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sagette\Desktop\1. Perso\4. Projet Biz\6. Projet - Tournament Multisport - Dock League\4. Trame tournoi\"/>
    </mc:Choice>
  </mc:AlternateContent>
  <xr:revisionPtr revIDLastSave="0" documentId="13_ncr:1_{A1879DC6-55CF-456C-9EEF-AB954EB6C313}" xr6:coauthVersionLast="47" xr6:coauthVersionMax="47" xr10:uidLastSave="{00000000-0000-0000-0000-000000000000}"/>
  <bookViews>
    <workbookView xWindow="-110" yWindow="-110" windowWidth="19420" windowHeight="10300" firstSheet="6" activeTab="9" xr2:uid="{B6AADCC3-4F5C-4CD5-AE0B-6C3A594CBC68}"/>
  </bookViews>
  <sheets>
    <sheet name="Point équipe" sheetId="17" r:id="rId1"/>
    <sheet name="Param. - Transition" sheetId="5" r:id="rId2"/>
    <sheet name="Paramétrage" sheetId="3" r:id="rId3"/>
    <sheet name="FdM" sheetId="15" r:id="rId4"/>
    <sheet name="1-Phase de poule-Ping" sheetId="11" r:id="rId5"/>
    <sheet name="2-Phase de classement-Ping" sheetId="12" r:id="rId6"/>
    <sheet name="planning" sheetId="19" r:id="rId7"/>
    <sheet name="FdM (2)" sheetId="16" r:id="rId8"/>
    <sheet name="1-Phase de poule-Volley" sheetId="18" r:id="rId9"/>
    <sheet name="2-Phase de classement-Volley" sheetId="14" r:id="rId10"/>
    <sheet name="3-Classement final" sheetId="6" r:id="rId11"/>
    <sheet name="1-Phase de poule-Bad" sheetId="1" r:id="rId12"/>
  </sheets>
  <externalReferences>
    <externalReference r:id="rId13"/>
  </externalReferences>
  <definedNames>
    <definedName name="_xlnm._FilterDatabase" localSheetId="6" hidden="1">planning!$P$2:$P$12</definedName>
    <definedName name="Alea">planning!$AB$6:$AM$10</definedName>
    <definedName name="Alea_1">planning!$AB$6:$AE$10</definedName>
    <definedName name="Alea_2">planning!$AH$6:$AI$10</definedName>
    <definedName name="Away">TBL_Planning[Away]</definedName>
    <definedName name="Home">TBL_Planning[Home]</definedName>
    <definedName name="index">TBL_Planning[index]</definedName>
    <definedName name="Jaune">planning!$AN$13:$BK$17</definedName>
    <definedName name="Jaune1">planning!$AN$13:$AY$17</definedName>
    <definedName name="Jaune2">planning!$AZ$13:$BK$17</definedName>
    <definedName name="Schéma">planning!$P$4</definedName>
    <definedName name="somme">planning!$AN$18</definedName>
    <definedName name="Sport">TBL_Planning[sport]</definedName>
    <definedName name="Team_A">TBL_Planning[Team_Away]</definedName>
    <definedName name="TEAM_H">TBL_Planning[Team_Home]</definedName>
    <definedName name="_xlnm.Print_Area" localSheetId="3">FdM!$B$1:$CJ$36</definedName>
    <definedName name="_xlnm.Print_Area" localSheetId="7">'FdM (2)'!$B$1:$AS$36</definedName>
    <definedName name="_xlnm.Print_Area" localSheetId="6">planning!$M$1:$V$14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9" l="1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J6" i="19" a="1"/>
  <c r="J6" i="19" s="1"/>
  <c r="J7" i="19" a="1"/>
  <c r="J7" i="19" s="1"/>
  <c r="J8" i="19" a="1"/>
  <c r="J8" i="19" s="1"/>
  <c r="J9" i="19" a="1"/>
  <c r="J9" i="19" s="1"/>
  <c r="J10" i="19" a="1"/>
  <c r="J10" i="19" s="1"/>
  <c r="J11" i="19" a="1"/>
  <c r="J11" i="19" s="1"/>
  <c r="J12" i="19" a="1"/>
  <c r="J12" i="19" s="1"/>
  <c r="J13" i="19" a="1"/>
  <c r="J13" i="19" s="1"/>
  <c r="J14" i="19" a="1"/>
  <c r="J14" i="19" s="1"/>
  <c r="J15" i="19" a="1"/>
  <c r="J15" i="19" s="1"/>
  <c r="J16" i="19" a="1"/>
  <c r="J16" i="19" s="1"/>
  <c r="J17" i="19" a="1"/>
  <c r="J17" i="19" s="1"/>
  <c r="J18" i="19" a="1"/>
  <c r="J18" i="19" s="1"/>
  <c r="J19" i="19" a="1"/>
  <c r="J19" i="19" s="1"/>
  <c r="J20" i="19" a="1"/>
  <c r="J20" i="19" s="1"/>
  <c r="J21" i="19" a="1"/>
  <c r="J21" i="19" s="1"/>
  <c r="J22" i="19" a="1"/>
  <c r="J22" i="19" s="1"/>
  <c r="J23" i="19" a="1"/>
  <c r="J23" i="19" s="1"/>
  <c r="J24" i="19" a="1"/>
  <c r="J24" i="19" s="1"/>
  <c r="J25" i="19" a="1"/>
  <c r="J25" i="19" s="1"/>
  <c r="J26" i="19" a="1"/>
  <c r="J26" i="19" s="1"/>
  <c r="J27" i="19" a="1"/>
  <c r="J27" i="19" s="1"/>
  <c r="J28" i="19" a="1"/>
  <c r="J28" i="19" s="1"/>
  <c r="J29" i="19" a="1"/>
  <c r="J29" i="19" s="1"/>
  <c r="J30" i="19" a="1"/>
  <c r="J30" i="19" s="1"/>
  <c r="J31" i="19" a="1"/>
  <c r="J31" i="19" s="1"/>
  <c r="J32" i="19" a="1"/>
  <c r="J32" i="19" s="1"/>
  <c r="J33" i="19" a="1"/>
  <c r="J33" i="19" s="1"/>
  <c r="K6" i="19" a="1"/>
  <c r="K6" i="19" s="1"/>
  <c r="K7" i="19" a="1"/>
  <c r="K7" i="19" s="1"/>
  <c r="K8" i="19" a="1"/>
  <c r="K8" i="19" s="1"/>
  <c r="K9" i="19" a="1"/>
  <c r="K9" i="19" s="1"/>
  <c r="K10" i="19" a="1"/>
  <c r="K10" i="19" s="1"/>
  <c r="K11" i="19" a="1"/>
  <c r="K11" i="19" s="1"/>
  <c r="K12" i="19" a="1"/>
  <c r="K12" i="19" s="1"/>
  <c r="K13" i="19" a="1"/>
  <c r="K13" i="19" s="1"/>
  <c r="K14" i="19" a="1"/>
  <c r="K14" i="19" s="1"/>
  <c r="K15" i="19" a="1"/>
  <c r="K15" i="19" s="1"/>
  <c r="K16" i="19" a="1"/>
  <c r="K16" i="19" s="1"/>
  <c r="K17" i="19" a="1"/>
  <c r="K17" i="19" s="1"/>
  <c r="K18" i="19" a="1"/>
  <c r="K18" i="19" s="1"/>
  <c r="K19" i="19" a="1"/>
  <c r="K19" i="19" s="1"/>
  <c r="K20" i="19" a="1"/>
  <c r="K20" i="19" s="1"/>
  <c r="K21" i="19" a="1"/>
  <c r="K21" i="19" s="1"/>
  <c r="K22" i="19" a="1"/>
  <c r="K22" i="19" s="1"/>
  <c r="K23" i="19" a="1"/>
  <c r="K23" i="19" s="1"/>
  <c r="K24" i="19" a="1"/>
  <c r="K24" i="19" s="1"/>
  <c r="K25" i="19" a="1"/>
  <c r="K25" i="19" s="1"/>
  <c r="K26" i="19" a="1"/>
  <c r="K26" i="19" s="1"/>
  <c r="K27" i="19" a="1"/>
  <c r="K27" i="19" s="1"/>
  <c r="K28" i="19" a="1"/>
  <c r="K28" i="19" s="1"/>
  <c r="K29" i="19" a="1"/>
  <c r="K29" i="19" s="1"/>
  <c r="K30" i="19" a="1"/>
  <c r="K30" i="19" s="1"/>
  <c r="K31" i="19" a="1"/>
  <c r="K31" i="19" s="1"/>
  <c r="K32" i="19" a="1"/>
  <c r="K32" i="19" s="1"/>
  <c r="K33" i="19" a="1"/>
  <c r="K33" i="19" s="1"/>
  <c r="E58" i="14" l="1"/>
  <c r="E57" i="14"/>
  <c r="E62" i="14"/>
  <c r="E61" i="14"/>
  <c r="K62" i="14"/>
  <c r="K61" i="14"/>
  <c r="H62" i="14"/>
  <c r="H61" i="14"/>
  <c r="H58" i="14"/>
  <c r="H57" i="14"/>
  <c r="K58" i="14"/>
  <c r="K57" i="14"/>
  <c r="J60" i="14"/>
  <c r="J56" i="14"/>
  <c r="G60" i="14"/>
  <c r="G56" i="14"/>
  <c r="D60" i="14"/>
  <c r="D56" i="14"/>
  <c r="BK22" i="19"/>
  <c r="BJ22" i="19"/>
  <c r="BG22" i="19"/>
  <c r="BF22" i="19"/>
  <c r="BE22" i="19"/>
  <c r="BB22" i="19"/>
  <c r="BA22" i="19"/>
  <c r="AZ22" i="19"/>
  <c r="AY22" i="19"/>
  <c r="AV22" i="19"/>
  <c r="AU22" i="19"/>
  <c r="AT22" i="19"/>
  <c r="AS22" i="19"/>
  <c r="AP22" i="19"/>
  <c r="AO22" i="19"/>
  <c r="AN22" i="19"/>
  <c r="N13" i="19"/>
  <c r="AH12" i="19"/>
  <c r="AB12" i="19"/>
  <c r="N12" i="19"/>
  <c r="N11" i="19"/>
  <c r="N10" i="19"/>
  <c r="N9" i="19"/>
  <c r="M9" i="19"/>
  <c r="M10" i="19" s="1"/>
  <c r="M11" i="19" s="1"/>
  <c r="M12" i="19" s="1"/>
  <c r="M13" i="19" s="1"/>
  <c r="O8" i="19"/>
  <c r="O13" i="19" s="1"/>
  <c r="O7" i="19"/>
  <c r="O12" i="19" s="1"/>
  <c r="O6" i="19"/>
  <c r="O11" i="19" s="1"/>
  <c r="BG5" i="19"/>
  <c r="BA5" i="19"/>
  <c r="BB5" i="19" s="1"/>
  <c r="AU5" i="19"/>
  <c r="AP5" i="19"/>
  <c r="AQ5" i="19" s="1"/>
  <c r="AO5" i="19"/>
  <c r="O5" i="19"/>
  <c r="O10" i="19" s="1"/>
  <c r="K5" i="19" a="1"/>
  <c r="K5" i="19" s="1"/>
  <c r="J5" i="19" a="1"/>
  <c r="J5" i="19" s="1"/>
  <c r="I5" i="19"/>
  <c r="AZ4" i="19"/>
  <c r="AZ6" i="19" s="1" a="1"/>
  <c r="AZ6" i="19" s="1"/>
  <c r="AN4" i="19"/>
  <c r="AN6" i="19" s="1" a="1"/>
  <c r="AN6" i="19" s="1"/>
  <c r="O4" i="19"/>
  <c r="O9" i="19" s="1"/>
  <c r="M4" i="19"/>
  <c r="M5" i="19" s="1"/>
  <c r="M6" i="19" s="1"/>
  <c r="M7" i="19" s="1"/>
  <c r="M8" i="19" s="1"/>
  <c r="K4" i="19" a="1"/>
  <c r="K4" i="19" s="1"/>
  <c r="J4" i="19" a="1"/>
  <c r="J4" i="19" s="1"/>
  <c r="I4" i="19"/>
  <c r="BG3" i="19"/>
  <c r="BA3" i="19"/>
  <c r="BB3" i="19" s="1"/>
  <c r="BC3" i="19" s="1"/>
  <c r="BD3" i="19" s="1"/>
  <c r="BE3" i="19" s="1"/>
  <c r="AU3" i="19"/>
  <c r="AV3" i="19" s="1"/>
  <c r="AW3" i="19" s="1"/>
  <c r="AX3" i="19" s="1"/>
  <c r="AY3" i="19" s="1"/>
  <c r="AO3" i="19"/>
  <c r="AP3" i="19" s="1"/>
  <c r="AQ3" i="19" s="1"/>
  <c r="AR3" i="19" s="1"/>
  <c r="AS3" i="19" s="1"/>
  <c r="U3" i="19"/>
  <c r="T3" i="19"/>
  <c r="S3" i="19"/>
  <c r="R3" i="19"/>
  <c r="Q3" i="19"/>
  <c r="P3" i="19"/>
  <c r="P1" i="19"/>
  <c r="AZ10" i="19" l="1" a="1"/>
  <c r="AZ10" i="19" s="1"/>
  <c r="AN9" i="19" a="1"/>
  <c r="AN9" i="19" s="1"/>
  <c r="AN16" i="19" s="1"/>
  <c r="AN10" i="19" a="1"/>
  <c r="AN10" i="19" s="1"/>
  <c r="AN17" i="19" s="1"/>
  <c r="BB10" i="19" a="1"/>
  <c r="BB10" i="19" s="1"/>
  <c r="BB17" i="19" s="1"/>
  <c r="BC5" i="19"/>
  <c r="AR5" i="19"/>
  <c r="BH3" i="19"/>
  <c r="BI3" i="19" s="1"/>
  <c r="BJ3" i="19" s="1"/>
  <c r="BK3" i="19" s="1"/>
  <c r="BA4" i="19"/>
  <c r="BA7" i="19" s="1" a="1"/>
  <c r="BA7" i="19" s="1"/>
  <c r="AV5" i="19"/>
  <c r="BC8" i="19" a="1"/>
  <c r="BC8" i="19" s="1"/>
  <c r="BC15" i="19" s="1"/>
  <c r="BC9" i="19" a="1"/>
  <c r="BC9" i="19" s="1"/>
  <c r="BC16" i="19" s="1"/>
  <c r="BC10" i="19" a="1"/>
  <c r="BC10" i="19" s="1"/>
  <c r="BC17" i="19" s="1"/>
  <c r="BH5" i="19"/>
  <c r="BC7" i="19" a="1"/>
  <c r="BC7" i="19" s="1"/>
  <c r="BC14" i="19" s="1"/>
  <c r="AN8" i="19" a="1"/>
  <c r="AN8" i="19" s="1"/>
  <c r="AZ8" i="19" a="1"/>
  <c r="AZ8" i="19" s="1"/>
  <c r="AZ9" i="19" a="1"/>
  <c r="AZ9" i="19" s="1"/>
  <c r="AO4" i="19"/>
  <c r="AO10" i="19" s="1" a="1"/>
  <c r="AO10" i="19" s="1"/>
  <c r="AN7" i="19" a="1"/>
  <c r="AN7" i="19" s="1"/>
  <c r="AZ7" i="19" a="1"/>
  <c r="AZ7" i="19" s="1"/>
  <c r="BA10" i="19" l="1" a="1"/>
  <c r="BA10" i="19" s="1"/>
  <c r="BA9" i="19" a="1"/>
  <c r="BA9" i="19" s="1"/>
  <c r="BA8" i="19" a="1"/>
  <c r="BA8" i="19" s="1"/>
  <c r="AO9" i="19" a="1"/>
  <c r="AO9" i="19" s="1"/>
  <c r="BC6" i="19" a="1"/>
  <c r="BC6" i="19" s="1"/>
  <c r="BC13" i="19" s="1"/>
  <c r="BD5" i="19"/>
  <c r="BI5" i="19"/>
  <c r="BH10" i="19" a="1"/>
  <c r="BH10" i="19" s="1"/>
  <c r="BH17" i="19" s="1"/>
  <c r="AO7" i="19" a="1"/>
  <c r="AO7" i="19" s="1"/>
  <c r="AP4" i="19"/>
  <c r="AO6" i="19" a="1"/>
  <c r="AO6" i="19" s="1"/>
  <c r="AW5" i="19"/>
  <c r="AO8" i="19" a="1"/>
  <c r="AO8" i="19" s="1"/>
  <c r="AS5" i="19"/>
  <c r="AR6" i="19" a="1"/>
  <c r="AR6" i="19" s="1"/>
  <c r="AR13" i="19" s="1"/>
  <c r="AR7" i="19" a="1"/>
  <c r="AR7" i="19" s="1"/>
  <c r="AR14" i="19" s="1"/>
  <c r="AR10" i="19" a="1"/>
  <c r="AR10" i="19" s="1"/>
  <c r="AR17" i="19" s="1"/>
  <c r="AR9" i="19" a="1"/>
  <c r="AR9" i="19" s="1"/>
  <c r="AR16" i="19" s="1"/>
  <c r="AR8" i="19" a="1"/>
  <c r="AR8" i="19" s="1"/>
  <c r="AR15" i="19" s="1"/>
  <c r="BB4" i="19"/>
  <c r="BA6" i="19" a="1"/>
  <c r="BA6" i="19" s="1"/>
  <c r="AQ4" i="19" l="1"/>
  <c r="AP7" i="19" a="1"/>
  <c r="AP7" i="19" s="1"/>
  <c r="AP8" i="19" a="1"/>
  <c r="AP8" i="19" s="1"/>
  <c r="AP9" i="19" a="1"/>
  <c r="AP9" i="19" s="1"/>
  <c r="AP6" i="19" a="1"/>
  <c r="AP6" i="19" s="1"/>
  <c r="AP10" i="19" a="1"/>
  <c r="AP10" i="19" s="1"/>
  <c r="BD6" i="19" a="1"/>
  <c r="BD6" i="19" s="1"/>
  <c r="BD13" i="19" s="1"/>
  <c r="BD7" i="19" a="1"/>
  <c r="BD7" i="19" s="1"/>
  <c r="BD14" i="19" s="1"/>
  <c r="BD8" i="19" a="1"/>
  <c r="BD8" i="19" s="1"/>
  <c r="BD15" i="19" s="1"/>
  <c r="BE5" i="19"/>
  <c r="BD9" i="19" a="1"/>
  <c r="BD9" i="19" s="1"/>
  <c r="BD16" i="19" s="1"/>
  <c r="BD10" i="19" a="1"/>
  <c r="BD10" i="19" s="1"/>
  <c r="BD17" i="19" s="1"/>
  <c r="AS7" i="19" a="1"/>
  <c r="AS7" i="19" s="1"/>
  <c r="AS14" i="19" s="1"/>
  <c r="AS10" i="19" a="1"/>
  <c r="AS10" i="19" s="1"/>
  <c r="AS17" i="19" s="1"/>
  <c r="AS9" i="19" a="1"/>
  <c r="AS9" i="19" s="1"/>
  <c r="AS8" i="19" a="1"/>
  <c r="AS8" i="19" s="1"/>
  <c r="AS15" i="19" s="1"/>
  <c r="AS6" i="19" a="1"/>
  <c r="AS6" i="19" s="1"/>
  <c r="AS13" i="19" s="1"/>
  <c r="BI7" i="19" a="1"/>
  <c r="BI7" i="19" s="1"/>
  <c r="BI14" i="19" s="1"/>
  <c r="BI10" i="19" a="1"/>
  <c r="BI10" i="19" s="1"/>
  <c r="BI17" i="19" s="1"/>
  <c r="BI9" i="19" a="1"/>
  <c r="BI9" i="19" s="1"/>
  <c r="BI16" i="19" s="1"/>
  <c r="BI8" i="19" a="1"/>
  <c r="BI8" i="19" s="1"/>
  <c r="BI15" i="19" s="1"/>
  <c r="BJ5" i="19"/>
  <c r="BI6" i="19" a="1"/>
  <c r="BI6" i="19" s="1"/>
  <c r="BI13" i="19" s="1"/>
  <c r="BC4" i="19"/>
  <c r="BD4" i="19" s="1"/>
  <c r="BE4" i="19" s="1"/>
  <c r="BF4" i="19" s="1"/>
  <c r="BF10" i="19" s="1" a="1"/>
  <c r="BF10" i="19" s="1"/>
  <c r="BB9" i="19" a="1"/>
  <c r="BB9" i="19" s="1"/>
  <c r="BB7" i="19" a="1"/>
  <c r="BB7" i="19" s="1"/>
  <c r="BB8" i="19" a="1"/>
  <c r="BB8" i="19" s="1"/>
  <c r="BB6" i="19" a="1"/>
  <c r="BB6" i="19" s="1"/>
  <c r="AX5" i="19"/>
  <c r="AR4" i="19" l="1"/>
  <c r="AS4" i="19" s="1"/>
  <c r="AT4" i="19" s="1"/>
  <c r="AQ7" i="19" a="1"/>
  <c r="AQ7" i="19" s="1"/>
  <c r="AQ10" i="19" a="1"/>
  <c r="AQ10" i="19" s="1"/>
  <c r="AQ9" i="19" a="1"/>
  <c r="AQ9" i="19" s="1"/>
  <c r="AQ8" i="19" a="1"/>
  <c r="AQ8" i="19" s="1"/>
  <c r="AQ6" i="19" a="1"/>
  <c r="AQ6" i="19" s="1"/>
  <c r="BE7" i="19" a="1"/>
  <c r="BE7" i="19" s="1"/>
  <c r="BE14" i="19" s="1"/>
  <c r="BE10" i="19" a="1"/>
  <c r="BE10" i="19" s="1"/>
  <c r="BE17" i="19" s="1"/>
  <c r="BE8" i="19" a="1"/>
  <c r="BE8" i="19" s="1"/>
  <c r="BE15" i="19" s="1"/>
  <c r="BE6" i="19" a="1"/>
  <c r="BE6" i="19" s="1"/>
  <c r="BE13" i="19" s="1"/>
  <c r="BE9" i="19" a="1"/>
  <c r="BE9" i="19" s="1"/>
  <c r="BE16" i="19" s="1"/>
  <c r="AY5" i="19"/>
  <c r="AX6" i="19" a="1"/>
  <c r="AX6" i="19" s="1"/>
  <c r="AX13" i="19" s="1"/>
  <c r="AX10" i="19" a="1"/>
  <c r="AX10" i="19" s="1"/>
  <c r="AX17" i="19" s="1"/>
  <c r="AX7" i="19" a="1"/>
  <c r="AX7" i="19" s="1"/>
  <c r="AX14" i="19" s="1"/>
  <c r="AX9" i="19" a="1"/>
  <c r="AX9" i="19" s="1"/>
  <c r="AX16" i="19" s="1"/>
  <c r="AX8" i="19" a="1"/>
  <c r="AX8" i="19" s="1"/>
  <c r="AX15" i="19" s="1"/>
  <c r="BG4" i="19"/>
  <c r="BG10" i="19" s="1" a="1"/>
  <c r="BG10" i="19" s="1"/>
  <c r="BF6" i="19" a="1"/>
  <c r="BF6" i="19" s="1"/>
  <c r="BF7" i="19" a="1"/>
  <c r="BF7" i="19" s="1"/>
  <c r="BF8" i="19" a="1"/>
  <c r="BF8" i="19" s="1"/>
  <c r="BF9" i="19" a="1"/>
  <c r="BF9" i="19" s="1"/>
  <c r="AS16" i="19"/>
  <c r="BK5" i="19"/>
  <c r="BJ6" i="19" a="1"/>
  <c r="BJ6" i="19" s="1"/>
  <c r="BJ13" i="19" s="1"/>
  <c r="BJ8" i="19" a="1"/>
  <c r="BJ8" i="19" s="1"/>
  <c r="BJ15" i="19" s="1"/>
  <c r="BJ7" i="19" a="1"/>
  <c r="BJ7" i="19" s="1"/>
  <c r="BJ14" i="19" s="1"/>
  <c r="BJ9" i="19" a="1"/>
  <c r="BJ9" i="19" s="1"/>
  <c r="BJ16" i="19" s="1"/>
  <c r="BJ10" i="19" a="1"/>
  <c r="BJ10" i="19" s="1"/>
  <c r="BJ17" i="19" s="1"/>
  <c r="AT10" i="19" l="1" a="1"/>
  <c r="AT10" i="19" s="1"/>
  <c r="AT9" i="19" a="1"/>
  <c r="AT9" i="19" s="1"/>
  <c r="AU4" i="19"/>
  <c r="AT6" i="19" a="1"/>
  <c r="AT6" i="19" s="1"/>
  <c r="AT7" i="19" a="1"/>
  <c r="AT7" i="19" s="1"/>
  <c r="AT8" i="19" a="1"/>
  <c r="AT8" i="19" s="1"/>
  <c r="AY6" i="19" a="1"/>
  <c r="AY6" i="19" s="1"/>
  <c r="AY13" i="19" s="1"/>
  <c r="AY7" i="19" a="1"/>
  <c r="AY7" i="19" s="1"/>
  <c r="AY10" i="19" a="1"/>
  <c r="AY10" i="19" s="1"/>
  <c r="AY17" i="19" s="1"/>
  <c r="AY9" i="19" a="1"/>
  <c r="AY9" i="19" s="1"/>
  <c r="AY8" i="19" a="1"/>
  <c r="AY8" i="19" s="1"/>
  <c r="BH4" i="19"/>
  <c r="BG6" i="19" a="1"/>
  <c r="BG6" i="19" s="1"/>
  <c r="BG8" i="19" a="1"/>
  <c r="BG8" i="19" s="1"/>
  <c r="BG9" i="19" a="1"/>
  <c r="BG9" i="19" s="1"/>
  <c r="BG7" i="19" a="1"/>
  <c r="BG7" i="19" s="1"/>
  <c r="BK6" i="19" a="1"/>
  <c r="BK6" i="19" s="1"/>
  <c r="BK13" i="19" s="1"/>
  <c r="BK7" i="19" a="1"/>
  <c r="BK7" i="19" s="1"/>
  <c r="BK14" i="19" s="1"/>
  <c r="BK10" i="19" a="1"/>
  <c r="BK10" i="19" s="1"/>
  <c r="BK17" i="19" s="1"/>
  <c r="BK9" i="19" a="1"/>
  <c r="BK9" i="19" s="1"/>
  <c r="BK16" i="19" s="1"/>
  <c r="BK8" i="19" a="1"/>
  <c r="BK8" i="19" s="1"/>
  <c r="AU9" i="19" l="1" a="1"/>
  <c r="AU9" i="19" s="1"/>
  <c r="AU10" i="19" a="1"/>
  <c r="AU10" i="19" s="1"/>
  <c r="AV4" i="19"/>
  <c r="AU6" i="19" a="1"/>
  <c r="AU6" i="19" s="1"/>
  <c r="AU8" i="19" a="1"/>
  <c r="AU8" i="19" s="1"/>
  <c r="AU7" i="19" a="1"/>
  <c r="AU7" i="19" s="1"/>
  <c r="BK15" i="19"/>
  <c r="AY14" i="19"/>
  <c r="BI4" i="19"/>
  <c r="BJ4" i="19" s="1"/>
  <c r="BK4" i="19" s="1"/>
  <c r="BH8" i="19" a="1"/>
  <c r="BH8" i="19" s="1"/>
  <c r="BH15" i="19" s="1"/>
  <c r="BH7" i="19" a="1"/>
  <c r="BH7" i="19" s="1"/>
  <c r="BH14" i="19" s="1"/>
  <c r="BH6" i="19" a="1"/>
  <c r="BH6" i="19" s="1"/>
  <c r="BB13" i="19" s="1"/>
  <c r="BH9" i="19" a="1"/>
  <c r="BH9" i="19" s="1"/>
  <c r="BH16" i="19" s="1"/>
  <c r="AY15" i="19"/>
  <c r="AY16" i="19"/>
  <c r="AW4" i="19" l="1"/>
  <c r="AV6" i="19" a="1"/>
  <c r="AV6" i="19" s="1"/>
  <c r="AV7" i="19" a="1"/>
  <c r="AV7" i="19" s="1"/>
  <c r="AV10" i="19" a="1"/>
  <c r="AV10" i="19" s="1"/>
  <c r="AV8" i="19" a="1"/>
  <c r="AV8" i="19" s="1"/>
  <c r="AV9" i="19" a="1"/>
  <c r="AV9" i="19" s="1"/>
  <c r="BB15" i="19"/>
  <c r="AN14" i="19"/>
  <c r="AN13" i="19"/>
  <c r="BH13" i="19"/>
  <c r="BB16" i="19"/>
  <c r="BB14" i="19"/>
  <c r="AX4" i="19" l="1"/>
  <c r="AY4" i="19" s="1"/>
  <c r="AW6" i="19" a="1"/>
  <c r="AW6" i="19" s="1"/>
  <c r="AO13" i="19" s="1"/>
  <c r="AW7" i="19" a="1"/>
  <c r="AW7" i="19" s="1"/>
  <c r="AZ14" i="19" s="1"/>
  <c r="AW10" i="19" a="1"/>
  <c r="AW10" i="19" s="1"/>
  <c r="AW9" i="19" a="1"/>
  <c r="AW9" i="19" s="1"/>
  <c r="AT16" i="19" s="1"/>
  <c r="AW8" i="19" a="1"/>
  <c r="AW8" i="19" s="1"/>
  <c r="AQ15" i="19" s="1"/>
  <c r="AP13" i="19" l="1"/>
  <c r="AQ16" i="19"/>
  <c r="AV16" i="19"/>
  <c r="AT13" i="19"/>
  <c r="AU13" i="19"/>
  <c r="AV13" i="19"/>
  <c r="AQ13" i="19"/>
  <c r="AN15" i="19"/>
  <c r="AW16" i="19"/>
  <c r="AO16" i="19"/>
  <c r="AU16" i="19"/>
  <c r="AP16" i="19"/>
  <c r="AW13" i="19"/>
  <c r="AZ13" i="19"/>
  <c r="BF13" i="19"/>
  <c r="BF16" i="19"/>
  <c r="BA13" i="19"/>
  <c r="BF15" i="19"/>
  <c r="AZ16" i="19"/>
  <c r="AV14" i="19"/>
  <c r="BG14" i="19"/>
  <c r="BF14" i="19"/>
  <c r="BA16" i="19"/>
  <c r="BG16" i="19"/>
  <c r="BG15" i="19"/>
  <c r="BA14" i="19"/>
  <c r="BA15" i="19"/>
  <c r="AZ15" i="19"/>
  <c r="AV17" i="19"/>
  <c r="BF17" i="19"/>
  <c r="AZ17" i="19"/>
  <c r="BA17" i="19"/>
  <c r="BG13" i="19"/>
  <c r="BG17" i="19"/>
  <c r="AU17" i="19"/>
  <c r="AO15" i="19"/>
  <c r="AQ14" i="19"/>
  <c r="AP17" i="19"/>
  <c r="AW14" i="19"/>
  <c r="AP14" i="19"/>
  <c r="AU14" i="19"/>
  <c r="AT14" i="19"/>
  <c r="AO14" i="19"/>
  <c r="AW15" i="19"/>
  <c r="AT15" i="19"/>
  <c r="AU15" i="19"/>
  <c r="AP15" i="19"/>
  <c r="AQ17" i="19"/>
  <c r="AW17" i="19"/>
  <c r="AO17" i="19"/>
  <c r="AT17" i="19"/>
  <c r="AV15" i="19"/>
  <c r="AN18" i="19" l="1"/>
  <c r="AO18" i="19"/>
  <c r="AL25" i="16" l="1"/>
  <c r="D4" i="12" l="1"/>
  <c r="AJ5" i="18"/>
  <c r="N36" i="11"/>
  <c r="C10" i="11"/>
  <c r="C11" i="11" s="1"/>
  <c r="C12" i="11" s="1"/>
  <c r="C13" i="11" s="1"/>
  <c r="C14" i="11" s="1"/>
  <c r="C15" i="11" s="1"/>
  <c r="C6" i="11"/>
  <c r="C7" i="11" s="1"/>
  <c r="C8" i="11" s="1"/>
  <c r="C9" i="11" s="1"/>
  <c r="Y5" i="18"/>
  <c r="Y6" i="18"/>
  <c r="Y7" i="18" s="1"/>
  <c r="Y8" i="18" s="1"/>
  <c r="Y9" i="18" s="1"/>
  <c r="Y10" i="18" s="1"/>
  <c r="Y11" i="18" s="1"/>
  <c r="F34" i="5"/>
  <c r="E34" i="5"/>
  <c r="D34" i="5"/>
  <c r="C34" i="5"/>
  <c r="B34" i="5"/>
  <c r="F33" i="5"/>
  <c r="E33" i="5"/>
  <c r="D33" i="5"/>
  <c r="C33" i="5"/>
  <c r="B33" i="5"/>
  <c r="F32" i="5"/>
  <c r="E32" i="5"/>
  <c r="D32" i="5"/>
  <c r="C32" i="5"/>
  <c r="B32" i="5"/>
  <c r="F31" i="5"/>
  <c r="E31" i="5"/>
  <c r="D31" i="5"/>
  <c r="C31" i="5"/>
  <c r="B31" i="5"/>
  <c r="AJ11" i="14"/>
  <c r="AI11" i="14"/>
  <c r="AJ10" i="14"/>
  <c r="AI10" i="14"/>
  <c r="AJ9" i="14"/>
  <c r="AI9" i="14"/>
  <c r="AJ8" i="14"/>
  <c r="AI8" i="14"/>
  <c r="AJ7" i="14"/>
  <c r="AI7" i="14"/>
  <c r="AJ6" i="14"/>
  <c r="AI6" i="14"/>
  <c r="G26" i="3"/>
  <c r="E25" i="3"/>
  <c r="AL38" i="11"/>
  <c r="AL37" i="11"/>
  <c r="AL49" i="11" s="1"/>
  <c r="AL36" i="11"/>
  <c r="AP36" i="11"/>
  <c r="AP37" i="11"/>
  <c r="AA38" i="11"/>
  <c r="AA37" i="11"/>
  <c r="AA36" i="11"/>
  <c r="AA48" i="11" s="1"/>
  <c r="AE36" i="11"/>
  <c r="AE37" i="11"/>
  <c r="T37" i="11"/>
  <c r="T36" i="11"/>
  <c r="P38" i="11"/>
  <c r="P37" i="11"/>
  <c r="P36" i="11"/>
  <c r="I37" i="11"/>
  <c r="I36" i="11"/>
  <c r="E38" i="11"/>
  <c r="E37" i="11"/>
  <c r="E36" i="11"/>
  <c r="AL7" i="11"/>
  <c r="AL6" i="11"/>
  <c r="AL5" i="11"/>
  <c r="AP5" i="11"/>
  <c r="AP6" i="11"/>
  <c r="AA7" i="11"/>
  <c r="AA6" i="11"/>
  <c r="AA5" i="11"/>
  <c r="AE5" i="11"/>
  <c r="T6" i="11"/>
  <c r="T5" i="11"/>
  <c r="P7" i="11"/>
  <c r="P6" i="11"/>
  <c r="P5" i="11"/>
  <c r="I6" i="11"/>
  <c r="I5" i="11"/>
  <c r="E7" i="11"/>
  <c r="E6" i="11"/>
  <c r="T6" i="18"/>
  <c r="T5" i="18"/>
  <c r="P11" i="18" s="1"/>
  <c r="P16" i="16" s="1"/>
  <c r="P7" i="18"/>
  <c r="T9" i="18" s="1"/>
  <c r="T14" i="16" s="1"/>
  <c r="P6" i="18"/>
  <c r="P5" i="18"/>
  <c r="P10" i="16" s="1"/>
  <c r="I6" i="18"/>
  <c r="I5" i="18"/>
  <c r="E20" i="18" s="1"/>
  <c r="E7" i="18"/>
  <c r="E12" i="16" s="1"/>
  <c r="E6" i="18"/>
  <c r="I10" i="18" s="1"/>
  <c r="I15" i="16" s="1"/>
  <c r="E5" i="18"/>
  <c r="E10" i="16" s="1"/>
  <c r="L20" i="16"/>
  <c r="A20" i="16"/>
  <c r="AO19" i="16"/>
  <c r="AI19" i="16"/>
  <c r="AD19" i="16"/>
  <c r="X19" i="16"/>
  <c r="S19" i="16"/>
  <c r="M19" i="16"/>
  <c r="L19" i="16"/>
  <c r="H19" i="16"/>
  <c r="B19" i="16"/>
  <c r="A19" i="16"/>
  <c r="AO18" i="16"/>
  <c r="AI18" i="16"/>
  <c r="AD18" i="16"/>
  <c r="X18" i="16"/>
  <c r="S18" i="16"/>
  <c r="M18" i="16"/>
  <c r="L18" i="16"/>
  <c r="H18" i="16"/>
  <c r="B18" i="16"/>
  <c r="A18" i="16"/>
  <c r="AO17" i="16"/>
  <c r="AI17" i="16"/>
  <c r="AD17" i="16"/>
  <c r="X17" i="16"/>
  <c r="S17" i="16"/>
  <c r="M17" i="16"/>
  <c r="L17" i="16"/>
  <c r="H17" i="16"/>
  <c r="B17" i="16"/>
  <c r="A17" i="16"/>
  <c r="AO16" i="16"/>
  <c r="AI16" i="16"/>
  <c r="AD16" i="16"/>
  <c r="X16" i="16"/>
  <c r="S16" i="16"/>
  <c r="M16" i="16"/>
  <c r="L16" i="16"/>
  <c r="H16" i="16"/>
  <c r="B16" i="16"/>
  <c r="A16" i="16"/>
  <c r="AO15" i="16"/>
  <c r="AI15" i="16"/>
  <c r="AD15" i="16"/>
  <c r="X15" i="16"/>
  <c r="S15" i="16"/>
  <c r="M15" i="16"/>
  <c r="L15" i="16"/>
  <c r="H15" i="16"/>
  <c r="B15" i="16"/>
  <c r="A15" i="16"/>
  <c r="AO14" i="16"/>
  <c r="AI14" i="16"/>
  <c r="AD14" i="16"/>
  <c r="X14" i="16"/>
  <c r="S14" i="16"/>
  <c r="M14" i="16"/>
  <c r="L14" i="16"/>
  <c r="H14" i="16"/>
  <c r="B14" i="16"/>
  <c r="A14" i="16"/>
  <c r="AO13" i="16"/>
  <c r="AI13" i="16"/>
  <c r="AD13" i="16"/>
  <c r="X13" i="16"/>
  <c r="S13" i="16"/>
  <c r="M13" i="16"/>
  <c r="L13" i="16"/>
  <c r="H13" i="16"/>
  <c r="B13" i="16"/>
  <c r="A13" i="16"/>
  <c r="AO12" i="16"/>
  <c r="AI12" i="16"/>
  <c r="AD12" i="16"/>
  <c r="X12" i="16"/>
  <c r="S12" i="16"/>
  <c r="P12" i="16"/>
  <c r="M12" i="16"/>
  <c r="L12" i="16"/>
  <c r="H12" i="16"/>
  <c r="B12" i="16"/>
  <c r="A12" i="16"/>
  <c r="AO11" i="16"/>
  <c r="AI11" i="16"/>
  <c r="AD11" i="16"/>
  <c r="X11" i="16"/>
  <c r="T11" i="16"/>
  <c r="S11" i="16"/>
  <c r="P11" i="16"/>
  <c r="M11" i="16"/>
  <c r="L11" i="16"/>
  <c r="I11" i="16"/>
  <c r="H11" i="16"/>
  <c r="B11" i="16"/>
  <c r="A11" i="16"/>
  <c r="AO10" i="16"/>
  <c r="AI10" i="16"/>
  <c r="AD10" i="16"/>
  <c r="X10" i="16"/>
  <c r="T10" i="16"/>
  <c r="S10" i="16"/>
  <c r="M10" i="16"/>
  <c r="L10" i="16"/>
  <c r="H10" i="16"/>
  <c r="B10" i="16"/>
  <c r="AP6" i="18"/>
  <c r="AL21" i="18" s="1"/>
  <c r="AP5" i="18"/>
  <c r="AP10" i="16" s="1"/>
  <c r="AL7" i="18"/>
  <c r="AL19" i="18" s="1"/>
  <c r="AL6" i="18"/>
  <c r="AL18" i="18" s="1"/>
  <c r="AL5" i="18"/>
  <c r="AL17" i="18" s="1"/>
  <c r="AE6" i="18"/>
  <c r="AE13" i="18" s="1"/>
  <c r="AE18" i="16" s="1"/>
  <c r="AE5" i="18"/>
  <c r="AE10" i="16" s="1"/>
  <c r="AA7" i="18"/>
  <c r="AA12" i="16" s="1"/>
  <c r="AA6" i="18"/>
  <c r="AA12" i="18" s="1"/>
  <c r="AA17" i="16" s="1"/>
  <c r="AA5" i="18"/>
  <c r="AA10" i="18" s="1"/>
  <c r="AA15" i="16" s="1"/>
  <c r="T13" i="18"/>
  <c r="T18" i="16" s="1"/>
  <c r="E21" i="18"/>
  <c r="E17" i="18"/>
  <c r="AR14" i="18"/>
  <c r="AQ14" i="18"/>
  <c r="AG14" i="18"/>
  <c r="AF14" i="18"/>
  <c r="V14" i="18"/>
  <c r="U14" i="18"/>
  <c r="K14" i="18"/>
  <c r="J14" i="18"/>
  <c r="AR13" i="18"/>
  <c r="AQ13" i="18"/>
  <c r="AG13" i="18"/>
  <c r="AF13" i="18"/>
  <c r="V13" i="18"/>
  <c r="U13" i="18"/>
  <c r="K13" i="18"/>
  <c r="J13" i="18"/>
  <c r="AR12" i="18"/>
  <c r="AQ12" i="18"/>
  <c r="AG12" i="18"/>
  <c r="AF12" i="18"/>
  <c r="V12" i="18"/>
  <c r="U12" i="18"/>
  <c r="K12" i="18"/>
  <c r="J12" i="18"/>
  <c r="AR11" i="18"/>
  <c r="AQ11" i="18"/>
  <c r="AG11" i="18"/>
  <c r="AF11" i="18"/>
  <c r="V11" i="18"/>
  <c r="U11" i="18"/>
  <c r="K11" i="18"/>
  <c r="J11" i="18"/>
  <c r="AR10" i="18"/>
  <c r="AQ10" i="18"/>
  <c r="AG10" i="18"/>
  <c r="AF10" i="18"/>
  <c r="V10" i="18"/>
  <c r="U10" i="18"/>
  <c r="K10" i="18"/>
  <c r="J10" i="18"/>
  <c r="AR9" i="18"/>
  <c r="AQ9" i="18"/>
  <c r="AG9" i="18"/>
  <c r="AF9" i="18"/>
  <c r="V9" i="18"/>
  <c r="U9" i="18"/>
  <c r="K9" i="18"/>
  <c r="J9" i="18"/>
  <c r="AR8" i="18"/>
  <c r="AQ8" i="18"/>
  <c r="AG8" i="18"/>
  <c r="AF8" i="18"/>
  <c r="V8" i="18"/>
  <c r="U8" i="18"/>
  <c r="K8" i="18"/>
  <c r="J8" i="18"/>
  <c r="AR7" i="18"/>
  <c r="AQ7" i="18"/>
  <c r="AG7" i="18"/>
  <c r="AF7" i="18"/>
  <c r="AE9" i="18"/>
  <c r="AE14" i="16" s="1"/>
  <c r="V7" i="18"/>
  <c r="U7" i="18"/>
  <c r="K7" i="18"/>
  <c r="J7" i="18"/>
  <c r="I14" i="18"/>
  <c r="I19" i="16" s="1"/>
  <c r="AR6" i="18"/>
  <c r="AQ6" i="18"/>
  <c r="AG6" i="18"/>
  <c r="AF6" i="18"/>
  <c r="V6" i="18"/>
  <c r="U6" i="18"/>
  <c r="P18" i="18"/>
  <c r="K6" i="18"/>
  <c r="J6" i="18"/>
  <c r="AR5" i="18"/>
  <c r="AQ5" i="18"/>
  <c r="AL20" i="18"/>
  <c r="AG5" i="18"/>
  <c r="AF5" i="18"/>
  <c r="V5" i="18"/>
  <c r="U5" i="18"/>
  <c r="K5" i="18"/>
  <c r="J5" i="18"/>
  <c r="C5" i="18"/>
  <c r="C6" i="18" s="1"/>
  <c r="C7" i="18" s="1"/>
  <c r="C8" i="18" s="1"/>
  <c r="C9" i="18" s="1"/>
  <c r="C10" i="18" s="1"/>
  <c r="C11" i="18" s="1"/>
  <c r="C12" i="18" s="1"/>
  <c r="C13" i="18" s="1"/>
  <c r="C14" i="18" s="1"/>
  <c r="N14" i="18" s="1"/>
  <c r="AL52" i="1"/>
  <c r="AP52" i="1" s="1"/>
  <c r="AL51" i="1"/>
  <c r="AP51" i="1" s="1"/>
  <c r="AL50" i="1"/>
  <c r="AP50" i="1" s="1"/>
  <c r="AP49" i="1"/>
  <c r="AL49" i="1"/>
  <c r="AP48" i="1"/>
  <c r="AL48" i="1"/>
  <c r="AA52" i="1"/>
  <c r="AE52" i="1" s="1"/>
  <c r="AA51" i="1"/>
  <c r="AE50" i="1"/>
  <c r="AA50" i="1"/>
  <c r="AE49" i="1"/>
  <c r="AA49" i="1"/>
  <c r="AA48" i="1"/>
  <c r="AE48" i="1" s="1"/>
  <c r="P52" i="1"/>
  <c r="T52" i="1" s="1"/>
  <c r="P51" i="1"/>
  <c r="T50" i="1"/>
  <c r="P50" i="1"/>
  <c r="T49" i="1"/>
  <c r="P49" i="1"/>
  <c r="P48" i="1"/>
  <c r="T48" i="1" s="1"/>
  <c r="E52" i="1"/>
  <c r="I52" i="1" s="1"/>
  <c r="I51" i="1"/>
  <c r="E51" i="1"/>
  <c r="I50" i="1"/>
  <c r="E50" i="1"/>
  <c r="E49" i="1"/>
  <c r="I49" i="1" s="1"/>
  <c r="E48" i="1"/>
  <c r="I48" i="1" s="1"/>
  <c r="AP21" i="1"/>
  <c r="AL21" i="1"/>
  <c r="AL20" i="1"/>
  <c r="AP20" i="1" s="1"/>
  <c r="AL19" i="1"/>
  <c r="AP19" i="1" s="1"/>
  <c r="AP18" i="1"/>
  <c r="AL18" i="1"/>
  <c r="AP17" i="1"/>
  <c r="AL17" i="1"/>
  <c r="AA21" i="1"/>
  <c r="AE21" i="1" s="1"/>
  <c r="AA20" i="1"/>
  <c r="AE19" i="1"/>
  <c r="AA19" i="1"/>
  <c r="AE18" i="1"/>
  <c r="AA18" i="1"/>
  <c r="AA17" i="1"/>
  <c r="AE17" i="1" s="1"/>
  <c r="T21" i="1"/>
  <c r="P21" i="1"/>
  <c r="T20" i="1"/>
  <c r="P20" i="1"/>
  <c r="P19" i="1"/>
  <c r="P18" i="1"/>
  <c r="T18" i="1" s="1"/>
  <c r="T17" i="1"/>
  <c r="P17" i="1"/>
  <c r="E21" i="1"/>
  <c r="I21" i="1" s="1"/>
  <c r="E20" i="1"/>
  <c r="I19" i="1"/>
  <c r="E19" i="1"/>
  <c r="I18" i="1"/>
  <c r="E18" i="1"/>
  <c r="E17" i="1"/>
  <c r="I17" i="1" s="1"/>
  <c r="AG44" i="11"/>
  <c r="AL52" i="11"/>
  <c r="AL51" i="11"/>
  <c r="AL50" i="11"/>
  <c r="AL48" i="11"/>
  <c r="AA52" i="11"/>
  <c r="AA51" i="11"/>
  <c r="AA50" i="11"/>
  <c r="AA49" i="11"/>
  <c r="P52" i="11"/>
  <c r="P51" i="11"/>
  <c r="P50" i="11"/>
  <c r="P49" i="11"/>
  <c r="P48" i="11"/>
  <c r="Y12" i="18" l="1"/>
  <c r="Y13" i="18" s="1"/>
  <c r="Y14" i="18" s="1"/>
  <c r="AA10" i="16"/>
  <c r="AA8" i="18"/>
  <c r="I10" i="16"/>
  <c r="AE11" i="16"/>
  <c r="AA11" i="16"/>
  <c r="AL10" i="16"/>
  <c r="AL12" i="16"/>
  <c r="AL11" i="16"/>
  <c r="AP11" i="16"/>
  <c r="N6" i="18"/>
  <c r="N11" i="16" s="1"/>
  <c r="C11" i="16"/>
  <c r="C10" i="16"/>
  <c r="T7" i="18"/>
  <c r="T12" i="16" s="1"/>
  <c r="E11" i="16"/>
  <c r="AL9" i="18"/>
  <c r="AL14" i="16" s="1"/>
  <c r="AE12" i="18"/>
  <c r="AE17" i="16" s="1"/>
  <c r="AL11" i="18"/>
  <c r="AL16" i="16" s="1"/>
  <c r="N5" i="18"/>
  <c r="N10" i="16" s="1"/>
  <c r="AE14" i="18"/>
  <c r="AE19" i="16" s="1"/>
  <c r="AL13" i="18"/>
  <c r="AL18" i="16" s="1"/>
  <c r="AE8" i="18"/>
  <c r="AE13" i="16" s="1"/>
  <c r="AE10" i="18"/>
  <c r="AE15" i="16" s="1"/>
  <c r="AP17" i="18"/>
  <c r="I21" i="18"/>
  <c r="AP20" i="18"/>
  <c r="T18" i="18"/>
  <c r="AP19" i="18"/>
  <c r="I17" i="18"/>
  <c r="I20" i="18"/>
  <c r="AP18" i="18"/>
  <c r="AP21" i="18"/>
  <c r="AP7" i="18"/>
  <c r="AP12" i="16" s="1"/>
  <c r="E9" i="18"/>
  <c r="E14" i="16" s="1"/>
  <c r="AP9" i="18"/>
  <c r="AP14" i="16" s="1"/>
  <c r="E11" i="18"/>
  <c r="E16" i="16" s="1"/>
  <c r="AP11" i="18"/>
  <c r="AP16" i="16" s="1"/>
  <c r="E13" i="18"/>
  <c r="E18" i="16" s="1"/>
  <c r="AP13" i="18"/>
  <c r="AP18" i="16" s="1"/>
  <c r="AA17" i="18"/>
  <c r="AA18" i="18"/>
  <c r="AA19" i="18"/>
  <c r="AA20" i="18"/>
  <c r="AA21" i="18"/>
  <c r="I7" i="18"/>
  <c r="P8" i="18"/>
  <c r="I9" i="18"/>
  <c r="I14" i="16" s="1"/>
  <c r="P10" i="18"/>
  <c r="P15" i="16" s="1"/>
  <c r="I11" i="18"/>
  <c r="I16" i="16" s="1"/>
  <c r="P12" i="18"/>
  <c r="P17" i="16" s="1"/>
  <c r="I13" i="18"/>
  <c r="I18" i="16" s="1"/>
  <c r="T8" i="18"/>
  <c r="AA9" i="18"/>
  <c r="AA14" i="16" s="1"/>
  <c r="T10" i="18"/>
  <c r="T15" i="16" s="1"/>
  <c r="AA11" i="18"/>
  <c r="AA16" i="16" s="1"/>
  <c r="T12" i="18"/>
  <c r="T17" i="16" s="1"/>
  <c r="AA13" i="18"/>
  <c r="AA18" i="16" s="1"/>
  <c r="T14" i="18"/>
  <c r="T19" i="16" s="1"/>
  <c r="P17" i="18"/>
  <c r="P19" i="18"/>
  <c r="P20" i="18"/>
  <c r="P21" i="18"/>
  <c r="AE7" i="18"/>
  <c r="AE12" i="16" s="1"/>
  <c r="C13" i="16"/>
  <c r="AL8" i="18"/>
  <c r="AL10" i="18"/>
  <c r="AL15" i="16" s="1"/>
  <c r="AE11" i="18"/>
  <c r="AE16" i="16" s="1"/>
  <c r="AL12" i="18"/>
  <c r="AL17" i="16" s="1"/>
  <c r="N7" i="18"/>
  <c r="N12" i="16" s="1"/>
  <c r="E8" i="18"/>
  <c r="AP8" i="18"/>
  <c r="AP13" i="16" s="1"/>
  <c r="E10" i="18"/>
  <c r="E15" i="16" s="1"/>
  <c r="AP10" i="18"/>
  <c r="AP15" i="16" s="1"/>
  <c r="E12" i="18"/>
  <c r="E17" i="16" s="1"/>
  <c r="AP12" i="18"/>
  <c r="AP17" i="16" s="1"/>
  <c r="AP14" i="18"/>
  <c r="AP19" i="16" s="1"/>
  <c r="E18" i="18"/>
  <c r="E19" i="18"/>
  <c r="I8" i="18"/>
  <c r="I13" i="16" s="1"/>
  <c r="P9" i="18"/>
  <c r="P14" i="16" s="1"/>
  <c r="I12" i="18"/>
  <c r="I17" i="16" s="1"/>
  <c r="P13" i="18"/>
  <c r="P18" i="16" s="1"/>
  <c r="T11" i="18"/>
  <c r="T16" i="16" s="1"/>
  <c r="AE51" i="1"/>
  <c r="T51" i="1"/>
  <c r="AE20" i="1"/>
  <c r="T19" i="1"/>
  <c r="I20" i="1"/>
  <c r="AL14" i="18" l="1"/>
  <c r="AL19" i="16" s="1"/>
  <c r="AL13" i="16"/>
  <c r="AA14" i="18"/>
  <c r="AA19" i="16" s="1"/>
  <c r="AA13" i="16"/>
  <c r="C12" i="16"/>
  <c r="P14" i="18"/>
  <c r="P19" i="16" s="1"/>
  <c r="P13" i="16"/>
  <c r="Q18" i="18"/>
  <c r="T13" i="16"/>
  <c r="E14" i="18"/>
  <c r="E19" i="16" s="1"/>
  <c r="E13" i="16"/>
  <c r="F20" i="18"/>
  <c r="I12" i="16"/>
  <c r="AM17" i="18"/>
  <c r="G20" i="18"/>
  <c r="C14" i="16"/>
  <c r="N8" i="18"/>
  <c r="N13" i="16" s="1"/>
  <c r="T19" i="18"/>
  <c r="Q19" i="18"/>
  <c r="AM21" i="18"/>
  <c r="AM20" i="18"/>
  <c r="AN21" i="18"/>
  <c r="T17" i="18"/>
  <c r="R17" i="18"/>
  <c r="Q17" i="18"/>
  <c r="AN19" i="18"/>
  <c r="AN18" i="18"/>
  <c r="AM19" i="18"/>
  <c r="T20" i="18"/>
  <c r="Q20" i="18"/>
  <c r="AE17" i="18"/>
  <c r="AC17" i="18"/>
  <c r="AB17" i="18"/>
  <c r="AE21" i="18"/>
  <c r="AC21" i="18"/>
  <c r="AB21" i="18"/>
  <c r="F21" i="18"/>
  <c r="AN17" i="18"/>
  <c r="G19" i="18"/>
  <c r="F19" i="18"/>
  <c r="I19" i="18"/>
  <c r="AE20" i="18"/>
  <c r="AC20" i="18"/>
  <c r="AB20" i="18"/>
  <c r="AM18" i="18"/>
  <c r="F17" i="18"/>
  <c r="G21" i="18"/>
  <c r="AN20" i="18"/>
  <c r="F18" i="18"/>
  <c r="I18" i="18"/>
  <c r="AE19" i="18"/>
  <c r="AC19" i="18"/>
  <c r="AB19" i="18"/>
  <c r="G17" i="18"/>
  <c r="R18" i="18"/>
  <c r="T21" i="18"/>
  <c r="R21" i="18"/>
  <c r="Q21" i="18"/>
  <c r="AE18" i="18"/>
  <c r="AC18" i="18"/>
  <c r="AB18" i="18"/>
  <c r="O18" i="18" l="1"/>
  <c r="R19" i="18"/>
  <c r="O19" i="18" s="1"/>
  <c r="R20" i="18"/>
  <c r="O20" i="18" s="1"/>
  <c r="G18" i="18"/>
  <c r="D18" i="18" s="1"/>
  <c r="D20" i="18"/>
  <c r="AK17" i="18"/>
  <c r="D17" i="18"/>
  <c r="AK19" i="18"/>
  <c r="Z17" i="18"/>
  <c r="Z19" i="18"/>
  <c r="AK18" i="18"/>
  <c r="D21" i="18"/>
  <c r="Z21" i="18"/>
  <c r="O17" i="18"/>
  <c r="O21" i="18"/>
  <c r="AK20" i="18"/>
  <c r="D19" i="18"/>
  <c r="AK21" i="18"/>
  <c r="Z20" i="18"/>
  <c r="N9" i="18"/>
  <c r="N14" i="16" s="1"/>
  <c r="C15" i="16"/>
  <c r="Z18" i="18"/>
  <c r="AD19" i="18" l="1"/>
  <c r="H17" i="18"/>
  <c r="H21" i="18"/>
  <c r="H19" i="18"/>
  <c r="AO20" i="18"/>
  <c r="AD18" i="18"/>
  <c r="S20" i="18"/>
  <c r="AO18" i="18"/>
  <c r="H20" i="18"/>
  <c r="AD17" i="18"/>
  <c r="AO19" i="18"/>
  <c r="AO21" i="18"/>
  <c r="AD20" i="18"/>
  <c r="S17" i="18"/>
  <c r="AD21" i="18"/>
  <c r="C16" i="16"/>
  <c r="N10" i="18"/>
  <c r="N15" i="16" s="1"/>
  <c r="H18" i="18"/>
  <c r="S19" i="18"/>
  <c r="AO17" i="18"/>
  <c r="S21" i="18"/>
  <c r="S18" i="18"/>
  <c r="B25" i="5" l="1"/>
  <c r="D23" i="14" s="1"/>
  <c r="F25" i="5"/>
  <c r="AD6" i="14" s="1"/>
  <c r="D57" i="14" s="1"/>
  <c r="F57" i="14" s="1"/>
  <c r="E25" i="5"/>
  <c r="D11" i="14" s="1"/>
  <c r="D25" i="5"/>
  <c r="D7" i="14" s="1"/>
  <c r="C25" i="5"/>
  <c r="D27" i="14" s="1"/>
  <c r="B28" i="5"/>
  <c r="D36" i="14" s="1"/>
  <c r="C28" i="5"/>
  <c r="D32" i="14" s="1"/>
  <c r="F28" i="5"/>
  <c r="AH7" i="14" s="1"/>
  <c r="D62" i="14" s="1"/>
  <c r="F62" i="14" s="1"/>
  <c r="E28" i="5"/>
  <c r="D16" i="14" s="1"/>
  <c r="D28" i="5"/>
  <c r="D20" i="14" s="1"/>
  <c r="D26" i="5"/>
  <c r="D12" i="14" s="1"/>
  <c r="C26" i="5"/>
  <c r="D24" i="14" s="1"/>
  <c r="B26" i="5"/>
  <c r="D28" i="14" s="1"/>
  <c r="E26" i="5"/>
  <c r="D8" i="14" s="1"/>
  <c r="F26" i="5"/>
  <c r="AD7" i="14" s="1"/>
  <c r="D61" i="14" s="1"/>
  <c r="F61" i="14" s="1"/>
  <c r="F27" i="5"/>
  <c r="AH6" i="14" s="1"/>
  <c r="D58" i="14" s="1"/>
  <c r="F58" i="14" s="1"/>
  <c r="E27" i="5"/>
  <c r="D19" i="14" s="1"/>
  <c r="D27" i="5"/>
  <c r="D15" i="14" s="1"/>
  <c r="C27" i="5"/>
  <c r="D35" i="14" s="1"/>
  <c r="B27" i="5"/>
  <c r="D31" i="14" s="1"/>
  <c r="N11" i="18"/>
  <c r="N16" i="16" s="1"/>
  <c r="C17" i="16"/>
  <c r="J6" i="11"/>
  <c r="K6" i="11"/>
  <c r="J7" i="11"/>
  <c r="K7" i="11"/>
  <c r="J8" i="11"/>
  <c r="K8" i="11"/>
  <c r="AF11" i="1"/>
  <c r="AF12" i="1"/>
  <c r="J9" i="11"/>
  <c r="J10" i="11"/>
  <c r="J11" i="11"/>
  <c r="J12" i="11"/>
  <c r="J13" i="11"/>
  <c r="J14" i="11"/>
  <c r="AH10" i="14" l="1"/>
  <c r="J58" i="14" s="1"/>
  <c r="L58" i="14" s="1"/>
  <c r="AD17" i="14"/>
  <c r="AD9" i="14"/>
  <c r="G61" i="14" s="1"/>
  <c r="I61" i="14" s="1"/>
  <c r="AH8" i="14"/>
  <c r="AD16" i="14"/>
  <c r="AD11" i="14"/>
  <c r="J61" i="14" s="1"/>
  <c r="L61" i="14" s="1"/>
  <c r="AH11" i="14"/>
  <c r="J62" i="14" s="1"/>
  <c r="L62" i="14" s="1"/>
  <c r="AD15" i="14"/>
  <c r="AH9" i="14"/>
  <c r="G62" i="14" s="1"/>
  <c r="I62" i="14" s="1"/>
  <c r="C18" i="16"/>
  <c r="N12" i="18"/>
  <c r="N17" i="16" s="1"/>
  <c r="G58" i="14" l="1"/>
  <c r="I58" i="14" s="1"/>
  <c r="AH16" i="14"/>
  <c r="AH15" i="14"/>
  <c r="AH17" i="14"/>
  <c r="N13" i="18"/>
  <c r="N18" i="16" s="1"/>
  <c r="C19" i="16"/>
  <c r="CG19" i="15"/>
  <c r="CA19" i="15"/>
  <c r="CG18" i="15"/>
  <c r="CA18" i="15"/>
  <c r="CG17" i="15"/>
  <c r="CA17" i="15"/>
  <c r="CG16" i="15"/>
  <c r="CA16" i="15"/>
  <c r="CG15" i="15"/>
  <c r="CA15" i="15"/>
  <c r="CG14" i="15"/>
  <c r="CA14" i="15"/>
  <c r="CG13" i="15"/>
  <c r="CA13" i="15"/>
  <c r="CG12" i="15"/>
  <c r="CA12" i="15"/>
  <c r="CG11" i="15"/>
  <c r="CA11" i="15"/>
  <c r="CG10" i="15"/>
  <c r="CA10" i="15"/>
  <c r="BV19" i="15"/>
  <c r="BP19" i="15"/>
  <c r="BV18" i="15"/>
  <c r="BP18" i="15"/>
  <c r="BV17" i="15"/>
  <c r="BP17" i="15"/>
  <c r="BV16" i="15"/>
  <c r="BP16" i="15"/>
  <c r="BV15" i="15"/>
  <c r="BP15" i="15"/>
  <c r="BV14" i="15"/>
  <c r="BP14" i="15"/>
  <c r="BV13" i="15"/>
  <c r="BP13" i="15"/>
  <c r="BV12" i="15"/>
  <c r="BP12" i="15"/>
  <c r="BV11" i="15"/>
  <c r="BP11" i="15"/>
  <c r="BV10" i="15"/>
  <c r="BP10" i="15"/>
  <c r="BK19" i="15"/>
  <c r="BE19" i="15"/>
  <c r="BK18" i="15"/>
  <c r="BE18" i="15"/>
  <c r="BK17" i="15"/>
  <c r="BE17" i="15"/>
  <c r="BK16" i="15"/>
  <c r="BE16" i="15"/>
  <c r="BK15" i="15"/>
  <c r="BE15" i="15"/>
  <c r="BK14" i="15"/>
  <c r="BE14" i="15"/>
  <c r="BK13" i="15"/>
  <c r="BE13" i="15"/>
  <c r="BK12" i="15"/>
  <c r="BE12" i="15"/>
  <c r="BK11" i="15"/>
  <c r="BE11" i="15"/>
  <c r="BK10" i="15"/>
  <c r="BE10" i="15"/>
  <c r="AT11" i="15"/>
  <c r="AZ11" i="15"/>
  <c r="AT12" i="15"/>
  <c r="AZ12" i="15"/>
  <c r="AT13" i="15"/>
  <c r="AZ13" i="15"/>
  <c r="AT14" i="15"/>
  <c r="AZ14" i="15"/>
  <c r="AT15" i="15"/>
  <c r="AZ15" i="15"/>
  <c r="AT16" i="15"/>
  <c r="AZ16" i="15"/>
  <c r="AT17" i="15"/>
  <c r="AZ17" i="15"/>
  <c r="AT18" i="15"/>
  <c r="AZ18" i="15"/>
  <c r="AT19" i="15"/>
  <c r="AZ19" i="15"/>
  <c r="AZ10" i="15"/>
  <c r="AT10" i="15"/>
  <c r="AO19" i="15"/>
  <c r="AI19" i="15"/>
  <c r="AO18" i="15"/>
  <c r="AI18" i="15"/>
  <c r="AO17" i="15"/>
  <c r="AI17" i="15"/>
  <c r="AO16" i="15"/>
  <c r="AI16" i="15"/>
  <c r="AO15" i="15"/>
  <c r="AI15" i="15"/>
  <c r="AO14" i="15"/>
  <c r="AI14" i="15"/>
  <c r="AO13" i="15"/>
  <c r="AI13" i="15"/>
  <c r="AO12" i="15"/>
  <c r="AI12" i="15"/>
  <c r="AO11" i="15"/>
  <c r="AI11" i="15"/>
  <c r="AO10" i="15"/>
  <c r="AI10" i="15"/>
  <c r="Y17" i="11"/>
  <c r="AD19" i="15"/>
  <c r="X19" i="15"/>
  <c r="AD18" i="15"/>
  <c r="X18" i="15"/>
  <c r="AD17" i="15"/>
  <c r="X17" i="15"/>
  <c r="AD16" i="15"/>
  <c r="X16" i="15"/>
  <c r="AD15" i="15"/>
  <c r="X15" i="15"/>
  <c r="AD14" i="15"/>
  <c r="X14" i="15"/>
  <c r="AD13" i="15"/>
  <c r="X13" i="15"/>
  <c r="AD12" i="15"/>
  <c r="X12" i="15"/>
  <c r="AD11" i="15"/>
  <c r="X11" i="15"/>
  <c r="AD10" i="15"/>
  <c r="X10" i="15"/>
  <c r="S19" i="15"/>
  <c r="M19" i="15"/>
  <c r="S18" i="15"/>
  <c r="M18" i="15"/>
  <c r="S17" i="15"/>
  <c r="M17" i="15"/>
  <c r="S16" i="15"/>
  <c r="M16" i="15"/>
  <c r="S15" i="15"/>
  <c r="M15" i="15"/>
  <c r="S14" i="15"/>
  <c r="M14" i="15"/>
  <c r="S13" i="15"/>
  <c r="M13" i="15"/>
  <c r="S12" i="15"/>
  <c r="M12" i="15"/>
  <c r="S11" i="15"/>
  <c r="M11" i="15"/>
  <c r="S10" i="15"/>
  <c r="M10" i="15"/>
  <c r="B11" i="15"/>
  <c r="H11" i="15"/>
  <c r="B12" i="15"/>
  <c r="H12" i="15"/>
  <c r="B13" i="15"/>
  <c r="H13" i="15"/>
  <c r="B14" i="15"/>
  <c r="H14" i="15"/>
  <c r="B15" i="15"/>
  <c r="H15" i="15"/>
  <c r="B16" i="15"/>
  <c r="H16" i="15"/>
  <c r="B17" i="15"/>
  <c r="H17" i="15"/>
  <c r="B18" i="15"/>
  <c r="H18" i="15"/>
  <c r="B19" i="15"/>
  <c r="H19" i="15"/>
  <c r="H10" i="15"/>
  <c r="A20" i="15"/>
  <c r="A19" i="15"/>
  <c r="A18" i="15"/>
  <c r="A17" i="15"/>
  <c r="A16" i="15"/>
  <c r="A15" i="15"/>
  <c r="A14" i="15"/>
  <c r="A13" i="15"/>
  <c r="A12" i="15"/>
  <c r="A11" i="15"/>
  <c r="A10" i="15"/>
  <c r="L11" i="15"/>
  <c r="L12" i="15"/>
  <c r="L13" i="15"/>
  <c r="L14" i="15"/>
  <c r="L15" i="15"/>
  <c r="L16" i="15"/>
  <c r="L17" i="15"/>
  <c r="L18" i="15"/>
  <c r="L19" i="15"/>
  <c r="L20" i="15"/>
  <c r="B10" i="15"/>
  <c r="L10" i="15"/>
  <c r="C15" i="18" l="1"/>
  <c r="N19" i="1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5" i="6"/>
  <c r="AR45" i="1"/>
  <c r="AQ45" i="1"/>
  <c r="AG45" i="1"/>
  <c r="AF45" i="1"/>
  <c r="V45" i="1"/>
  <c r="U45" i="1"/>
  <c r="K45" i="1"/>
  <c r="J45" i="1"/>
  <c r="AR44" i="1"/>
  <c r="AQ44" i="1"/>
  <c r="AG44" i="1"/>
  <c r="AF44" i="1"/>
  <c r="V44" i="1"/>
  <c r="U44" i="1"/>
  <c r="K44" i="1"/>
  <c r="J44" i="1"/>
  <c r="AR43" i="1"/>
  <c r="AQ43" i="1"/>
  <c r="AG43" i="1"/>
  <c r="AF43" i="1"/>
  <c r="V43" i="1"/>
  <c r="U43" i="1"/>
  <c r="K43" i="1"/>
  <c r="J43" i="1"/>
  <c r="AR42" i="1"/>
  <c r="AQ42" i="1"/>
  <c r="AG42" i="1"/>
  <c r="AF42" i="1"/>
  <c r="V42" i="1"/>
  <c r="U42" i="1"/>
  <c r="K42" i="1"/>
  <c r="J42" i="1"/>
  <c r="AR41" i="1"/>
  <c r="AQ41" i="1"/>
  <c r="AG41" i="1"/>
  <c r="AF41" i="1"/>
  <c r="V41" i="1"/>
  <c r="U41" i="1"/>
  <c r="K41" i="1"/>
  <c r="J41" i="1"/>
  <c r="AR40" i="1"/>
  <c r="AN50" i="1" s="1"/>
  <c r="AQ40" i="1"/>
  <c r="AG40" i="1"/>
  <c r="AF40" i="1"/>
  <c r="V40" i="1"/>
  <c r="U40" i="1"/>
  <c r="K40" i="1"/>
  <c r="J40" i="1"/>
  <c r="AR39" i="1"/>
  <c r="AN49" i="1" s="1"/>
  <c r="AQ39" i="1"/>
  <c r="AG39" i="1"/>
  <c r="AF39" i="1"/>
  <c r="V39" i="1"/>
  <c r="U39" i="1"/>
  <c r="K39" i="1"/>
  <c r="J39" i="1"/>
  <c r="AR38" i="1"/>
  <c r="AN48" i="1" s="1"/>
  <c r="AQ38" i="1"/>
  <c r="AG38" i="1"/>
  <c r="AF38" i="1"/>
  <c r="V38" i="1"/>
  <c r="U38" i="1"/>
  <c r="K38" i="1"/>
  <c r="J38" i="1"/>
  <c r="AR37" i="1"/>
  <c r="AN52" i="1" s="1"/>
  <c r="AQ37" i="1"/>
  <c r="AG37" i="1"/>
  <c r="AF37" i="1"/>
  <c r="V37" i="1"/>
  <c r="U37" i="1"/>
  <c r="K37" i="1"/>
  <c r="J37" i="1"/>
  <c r="AR36" i="1"/>
  <c r="AN51" i="1" s="1"/>
  <c r="AQ36" i="1"/>
  <c r="AG36" i="1"/>
  <c r="AF36" i="1"/>
  <c r="V36" i="1"/>
  <c r="R51" i="1" s="1"/>
  <c r="U36" i="1"/>
  <c r="K36" i="1"/>
  <c r="G51" i="1" s="1"/>
  <c r="J36" i="1"/>
  <c r="AR14" i="1"/>
  <c r="AQ14" i="1"/>
  <c r="AG14" i="1"/>
  <c r="AF14" i="1"/>
  <c r="V14" i="1"/>
  <c r="U14" i="1"/>
  <c r="K14" i="1"/>
  <c r="J14" i="1"/>
  <c r="AR13" i="1"/>
  <c r="AQ13" i="1"/>
  <c r="AG13" i="1"/>
  <c r="AF13" i="1"/>
  <c r="V13" i="1"/>
  <c r="U13" i="1"/>
  <c r="K13" i="1"/>
  <c r="J13" i="1"/>
  <c r="AR12" i="1"/>
  <c r="AQ12" i="1"/>
  <c r="AG12" i="1"/>
  <c r="V12" i="1"/>
  <c r="U12" i="1"/>
  <c r="K12" i="1"/>
  <c r="J12" i="1"/>
  <c r="AR11" i="1"/>
  <c r="AQ11" i="1"/>
  <c r="AG11" i="1"/>
  <c r="V11" i="1"/>
  <c r="U11" i="1"/>
  <c r="K11" i="1"/>
  <c r="J11" i="1"/>
  <c r="AR10" i="1"/>
  <c r="AQ10" i="1"/>
  <c r="AG10" i="1"/>
  <c r="AF10" i="1"/>
  <c r="V10" i="1"/>
  <c r="U10" i="1"/>
  <c r="K10" i="1"/>
  <c r="J10" i="1"/>
  <c r="AR9" i="1"/>
  <c r="AQ9" i="1"/>
  <c r="AG9" i="1"/>
  <c r="AF9" i="1"/>
  <c r="V9" i="1"/>
  <c r="U9" i="1"/>
  <c r="K9" i="1"/>
  <c r="J9" i="1"/>
  <c r="AR8" i="1"/>
  <c r="AN18" i="1" s="1"/>
  <c r="AQ8" i="1"/>
  <c r="AG8" i="1"/>
  <c r="AF8" i="1"/>
  <c r="V8" i="1"/>
  <c r="U8" i="1"/>
  <c r="K8" i="1"/>
  <c r="J8" i="1"/>
  <c r="AR7" i="1"/>
  <c r="AN17" i="1" s="1"/>
  <c r="AQ7" i="1"/>
  <c r="AG7" i="1"/>
  <c r="AF7" i="1"/>
  <c r="V7" i="1"/>
  <c r="U7" i="1"/>
  <c r="K7" i="1"/>
  <c r="J7" i="1"/>
  <c r="AR6" i="1"/>
  <c r="AN21" i="1" s="1"/>
  <c r="AQ6" i="1"/>
  <c r="AG6" i="1"/>
  <c r="AF6" i="1"/>
  <c r="V6" i="1"/>
  <c r="U6" i="1"/>
  <c r="K6" i="1"/>
  <c r="J6" i="1"/>
  <c r="AJ6" i="1"/>
  <c r="AR5" i="1"/>
  <c r="AN20" i="1" s="1"/>
  <c r="AQ5" i="1"/>
  <c r="AG5" i="1"/>
  <c r="AF5" i="1"/>
  <c r="V5" i="1"/>
  <c r="R20" i="1" s="1"/>
  <c r="U5" i="1"/>
  <c r="K5" i="1"/>
  <c r="G20" i="1" s="1"/>
  <c r="J5" i="1"/>
  <c r="C5" i="1"/>
  <c r="Y5" i="1" s="1"/>
  <c r="C20" i="16" l="1"/>
  <c r="E29" i="3"/>
  <c r="N15" i="18"/>
  <c r="N20" i="16" s="1"/>
  <c r="AM19" i="1"/>
  <c r="AM20" i="1"/>
  <c r="AK20" i="1" s="1"/>
  <c r="AM18" i="1"/>
  <c r="AK18" i="1" s="1"/>
  <c r="AM17" i="1"/>
  <c r="AK17" i="1" s="1"/>
  <c r="AM21" i="1"/>
  <c r="AK21" i="1" s="1"/>
  <c r="AN19" i="1"/>
  <c r="AC20" i="1"/>
  <c r="AB19" i="1"/>
  <c r="AC18" i="1"/>
  <c r="AB18" i="1"/>
  <c r="AC21" i="1"/>
  <c r="AC19" i="1"/>
  <c r="AB20" i="1"/>
  <c r="AB17" i="1"/>
  <c r="AB21" i="1"/>
  <c r="AC17" i="1"/>
  <c r="Q19" i="1"/>
  <c r="Q17" i="1"/>
  <c r="Q20" i="1"/>
  <c r="O20" i="1" s="1"/>
  <c r="Q21" i="1"/>
  <c r="R21" i="1"/>
  <c r="R17" i="1"/>
  <c r="R19" i="1"/>
  <c r="Q18" i="1"/>
  <c r="R18" i="1"/>
  <c r="F17" i="1"/>
  <c r="G18" i="1"/>
  <c r="G17" i="1"/>
  <c r="F19" i="1"/>
  <c r="F18" i="1"/>
  <c r="G19" i="1"/>
  <c r="F21" i="1"/>
  <c r="F20" i="1"/>
  <c r="D20" i="1" s="1"/>
  <c r="G21" i="1"/>
  <c r="AM52" i="1"/>
  <c r="AM51" i="1"/>
  <c r="AK51" i="1" s="1"/>
  <c r="AM48" i="1"/>
  <c r="AK48" i="1" s="1"/>
  <c r="AM50" i="1"/>
  <c r="AK50" i="1" s="1"/>
  <c r="AM49" i="1"/>
  <c r="AK49" i="1" s="1"/>
  <c r="AK52" i="1"/>
  <c r="AC51" i="1"/>
  <c r="AB50" i="1"/>
  <c r="AB51" i="1"/>
  <c r="AB48" i="1"/>
  <c r="AB52" i="1"/>
  <c r="AC49" i="1"/>
  <c r="AB49" i="1"/>
  <c r="AC50" i="1"/>
  <c r="AC48" i="1"/>
  <c r="AC52" i="1"/>
  <c r="Z52" i="1" s="1"/>
  <c r="Q50" i="1"/>
  <c r="R49" i="1"/>
  <c r="Q52" i="1"/>
  <c r="R50" i="1"/>
  <c r="R48" i="1"/>
  <c r="R52" i="1"/>
  <c r="Q51" i="1"/>
  <c r="O51" i="1" s="1"/>
  <c r="Q49" i="1"/>
  <c r="Q48" i="1"/>
  <c r="F50" i="1"/>
  <c r="G50" i="1"/>
  <c r="F51" i="1"/>
  <c r="D51" i="1" s="1"/>
  <c r="F49" i="1"/>
  <c r="G52" i="1"/>
  <c r="G49" i="1"/>
  <c r="F48" i="1"/>
  <c r="F52" i="1"/>
  <c r="G48" i="1"/>
  <c r="AJ5" i="1"/>
  <c r="N5" i="1"/>
  <c r="N6" i="1"/>
  <c r="Y6" i="1"/>
  <c r="C7" i="1"/>
  <c r="G27" i="3"/>
  <c r="E27" i="3"/>
  <c r="E26" i="3"/>
  <c r="AR45" i="11"/>
  <c r="AQ45" i="11"/>
  <c r="AG45" i="11"/>
  <c r="AF45" i="11"/>
  <c r="V45" i="11"/>
  <c r="U45" i="11"/>
  <c r="K45" i="11"/>
  <c r="J45" i="11"/>
  <c r="AR44" i="11"/>
  <c r="AQ44" i="11"/>
  <c r="AF44" i="11"/>
  <c r="V44" i="11"/>
  <c r="U44" i="11"/>
  <c r="K44" i="11"/>
  <c r="J44" i="11"/>
  <c r="AR43" i="11"/>
  <c r="AQ43" i="11"/>
  <c r="AG43" i="11"/>
  <c r="AF43" i="11"/>
  <c r="V43" i="11"/>
  <c r="U43" i="11"/>
  <c r="K43" i="11"/>
  <c r="J43" i="11"/>
  <c r="AR42" i="11"/>
  <c r="AQ42" i="11"/>
  <c r="AG42" i="11"/>
  <c r="AF42" i="11"/>
  <c r="V42" i="11"/>
  <c r="U42" i="11"/>
  <c r="K42" i="11"/>
  <c r="J42" i="11"/>
  <c r="AR41" i="11"/>
  <c r="AQ41" i="11"/>
  <c r="AG41" i="11"/>
  <c r="AF41" i="11"/>
  <c r="V41" i="11"/>
  <c r="U41" i="11"/>
  <c r="K41" i="11"/>
  <c r="J41" i="11"/>
  <c r="AR40" i="11"/>
  <c r="AQ40" i="11"/>
  <c r="AG40" i="11"/>
  <c r="AF40" i="11"/>
  <c r="V40" i="11"/>
  <c r="U40" i="11"/>
  <c r="K40" i="11"/>
  <c r="J40" i="11"/>
  <c r="AR39" i="11"/>
  <c r="AQ39" i="11"/>
  <c r="AG39" i="11"/>
  <c r="AF39" i="11"/>
  <c r="V39" i="11"/>
  <c r="U39" i="11"/>
  <c r="K39" i="11"/>
  <c r="J39" i="11"/>
  <c r="AR38" i="11"/>
  <c r="AQ38" i="11"/>
  <c r="AG38" i="11"/>
  <c r="AF38" i="11"/>
  <c r="V38" i="11"/>
  <c r="U38" i="11"/>
  <c r="K38" i="11"/>
  <c r="J38" i="11"/>
  <c r="AR37" i="11"/>
  <c r="AQ37" i="11"/>
  <c r="AG37" i="11"/>
  <c r="AF37" i="11"/>
  <c r="V37" i="11"/>
  <c r="U37" i="11"/>
  <c r="K37" i="11"/>
  <c r="J37" i="11"/>
  <c r="AR36" i="11"/>
  <c r="AQ36" i="11"/>
  <c r="AG36" i="11"/>
  <c r="AF36" i="11"/>
  <c r="V36" i="11"/>
  <c r="U36" i="11"/>
  <c r="K36" i="11"/>
  <c r="J36" i="11"/>
  <c r="F19" i="3"/>
  <c r="P6" i="1" s="1"/>
  <c r="G19" i="3"/>
  <c r="F18" i="3"/>
  <c r="P5" i="1" s="1"/>
  <c r="G18" i="3"/>
  <c r="F17" i="3"/>
  <c r="I6" i="1" s="1"/>
  <c r="G17" i="3"/>
  <c r="F14" i="3"/>
  <c r="AE5" i="1" s="1"/>
  <c r="G14" i="3"/>
  <c r="F15" i="3"/>
  <c r="AA5" i="1" s="1"/>
  <c r="G15" i="3"/>
  <c r="F16" i="3"/>
  <c r="I5" i="1" s="1"/>
  <c r="G16" i="3"/>
  <c r="F20" i="3"/>
  <c r="P7" i="1" s="1"/>
  <c r="G20" i="3"/>
  <c r="F21" i="3"/>
  <c r="G21" i="3"/>
  <c r="F22" i="3"/>
  <c r="G22" i="3"/>
  <c r="Z19" i="1" l="1"/>
  <c r="O18" i="1"/>
  <c r="Z21" i="1"/>
  <c r="Z17" i="1"/>
  <c r="AK19" i="1"/>
  <c r="AO19" i="1" s="1"/>
  <c r="Z18" i="1"/>
  <c r="Z20" i="1"/>
  <c r="O21" i="1"/>
  <c r="O17" i="1"/>
  <c r="O19" i="1"/>
  <c r="D18" i="1"/>
  <c r="D19" i="1"/>
  <c r="D17" i="1"/>
  <c r="D21" i="1"/>
  <c r="Z49" i="1"/>
  <c r="AO50" i="1"/>
  <c r="AO51" i="1"/>
  <c r="AO49" i="1"/>
  <c r="AO48" i="1"/>
  <c r="O48" i="1"/>
  <c r="O49" i="1"/>
  <c r="Z50" i="1"/>
  <c r="AO52" i="1"/>
  <c r="D52" i="1"/>
  <c r="O52" i="1"/>
  <c r="D50" i="1"/>
  <c r="Z48" i="1"/>
  <c r="Z51" i="1"/>
  <c r="D48" i="1"/>
  <c r="O50" i="1"/>
  <c r="D49" i="1"/>
  <c r="T6" i="1"/>
  <c r="E7" i="1"/>
  <c r="AP5" i="1"/>
  <c r="E6" i="1"/>
  <c r="AL7" i="1"/>
  <c r="T5" i="1"/>
  <c r="P8" i="1" s="1"/>
  <c r="AL8" i="1"/>
  <c r="AL14" i="1" s="1"/>
  <c r="AL6" i="1"/>
  <c r="AL5" i="1"/>
  <c r="AA7" i="1"/>
  <c r="AA6" i="1"/>
  <c r="AP7" i="1"/>
  <c r="AP6" i="1"/>
  <c r="AE9" i="1"/>
  <c r="P12" i="1"/>
  <c r="I9" i="1"/>
  <c r="AA8" i="1"/>
  <c r="I8" i="1"/>
  <c r="AE8" i="1"/>
  <c r="E11" i="1"/>
  <c r="T7" i="1"/>
  <c r="I10" i="1"/>
  <c r="AL42" i="11"/>
  <c r="CD16" i="15" s="1"/>
  <c r="P10" i="1"/>
  <c r="E40" i="11"/>
  <c r="AW14" i="15" s="1"/>
  <c r="AA42" i="11"/>
  <c r="BS16" i="15" s="1"/>
  <c r="AL9" i="1"/>
  <c r="T13" i="1"/>
  <c r="T11" i="1"/>
  <c r="AP44" i="11"/>
  <c r="CH18" i="15" s="1"/>
  <c r="AP11" i="1"/>
  <c r="P9" i="1"/>
  <c r="P11" i="1"/>
  <c r="AP14" i="1"/>
  <c r="AP12" i="1"/>
  <c r="AP9" i="1"/>
  <c r="AP40" i="11"/>
  <c r="CH14" i="15" s="1"/>
  <c r="T14" i="1"/>
  <c r="T9" i="1"/>
  <c r="T12" i="1"/>
  <c r="T10" i="1"/>
  <c r="T8" i="1"/>
  <c r="AL10" i="1"/>
  <c r="AL41" i="11"/>
  <c r="CD15" i="15" s="1"/>
  <c r="AL13" i="1"/>
  <c r="P13" i="1"/>
  <c r="I13" i="1"/>
  <c r="I11" i="1"/>
  <c r="E9" i="1"/>
  <c r="AA11" i="1"/>
  <c r="E8" i="1"/>
  <c r="I12" i="1"/>
  <c r="AE14" i="1"/>
  <c r="AE12" i="1"/>
  <c r="I14" i="1"/>
  <c r="AA12" i="1"/>
  <c r="E49" i="11"/>
  <c r="I49" i="11" s="1"/>
  <c r="E12" i="1"/>
  <c r="AE10" i="1"/>
  <c r="C8" i="1"/>
  <c r="Y7" i="1"/>
  <c r="AJ7" i="1"/>
  <c r="N7" i="1"/>
  <c r="AP39" i="11"/>
  <c r="CH13" i="15" s="1"/>
  <c r="AP43" i="11"/>
  <c r="CH17" i="15" s="1"/>
  <c r="AL43" i="11"/>
  <c r="CD17" i="15" s="1"/>
  <c r="P44" i="11"/>
  <c r="BH18" i="15" s="1"/>
  <c r="AA39" i="11"/>
  <c r="AE39" i="11"/>
  <c r="BW13" i="15" s="1"/>
  <c r="AL40" i="11"/>
  <c r="AE43" i="11"/>
  <c r="BW17" i="15" s="1"/>
  <c r="AL44" i="11"/>
  <c r="CD18" i="15" s="1"/>
  <c r="P43" i="11"/>
  <c r="BH17" i="15" s="1"/>
  <c r="C5" i="11"/>
  <c r="C10" i="15" l="1"/>
  <c r="CD14" i="15"/>
  <c r="AO18" i="1"/>
  <c r="AO17" i="1"/>
  <c r="AD17" i="1"/>
  <c r="AO21" i="1"/>
  <c r="AD21" i="1"/>
  <c r="AD18" i="1"/>
  <c r="AD19" i="1"/>
  <c r="AD20" i="1"/>
  <c r="AD49" i="1"/>
  <c r="S19" i="1"/>
  <c r="AO20" i="1"/>
  <c r="S17" i="1"/>
  <c r="H18" i="1"/>
  <c r="H19" i="1"/>
  <c r="H17" i="1"/>
  <c r="S20" i="1"/>
  <c r="H49" i="1"/>
  <c r="S21" i="1"/>
  <c r="S18" i="1"/>
  <c r="H21" i="1"/>
  <c r="H20" i="1"/>
  <c r="AD51" i="1"/>
  <c r="S50" i="1"/>
  <c r="AD48" i="1"/>
  <c r="AD50" i="1"/>
  <c r="AD52" i="1"/>
  <c r="H52" i="1"/>
  <c r="S52" i="1"/>
  <c r="S49" i="1"/>
  <c r="H50" i="1"/>
  <c r="S51" i="1"/>
  <c r="H48" i="1"/>
  <c r="H51" i="1"/>
  <c r="S48" i="1"/>
  <c r="BS11" i="15"/>
  <c r="T50" i="11"/>
  <c r="T52" i="11"/>
  <c r="T49" i="11"/>
  <c r="CD11" i="15"/>
  <c r="CH10" i="15"/>
  <c r="T48" i="11"/>
  <c r="AL12" i="1"/>
  <c r="BS12" i="15"/>
  <c r="BA10" i="15"/>
  <c r="E51" i="11"/>
  <c r="I51" i="11" s="1"/>
  <c r="AP8" i="1"/>
  <c r="BH10" i="15"/>
  <c r="BS10" i="15"/>
  <c r="P42" i="11"/>
  <c r="BH16" i="15" s="1"/>
  <c r="P41" i="11"/>
  <c r="AP13" i="1"/>
  <c r="I42" i="11"/>
  <c r="BA16" i="15" s="1"/>
  <c r="E52" i="11"/>
  <c r="I52" i="11" s="1"/>
  <c r="AL11" i="1"/>
  <c r="CD10" i="15"/>
  <c r="AP38" i="11"/>
  <c r="CH12" i="15" s="1"/>
  <c r="BW10" i="15"/>
  <c r="CD12" i="15"/>
  <c r="T38" i="11"/>
  <c r="AW12" i="15"/>
  <c r="E50" i="11"/>
  <c r="I50" i="11" s="1"/>
  <c r="AP10" i="1"/>
  <c r="AA43" i="11"/>
  <c r="BS17" i="15" s="1"/>
  <c r="CH11" i="15"/>
  <c r="I45" i="11"/>
  <c r="BA19" i="15" s="1"/>
  <c r="I43" i="11"/>
  <c r="BA17" i="15" s="1"/>
  <c r="BA11" i="15"/>
  <c r="T45" i="11"/>
  <c r="BL19" i="15" s="1"/>
  <c r="BH12" i="15"/>
  <c r="BL11" i="15"/>
  <c r="T41" i="11"/>
  <c r="BL15" i="15" s="1"/>
  <c r="BH11" i="15"/>
  <c r="P39" i="11"/>
  <c r="BL10" i="15"/>
  <c r="I39" i="11"/>
  <c r="BA13" i="15" s="1"/>
  <c r="AW11" i="15"/>
  <c r="E39" i="11"/>
  <c r="AA45" i="11"/>
  <c r="BS19" i="15" s="1"/>
  <c r="BS13" i="15"/>
  <c r="E14" i="1"/>
  <c r="AA14" i="1"/>
  <c r="P14" i="1"/>
  <c r="T42" i="11"/>
  <c r="BL16" i="15" s="1"/>
  <c r="P40" i="11"/>
  <c r="BH14" i="15" s="1"/>
  <c r="T44" i="11"/>
  <c r="BL18" i="15" s="1"/>
  <c r="T39" i="11"/>
  <c r="BL13" i="15" s="1"/>
  <c r="T40" i="11"/>
  <c r="BL14" i="15" s="1"/>
  <c r="AP45" i="11"/>
  <c r="CH19" i="15" s="1"/>
  <c r="AP41" i="11"/>
  <c r="E43" i="11"/>
  <c r="AW17" i="15" s="1"/>
  <c r="AL39" i="11"/>
  <c r="T43" i="11"/>
  <c r="BL17" i="15" s="1"/>
  <c r="I44" i="11"/>
  <c r="BA18" i="15" s="1"/>
  <c r="AE41" i="11"/>
  <c r="BW15" i="15" s="1"/>
  <c r="E42" i="11"/>
  <c r="AW16" i="15" s="1"/>
  <c r="AP42" i="11"/>
  <c r="AE40" i="11"/>
  <c r="BW14" i="15" s="1"/>
  <c r="AE45" i="11"/>
  <c r="BW19" i="15" s="1"/>
  <c r="I40" i="11"/>
  <c r="BA14" i="15" s="1"/>
  <c r="I41" i="11"/>
  <c r="BA15" i="15" s="1"/>
  <c r="N8" i="1"/>
  <c r="C9" i="1"/>
  <c r="Y8" i="1"/>
  <c r="AJ8" i="1"/>
  <c r="Y5" i="11"/>
  <c r="Y10" i="15" s="1"/>
  <c r="AJ5" i="11"/>
  <c r="AJ10" i="15" s="1"/>
  <c r="N6" i="11" l="1"/>
  <c r="CH16" i="15"/>
  <c r="AM50" i="11"/>
  <c r="AM49" i="11"/>
  <c r="AM48" i="11"/>
  <c r="AM51" i="11"/>
  <c r="AM52" i="11"/>
  <c r="BL12" i="15"/>
  <c r="Q52" i="11"/>
  <c r="Q48" i="11"/>
  <c r="Q50" i="11"/>
  <c r="Q51" i="11"/>
  <c r="Q49" i="11"/>
  <c r="BH15" i="15"/>
  <c r="R49" i="11"/>
  <c r="F15" i="14"/>
  <c r="AE51" i="11"/>
  <c r="AE48" i="11"/>
  <c r="AP51" i="11"/>
  <c r="AE50" i="11"/>
  <c r="AP49" i="11"/>
  <c r="AP48" i="11"/>
  <c r="AP52" i="11"/>
  <c r="T51" i="11"/>
  <c r="AE49" i="11"/>
  <c r="AP50" i="11"/>
  <c r="CH15" i="15"/>
  <c r="P45" i="11"/>
  <c r="BH19" i="15" s="1"/>
  <c r="BH13" i="15"/>
  <c r="E45" i="11"/>
  <c r="AW19" i="15" s="1"/>
  <c r="AW13" i="15"/>
  <c r="AL45" i="11"/>
  <c r="CD19" i="15" s="1"/>
  <c r="CD13" i="15"/>
  <c r="AJ9" i="1"/>
  <c r="C10" i="1"/>
  <c r="Y9" i="1"/>
  <c r="N9" i="1"/>
  <c r="AR14" i="11"/>
  <c r="AQ14" i="11"/>
  <c r="AG14" i="11"/>
  <c r="AF14" i="11"/>
  <c r="V14" i="11"/>
  <c r="U14" i="11"/>
  <c r="K14" i="11"/>
  <c r="AR13" i="11"/>
  <c r="AQ13" i="11"/>
  <c r="AG13" i="11"/>
  <c r="AF13" i="11"/>
  <c r="V13" i="11"/>
  <c r="U13" i="11"/>
  <c r="K13" i="11"/>
  <c r="AR12" i="11"/>
  <c r="AQ12" i="11"/>
  <c r="AG12" i="11"/>
  <c r="AF12" i="11"/>
  <c r="V12" i="11"/>
  <c r="U12" i="11"/>
  <c r="K12" i="11"/>
  <c r="AR11" i="11"/>
  <c r="AQ11" i="11"/>
  <c r="AG11" i="11"/>
  <c r="AF11" i="11"/>
  <c r="V11" i="11"/>
  <c r="U11" i="11"/>
  <c r="K11" i="11"/>
  <c r="AR10" i="11"/>
  <c r="AQ10" i="11"/>
  <c r="AG10" i="11"/>
  <c r="AF10" i="11"/>
  <c r="V10" i="11"/>
  <c r="U10" i="11"/>
  <c r="K10" i="11"/>
  <c r="AR9" i="11"/>
  <c r="AQ9" i="11"/>
  <c r="AG9" i="11"/>
  <c r="AF9" i="11"/>
  <c r="V9" i="11"/>
  <c r="U9" i="11"/>
  <c r="K9" i="11"/>
  <c r="AR8" i="11"/>
  <c r="AQ8" i="11"/>
  <c r="AG8" i="11"/>
  <c r="AF8" i="11"/>
  <c r="V8" i="11"/>
  <c r="U8" i="11"/>
  <c r="AR7" i="11"/>
  <c r="AQ7" i="11"/>
  <c r="AG7" i="11"/>
  <c r="AF7" i="11"/>
  <c r="V7" i="11"/>
  <c r="U7" i="11"/>
  <c r="AR6" i="11"/>
  <c r="AQ6" i="11"/>
  <c r="AG6" i="11"/>
  <c r="AF6" i="11"/>
  <c r="V6" i="11"/>
  <c r="U6" i="11"/>
  <c r="AR5" i="11"/>
  <c r="AQ5" i="11"/>
  <c r="AG5" i="11"/>
  <c r="AF5" i="11"/>
  <c r="V5" i="11"/>
  <c r="U5" i="11"/>
  <c r="K5" i="11"/>
  <c r="J5" i="11"/>
  <c r="F13" i="3"/>
  <c r="AE6" i="1" s="1"/>
  <c r="F12" i="3"/>
  <c r="AL38" i="1" s="1"/>
  <c r="F11" i="3"/>
  <c r="AL37" i="1" s="1"/>
  <c r="F10" i="3"/>
  <c r="F9" i="3"/>
  <c r="F8" i="3"/>
  <c r="F7" i="3"/>
  <c r="F6" i="3"/>
  <c r="F5" i="3"/>
  <c r="AA36" i="1" s="1"/>
  <c r="F4" i="3"/>
  <c r="AE36" i="1" s="1"/>
  <c r="F3" i="3"/>
  <c r="AE37" i="1" s="1"/>
  <c r="G4" i="3"/>
  <c r="AA20" i="11" s="1"/>
  <c r="G5" i="3"/>
  <c r="AA17" i="11" s="1"/>
  <c r="G6" i="3"/>
  <c r="G7" i="3"/>
  <c r="G8" i="3"/>
  <c r="G9" i="3"/>
  <c r="G10" i="3"/>
  <c r="G11" i="3"/>
  <c r="G12" i="3"/>
  <c r="G13" i="3"/>
  <c r="G3" i="3"/>
  <c r="AE6" i="11" s="1"/>
  <c r="AA21" i="11" s="1"/>
  <c r="AN51" i="11" l="1"/>
  <c r="AN52" i="11"/>
  <c r="AN49" i="11"/>
  <c r="AN48" i="11"/>
  <c r="AN50" i="11"/>
  <c r="R50" i="11"/>
  <c r="R52" i="11"/>
  <c r="R51" i="11"/>
  <c r="R48" i="11"/>
  <c r="AP36" i="1"/>
  <c r="AA9" i="1"/>
  <c r="AE11" i="1"/>
  <c r="AE13" i="1"/>
  <c r="AE21" i="11"/>
  <c r="AL36" i="1"/>
  <c r="AA38" i="1"/>
  <c r="AA19" i="11"/>
  <c r="AA18" i="11"/>
  <c r="AA37" i="1"/>
  <c r="BW11" i="15"/>
  <c r="AE42" i="11"/>
  <c r="AE44" i="11"/>
  <c r="BW18" i="15" s="1"/>
  <c r="AA40" i="11"/>
  <c r="AE17" i="11"/>
  <c r="AL19" i="11"/>
  <c r="AL12" i="15"/>
  <c r="AE20" i="11"/>
  <c r="AL18" i="11"/>
  <c r="AL11" i="15"/>
  <c r="X34" i="12"/>
  <c r="E35" i="6" s="1"/>
  <c r="AP37" i="1"/>
  <c r="E48" i="11"/>
  <c r="E5" i="1"/>
  <c r="T37" i="1"/>
  <c r="I34" i="11"/>
  <c r="T36" i="1"/>
  <c r="P38" i="1"/>
  <c r="P37" i="1"/>
  <c r="E34" i="11"/>
  <c r="P36" i="1"/>
  <c r="AP7" i="11"/>
  <c r="AP12" i="15" s="1"/>
  <c r="I37" i="1"/>
  <c r="AE11" i="15"/>
  <c r="I36" i="1"/>
  <c r="AE10" i="15"/>
  <c r="E38" i="1"/>
  <c r="AA12" i="15"/>
  <c r="E37" i="1"/>
  <c r="AA11" i="15"/>
  <c r="E36" i="1"/>
  <c r="E5" i="11"/>
  <c r="N10" i="1"/>
  <c r="C11" i="1"/>
  <c r="Y10" i="1"/>
  <c r="AJ10" i="1"/>
  <c r="N5" i="11"/>
  <c r="N10" i="15" s="1"/>
  <c r="C11" i="15"/>
  <c r="BS14" i="15" l="1"/>
  <c r="BW16" i="15"/>
  <c r="AB50" i="11"/>
  <c r="I48" i="11"/>
  <c r="F48" i="11"/>
  <c r="P10" i="15"/>
  <c r="P17" i="11"/>
  <c r="T10" i="15"/>
  <c r="P20" i="11"/>
  <c r="AP11" i="15"/>
  <c r="AL21" i="11"/>
  <c r="AE52" i="11"/>
  <c r="AP18" i="11"/>
  <c r="AE18" i="11"/>
  <c r="P12" i="15"/>
  <c r="P19" i="11"/>
  <c r="AP19" i="11"/>
  <c r="AE19" i="11"/>
  <c r="AL20" i="11"/>
  <c r="AP10" i="15"/>
  <c r="P11" i="15"/>
  <c r="P18" i="11"/>
  <c r="T11" i="15"/>
  <c r="P21" i="11"/>
  <c r="AL17" i="11"/>
  <c r="AL10" i="15"/>
  <c r="E10" i="15"/>
  <c r="E17" i="11"/>
  <c r="I10" i="15"/>
  <c r="E20" i="11"/>
  <c r="E12" i="15"/>
  <c r="E19" i="11"/>
  <c r="I11" i="15"/>
  <c r="E21" i="11"/>
  <c r="AW10" i="15"/>
  <c r="E11" i="15"/>
  <c r="E18" i="11"/>
  <c r="AE7" i="11"/>
  <c r="AA10" i="15"/>
  <c r="AE7" i="1"/>
  <c r="AA10" i="1"/>
  <c r="AA13" i="1"/>
  <c r="AE38" i="11"/>
  <c r="AB52" i="11" s="1"/>
  <c r="AA44" i="11"/>
  <c r="BS18" i="15" s="1"/>
  <c r="AA41" i="11"/>
  <c r="AC52" i="11" s="1"/>
  <c r="I7" i="1"/>
  <c r="E10" i="1"/>
  <c r="E13" i="1"/>
  <c r="I38" i="11"/>
  <c r="E44" i="11"/>
  <c r="AW18" i="15" s="1"/>
  <c r="E41" i="11"/>
  <c r="G48" i="11" s="1"/>
  <c r="AP44" i="1"/>
  <c r="AL40" i="1"/>
  <c r="AP42" i="1"/>
  <c r="T42" i="1"/>
  <c r="T44" i="1"/>
  <c r="P40" i="1"/>
  <c r="P42" i="1"/>
  <c r="P39" i="1"/>
  <c r="AL39" i="1"/>
  <c r="AL42" i="1"/>
  <c r="T45" i="1"/>
  <c r="T43" i="1"/>
  <c r="T40" i="1"/>
  <c r="AP43" i="1"/>
  <c r="AP40" i="1"/>
  <c r="AP45" i="1"/>
  <c r="AL43" i="1"/>
  <c r="AP39" i="1"/>
  <c r="AP41" i="1"/>
  <c r="T41" i="1"/>
  <c r="P43" i="1"/>
  <c r="T39" i="1"/>
  <c r="AP38" i="1"/>
  <c r="AL41" i="1"/>
  <c r="AL44" i="1"/>
  <c r="P41" i="1"/>
  <c r="T38" i="1"/>
  <c r="P44" i="1"/>
  <c r="AA40" i="1"/>
  <c r="AE44" i="1"/>
  <c r="AE42" i="1"/>
  <c r="E9" i="11"/>
  <c r="E14" i="15" s="1"/>
  <c r="I13" i="11"/>
  <c r="I18" i="15" s="1"/>
  <c r="I11" i="11"/>
  <c r="I16" i="15" s="1"/>
  <c r="I44" i="1"/>
  <c r="E40" i="1"/>
  <c r="I42" i="1"/>
  <c r="E39" i="1"/>
  <c r="E42" i="1"/>
  <c r="AA42" i="1"/>
  <c r="AA39" i="1"/>
  <c r="E11" i="11"/>
  <c r="E16" i="15" s="1"/>
  <c r="E8" i="11"/>
  <c r="I9" i="11"/>
  <c r="I14" i="15" s="1"/>
  <c r="I12" i="11"/>
  <c r="I17" i="15" s="1"/>
  <c r="I14" i="11"/>
  <c r="I19" i="15" s="1"/>
  <c r="I45" i="1"/>
  <c r="I40" i="1"/>
  <c r="I43" i="1"/>
  <c r="AE45" i="1"/>
  <c r="AE43" i="1"/>
  <c r="AE40" i="1"/>
  <c r="AE41" i="1"/>
  <c r="AA43" i="1"/>
  <c r="AE39" i="1"/>
  <c r="I39" i="1"/>
  <c r="E43" i="1"/>
  <c r="I41" i="1"/>
  <c r="I10" i="11"/>
  <c r="I15" i="15" s="1"/>
  <c r="E12" i="11"/>
  <c r="E17" i="15" s="1"/>
  <c r="I8" i="11"/>
  <c r="I13" i="15" s="1"/>
  <c r="E41" i="1"/>
  <c r="E44" i="1"/>
  <c r="I38" i="1"/>
  <c r="E10" i="11"/>
  <c r="E15" i="15" s="1"/>
  <c r="I7" i="11"/>
  <c r="I12" i="15" s="1"/>
  <c r="E13" i="11"/>
  <c r="E18" i="15" s="1"/>
  <c r="AE38" i="1"/>
  <c r="AA41" i="1"/>
  <c r="AA44" i="1"/>
  <c r="N11" i="1"/>
  <c r="C12" i="1"/>
  <c r="AJ11" i="1"/>
  <c r="Y11" i="1"/>
  <c r="AP14" i="11"/>
  <c r="AP19" i="15" s="1"/>
  <c r="AP12" i="11"/>
  <c r="AP17" i="15" s="1"/>
  <c r="AP9" i="11"/>
  <c r="AP14" i="15" s="1"/>
  <c r="AL11" i="11"/>
  <c r="AL16" i="15" s="1"/>
  <c r="AL8" i="11"/>
  <c r="AL13" i="15" s="1"/>
  <c r="AP13" i="11"/>
  <c r="AP18" i="15" s="1"/>
  <c r="AL9" i="11"/>
  <c r="AL14" i="15" s="1"/>
  <c r="AP11" i="11"/>
  <c r="AP16" i="15" s="1"/>
  <c r="AE13" i="11"/>
  <c r="AE18" i="15" s="1"/>
  <c r="AA9" i="11"/>
  <c r="AA14" i="15" s="1"/>
  <c r="AE11" i="11"/>
  <c r="AE16" i="15" s="1"/>
  <c r="AL10" i="11"/>
  <c r="AL15" i="15" s="1"/>
  <c r="AL13" i="11"/>
  <c r="AL18" i="15" s="1"/>
  <c r="AP10" i="11"/>
  <c r="AP15" i="15" s="1"/>
  <c r="AP8" i="11"/>
  <c r="AP13" i="15" s="1"/>
  <c r="AL12" i="11"/>
  <c r="AL17" i="15" s="1"/>
  <c r="AJ6" i="11"/>
  <c r="AJ11" i="15" s="1"/>
  <c r="N11" i="15"/>
  <c r="Y6" i="11"/>
  <c r="Y11" i="15" s="1"/>
  <c r="AA13" i="11"/>
  <c r="AA18" i="15" s="1"/>
  <c r="AA10" i="11"/>
  <c r="AA15" i="15" s="1"/>
  <c r="P10" i="11"/>
  <c r="P15" i="15" s="1"/>
  <c r="P13" i="11"/>
  <c r="P18" i="15" s="1"/>
  <c r="T7" i="11"/>
  <c r="T12" i="15" s="1"/>
  <c r="T12" i="11"/>
  <c r="T17" i="15" s="1"/>
  <c r="T14" i="11"/>
  <c r="T19" i="15" s="1"/>
  <c r="T9" i="11"/>
  <c r="T14" i="15" s="1"/>
  <c r="T8" i="11"/>
  <c r="T13" i="15" s="1"/>
  <c r="P12" i="11"/>
  <c r="P17" i="15" s="1"/>
  <c r="T10" i="11"/>
  <c r="T15" i="15" s="1"/>
  <c r="AE8" i="11"/>
  <c r="AE13" i="15" s="1"/>
  <c r="AA12" i="11"/>
  <c r="AA17" i="15" s="1"/>
  <c r="AE10" i="11"/>
  <c r="AE15" i="15" s="1"/>
  <c r="AE9" i="11"/>
  <c r="AE14" i="15" s="1"/>
  <c r="AE12" i="11"/>
  <c r="AE17" i="15" s="1"/>
  <c r="AE14" i="11"/>
  <c r="AE19" i="15" s="1"/>
  <c r="AA11" i="11"/>
  <c r="AA16" i="15" s="1"/>
  <c r="AA8" i="11"/>
  <c r="P9" i="11"/>
  <c r="P14" i="15" s="1"/>
  <c r="T11" i="11"/>
  <c r="T16" i="15" s="1"/>
  <c r="T13" i="11"/>
  <c r="T18" i="15" s="1"/>
  <c r="P8" i="11"/>
  <c r="P11" i="11"/>
  <c r="P16" i="15" s="1"/>
  <c r="C12" i="15"/>
  <c r="AC50" i="11" l="1"/>
  <c r="AC51" i="11"/>
  <c r="AB51" i="11"/>
  <c r="AC49" i="11"/>
  <c r="AB49" i="11"/>
  <c r="AC48" i="11"/>
  <c r="AB48" i="11"/>
  <c r="F50" i="11"/>
  <c r="F51" i="11"/>
  <c r="F52" i="11"/>
  <c r="F49" i="11"/>
  <c r="AW15" i="15"/>
  <c r="G49" i="11"/>
  <c r="G50" i="11"/>
  <c r="G51" i="11"/>
  <c r="G52" i="11"/>
  <c r="AE12" i="15"/>
  <c r="AB20" i="11"/>
  <c r="AB17" i="11"/>
  <c r="AB21" i="11"/>
  <c r="AP21" i="11"/>
  <c r="AM21" i="11"/>
  <c r="AP17" i="11"/>
  <c r="AM17" i="11"/>
  <c r="T17" i="11"/>
  <c r="Q17" i="11"/>
  <c r="AA13" i="15"/>
  <c r="T21" i="11"/>
  <c r="Q21" i="11"/>
  <c r="AB18" i="11"/>
  <c r="AM19" i="11"/>
  <c r="Q18" i="11"/>
  <c r="T18" i="11"/>
  <c r="AM20" i="11"/>
  <c r="AP20" i="11"/>
  <c r="O49" i="11"/>
  <c r="AB19" i="11"/>
  <c r="T19" i="11"/>
  <c r="Q19" i="11"/>
  <c r="AM18" i="11"/>
  <c r="T20" i="11"/>
  <c r="Q20" i="11"/>
  <c r="I18" i="11"/>
  <c r="I21" i="11"/>
  <c r="I19" i="11"/>
  <c r="I20" i="11"/>
  <c r="BS15" i="15"/>
  <c r="BW12" i="15"/>
  <c r="I17" i="11"/>
  <c r="BA12" i="15"/>
  <c r="AL45" i="1"/>
  <c r="E45" i="1"/>
  <c r="AA45" i="1"/>
  <c r="P45" i="1"/>
  <c r="E14" i="11"/>
  <c r="E13" i="15"/>
  <c r="P14" i="11"/>
  <c r="P19" i="15" s="1"/>
  <c r="P13" i="15"/>
  <c r="F19" i="14"/>
  <c r="G18" i="14" s="1"/>
  <c r="I18" i="14" s="1"/>
  <c r="F12" i="14"/>
  <c r="F28" i="14"/>
  <c r="F20" i="14"/>
  <c r="O18" i="14" s="1"/>
  <c r="Q18" i="14" s="1"/>
  <c r="F36" i="14"/>
  <c r="O34" i="14" s="1"/>
  <c r="Q34" i="14" s="1"/>
  <c r="R36" i="14" s="1"/>
  <c r="T36" i="14" s="1"/>
  <c r="X12" i="14" s="1"/>
  <c r="B12" i="6" s="1"/>
  <c r="F8" i="14"/>
  <c r="F24" i="14"/>
  <c r="O25" i="14" s="1"/>
  <c r="Q25" i="14" s="1"/>
  <c r="R29" i="14" s="1"/>
  <c r="T29" i="14" s="1"/>
  <c r="X9" i="14" s="1"/>
  <c r="B9" i="6" s="1"/>
  <c r="N12" i="1"/>
  <c r="C13" i="1"/>
  <c r="Y12" i="1"/>
  <c r="AJ12" i="1"/>
  <c r="AL14" i="11"/>
  <c r="AA14" i="11"/>
  <c r="AC18" i="11" s="1"/>
  <c r="Y7" i="11"/>
  <c r="Y12" i="15" s="1"/>
  <c r="AJ7" i="11"/>
  <c r="AJ12" i="15" s="1"/>
  <c r="N7" i="11"/>
  <c r="N12" i="15" s="1"/>
  <c r="C13" i="15"/>
  <c r="AC20" i="11" l="1"/>
  <c r="Z20" i="11" s="1"/>
  <c r="D49" i="11"/>
  <c r="R18" i="11"/>
  <c r="O18" i="11" s="1"/>
  <c r="R19" i="11"/>
  <c r="O19" i="11" s="1"/>
  <c r="D50" i="11"/>
  <c r="Z18" i="11"/>
  <c r="AK48" i="11"/>
  <c r="Z49" i="11"/>
  <c r="AN21" i="11"/>
  <c r="AK21" i="11" s="1"/>
  <c r="R20" i="11"/>
  <c r="O20" i="11" s="1"/>
  <c r="AK50" i="11"/>
  <c r="AN19" i="11"/>
  <c r="AK19" i="11" s="1"/>
  <c r="O51" i="11"/>
  <c r="R17" i="11"/>
  <c r="O17" i="11" s="1"/>
  <c r="AN17" i="11"/>
  <c r="AK17" i="11" s="1"/>
  <c r="F23" i="14"/>
  <c r="G25" i="14" s="1"/>
  <c r="I25" i="14" s="1"/>
  <c r="J29" i="14" s="1"/>
  <c r="L29" i="14" s="1"/>
  <c r="X5" i="14" s="1"/>
  <c r="B5" i="6" s="1"/>
  <c r="F32" i="14"/>
  <c r="F16" i="14"/>
  <c r="AN18" i="11"/>
  <c r="AK18" i="11" s="1"/>
  <c r="AK52" i="11"/>
  <c r="AK49" i="11"/>
  <c r="D51" i="11"/>
  <c r="E19" i="15"/>
  <c r="D52" i="11"/>
  <c r="AN20" i="11"/>
  <c r="AK20" i="11" s="1"/>
  <c r="R21" i="11"/>
  <c r="O21" i="11" s="1"/>
  <c r="Z51" i="11"/>
  <c r="O9" i="14"/>
  <c r="Q9" i="14" s="1"/>
  <c r="F35" i="14"/>
  <c r="G34" i="14" s="1"/>
  <c r="I34" i="14" s="1"/>
  <c r="AK51" i="11"/>
  <c r="Z50" i="11"/>
  <c r="O50" i="11"/>
  <c r="Z52" i="11"/>
  <c r="O52" i="11"/>
  <c r="F7" i="14"/>
  <c r="G9" i="14" s="1"/>
  <c r="I9" i="14" s="1"/>
  <c r="O48" i="11"/>
  <c r="AC17" i="11"/>
  <c r="Z17" i="11" s="1"/>
  <c r="AC21" i="11"/>
  <c r="Z21" i="11" s="1"/>
  <c r="D48" i="11"/>
  <c r="Z48" i="11"/>
  <c r="AC19" i="11"/>
  <c r="Z19" i="11" s="1"/>
  <c r="G20" i="11"/>
  <c r="G19" i="11"/>
  <c r="F20" i="11"/>
  <c r="F21" i="11"/>
  <c r="G21" i="11"/>
  <c r="F18" i="11"/>
  <c r="F17" i="11"/>
  <c r="G18" i="11"/>
  <c r="G17" i="11"/>
  <c r="F19" i="11"/>
  <c r="J19" i="14"/>
  <c r="L19" i="14" s="1"/>
  <c r="X15" i="14" s="1"/>
  <c r="B15" i="6" s="1"/>
  <c r="R12" i="12"/>
  <c r="T12" i="12" s="1"/>
  <c r="X41" i="12" s="1"/>
  <c r="E42" i="6" s="1"/>
  <c r="R18" i="12"/>
  <c r="T18" i="12" s="1"/>
  <c r="AL19" i="15"/>
  <c r="AA19" i="15"/>
  <c r="Y13" i="1"/>
  <c r="N13" i="1"/>
  <c r="AJ13" i="1"/>
  <c r="C14" i="1"/>
  <c r="N8" i="11"/>
  <c r="N13" i="15" s="1"/>
  <c r="Y8" i="11"/>
  <c r="Y13" i="15" s="1"/>
  <c r="AJ8" i="11"/>
  <c r="AJ13" i="15" s="1"/>
  <c r="C14" i="15"/>
  <c r="F27" i="14" l="1"/>
  <c r="AO51" i="11"/>
  <c r="AO52" i="11"/>
  <c r="AO50" i="11"/>
  <c r="AO48" i="11"/>
  <c r="AO49" i="11"/>
  <c r="AD48" i="11"/>
  <c r="AD49" i="11"/>
  <c r="S52" i="11"/>
  <c r="AD52" i="11"/>
  <c r="AD50" i="11"/>
  <c r="AD51" i="11"/>
  <c r="S50" i="11"/>
  <c r="S51" i="11"/>
  <c r="S48" i="11"/>
  <c r="S49" i="11"/>
  <c r="AD17" i="11"/>
  <c r="AO20" i="11"/>
  <c r="H51" i="11"/>
  <c r="S18" i="11"/>
  <c r="G26" i="14"/>
  <c r="I26" i="14" s="1"/>
  <c r="J35" i="14" s="1"/>
  <c r="L35" i="14" s="1"/>
  <c r="X7" i="14" s="1"/>
  <c r="B7" i="6" s="1"/>
  <c r="O26" i="14"/>
  <c r="Q26" i="14" s="1"/>
  <c r="R35" i="14" s="1"/>
  <c r="T35" i="14" s="1"/>
  <c r="X11" i="14" s="1"/>
  <c r="B11" i="6" s="1"/>
  <c r="AD19" i="11"/>
  <c r="AD21" i="11"/>
  <c r="AO18" i="11"/>
  <c r="AD18" i="11"/>
  <c r="AD20" i="11"/>
  <c r="H48" i="11"/>
  <c r="S17" i="11"/>
  <c r="S20" i="11"/>
  <c r="H52" i="11"/>
  <c r="F11" i="14"/>
  <c r="O17" i="14"/>
  <c r="Q17" i="14" s="1"/>
  <c r="G17" i="14"/>
  <c r="I17" i="14" s="1"/>
  <c r="AO17" i="11"/>
  <c r="S21" i="11"/>
  <c r="H50" i="11"/>
  <c r="D18" i="11"/>
  <c r="S19" i="11"/>
  <c r="AO21" i="11"/>
  <c r="AO19" i="11"/>
  <c r="H49" i="11"/>
  <c r="D21" i="11"/>
  <c r="D19" i="11"/>
  <c r="D17" i="11"/>
  <c r="D20" i="11"/>
  <c r="D5" i="5"/>
  <c r="X43" i="12"/>
  <c r="E44" i="6" s="1"/>
  <c r="X42" i="12"/>
  <c r="E43" i="6" s="1"/>
  <c r="J11" i="12"/>
  <c r="L11" i="12" s="1"/>
  <c r="X36" i="12" s="1"/>
  <c r="E37" i="6" s="1"/>
  <c r="J17" i="12"/>
  <c r="L17" i="12" s="1"/>
  <c r="X38" i="12" s="1"/>
  <c r="E39" i="6" s="1"/>
  <c r="N14" i="1"/>
  <c r="C15" i="1"/>
  <c r="Y14" i="1"/>
  <c r="AJ14" i="1"/>
  <c r="N9" i="11"/>
  <c r="N14" i="15" s="1"/>
  <c r="Y9" i="11"/>
  <c r="Y14" i="15" s="1"/>
  <c r="AJ9" i="11"/>
  <c r="AJ14" i="15" s="1"/>
  <c r="G63" i="12"/>
  <c r="I63" i="12" s="1"/>
  <c r="J60" i="12" s="1"/>
  <c r="L60" i="12" s="1"/>
  <c r="X13" i="12" s="1"/>
  <c r="E14" i="6" s="1"/>
  <c r="O63" i="12"/>
  <c r="Q63" i="12" s="1"/>
  <c r="R60" i="12" s="1"/>
  <c r="T60" i="12" s="1"/>
  <c r="X17" i="12" s="1"/>
  <c r="E18" i="6" s="1"/>
  <c r="C15" i="15" l="1"/>
  <c r="C36" i="11"/>
  <c r="E7" i="5"/>
  <c r="D30" i="12" s="1"/>
  <c r="F30" i="12" s="1"/>
  <c r="O31" i="12" s="1"/>
  <c r="Q31" i="12" s="1"/>
  <c r="R28" i="12" s="1"/>
  <c r="T28" i="12" s="1"/>
  <c r="X33" i="12" s="1"/>
  <c r="E34" i="6" s="1"/>
  <c r="B7" i="5"/>
  <c r="D78" i="12" s="1"/>
  <c r="F78" i="12" s="1"/>
  <c r="O79" i="12" s="1"/>
  <c r="Q79" i="12" s="1"/>
  <c r="R76" i="12" s="1"/>
  <c r="T76" i="12" s="1"/>
  <c r="X9" i="12" s="1"/>
  <c r="E10" i="6" s="1"/>
  <c r="B12" i="5"/>
  <c r="D81" i="12" s="1"/>
  <c r="F81" i="12" s="1"/>
  <c r="G80" i="12" s="1"/>
  <c r="I80" i="12" s="1"/>
  <c r="J82" i="12" s="1"/>
  <c r="L82" i="12" s="1"/>
  <c r="X7" i="12" s="1"/>
  <c r="E8" i="6" s="1"/>
  <c r="E12" i="5"/>
  <c r="D33" i="12" s="1"/>
  <c r="F33" i="12" s="1"/>
  <c r="G32" i="12" s="1"/>
  <c r="I32" i="12" s="1"/>
  <c r="J34" i="12" s="1"/>
  <c r="L34" i="12" s="1"/>
  <c r="X31" i="12" s="1"/>
  <c r="E32" i="6" s="1"/>
  <c r="D12" i="5"/>
  <c r="D49" i="12" s="1"/>
  <c r="F49" i="12" s="1"/>
  <c r="G48" i="12" s="1"/>
  <c r="I48" i="12" s="1"/>
  <c r="J50" i="12" s="1"/>
  <c r="L50" i="12" s="1"/>
  <c r="X23" i="12" s="1"/>
  <c r="E24" i="6" s="1"/>
  <c r="C12" i="5"/>
  <c r="D65" i="12" s="1"/>
  <c r="F65" i="12" s="1"/>
  <c r="G64" i="12" s="1"/>
  <c r="I64" i="12" s="1"/>
  <c r="J66" i="12" s="1"/>
  <c r="L66" i="12" s="1"/>
  <c r="X15" i="12" s="1"/>
  <c r="E16" i="6" s="1"/>
  <c r="D7" i="5"/>
  <c r="D46" i="12" s="1"/>
  <c r="F46" i="12" s="1"/>
  <c r="O47" i="12" s="1"/>
  <c r="Q47" i="12" s="1"/>
  <c r="R44" i="12" s="1"/>
  <c r="T44" i="12" s="1"/>
  <c r="X25" i="12" s="1"/>
  <c r="E26" i="6" s="1"/>
  <c r="J14" i="14"/>
  <c r="L14" i="14" s="1"/>
  <c r="X13" i="14" s="1"/>
  <c r="B13" i="6" s="1"/>
  <c r="J20" i="14"/>
  <c r="L20" i="14" s="1"/>
  <c r="X16" i="14" s="1"/>
  <c r="B16" i="6" s="1"/>
  <c r="C7" i="5"/>
  <c r="D62" i="12" s="1"/>
  <c r="F62" i="12" s="1"/>
  <c r="F8" i="5"/>
  <c r="D6" i="12" s="1"/>
  <c r="F6" i="12" s="1"/>
  <c r="O7" i="12" s="1"/>
  <c r="Q7" i="12" s="1"/>
  <c r="R11" i="12" s="1"/>
  <c r="T11" i="12" s="1"/>
  <c r="X40" i="12" s="1"/>
  <c r="E41" i="6" s="1"/>
  <c r="D8" i="5"/>
  <c r="D38" i="12" s="1"/>
  <c r="F38" i="12" s="1"/>
  <c r="O39" i="12" s="1"/>
  <c r="Q39" i="12" s="1"/>
  <c r="R43" i="12" s="1"/>
  <c r="T43" i="12" s="1"/>
  <c r="X24" i="12" s="1"/>
  <c r="E25" i="6" s="1"/>
  <c r="C8" i="5"/>
  <c r="D54" i="12" s="1"/>
  <c r="F54" i="12" s="1"/>
  <c r="B8" i="5"/>
  <c r="D70" i="12" s="1"/>
  <c r="F70" i="12" s="1"/>
  <c r="O71" i="12" s="1"/>
  <c r="Q71" i="12" s="1"/>
  <c r="R75" i="12" s="1"/>
  <c r="T75" i="12" s="1"/>
  <c r="X8" i="12" s="1"/>
  <c r="E9" i="6" s="1"/>
  <c r="E8" i="5"/>
  <c r="D22" i="12" s="1"/>
  <c r="F22" i="12" s="1"/>
  <c r="O23" i="12" s="1"/>
  <c r="Q23" i="12" s="1"/>
  <c r="R27" i="12" s="1"/>
  <c r="T27" i="12" s="1"/>
  <c r="X32" i="12" s="1"/>
  <c r="E33" i="6" s="1"/>
  <c r="R14" i="14"/>
  <c r="T14" i="14" s="1"/>
  <c r="X18" i="14" s="1"/>
  <c r="B18" i="6" s="1"/>
  <c r="R20" i="14"/>
  <c r="T20" i="14" s="1"/>
  <c r="X20" i="14" s="1"/>
  <c r="B20" i="6" s="1"/>
  <c r="F6" i="5"/>
  <c r="D13" i="12" s="1"/>
  <c r="F13" i="12" s="1"/>
  <c r="G15" i="12" s="1"/>
  <c r="I15" i="12" s="1"/>
  <c r="J12" i="12" s="1"/>
  <c r="L12" i="12" s="1"/>
  <c r="X37" i="12" s="1"/>
  <c r="E38" i="6" s="1"/>
  <c r="D6" i="5"/>
  <c r="D45" i="12" s="1"/>
  <c r="F45" i="12" s="1"/>
  <c r="G47" i="12" s="1"/>
  <c r="I47" i="12" s="1"/>
  <c r="J44" i="12" s="1"/>
  <c r="L44" i="12" s="1"/>
  <c r="X21" i="12" s="1"/>
  <c r="E22" i="6" s="1"/>
  <c r="E6" i="5"/>
  <c r="D29" i="12" s="1"/>
  <c r="F29" i="12" s="1"/>
  <c r="G31" i="12" s="1"/>
  <c r="I31" i="12" s="1"/>
  <c r="J28" i="12" s="1"/>
  <c r="L28" i="12" s="1"/>
  <c r="X29" i="12" s="1"/>
  <c r="E30" i="6" s="1"/>
  <c r="B6" i="5"/>
  <c r="C6" i="5"/>
  <c r="D61" i="12" s="1"/>
  <c r="F61" i="12" s="1"/>
  <c r="F7" i="5"/>
  <c r="D14" i="12" s="1"/>
  <c r="F14" i="12" s="1"/>
  <c r="O15" i="12" s="1"/>
  <c r="Q15" i="12" s="1"/>
  <c r="G10" i="14"/>
  <c r="I10" i="14" s="1"/>
  <c r="J13" i="14" s="1"/>
  <c r="L13" i="14" s="1"/>
  <c r="X14" i="14" s="1"/>
  <c r="B14" i="6" s="1"/>
  <c r="O10" i="14"/>
  <c r="Q10" i="14" s="1"/>
  <c r="F12" i="5"/>
  <c r="D17" i="12" s="1"/>
  <c r="F17" i="12" s="1"/>
  <c r="G16" i="12" s="1"/>
  <c r="I16" i="12" s="1"/>
  <c r="J18" i="12" s="1"/>
  <c r="L18" i="12" s="1"/>
  <c r="X39" i="12" s="1"/>
  <c r="E40" i="6" s="1"/>
  <c r="C14" i="5"/>
  <c r="D58" i="12" s="1"/>
  <c r="F58" i="12" s="1"/>
  <c r="O56" i="12" s="1"/>
  <c r="Q56" i="12" s="1"/>
  <c r="R65" i="12" s="1"/>
  <c r="T65" i="12" s="1"/>
  <c r="X18" i="12" s="1"/>
  <c r="E19" i="6" s="1"/>
  <c r="D14" i="5"/>
  <c r="D42" i="12" s="1"/>
  <c r="F42" i="12" s="1"/>
  <c r="O40" i="12" s="1"/>
  <c r="Q40" i="12" s="1"/>
  <c r="R49" i="12" s="1"/>
  <c r="T49" i="12" s="1"/>
  <c r="X26" i="12" s="1"/>
  <c r="E27" i="6" s="1"/>
  <c r="B14" i="5"/>
  <c r="D74" i="12" s="1"/>
  <c r="F74" i="12" s="1"/>
  <c r="O72" i="12" s="1"/>
  <c r="Q72" i="12" s="1"/>
  <c r="R81" i="12" s="1"/>
  <c r="T81" i="12" s="1"/>
  <c r="X10" i="12" s="1"/>
  <c r="E11" i="6" s="1"/>
  <c r="F14" i="5"/>
  <c r="D10" i="12" s="1"/>
  <c r="F10" i="12" s="1"/>
  <c r="O8" i="12" s="1"/>
  <c r="Q8" i="12" s="1"/>
  <c r="R17" i="12" s="1"/>
  <c r="T17" i="12" s="1"/>
  <c r="E14" i="5"/>
  <c r="D26" i="12" s="1"/>
  <c r="F26" i="12" s="1"/>
  <c r="O24" i="12" s="1"/>
  <c r="Q24" i="12" s="1"/>
  <c r="R33" i="12" s="1"/>
  <c r="T33" i="12" s="1"/>
  <c r="E13" i="5"/>
  <c r="D34" i="12" s="1"/>
  <c r="F34" i="12" s="1"/>
  <c r="O32" i="12" s="1"/>
  <c r="Q32" i="12" s="1"/>
  <c r="R34" i="12" s="1"/>
  <c r="T34" i="12" s="1"/>
  <c r="X35" i="12" s="1"/>
  <c r="E36" i="6" s="1"/>
  <c r="F13" i="5"/>
  <c r="D18" i="12" s="1"/>
  <c r="F18" i="12" s="1"/>
  <c r="O16" i="12" s="1"/>
  <c r="Q16" i="12" s="1"/>
  <c r="C13" i="5"/>
  <c r="D66" i="12" s="1"/>
  <c r="F66" i="12" s="1"/>
  <c r="O64" i="12" s="1"/>
  <c r="Q64" i="12" s="1"/>
  <c r="R66" i="12" s="1"/>
  <c r="T66" i="12" s="1"/>
  <c r="X19" i="12" s="1"/>
  <c r="E20" i="6" s="1"/>
  <c r="D13" i="5"/>
  <c r="D50" i="12" s="1"/>
  <c r="F50" i="12" s="1"/>
  <c r="O48" i="12" s="1"/>
  <c r="Q48" i="12" s="1"/>
  <c r="R50" i="12" s="1"/>
  <c r="T50" i="12" s="1"/>
  <c r="X27" i="12" s="1"/>
  <c r="E28" i="6" s="1"/>
  <c r="B13" i="5"/>
  <c r="D82" i="12" s="1"/>
  <c r="F82" i="12" s="1"/>
  <c r="O80" i="12" s="1"/>
  <c r="Q80" i="12" s="1"/>
  <c r="R82" i="12" s="1"/>
  <c r="T82" i="12" s="1"/>
  <c r="X11" i="12" s="1"/>
  <c r="E12" i="6" s="1"/>
  <c r="H21" i="11"/>
  <c r="H18" i="11"/>
  <c r="H17" i="11"/>
  <c r="H20" i="11"/>
  <c r="H19" i="11"/>
  <c r="F11" i="5"/>
  <c r="E11" i="5"/>
  <c r="D25" i="12" s="1"/>
  <c r="F25" i="12" s="1"/>
  <c r="G24" i="12" s="1"/>
  <c r="I24" i="12" s="1"/>
  <c r="J33" i="12" s="1"/>
  <c r="L33" i="12" s="1"/>
  <c r="X30" i="12" s="1"/>
  <c r="E31" i="6" s="1"/>
  <c r="D11" i="5"/>
  <c r="D41" i="12" s="1"/>
  <c r="F41" i="12" s="1"/>
  <c r="G40" i="12" s="1"/>
  <c r="I40" i="12" s="1"/>
  <c r="J49" i="12" s="1"/>
  <c r="L49" i="12" s="1"/>
  <c r="X22" i="12" s="1"/>
  <c r="E23" i="6" s="1"/>
  <c r="C11" i="5"/>
  <c r="D57" i="12" s="1"/>
  <c r="F57" i="12" s="1"/>
  <c r="G56" i="12" s="1"/>
  <c r="I56" i="12" s="1"/>
  <c r="J65" i="12" s="1"/>
  <c r="L65" i="12" s="1"/>
  <c r="X14" i="12" s="1"/>
  <c r="E15" i="6" s="1"/>
  <c r="B11" i="5"/>
  <c r="D73" i="12" s="1"/>
  <c r="F73" i="12" s="1"/>
  <c r="G72" i="12" s="1"/>
  <c r="I72" i="12" s="1"/>
  <c r="J81" i="12" s="1"/>
  <c r="L81" i="12" s="1"/>
  <c r="X6" i="12" s="1"/>
  <c r="E7" i="6" s="1"/>
  <c r="D37" i="12"/>
  <c r="F37" i="12" s="1"/>
  <c r="G39" i="12" s="1"/>
  <c r="I39" i="12" s="1"/>
  <c r="J43" i="12" s="1"/>
  <c r="L43" i="12" s="1"/>
  <c r="X20" i="12" s="1"/>
  <c r="E21" i="6" s="1"/>
  <c r="C5" i="5"/>
  <c r="D53" i="12" s="1"/>
  <c r="F53" i="12" s="1"/>
  <c r="G55" i="12" s="1"/>
  <c r="I55" i="12" s="1"/>
  <c r="J59" i="12" s="1"/>
  <c r="L59" i="12" s="1"/>
  <c r="X12" i="12" s="1"/>
  <c r="E13" i="6" s="1"/>
  <c r="B5" i="5"/>
  <c r="D69" i="12" s="1"/>
  <c r="F69" i="12" s="1"/>
  <c r="G71" i="12" s="1"/>
  <c r="I71" i="12" s="1"/>
  <c r="J75" i="12" s="1"/>
  <c r="L75" i="12" s="1"/>
  <c r="X4" i="12" s="1"/>
  <c r="E5" i="6" s="1"/>
  <c r="E5" i="5"/>
  <c r="F5" i="5"/>
  <c r="D5" i="12" s="1"/>
  <c r="F5" i="12" s="1"/>
  <c r="G7" i="12" s="1"/>
  <c r="I7" i="12" s="1"/>
  <c r="N15" i="1"/>
  <c r="Y15" i="1"/>
  <c r="C36" i="1"/>
  <c r="AJ15" i="1"/>
  <c r="N10" i="11"/>
  <c r="N15" i="15" s="1"/>
  <c r="Y10" i="11"/>
  <c r="Y15" i="15" s="1"/>
  <c r="AJ10" i="11"/>
  <c r="AJ15" i="15" s="1"/>
  <c r="O55" i="12"/>
  <c r="Q55" i="12" s="1"/>
  <c r="R59" i="12" s="1"/>
  <c r="T59" i="12" s="1"/>
  <c r="X16" i="12" s="1"/>
  <c r="E17" i="6" s="1"/>
  <c r="C16" i="15"/>
  <c r="Y36" i="11" l="1"/>
  <c r="C37" i="11"/>
  <c r="D9" i="12"/>
  <c r="F9" i="12" s="1"/>
  <c r="G8" i="12" s="1"/>
  <c r="I8" i="12" s="1"/>
  <c r="R19" i="14"/>
  <c r="T19" i="14" s="1"/>
  <c r="X19" i="14" s="1"/>
  <c r="B19" i="6" s="1"/>
  <c r="R13" i="14"/>
  <c r="T13" i="14" s="1"/>
  <c r="X17" i="14" s="1"/>
  <c r="B17" i="6" s="1"/>
  <c r="F31" i="14"/>
  <c r="D77" i="12"/>
  <c r="F77" i="12" s="1"/>
  <c r="G79" i="12" s="1"/>
  <c r="I79" i="12" s="1"/>
  <c r="J76" i="12" s="1"/>
  <c r="L76" i="12" s="1"/>
  <c r="X5" i="12" s="1"/>
  <c r="E6" i="6" s="1"/>
  <c r="I16" i="6" s="1"/>
  <c r="D21" i="12"/>
  <c r="F21" i="12" s="1"/>
  <c r="G23" i="12" s="1"/>
  <c r="I23" i="12" s="1"/>
  <c r="J27" i="12" s="1"/>
  <c r="L27" i="12" s="1"/>
  <c r="X28" i="12" s="1"/>
  <c r="E29" i="6" s="1"/>
  <c r="AJ36" i="1"/>
  <c r="Y36" i="1"/>
  <c r="C37" i="1"/>
  <c r="N36" i="1"/>
  <c r="AJ11" i="11"/>
  <c r="AJ16" i="15" s="1"/>
  <c r="N11" i="11"/>
  <c r="N16" i="15" s="1"/>
  <c r="Y11" i="11"/>
  <c r="Y16" i="15" s="1"/>
  <c r="C17" i="15"/>
  <c r="C38" i="11" l="1"/>
  <c r="Y37" i="11"/>
  <c r="AD14" i="14"/>
  <c r="AE14" i="14" s="1"/>
  <c r="AD10" i="14"/>
  <c r="J57" i="14" s="1"/>
  <c r="L57" i="14" s="1"/>
  <c r="AD8" i="14"/>
  <c r="G57" i="14" s="1"/>
  <c r="I57" i="14" s="1"/>
  <c r="I18" i="6"/>
  <c r="N18" i="6" s="1"/>
  <c r="I23" i="6"/>
  <c r="N23" i="6" s="1"/>
  <c r="I7" i="6"/>
  <c r="N7" i="6" s="1"/>
  <c r="G33" i="14"/>
  <c r="I33" i="14" s="1"/>
  <c r="O33" i="14"/>
  <c r="Q33" i="14" s="1"/>
  <c r="R30" i="14" s="1"/>
  <c r="T30" i="14" s="1"/>
  <c r="X10" i="14" s="1"/>
  <c r="B10" i="6" s="1"/>
  <c r="I19" i="6"/>
  <c r="N19" i="6" s="1"/>
  <c r="I13" i="6"/>
  <c r="N13" i="6" s="1"/>
  <c r="I5" i="6"/>
  <c r="N5" i="6" s="1"/>
  <c r="I6" i="6"/>
  <c r="N6" i="6" s="1"/>
  <c r="I22" i="6"/>
  <c r="N22" i="6" s="1"/>
  <c r="I15" i="6"/>
  <c r="N15" i="6" s="1"/>
  <c r="I24" i="6"/>
  <c r="N24" i="6" s="1"/>
  <c r="I21" i="6"/>
  <c r="N21" i="6" s="1"/>
  <c r="I17" i="6"/>
  <c r="N17" i="6" s="1"/>
  <c r="I9" i="6"/>
  <c r="N9" i="6" s="1"/>
  <c r="I11" i="6"/>
  <c r="N11" i="6" s="1"/>
  <c r="I20" i="6"/>
  <c r="N20" i="6" s="1"/>
  <c r="I8" i="6"/>
  <c r="N8" i="6" s="1"/>
  <c r="I12" i="6"/>
  <c r="I14" i="6"/>
  <c r="N14" i="6" s="1"/>
  <c r="I10" i="6"/>
  <c r="N10" i="6" s="1"/>
  <c r="N16" i="6"/>
  <c r="AJ37" i="1"/>
  <c r="N37" i="1"/>
  <c r="C38" i="1"/>
  <c r="Y37" i="1"/>
  <c r="Y12" i="11"/>
  <c r="Y17" i="15" s="1"/>
  <c r="N12" i="11"/>
  <c r="N17" i="15" s="1"/>
  <c r="AJ12" i="11"/>
  <c r="AJ17" i="15" s="1"/>
  <c r="C18" i="15"/>
  <c r="Y38" i="11" l="1"/>
  <c r="C39" i="11"/>
  <c r="AE15" i="14"/>
  <c r="AE17" i="14"/>
  <c r="AE16" i="14"/>
  <c r="AF14" i="14"/>
  <c r="AF16" i="14"/>
  <c r="AF15" i="14"/>
  <c r="AF17" i="14"/>
  <c r="AH14" i="14"/>
  <c r="J30" i="14"/>
  <c r="L30" i="14" s="1"/>
  <c r="X6" i="14" s="1"/>
  <c r="B6" i="6" s="1"/>
  <c r="J36" i="14"/>
  <c r="L36" i="14" s="1"/>
  <c r="X8" i="14" s="1"/>
  <c r="B8" i="6" s="1"/>
  <c r="J22" i="6"/>
  <c r="J15" i="6"/>
  <c r="N12" i="6"/>
  <c r="J20" i="6"/>
  <c r="J10" i="6"/>
  <c r="J16" i="6"/>
  <c r="J12" i="6"/>
  <c r="J24" i="6"/>
  <c r="J9" i="6"/>
  <c r="J14" i="6"/>
  <c r="J19" i="6"/>
  <c r="J8" i="6"/>
  <c r="J13" i="6"/>
  <c r="J5" i="6"/>
  <c r="J11" i="6"/>
  <c r="J7" i="6"/>
  <c r="J23" i="6"/>
  <c r="J18" i="6"/>
  <c r="J21" i="6"/>
  <c r="J17" i="6"/>
  <c r="J6" i="6"/>
  <c r="Y38" i="1"/>
  <c r="AJ38" i="1"/>
  <c r="N38" i="1"/>
  <c r="C39" i="1"/>
  <c r="N13" i="11"/>
  <c r="N18" i="15" s="1"/>
  <c r="AJ13" i="11"/>
  <c r="AJ18" i="15" s="1"/>
  <c r="Y13" i="11"/>
  <c r="Y18" i="15" s="1"/>
  <c r="Y39" i="11" l="1"/>
  <c r="C40" i="11"/>
  <c r="C19" i="15"/>
  <c r="AJ39" i="1"/>
  <c r="N39" i="1"/>
  <c r="Y39" i="1"/>
  <c r="C40" i="1"/>
  <c r="AJ14" i="11"/>
  <c r="AJ19" i="15" s="1"/>
  <c r="Y14" i="11"/>
  <c r="Y19" i="15" s="1"/>
  <c r="N14" i="11"/>
  <c r="N19" i="15" s="1"/>
  <c r="Y40" i="11" l="1"/>
  <c r="C41" i="11"/>
  <c r="C20" i="15"/>
  <c r="N40" i="1"/>
  <c r="C41" i="1"/>
  <c r="C42" i="11" l="1"/>
  <c r="Y41" i="11"/>
  <c r="N41" i="1"/>
  <c r="C42" i="1"/>
  <c r="C43" i="11" l="1"/>
  <c r="Y42" i="11"/>
  <c r="N42" i="1"/>
  <c r="C43" i="1"/>
  <c r="Y43" i="11" l="1"/>
  <c r="C44" i="11"/>
  <c r="N43" i="1"/>
  <c r="C44" i="1"/>
  <c r="Y44" i="11" l="1"/>
  <c r="C45" i="11"/>
  <c r="Y45" i="11" s="1"/>
  <c r="N44" i="1"/>
  <c r="C45" i="1"/>
  <c r="N45" i="1" l="1"/>
  <c r="C46" i="1"/>
  <c r="Y15" i="11"/>
  <c r="Y20" i="15" s="1"/>
  <c r="AJ15" i="11"/>
  <c r="AJ20" i="15" s="1"/>
  <c r="N15" i="11"/>
  <c r="N20" i="15" s="1"/>
  <c r="D29" i="3"/>
  <c r="Y40" i="1" l="1"/>
  <c r="N46" i="1"/>
  <c r="Y41" i="1" l="1"/>
  <c r="AJ40" i="1"/>
  <c r="AJ41" i="1" l="1"/>
  <c r="Y42" i="1"/>
  <c r="Y43" i="1" l="1"/>
  <c r="AJ42" i="1"/>
  <c r="AJ43" i="1" l="1"/>
  <c r="Y44" i="1"/>
  <c r="Y45" i="1" l="1"/>
  <c r="AJ44" i="1"/>
  <c r="AJ45" i="1" l="1"/>
  <c r="Y46" i="1"/>
  <c r="AJ46" i="1" l="1"/>
  <c r="AC17" i="14" l="1"/>
  <c r="AC15" i="14"/>
  <c r="AC16" i="14"/>
  <c r="AC14" i="14"/>
  <c r="AG16" i="14" l="1"/>
  <c r="AG14" i="14"/>
  <c r="AG15" i="14"/>
  <c r="AG17" i="14"/>
  <c r="X21" i="14" l="1"/>
  <c r="B21" i="6" s="1"/>
  <c r="X24" i="14"/>
  <c r="B24" i="6" s="1"/>
  <c r="X23" i="14"/>
  <c r="B23" i="6" s="1"/>
  <c r="X22" i="14"/>
  <c r="B22" i="6" s="1"/>
  <c r="M23" i="6" l="1"/>
  <c r="O23" i="6" s="1"/>
  <c r="P23" i="6" s="1"/>
  <c r="M11" i="6"/>
  <c r="O11" i="6" s="1"/>
  <c r="M16" i="6"/>
  <c r="O16" i="6" s="1"/>
  <c r="P16" i="6" s="1"/>
  <c r="M13" i="6"/>
  <c r="O13" i="6" s="1"/>
  <c r="P13" i="6" s="1"/>
  <c r="M18" i="6"/>
  <c r="O18" i="6" s="1"/>
  <c r="P18" i="6" s="1"/>
  <c r="M24" i="6"/>
  <c r="O24" i="6" s="1"/>
  <c r="P24" i="6" s="1"/>
  <c r="M10" i="6"/>
  <c r="O10" i="6" s="1"/>
  <c r="P10" i="6" s="1"/>
  <c r="M19" i="6"/>
  <c r="O19" i="6" s="1"/>
  <c r="P19" i="6" s="1"/>
  <c r="M14" i="6"/>
  <c r="O14" i="6" s="1"/>
  <c r="P14" i="6" s="1"/>
  <c r="M22" i="6"/>
  <c r="O22" i="6" s="1"/>
  <c r="M21" i="6"/>
  <c r="O21" i="6" s="1"/>
  <c r="M9" i="6"/>
  <c r="O9" i="6" s="1"/>
  <c r="P9" i="6" s="1"/>
  <c r="M17" i="6"/>
  <c r="O17" i="6" s="1"/>
  <c r="P17" i="6" s="1"/>
  <c r="M15" i="6"/>
  <c r="O15" i="6" s="1"/>
  <c r="P15" i="6" s="1"/>
  <c r="M20" i="6"/>
  <c r="O20" i="6" s="1"/>
  <c r="P20" i="6" s="1"/>
  <c r="M5" i="6"/>
  <c r="O5" i="6" s="1"/>
  <c r="P5" i="6" s="1"/>
  <c r="M12" i="6"/>
  <c r="O12" i="6" s="1"/>
  <c r="M8" i="6"/>
  <c r="O8" i="6" s="1"/>
  <c r="P8" i="6" s="1"/>
  <c r="M6" i="6"/>
  <c r="O6" i="6" s="1"/>
  <c r="P6" i="6" s="1"/>
  <c r="M7" i="6"/>
  <c r="O7" i="6" s="1"/>
  <c r="P7" i="6" s="1"/>
  <c r="P21" i="6" l="1"/>
  <c r="P11" i="6"/>
  <c r="P12" i="6"/>
  <c r="P22" i="6"/>
  <c r="Y10" i="16"/>
  <c r="Y11" i="16" l="1"/>
  <c r="Y12" i="16" l="1"/>
  <c r="Y13" i="16" l="1"/>
  <c r="Y14" i="16" l="1"/>
  <c r="Y15" i="16" l="1"/>
  <c r="Y16" i="16" l="1"/>
  <c r="Y17" i="16" l="1"/>
  <c r="Y18" i="16" l="1"/>
  <c r="Y19" i="16" l="1"/>
  <c r="Y15" i="18"/>
  <c r="AJ6" i="18" l="1"/>
  <c r="AJ7" i="18" s="1"/>
  <c r="AJ8" i="18" s="1"/>
  <c r="AJ9" i="18" s="1"/>
  <c r="AJ10" i="18" s="1"/>
  <c r="AJ11" i="18" s="1"/>
  <c r="AJ12" i="18" s="1"/>
  <c r="AJ13" i="18" s="1"/>
  <c r="AJ14" i="18" s="1"/>
  <c r="AJ15" i="18" s="1"/>
  <c r="D6" i="14" s="1"/>
  <c r="Y20" i="16"/>
  <c r="AJ10" i="16" l="1"/>
  <c r="AJ11" i="16"/>
  <c r="AJ12" i="16" l="1"/>
  <c r="AJ13" i="16" l="1"/>
  <c r="AJ14" i="16" l="1"/>
  <c r="AJ15" i="16" l="1"/>
  <c r="AJ16" i="16" l="1"/>
  <c r="AJ17" i="16" l="1"/>
  <c r="AJ18" i="16" l="1"/>
  <c r="AJ19" i="16" l="1"/>
  <c r="D10" i="14" l="1"/>
  <c r="D14" i="14" s="1"/>
  <c r="D18" i="14" s="1"/>
  <c r="AB6" i="14" s="1"/>
  <c r="AB7" i="14" s="1"/>
  <c r="D22" i="14" s="1"/>
  <c r="D26" i="14" s="1"/>
  <c r="D30" i="14" s="1"/>
  <c r="D34" i="14" s="1"/>
  <c r="G8" i="14" s="1"/>
  <c r="AJ20" i="16"/>
  <c r="E30" i="3"/>
  <c r="G16" i="14" l="1"/>
  <c r="O8" i="14"/>
  <c r="O16" i="14" s="1"/>
  <c r="AB8" i="14" s="1"/>
  <c r="AB9" i="14" s="1"/>
  <c r="G24" i="14" s="1"/>
  <c r="O24" i="14" l="1"/>
  <c r="J12" i="14" s="1"/>
  <c r="O32" i="14"/>
  <c r="G32" i="14"/>
  <c r="J18" i="14" l="1"/>
  <c r="R12" i="14"/>
  <c r="R18" i="14" s="1"/>
  <c r="AB10" i="14" s="1"/>
  <c r="AB11" i="14" l="1"/>
  <c r="J28" i="14"/>
  <c r="R28" i="14" l="1"/>
  <c r="R34" i="14" s="1"/>
  <c r="R40" i="14" s="1"/>
  <c r="G31" i="3" s="1"/>
  <c r="J34" i="14"/>
  <c r="BQ10" i="15"/>
  <c r="AU10" i="15"/>
  <c r="AU12" i="15" l="1"/>
  <c r="BQ12" i="15"/>
  <c r="BQ11" i="15"/>
  <c r="AU11" i="15"/>
  <c r="BQ13" i="15" l="1"/>
  <c r="AU13" i="15"/>
  <c r="BQ14" i="15" l="1"/>
  <c r="AU14" i="15"/>
  <c r="AU15" i="15" l="1"/>
  <c r="BQ15" i="15"/>
  <c r="AU16" i="15" l="1"/>
  <c r="BQ16" i="15"/>
  <c r="BQ17" i="15" l="1"/>
  <c r="AU17" i="15"/>
  <c r="BQ18" i="15" l="1"/>
  <c r="AU18" i="15"/>
  <c r="C46" i="11" l="1"/>
  <c r="AU19" i="15"/>
  <c r="BQ19" i="15"/>
  <c r="Y46" i="11" l="1"/>
  <c r="AU20" i="15"/>
  <c r="N37" i="11" l="1"/>
  <c r="AJ36" i="11"/>
  <c r="CB10" i="15" s="1"/>
  <c r="BF10" i="15"/>
  <c r="N38" i="11" l="1"/>
  <c r="AJ37" i="11"/>
  <c r="CB11" i="15" s="1"/>
  <c r="BF11" i="15"/>
  <c r="BQ20" i="15"/>
  <c r="N39" i="11" l="1"/>
  <c r="AJ38" i="11"/>
  <c r="CB12" i="15" s="1"/>
  <c r="BF12" i="15"/>
  <c r="D8" i="12"/>
  <c r="D12" i="12" s="1"/>
  <c r="D16" i="12" s="1"/>
  <c r="D20" i="12" s="1"/>
  <c r="D24" i="12" s="1"/>
  <c r="D28" i="12" s="1"/>
  <c r="D32" i="12" s="1"/>
  <c r="D36" i="12" s="1"/>
  <c r="D40" i="12" s="1"/>
  <c r="D44" i="12" s="1"/>
  <c r="D48" i="12" s="1"/>
  <c r="D52" i="12" s="1"/>
  <c r="D56" i="12" s="1"/>
  <c r="D60" i="12" s="1"/>
  <c r="D64" i="12" s="1"/>
  <c r="D68" i="12" s="1"/>
  <c r="D72" i="12" s="1"/>
  <c r="D76" i="12" s="1"/>
  <c r="D80" i="12" s="1"/>
  <c r="G6" i="12" s="1"/>
  <c r="F25" i="3"/>
  <c r="G25" i="3" s="1"/>
  <c r="N40" i="11" l="1"/>
  <c r="AJ39" i="11"/>
  <c r="CB13" i="15" s="1"/>
  <c r="BF13" i="15"/>
  <c r="O6" i="12"/>
  <c r="G22" i="12"/>
  <c r="G14" i="12"/>
  <c r="O14" i="12" s="1"/>
  <c r="N41" i="11" l="1"/>
  <c r="AJ40" i="11"/>
  <c r="CB14" i="15" s="1"/>
  <c r="BF14" i="15"/>
  <c r="G38" i="12"/>
  <c r="G30" i="12"/>
  <c r="O22" i="12"/>
  <c r="O30" i="12"/>
  <c r="N42" i="11" l="1"/>
  <c r="AJ41" i="11"/>
  <c r="CB15" i="15" s="1"/>
  <c r="BF15" i="15"/>
  <c r="G46" i="12"/>
  <c r="O38" i="12"/>
  <c r="O46" i="12" s="1"/>
  <c r="G54" i="12"/>
  <c r="N43" i="11" l="1"/>
  <c r="AJ42" i="11"/>
  <c r="CB16" i="15" s="1"/>
  <c r="BF16" i="15"/>
  <c r="G70" i="12"/>
  <c r="G62" i="12"/>
  <c r="O62" i="12"/>
  <c r="O54" i="12"/>
  <c r="N44" i="11" l="1"/>
  <c r="AJ43" i="11"/>
  <c r="CB17" i="15" s="1"/>
  <c r="BF17" i="15"/>
  <c r="G78" i="12"/>
  <c r="O70" i="12"/>
  <c r="O78" i="12"/>
  <c r="J10" i="12"/>
  <c r="N45" i="11" l="1"/>
  <c r="AJ44" i="11"/>
  <c r="CB18" i="15" s="1"/>
  <c r="BF18" i="15"/>
  <c r="J26" i="12"/>
  <c r="R16" i="12"/>
  <c r="R10" i="12"/>
  <c r="J16" i="12"/>
  <c r="N46" i="11" l="1"/>
  <c r="AJ45" i="11"/>
  <c r="CB19" i="15" s="1"/>
  <c r="BF19" i="15"/>
  <c r="R26" i="12"/>
  <c r="R32" i="12"/>
  <c r="J32" i="12"/>
  <c r="J42" i="12"/>
  <c r="AJ46" i="11" l="1"/>
  <c r="BF20" i="15"/>
  <c r="J58" i="12"/>
  <c r="R48" i="12"/>
  <c r="R42" i="12"/>
  <c r="J48" i="12"/>
  <c r="D30" i="3" l="1"/>
  <c r="CB20" i="15"/>
  <c r="R58" i="12"/>
  <c r="R64" i="12"/>
  <c r="J74" i="12"/>
  <c r="J64" i="12"/>
  <c r="R74" i="12" l="1"/>
  <c r="R86" i="12"/>
  <c r="F31" i="3" s="1"/>
  <c r="R80" i="12"/>
  <c r="J80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<sst xmlns="http://schemas.openxmlformats.org/spreadsheetml/2006/main" count="1150" uniqueCount="239">
  <si>
    <t>Nom équipe</t>
  </si>
  <si>
    <t>W/L</t>
  </si>
  <si>
    <t>Dif.</t>
  </si>
  <si>
    <t>VS</t>
  </si>
  <si>
    <t>Classement</t>
  </si>
  <si>
    <t>W</t>
  </si>
  <si>
    <t>N</t>
  </si>
  <si>
    <t>L</t>
  </si>
  <si>
    <t>Pts</t>
  </si>
  <si>
    <t>Clas.</t>
  </si>
  <si>
    <t>Ne pas toucher</t>
  </si>
  <si>
    <t>Phase de Poule vers phase de classement</t>
  </si>
  <si>
    <t>Horaire de début</t>
  </si>
  <si>
    <t xml:space="preserve">Temps match </t>
  </si>
  <si>
    <t>Entre match</t>
  </si>
  <si>
    <t>Passage à phase de classement</t>
  </si>
  <si>
    <r>
      <t>1</t>
    </r>
    <r>
      <rPr>
        <vertAlign val="superscript"/>
        <sz val="12"/>
        <color theme="1"/>
        <rFont val="Calibri"/>
        <family val="2"/>
        <scheme val="minor"/>
      </rPr>
      <t>er</t>
    </r>
  </si>
  <si>
    <r>
      <t>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</si>
  <si>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</si>
  <si>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4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</si>
  <si>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</si>
  <si>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</si>
  <si>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7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</si>
  <si>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8</t>
    </r>
    <r>
      <rPr>
        <vertAlign val="superscript"/>
        <sz val="12"/>
        <color theme="1"/>
        <rFont val="Calibri"/>
        <family val="2"/>
        <scheme val="minor"/>
      </rPr>
      <t>ème</t>
    </r>
  </si>
  <si>
    <t>LOOSER BRACKET</t>
  </si>
  <si>
    <t>A</t>
  </si>
  <si>
    <t>B</t>
  </si>
  <si>
    <t>C</t>
  </si>
  <si>
    <t>D</t>
  </si>
  <si>
    <r>
      <t>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</si>
  <si>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</si>
  <si>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11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</si>
  <si>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</si>
  <si>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</si>
  <si>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14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</si>
  <si>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</si>
  <si>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</si>
  <si>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17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</si>
  <si>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18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</si>
  <si>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19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</si>
  <si>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</si>
  <si>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</si>
  <si>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</si>
  <si>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24</t>
    </r>
    <r>
      <rPr>
        <vertAlign val="superscript"/>
        <sz val="12"/>
        <color theme="1"/>
        <rFont val="Calibri"/>
        <family val="2"/>
        <scheme val="minor"/>
      </rPr>
      <t>ème</t>
    </r>
  </si>
  <si>
    <t>Fin</t>
  </si>
  <si>
    <t>Nombre point de victoire</t>
  </si>
  <si>
    <t>Nombre point le nul</t>
  </si>
  <si>
    <t>Nombre point la défaite</t>
  </si>
  <si>
    <t>POULE A</t>
  </si>
  <si>
    <t>POULE B</t>
  </si>
  <si>
    <t>T1</t>
  </si>
  <si>
    <t>T2</t>
  </si>
  <si>
    <t>T3</t>
  </si>
  <si>
    <t>POULE C</t>
  </si>
  <si>
    <t>POULE D</t>
  </si>
  <si>
    <t>Fin poule 1</t>
  </si>
  <si>
    <t>Fin poule 2</t>
  </si>
  <si>
    <t xml:space="preserve">Fin tournoi </t>
  </si>
  <si>
    <t>Point</t>
  </si>
  <si>
    <t>Classement final</t>
  </si>
  <si>
    <t>Bandanateam</t>
  </si>
  <si>
    <t>Les Tengos</t>
  </si>
  <si>
    <t>L'aile ou la cuite</t>
  </si>
  <si>
    <t>Roue Libre</t>
  </si>
  <si>
    <t>Téléteubiloutes</t>
  </si>
  <si>
    <t>E</t>
  </si>
  <si>
    <t>F</t>
  </si>
  <si>
    <t>G</t>
  </si>
  <si>
    <t>H</t>
  </si>
  <si>
    <t>T4</t>
  </si>
  <si>
    <t>POULE E</t>
  </si>
  <si>
    <t>POULE F</t>
  </si>
  <si>
    <t>POULE G</t>
  </si>
  <si>
    <t>POULE H</t>
  </si>
  <si>
    <t>A/D</t>
  </si>
  <si>
    <t>B/C</t>
  </si>
  <si>
    <t>E/H</t>
  </si>
  <si>
    <t>F/G</t>
  </si>
  <si>
    <r>
      <t>21er</t>
    </r>
    <r>
      <rPr>
        <vertAlign val="superscript"/>
        <sz val="12"/>
        <color theme="1"/>
        <rFont val="Calibri"/>
        <family val="2"/>
        <scheme val="minor"/>
      </rPr>
      <t/>
    </r>
  </si>
  <si>
    <r>
      <t>25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</si>
  <si>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</si>
  <si>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27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</si>
  <si>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31er</t>
    </r>
    <r>
      <rPr>
        <vertAlign val="superscript"/>
        <sz val="12"/>
        <color theme="1"/>
        <rFont val="Calibri"/>
        <family val="2"/>
        <scheme val="minor"/>
      </rPr>
      <t/>
    </r>
  </si>
  <si>
    <r>
      <t>38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</si>
  <si>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</si>
  <si>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40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</si>
  <si>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28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</si>
  <si>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29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</si>
  <si>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30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</si>
  <si>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32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</si>
  <si>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33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</si>
  <si>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34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</si>
  <si>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35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</si>
  <si>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36</t>
    </r>
    <r>
      <rPr>
        <vertAlign val="superscript"/>
        <sz val="12"/>
        <color theme="1"/>
        <rFont val="Calibri"/>
        <family val="2"/>
        <scheme val="minor"/>
      </rPr>
      <t>ème</t>
    </r>
  </si>
  <si>
    <r>
      <t>37</t>
    </r>
    <r>
      <rPr>
        <vertAlign val="superscript"/>
        <sz val="12"/>
        <color theme="1"/>
        <rFont val="Calibri"/>
        <family val="2"/>
        <scheme val="minor"/>
      </rPr>
      <t>ème</t>
    </r>
  </si>
  <si>
    <t>Equipes participants</t>
  </si>
  <si>
    <t>Binome A</t>
  </si>
  <si>
    <t>OZAIPEOIAE</t>
  </si>
  <si>
    <t>Points</t>
  </si>
  <si>
    <t>Akatsuki</t>
  </si>
  <si>
    <t>VitaMines</t>
  </si>
  <si>
    <t>Celtics Grave Gros</t>
  </si>
  <si>
    <t>Les Fisbrmzv</t>
  </si>
  <si>
    <t>Les inconnus</t>
  </si>
  <si>
    <t>Flotouyat</t>
  </si>
  <si>
    <t>Facilement</t>
  </si>
  <si>
    <t>Waral</t>
  </si>
  <si>
    <t>Les torcheurs</t>
  </si>
  <si>
    <t>Gett'up</t>
  </si>
  <si>
    <t>Spyk'up</t>
  </si>
  <si>
    <t>Pooldeads</t>
  </si>
  <si>
    <t>Lazio de Rhum</t>
  </si>
  <si>
    <t>Blockudoku</t>
  </si>
  <si>
    <t>Bayer les verres culs sec</t>
  </si>
  <si>
    <t>Feuille de match</t>
  </si>
  <si>
    <t xml:space="preserve"> </t>
  </si>
  <si>
    <t>Floyouyat</t>
  </si>
  <si>
    <t>Floyouyat B</t>
  </si>
  <si>
    <t>Facilement A</t>
  </si>
  <si>
    <t>Roue Libre B</t>
  </si>
  <si>
    <t>VitaMines B</t>
  </si>
  <si>
    <t>Bandanateam B</t>
  </si>
  <si>
    <t>Pooldeads A</t>
  </si>
  <si>
    <t>Waral A</t>
  </si>
  <si>
    <t>L'aile ou la cuite A</t>
  </si>
  <si>
    <t>Les torcheurs B</t>
  </si>
  <si>
    <t>Gett'up A</t>
  </si>
  <si>
    <t>Celtics Grave Gros A</t>
  </si>
  <si>
    <t>Akatsuki A</t>
  </si>
  <si>
    <t>Facilement B</t>
  </si>
  <si>
    <t>VitaMines A</t>
  </si>
  <si>
    <t>Akatsuki B</t>
  </si>
  <si>
    <t>Téléteubiloutes A</t>
  </si>
  <si>
    <t>Les torcheurs A</t>
  </si>
  <si>
    <t>Blockudoku A</t>
  </si>
  <si>
    <t>Téléteubiloutes B</t>
  </si>
  <si>
    <t>Les Tengos B</t>
  </si>
  <si>
    <t>Les Fisbrmzv B</t>
  </si>
  <si>
    <t>Les Fisbrmzv A</t>
  </si>
  <si>
    <t>L'aile ou la cuite B</t>
  </si>
  <si>
    <t>Bayer les verres culs sec A</t>
  </si>
  <si>
    <t>Bayer les verres culs sec B</t>
  </si>
  <si>
    <t>Pooldeads B</t>
  </si>
  <si>
    <t>Gett'up B</t>
  </si>
  <si>
    <t>Lazio de Rhum B</t>
  </si>
  <si>
    <t>Lazio de Rhum A</t>
  </si>
  <si>
    <t>Celtics Grave Gros B</t>
  </si>
  <si>
    <t>Waral B</t>
  </si>
  <si>
    <t>Blockudoku B</t>
  </si>
  <si>
    <t>Les inconnus B</t>
  </si>
  <si>
    <t>Floyouyat A</t>
  </si>
  <si>
    <t>Spyk'up B</t>
  </si>
  <si>
    <t>WINNER BRACKET</t>
  </si>
  <si>
    <t>POULE A - Volley Matin</t>
  </si>
  <si>
    <t>POULE B - Volley Matin</t>
  </si>
  <si>
    <t>POULE C - Volley Après midi</t>
  </si>
  <si>
    <t>POULE D - Volley Après midi</t>
  </si>
  <si>
    <t>POULE A - Tennis de table Matin</t>
  </si>
  <si>
    <t>POULE B - Tennis de table Matin</t>
  </si>
  <si>
    <t>POULE C - Tennis de table Matin</t>
  </si>
  <si>
    <t>POULE D - Tennis de table Matin</t>
  </si>
  <si>
    <t>POULE E - Tennis de table Après Midi</t>
  </si>
  <si>
    <t>POULE F - Tennis de table Après Midi</t>
  </si>
  <si>
    <t>POULE G - Tennis de table Après Midi</t>
  </si>
  <si>
    <t>POULE H - Tennis de table Après Midi</t>
  </si>
  <si>
    <t>Paramétrage ping  -poule</t>
  </si>
  <si>
    <t>Paramétrage Ping -Classement</t>
  </si>
  <si>
    <t>Paramétrage Volley -poule</t>
  </si>
  <si>
    <t>Paramétrage Volley -Classement</t>
  </si>
  <si>
    <t>Poule consolante</t>
  </si>
  <si>
    <t>Volley - classementéquipe</t>
  </si>
  <si>
    <t>Tennis de table - classement duo</t>
  </si>
  <si>
    <t>Tennis de table - classement équipe</t>
  </si>
  <si>
    <t>Volley</t>
  </si>
  <si>
    <t>Tennis de table</t>
  </si>
  <si>
    <t>nom</t>
  </si>
  <si>
    <t>Sous phase 3 -Finale</t>
  </si>
  <si>
    <t>Description</t>
  </si>
  <si>
    <t>Sport1</t>
  </si>
  <si>
    <t>Sport2</t>
  </si>
  <si>
    <t>sport</t>
  </si>
  <si>
    <t>index</t>
  </si>
  <si>
    <t>Home</t>
  </si>
  <si>
    <t>Away</t>
  </si>
  <si>
    <t>description</t>
  </si>
  <si>
    <t>Team_Home</t>
  </si>
  <si>
    <t>Team_Away</t>
  </si>
  <si>
    <t>Sport</t>
  </si>
  <si>
    <t>Tour</t>
  </si>
  <si>
    <t>Créneau</t>
  </si>
  <si>
    <t>Feuille</t>
  </si>
  <si>
    <t>2-Phase de classement-Ping</t>
  </si>
  <si>
    <t>Foot</t>
  </si>
  <si>
    <t>Trampotech vs Les Caracaras</t>
  </si>
  <si>
    <t>Bandanateam vs Los Mosquitos</t>
  </si>
  <si>
    <t>Ping</t>
  </si>
  <si>
    <t>Les Tengos vs Standard de brousse</t>
  </si>
  <si>
    <t>Les Pizzas vs Les Téléteubiloutes</t>
  </si>
  <si>
    <t>terrain1</t>
  </si>
  <si>
    <t>terrain2</t>
  </si>
  <si>
    <t>terrain3</t>
  </si>
  <si>
    <t>terrain4</t>
  </si>
  <si>
    <t>terrain5</t>
  </si>
  <si>
    <t>terrain6</t>
  </si>
  <si>
    <t>Equipe/binome</t>
  </si>
  <si>
    <t>Equipe</t>
  </si>
  <si>
    <t>Binome</t>
  </si>
  <si>
    <t>Les Fandens vs Saint Cyr Zoo</t>
  </si>
  <si>
    <t>L'aile ou la cuite vs Cisco</t>
  </si>
  <si>
    <t>tour1</t>
  </si>
  <si>
    <t>nombre d'équipes</t>
  </si>
  <si>
    <t>tour2</t>
  </si>
  <si>
    <t>heure début classement</t>
  </si>
  <si>
    <t>tour3</t>
  </si>
  <si>
    <t>temps du match</t>
  </si>
  <si>
    <t>Saint Cyr Zoo B vs Les Tengos B</t>
  </si>
  <si>
    <t>Les Téléteubiloutes B vs Les Fandens A</t>
  </si>
  <si>
    <t>Standard de brousse A vs Cisco B</t>
  </si>
  <si>
    <t>tour4</t>
  </si>
  <si>
    <t>temps entre les matches</t>
  </si>
  <si>
    <t>Bandanateam A vs Los Mosquitos B</t>
  </si>
  <si>
    <t>Trampotech A vs Trampotech B</t>
  </si>
  <si>
    <t>L'aile ou la cuite B vs Saint Cyr Zoo A</t>
  </si>
  <si>
    <t>tour5</t>
  </si>
  <si>
    <t>terrains</t>
  </si>
  <si>
    <t>Les Caracaras B vs Les Tengos A</t>
  </si>
  <si>
    <t>Bandanateam B vs Les Téléteubiloutes A</t>
  </si>
  <si>
    <t>Standard de brousse B vs Les Pizzas A</t>
  </si>
  <si>
    <t>Sous phase 1 - Quart de finale</t>
  </si>
  <si>
    <t>D:D</t>
  </si>
  <si>
    <t>Los Mosquitos A vs L'aile ou la cuite A</t>
  </si>
  <si>
    <t>Les Caracaras A vs Les Pizzas B</t>
  </si>
  <si>
    <t>Cisco A vs Les Fandens B</t>
  </si>
  <si>
    <t>Sous phase 2 - Demi finale</t>
  </si>
  <si>
    <t>G:G,O:O</t>
  </si>
  <si>
    <t>J:J,R:R</t>
  </si>
  <si>
    <t>Match Up - League N°10 - Jour 2</t>
  </si>
  <si>
    <t>Ping Pong</t>
  </si>
  <si>
    <t>2-Phase de classement-Volley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</si>
</sst>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164" formatCode="h:mm;@"/>
    <numFmt numFmtId="165" formatCode="0;;"/>
    <numFmt numFmtId="166" formatCode="0;;0"/>
  </numFmts>
  <fonts count="35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2"/>
      <color rgb="FF000000"/>
      <name val="Montserrat"/>
    </font>
    <font>
      <sz val="12"/>
      <color rgb="FF000000"/>
      <name val="Montserrat"/>
    </font>
    <font>
      <sz val="12"/>
      <color rgb="FF01369D"/>
      <name val="Montserrat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9"/>
      <color rgb="FF000000"/>
      <name val="Montserrat"/>
    </font>
    <font>
      <sz val="11"/>
      <color theme="0" tint="-0.14999847407452621"/>
      <name val="Calibri"/>
      <family val="2"/>
      <scheme val="minor"/>
    </font>
    <font>
      <sz val="9"/>
      <name val="Arial"/>
      <family val="2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2"/>
      <color theme="1"/>
      <name val="Calibri"/>
      <family val="2"/>
      <scheme val="minor"/>
    </font>
    <font>
      <sz val="2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Montserrat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color theme="1"/>
      <name val="Montserrat"/>
    </font>
    <font>
      <sz val="11"/>
      <color rgb="FFFF3737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36"/>
      <color rgb="FF7030A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rgb="FF7030A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E9EBF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2241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 readingOrder="1"/>
    </xf>
    <xf numFmtId="0" fontId="8" fillId="0" borderId="0" xfId="0" applyFont="1"/>
    <xf numFmtId="0" fontId="5" fillId="0" borderId="0" xfId="0" applyFont="1"/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4" fillId="0" borderId="15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vertical="top" wrapText="1"/>
    </xf>
    <xf numFmtId="0" fontId="3" fillId="0" borderId="7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20" fontId="10" fillId="5" borderId="16" xfId="0" applyNumberFormat="1" applyFont="1" applyFill="1" applyBorder="1" applyAlignment="1">
      <alignment horizontal="center" vertical="center"/>
    </xf>
    <xf numFmtId="20" fontId="10" fillId="5" borderId="1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/>
    <xf numFmtId="0" fontId="5" fillId="7" borderId="1" xfId="0" applyFont="1" applyFill="1" applyBorder="1" applyAlignment="1">
      <alignment vertical="center"/>
    </xf>
    <xf numFmtId="0" fontId="14" fillId="7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20" fontId="15" fillId="5" borderId="18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11" fillId="6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0" borderId="0" xfId="0" applyFont="1" applyAlignment="1">
      <alignment horizontal="center" vertical="center" wrapText="1" readingOrder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left" vertical="center" wrapText="1" readingOrder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20" fontId="10" fillId="10" borderId="16" xfId="0" applyNumberFormat="1" applyFont="1" applyFill="1" applyBorder="1" applyAlignment="1">
      <alignment horizontal="center" vertical="center"/>
    </xf>
    <xf numFmtId="20" fontId="10" fillId="10" borderId="17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9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9" fillId="3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5" fillId="0" borderId="0" xfId="0" applyFont="1" applyAlignment="1">
      <alignment horizontal="center" vertical="top"/>
    </xf>
    <xf numFmtId="6" fontId="0" fillId="0" borderId="1" xfId="0" applyNumberFormat="1" applyBorder="1" applyAlignment="1">
      <alignment horizontal="center"/>
    </xf>
    <xf numFmtId="6" fontId="0" fillId="11" borderId="1" xfId="0" applyNumberFormat="1" applyFill="1" applyBorder="1" applyAlignment="1">
      <alignment horizontal="center"/>
    </xf>
    <xf numFmtId="0" fontId="0" fillId="11" borderId="1" xfId="0" applyFill="1" applyBorder="1"/>
    <xf numFmtId="0" fontId="5" fillId="4" borderId="0" xfId="0" applyFont="1" applyFill="1"/>
    <xf numFmtId="0" fontId="13" fillId="4" borderId="1" xfId="0" applyFont="1" applyFill="1" applyBorder="1" applyAlignment="1">
      <alignment horizontal="center" vertical="center" wrapText="1" readingOrder="1"/>
    </xf>
    <xf numFmtId="0" fontId="5" fillId="4" borderId="0" xfId="0" applyFont="1" applyFill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3" fillId="2" borderId="8" xfId="0" applyFont="1" applyFill="1" applyBorder="1" applyAlignment="1">
      <alignment horizontal="left" vertical="center" wrapText="1" readingOrder="1"/>
    </xf>
    <xf numFmtId="0" fontId="26" fillId="0" borderId="28" xfId="0" applyFont="1" applyBorder="1"/>
    <xf numFmtId="0" fontId="0" fillId="9" borderId="1" xfId="0" applyFill="1" applyBorder="1" applyAlignment="1">
      <alignment wrapText="1"/>
    </xf>
    <xf numFmtId="21" fontId="0" fillId="9" borderId="1" xfId="0" applyNumberFormat="1" applyFill="1" applyBorder="1" applyAlignment="1">
      <alignment horizontal="center"/>
    </xf>
    <xf numFmtId="20" fontId="0" fillId="9" borderId="1" xfId="0" applyNumberFormat="1" applyFill="1" applyBorder="1" applyAlignment="1">
      <alignment horizontal="center"/>
    </xf>
    <xf numFmtId="0" fontId="0" fillId="8" borderId="1" xfId="0" applyFill="1" applyBorder="1" applyAlignment="1">
      <alignment wrapText="1"/>
    </xf>
    <xf numFmtId="21" fontId="0" fillId="8" borderId="1" xfId="0" applyNumberFormat="1" applyFill="1" applyBorder="1" applyAlignment="1">
      <alignment horizontal="center"/>
    </xf>
    <xf numFmtId="20" fontId="0" fillId="8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0" fontId="10" fillId="10" borderId="1" xfId="0" applyNumberFormat="1" applyFont="1" applyFill="1" applyBorder="1" applyAlignment="1">
      <alignment horizontal="center" vertical="center"/>
    </xf>
    <xf numFmtId="20" fontId="10" fillId="1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centerContinuous"/>
    </xf>
    <xf numFmtId="0" fontId="30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14" fontId="0" fillId="0" borderId="0" xfId="0" applyNumberFormat="1" applyAlignment="1">
      <alignment horizontal="center"/>
    </xf>
    <xf numFmtId="0" fontId="31" fillId="0" borderId="0" xfId="0" applyFont="1" applyAlignment="1">
      <alignment horizontal="left" indent="10"/>
    </xf>
    <xf numFmtId="0" fontId="32" fillId="0" borderId="0" xfId="0" applyFont="1" applyAlignment="1">
      <alignment horizontal="centerContinuous"/>
    </xf>
    <xf numFmtId="0" fontId="0" fillId="13" borderId="27" xfId="0" applyFill="1" applyBorder="1"/>
    <xf numFmtId="0" fontId="28" fillId="13" borderId="14" xfId="0" applyFont="1" applyFill="1" applyBorder="1" applyAlignment="1">
      <alignment horizontal="center"/>
    </xf>
    <xf numFmtId="164" fontId="28" fillId="13" borderId="14" xfId="0" applyNumberFormat="1" applyFont="1" applyFill="1" applyBorder="1" applyAlignment="1">
      <alignment horizontal="center"/>
    </xf>
    <xf numFmtId="164" fontId="28" fillId="13" borderId="30" xfId="0" applyNumberFormat="1" applyFont="1" applyFill="1" applyBorder="1" applyAlignment="1">
      <alignment horizontal="center"/>
    </xf>
    <xf numFmtId="0" fontId="28" fillId="14" borderId="14" xfId="0" applyFont="1" applyFill="1" applyBorder="1" applyAlignment="1">
      <alignment horizontal="center"/>
    </xf>
    <xf numFmtId="0" fontId="0" fillId="13" borderId="28" xfId="0" applyFill="1" applyBorder="1"/>
    <xf numFmtId="0" fontId="28" fillId="13" borderId="0" xfId="0" applyFont="1" applyFill="1" applyAlignment="1">
      <alignment horizontal="center"/>
    </xf>
    <xf numFmtId="164" fontId="28" fillId="13" borderId="31" xfId="0" applyNumberFormat="1" applyFont="1" applyFill="1" applyBorder="1" applyAlignment="1">
      <alignment horizontal="center"/>
    </xf>
    <xf numFmtId="0" fontId="28" fillId="14" borderId="0" xfId="0" applyFont="1" applyFill="1" applyAlignment="1">
      <alignment horizontal="center"/>
    </xf>
    <xf numFmtId="0" fontId="30" fillId="0" borderId="27" xfId="0" applyFont="1" applyBorder="1" applyAlignment="1">
      <alignment horizontal="center" shrinkToFit="1"/>
    </xf>
    <xf numFmtId="0" fontId="30" fillId="0" borderId="14" xfId="0" applyFont="1" applyBorder="1" applyAlignment="1">
      <alignment horizontal="center" shrinkToFit="1"/>
    </xf>
    <xf numFmtId="0" fontId="30" fillId="0" borderId="32" xfId="0" applyFont="1" applyBorder="1" applyAlignment="1">
      <alignment horizontal="center" shrinkToFit="1"/>
    </xf>
    <xf numFmtId="0" fontId="30" fillId="0" borderId="30" xfId="0" applyFont="1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0" borderId="14" xfId="0" applyBorder="1" applyAlignment="1">
      <alignment horizontal="center" shrinkToFit="1"/>
    </xf>
    <xf numFmtId="0" fontId="0" fillId="0" borderId="30" xfId="0" applyBorder="1" applyAlignment="1">
      <alignment horizontal="center" shrinkToFit="1"/>
    </xf>
    <xf numFmtId="0" fontId="30" fillId="0" borderId="28" xfId="0" applyFont="1" applyBorder="1" applyAlignment="1">
      <alignment horizontal="center" shrinkToFit="1"/>
    </xf>
    <xf numFmtId="0" fontId="30" fillId="0" borderId="33" xfId="0" applyFont="1" applyBorder="1" applyAlignment="1">
      <alignment horizontal="center" shrinkToFit="1"/>
    </xf>
    <xf numFmtId="0" fontId="30" fillId="0" borderId="31" xfId="0" applyFont="1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0" fillId="0" borderId="31" xfId="0" applyBorder="1" applyAlignment="1">
      <alignment horizontal="center" shrinkToFit="1"/>
    </xf>
    <xf numFmtId="20" fontId="0" fillId="0" borderId="0" xfId="0" applyNumberFormat="1" applyAlignment="1">
      <alignment horizontal="center"/>
    </xf>
    <xf numFmtId="0" fontId="0" fillId="13" borderId="29" xfId="0" applyFill="1" applyBorder="1"/>
    <xf numFmtId="0" fontId="28" fillId="13" borderId="15" xfId="0" applyFont="1" applyFill="1" applyBorder="1" applyAlignment="1">
      <alignment horizontal="center"/>
    </xf>
    <xf numFmtId="164" fontId="28" fillId="13" borderId="34" xfId="0" applyNumberFormat="1" applyFont="1" applyFill="1" applyBorder="1" applyAlignment="1">
      <alignment horizontal="center"/>
    </xf>
    <xf numFmtId="0" fontId="28" fillId="14" borderId="15" xfId="0" applyFont="1" applyFill="1" applyBorder="1" applyAlignment="1">
      <alignment horizontal="center"/>
    </xf>
    <xf numFmtId="0" fontId="28" fillId="14" borderId="27" xfId="0" applyFont="1" applyFill="1" applyBorder="1" applyAlignment="1">
      <alignment horizontal="center"/>
    </xf>
    <xf numFmtId="0" fontId="28" fillId="14" borderId="28" xfId="0" applyFont="1" applyFill="1" applyBorder="1" applyAlignment="1">
      <alignment horizontal="center"/>
    </xf>
    <xf numFmtId="0" fontId="30" fillId="0" borderId="29" xfId="0" applyFont="1" applyBorder="1" applyAlignment="1">
      <alignment horizontal="center" shrinkToFit="1"/>
    </xf>
    <xf numFmtId="0" fontId="30" fillId="0" borderId="15" xfId="0" applyFont="1" applyBorder="1" applyAlignment="1">
      <alignment horizontal="center" shrinkToFit="1"/>
    </xf>
    <xf numFmtId="0" fontId="30" fillId="0" borderId="35" xfId="0" applyFont="1" applyBorder="1" applyAlignment="1">
      <alignment horizontal="center" shrinkToFit="1"/>
    </xf>
    <xf numFmtId="0" fontId="30" fillId="0" borderId="34" xfId="0" applyFont="1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0" fillId="0" borderId="15" xfId="0" applyBorder="1" applyAlignment="1">
      <alignment horizontal="center" shrinkToFit="1"/>
    </xf>
    <xf numFmtId="0" fontId="0" fillId="0" borderId="34" xfId="0" applyBorder="1" applyAlignment="1">
      <alignment horizontal="center" shrinkToFit="1"/>
    </xf>
    <xf numFmtId="0" fontId="28" fillId="14" borderId="29" xfId="0" applyFont="1" applyFill="1" applyBorder="1" applyAlignment="1">
      <alignment horizontal="center"/>
    </xf>
    <xf numFmtId="165" fontId="27" fillId="15" borderId="36" xfId="0" applyNumberFormat="1" applyFont="1" applyFill="1" applyBorder="1" applyAlignment="1">
      <alignment horizontal="center" shrinkToFit="1"/>
    </xf>
    <xf numFmtId="165" fontId="27" fillId="15" borderId="37" xfId="0" applyNumberFormat="1" applyFont="1" applyFill="1" applyBorder="1" applyAlignment="1">
      <alignment horizontal="center" shrinkToFit="1"/>
    </xf>
    <xf numFmtId="165" fontId="27" fillId="15" borderId="38" xfId="0" applyNumberFormat="1" applyFont="1" applyFill="1" applyBorder="1" applyAlignment="1">
      <alignment horizontal="center" shrinkToFit="1"/>
    </xf>
    <xf numFmtId="0" fontId="0" fillId="0" borderId="14" xfId="0" applyBorder="1"/>
    <xf numFmtId="0" fontId="28" fillId="0" borderId="14" xfId="0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5" fontId="27" fillId="15" borderId="33" xfId="0" applyNumberFormat="1" applyFont="1" applyFill="1" applyBorder="1" applyAlignment="1">
      <alignment horizontal="center" shrinkToFit="1"/>
    </xf>
    <xf numFmtId="165" fontId="27" fillId="15" borderId="0" xfId="0" applyNumberFormat="1" applyFont="1" applyFill="1" applyAlignment="1">
      <alignment horizontal="center" shrinkToFit="1"/>
    </xf>
    <xf numFmtId="165" fontId="27" fillId="15" borderId="39" xfId="0" applyNumberFormat="1" applyFont="1" applyFill="1" applyBorder="1" applyAlignment="1">
      <alignment horizontal="center" shrinkToFit="1"/>
    </xf>
    <xf numFmtId="165" fontId="27" fillId="15" borderId="40" xfId="0" applyNumberFormat="1" applyFont="1" applyFill="1" applyBorder="1" applyAlignment="1">
      <alignment horizontal="center" shrinkToFit="1"/>
    </xf>
    <xf numFmtId="165" fontId="27" fillId="15" borderId="41" xfId="0" applyNumberFormat="1" applyFont="1" applyFill="1" applyBorder="1" applyAlignment="1">
      <alignment horizontal="center" shrinkToFit="1"/>
    </xf>
    <xf numFmtId="165" fontId="27" fillId="15" borderId="42" xfId="0" applyNumberFormat="1" applyFont="1" applyFill="1" applyBorder="1" applyAlignment="1">
      <alignment horizontal="center" shrinkToFit="1"/>
    </xf>
    <xf numFmtId="166" fontId="33" fillId="0" borderId="0" xfId="0" applyNumberFormat="1" applyFont="1" applyAlignment="1">
      <alignment horizontal="center" shrinkToFit="1"/>
    </xf>
    <xf numFmtId="166" fontId="34" fillId="0" borderId="0" xfId="0" applyNumberFormat="1" applyFont="1" applyAlignment="1">
      <alignment horizontal="center" shrinkToFit="1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25" fillId="0" borderId="0" xfId="0" applyFont="1" applyAlignment="1">
      <alignment horizontal="center" vertical="top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2158"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B9B9"/>
        </patternFill>
      </fill>
    </dxf>
    <dxf>
      <fill>
        <patternFill>
          <bgColor theme="2" tint="-9.9948118533890809E-2"/>
        </patternFill>
      </fill>
    </dxf>
    <dxf>
      <fill>
        <patternFill>
          <bgColor rgb="FFFFDDFF"/>
        </patternFill>
      </fill>
    </dxf>
    <dxf>
      <fill>
        <patternFill>
          <bgColor rgb="FFDDFFFF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3737"/>
        </patternFill>
      </fill>
    </dxf>
    <dxf>
      <font>
        <b/>
        <i val="0"/>
        <color theme="1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62241C"/>
      <color rgb="FFFF3737"/>
      <color rgb="FFFFE5FF"/>
      <color rgb="FFD67C70"/>
      <color rgb="FFFF2D2D"/>
      <color rgb="FFFFC000"/>
      <color rgb="FFD4FFFF"/>
      <color rgb="FFE7FFFF"/>
      <color rgb="FFCCFFF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149514</xdr:colOff>
      <xdr:row>2</xdr:row>
      <xdr:rowOff>43872</xdr:rowOff>
    </xdr:from>
    <xdr:to>
      <xdr:col>8</xdr:col>
      <xdr:colOff>970635</xdr:colOff>
      <xdr:row>5</xdr:row>
      <xdr:rowOff>156273</xdr:rowOff>
    </xdr:to>
    <xdr:pic>
      <xdr:nvPicPr>
        <xdr:cNvPr id="2" name="Image 1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B388D3D5-DE47-4CB8-93FD-84BCCCE34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664" y="1002722"/>
          <a:ext cx="4142171" cy="896915"/>
        </a:xfrm>
        <a:prstGeom prst="rect">
          <a:avLst/>
        </a:prstGeom>
      </xdr:spPr>
    </xdr:pic>
    <xdr:clientData/>
  </xdr:twoCellAnchor>
  <xdr:oneCellAnchor>
    <xdr:from>
      <xdr:col>15</xdr:col>
      <xdr:colOff>149514</xdr:colOff>
      <xdr:row>2</xdr:row>
      <xdr:rowOff>43872</xdr:rowOff>
    </xdr:from>
    <xdr:ext cx="4116771" cy="903265"/>
    <xdr:pic>
      <xdr:nvPicPr>
        <xdr:cNvPr id="3" name="Image 2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3B27153A-D7DD-4298-9DBB-212EBB83C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15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26</xdr:col>
      <xdr:colOff>149514</xdr:colOff>
      <xdr:row>2</xdr:row>
      <xdr:rowOff>43872</xdr:rowOff>
    </xdr:from>
    <xdr:ext cx="4116771" cy="903265"/>
    <xdr:pic>
      <xdr:nvPicPr>
        <xdr:cNvPr id="4" name="Image 3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598B6C44-1D26-444C-8486-C97B7563D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636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37</xdr:col>
      <xdr:colOff>149514</xdr:colOff>
      <xdr:row>2</xdr:row>
      <xdr:rowOff>43872</xdr:rowOff>
    </xdr:from>
    <xdr:ext cx="4116771" cy="903265"/>
    <xdr:pic>
      <xdr:nvPicPr>
        <xdr:cNvPr id="5" name="Image 4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ED5B61C4-7AB0-4855-859D-2BFD8EA97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12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48</xdr:col>
      <xdr:colOff>149514</xdr:colOff>
      <xdr:row>2</xdr:row>
      <xdr:rowOff>43872</xdr:rowOff>
    </xdr:from>
    <xdr:ext cx="4116771" cy="903265"/>
    <xdr:pic>
      <xdr:nvPicPr>
        <xdr:cNvPr id="6" name="Image 5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4F6B2B74-DCAB-40F0-9B1E-1D4AB5F9D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9606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59</xdr:col>
      <xdr:colOff>149514</xdr:colOff>
      <xdr:row>2</xdr:row>
      <xdr:rowOff>43872</xdr:rowOff>
    </xdr:from>
    <xdr:ext cx="4116771" cy="903265"/>
    <xdr:pic>
      <xdr:nvPicPr>
        <xdr:cNvPr id="7" name="Image 6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938B3A07-F39E-4548-B07D-C55ABE8C0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509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70</xdr:col>
      <xdr:colOff>149514</xdr:colOff>
      <xdr:row>2</xdr:row>
      <xdr:rowOff>43872</xdr:rowOff>
    </xdr:from>
    <xdr:ext cx="4116771" cy="903265"/>
    <xdr:pic>
      <xdr:nvPicPr>
        <xdr:cNvPr id="8" name="Image 7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1A9EA457-663C-4D73-8446-306D10B08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0576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81</xdr:col>
      <xdr:colOff>149514</xdr:colOff>
      <xdr:row>2</xdr:row>
      <xdr:rowOff>43872</xdr:rowOff>
    </xdr:from>
    <xdr:ext cx="4116771" cy="903265"/>
    <xdr:pic>
      <xdr:nvPicPr>
        <xdr:cNvPr id="9" name="Image 8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00B4BB37-A19A-4D29-87F3-650509A5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0614" y="1002722"/>
          <a:ext cx="4116771" cy="90326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265546</xdr:colOff>
      <xdr:row>22</xdr:row>
      <xdr:rowOff>54429</xdr:rowOff>
    </xdr:from>
    <xdr:to>
      <xdr:col>30</xdr:col>
      <xdr:colOff>478435</xdr:colOff>
      <xdr:row>31</xdr:row>
      <xdr:rowOff>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655A38-2172-4625-A288-78C2AD3DA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3182" y="7224156"/>
          <a:ext cx="7728980" cy="1620650"/>
        </a:xfrm>
        <a:prstGeom prst="rect">
          <a:avLst/>
        </a:prstGeom>
      </xdr:spPr>
    </xdr:pic>
    <xdr:clientData/>
  </xdr:twoCellAnchor>
  <xdr:twoCellAnchor editAs="oneCell">
    <xdr:from>
      <xdr:col>17</xdr:col>
      <xdr:colOff>333375</xdr:colOff>
      <xdr:row>53</xdr:row>
      <xdr:rowOff>158750</xdr:rowOff>
    </xdr:from>
    <xdr:to>
      <xdr:col>30</xdr:col>
      <xdr:colOff>133803</xdr:colOff>
      <xdr:row>62</xdr:row>
      <xdr:rowOff>102134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7433A3A-75DC-432D-92A9-0DD1E3EF7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1250" y="16002000"/>
          <a:ext cx="7737928" cy="16610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293076</xdr:colOff>
      <xdr:row>78</xdr:row>
      <xdr:rowOff>247017</xdr:rowOff>
    </xdr:from>
    <xdr:to>
      <xdr:col>6</xdr:col>
      <xdr:colOff>9769</xdr:colOff>
      <xdr:row>80</xdr:row>
      <xdr:rowOff>247018</xdr:rowOff>
    </xdr:to>
    <xdr:cxnSp macro="">
      <xdr:nvCxnSpPr>
        <xdr:cNvPr id="2" name="Connecteur : en angle 1">
          <a:extLst>
            <a:ext uri="{FF2B5EF4-FFF2-40B4-BE49-F238E27FC236}">
              <a16:creationId xmlns:a16="http://schemas.microsoft.com/office/drawing/2014/main" id="{A7A6429F-DA73-4F31-9B2F-7F1DA12DF3E5}"/>
            </a:ext>
          </a:extLst>
        </xdr:cNvPr>
        <xdr:cNvCxnSpPr/>
      </xdr:nvCxnSpPr>
      <xdr:spPr>
        <a:xfrm flipV="1">
          <a:off x="3372826" y="125279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77</xdr:row>
      <xdr:rowOff>85128</xdr:rowOff>
    </xdr:from>
    <xdr:to>
      <xdr:col>5</xdr:col>
      <xdr:colOff>643373</xdr:colOff>
      <xdr:row>78</xdr:row>
      <xdr:rowOff>247017</xdr:rowOff>
    </xdr:to>
    <xdr:cxnSp macro="">
      <xdr:nvCxnSpPr>
        <xdr:cNvPr id="3" name="Connecteur : en angle 2">
          <a:extLst>
            <a:ext uri="{FF2B5EF4-FFF2-40B4-BE49-F238E27FC236}">
              <a16:creationId xmlns:a16="http://schemas.microsoft.com/office/drawing/2014/main" id="{4E55FA5A-9633-4193-9749-A1B9E86B143F}"/>
            </a:ext>
          </a:extLst>
        </xdr:cNvPr>
        <xdr:cNvCxnSpPr/>
      </xdr:nvCxnSpPr>
      <xdr:spPr>
        <a:xfrm>
          <a:off x="3381897" y="12099328"/>
          <a:ext cx="646026" cy="428589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70</xdr:row>
      <xdr:rowOff>247017</xdr:rowOff>
    </xdr:from>
    <xdr:to>
      <xdr:col>6</xdr:col>
      <xdr:colOff>9769</xdr:colOff>
      <xdr:row>72</xdr:row>
      <xdr:rowOff>247018</xdr:rowOff>
    </xdr:to>
    <xdr:cxnSp macro="">
      <xdr:nvCxnSpPr>
        <xdr:cNvPr id="4" name="Connecteur : en angle 3">
          <a:extLst>
            <a:ext uri="{FF2B5EF4-FFF2-40B4-BE49-F238E27FC236}">
              <a16:creationId xmlns:a16="http://schemas.microsoft.com/office/drawing/2014/main" id="{FF5A876E-57BB-4FB7-81B0-5FFB24D1AC69}"/>
            </a:ext>
          </a:extLst>
        </xdr:cNvPr>
        <xdr:cNvCxnSpPr/>
      </xdr:nvCxnSpPr>
      <xdr:spPr>
        <a:xfrm flipV="1">
          <a:off x="3372826" y="103943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69</xdr:row>
      <xdr:rowOff>85128</xdr:rowOff>
    </xdr:from>
    <xdr:to>
      <xdr:col>5</xdr:col>
      <xdr:colOff>643373</xdr:colOff>
      <xdr:row>70</xdr:row>
      <xdr:rowOff>247017</xdr:rowOff>
    </xdr:to>
    <xdr:cxnSp macro="">
      <xdr:nvCxnSpPr>
        <xdr:cNvPr id="5" name="Connecteur : en angle 4">
          <a:extLst>
            <a:ext uri="{FF2B5EF4-FFF2-40B4-BE49-F238E27FC236}">
              <a16:creationId xmlns:a16="http://schemas.microsoft.com/office/drawing/2014/main" id="{2B1F3FEC-FA00-4BF9-B38C-ABDAC42F3B31}"/>
            </a:ext>
          </a:extLst>
        </xdr:cNvPr>
        <xdr:cNvCxnSpPr/>
      </xdr:nvCxnSpPr>
      <xdr:spPr>
        <a:xfrm>
          <a:off x="3381897" y="9965728"/>
          <a:ext cx="646026" cy="428589"/>
        </a:xfrm>
        <a:prstGeom prst="bentConnector3">
          <a:avLst>
            <a:gd name="adj1" fmla="val 84087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6" name="Connecteur : en angle 5">
          <a:extLst>
            <a:ext uri="{FF2B5EF4-FFF2-40B4-BE49-F238E27FC236}">
              <a16:creationId xmlns:a16="http://schemas.microsoft.com/office/drawing/2014/main" id="{CF02FCE1-C48F-462C-9CBA-DE5E9C97BDF6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70</xdr:row>
      <xdr:rowOff>221733</xdr:rowOff>
    </xdr:from>
    <xdr:to>
      <xdr:col>9</xdr:col>
      <xdr:colOff>0</xdr:colOff>
      <xdr:row>74</xdr:row>
      <xdr:rowOff>252348</xdr:rowOff>
    </xdr:to>
    <xdr:cxnSp macro="">
      <xdr:nvCxnSpPr>
        <xdr:cNvPr id="7" name="Connecteur : en angle 6">
          <a:extLst>
            <a:ext uri="{FF2B5EF4-FFF2-40B4-BE49-F238E27FC236}">
              <a16:creationId xmlns:a16="http://schemas.microsoft.com/office/drawing/2014/main" id="{027D1B67-0D52-46DD-A7F2-FEE1A693FF53}"/>
            </a:ext>
          </a:extLst>
        </xdr:cNvPr>
        <xdr:cNvCxnSpPr/>
      </xdr:nvCxnSpPr>
      <xdr:spPr>
        <a:xfrm>
          <a:off x="6160755" y="103690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74</xdr:row>
      <xdr:rowOff>256787</xdr:rowOff>
    </xdr:from>
    <xdr:to>
      <xdr:col>17</xdr:col>
      <xdr:colOff>14654</xdr:colOff>
      <xdr:row>78</xdr:row>
      <xdr:rowOff>261671</xdr:rowOff>
    </xdr:to>
    <xdr:cxnSp macro="">
      <xdr:nvCxnSpPr>
        <xdr:cNvPr id="8" name="Connecteur : en angle 7">
          <a:extLst>
            <a:ext uri="{FF2B5EF4-FFF2-40B4-BE49-F238E27FC236}">
              <a16:creationId xmlns:a16="http://schemas.microsoft.com/office/drawing/2014/main" id="{15C20003-C425-43AD-8758-7482B4BDA68F}"/>
            </a:ext>
          </a:extLst>
        </xdr:cNvPr>
        <xdr:cNvCxnSpPr/>
      </xdr:nvCxnSpPr>
      <xdr:spPr>
        <a:xfrm flipV="1">
          <a:off x="11969750" y="114708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70</xdr:row>
      <xdr:rowOff>221733</xdr:rowOff>
    </xdr:from>
    <xdr:to>
      <xdr:col>17</xdr:col>
      <xdr:colOff>0</xdr:colOff>
      <xdr:row>74</xdr:row>
      <xdr:rowOff>252348</xdr:rowOff>
    </xdr:to>
    <xdr:cxnSp macro="">
      <xdr:nvCxnSpPr>
        <xdr:cNvPr id="9" name="Connecteur : en angle 8">
          <a:extLst>
            <a:ext uri="{FF2B5EF4-FFF2-40B4-BE49-F238E27FC236}">
              <a16:creationId xmlns:a16="http://schemas.microsoft.com/office/drawing/2014/main" id="{10FD422B-2C41-4069-B875-5BE80F64144D}"/>
            </a:ext>
          </a:extLst>
        </xdr:cNvPr>
        <xdr:cNvCxnSpPr/>
      </xdr:nvCxnSpPr>
      <xdr:spPr>
        <a:xfrm>
          <a:off x="11958305" y="103690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62</xdr:row>
      <xdr:rowOff>247017</xdr:rowOff>
    </xdr:from>
    <xdr:to>
      <xdr:col>6</xdr:col>
      <xdr:colOff>9769</xdr:colOff>
      <xdr:row>64</xdr:row>
      <xdr:rowOff>247018</xdr:rowOff>
    </xdr:to>
    <xdr:cxnSp macro="">
      <xdr:nvCxnSpPr>
        <xdr:cNvPr id="10" name="Connecteur : en angle 9">
          <a:extLst>
            <a:ext uri="{FF2B5EF4-FFF2-40B4-BE49-F238E27FC236}">
              <a16:creationId xmlns:a16="http://schemas.microsoft.com/office/drawing/2014/main" id="{8ACA83FD-181B-47D4-9FA0-169BECFE2028}"/>
            </a:ext>
          </a:extLst>
        </xdr:cNvPr>
        <xdr:cNvCxnSpPr/>
      </xdr:nvCxnSpPr>
      <xdr:spPr>
        <a:xfrm flipV="1">
          <a:off x="3372826" y="82607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54</xdr:row>
      <xdr:rowOff>247017</xdr:rowOff>
    </xdr:from>
    <xdr:to>
      <xdr:col>6</xdr:col>
      <xdr:colOff>9769</xdr:colOff>
      <xdr:row>56</xdr:row>
      <xdr:rowOff>247018</xdr:rowOff>
    </xdr:to>
    <xdr:cxnSp macro="">
      <xdr:nvCxnSpPr>
        <xdr:cNvPr id="11" name="Connecteur : en angle 10">
          <a:extLst>
            <a:ext uri="{FF2B5EF4-FFF2-40B4-BE49-F238E27FC236}">
              <a16:creationId xmlns:a16="http://schemas.microsoft.com/office/drawing/2014/main" id="{6E718C9E-1F34-4354-A9A3-693971E384A3}"/>
            </a:ext>
          </a:extLst>
        </xdr:cNvPr>
        <xdr:cNvCxnSpPr/>
      </xdr:nvCxnSpPr>
      <xdr:spPr>
        <a:xfrm flipV="1">
          <a:off x="3372826" y="61271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58</xdr:row>
      <xdr:rowOff>256787</xdr:rowOff>
    </xdr:from>
    <xdr:to>
      <xdr:col>9</xdr:col>
      <xdr:colOff>14654</xdr:colOff>
      <xdr:row>62</xdr:row>
      <xdr:rowOff>261671</xdr:rowOff>
    </xdr:to>
    <xdr:cxnSp macro="">
      <xdr:nvCxnSpPr>
        <xdr:cNvPr id="12" name="Connecteur : en angle 11">
          <a:extLst>
            <a:ext uri="{FF2B5EF4-FFF2-40B4-BE49-F238E27FC236}">
              <a16:creationId xmlns:a16="http://schemas.microsoft.com/office/drawing/2014/main" id="{70516D4C-85E0-467B-A2BC-B4F2476926ED}"/>
            </a:ext>
          </a:extLst>
        </xdr:cNvPr>
        <xdr:cNvCxnSpPr/>
      </xdr:nvCxnSpPr>
      <xdr:spPr>
        <a:xfrm flipV="1">
          <a:off x="6172200" y="72036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54</xdr:row>
      <xdr:rowOff>221733</xdr:rowOff>
    </xdr:from>
    <xdr:to>
      <xdr:col>9</xdr:col>
      <xdr:colOff>0</xdr:colOff>
      <xdr:row>58</xdr:row>
      <xdr:rowOff>252348</xdr:rowOff>
    </xdr:to>
    <xdr:cxnSp macro="">
      <xdr:nvCxnSpPr>
        <xdr:cNvPr id="13" name="Connecteur : en angle 12">
          <a:extLst>
            <a:ext uri="{FF2B5EF4-FFF2-40B4-BE49-F238E27FC236}">
              <a16:creationId xmlns:a16="http://schemas.microsoft.com/office/drawing/2014/main" id="{2C720A33-09CE-4C01-A55F-FCA152C001A3}"/>
            </a:ext>
          </a:extLst>
        </xdr:cNvPr>
        <xdr:cNvCxnSpPr/>
      </xdr:nvCxnSpPr>
      <xdr:spPr>
        <a:xfrm>
          <a:off x="6160755" y="61018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58</xdr:row>
      <xdr:rowOff>256787</xdr:rowOff>
    </xdr:from>
    <xdr:to>
      <xdr:col>17</xdr:col>
      <xdr:colOff>14654</xdr:colOff>
      <xdr:row>62</xdr:row>
      <xdr:rowOff>261671</xdr:rowOff>
    </xdr:to>
    <xdr:cxnSp macro="">
      <xdr:nvCxnSpPr>
        <xdr:cNvPr id="14" name="Connecteur : en angle 13">
          <a:extLst>
            <a:ext uri="{FF2B5EF4-FFF2-40B4-BE49-F238E27FC236}">
              <a16:creationId xmlns:a16="http://schemas.microsoft.com/office/drawing/2014/main" id="{562796C0-448F-42EB-925D-4AE0C33C102E}"/>
            </a:ext>
          </a:extLst>
        </xdr:cNvPr>
        <xdr:cNvCxnSpPr/>
      </xdr:nvCxnSpPr>
      <xdr:spPr>
        <a:xfrm flipV="1">
          <a:off x="11969750" y="72036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15" name="Connecteur : en angle 14">
          <a:extLst>
            <a:ext uri="{FF2B5EF4-FFF2-40B4-BE49-F238E27FC236}">
              <a16:creationId xmlns:a16="http://schemas.microsoft.com/office/drawing/2014/main" id="{E5825F48-DFD4-4E53-A185-38FFA3D1A4B7}"/>
            </a:ext>
          </a:extLst>
        </xdr:cNvPr>
        <xdr:cNvCxnSpPr/>
      </xdr:nvCxnSpPr>
      <xdr:spPr>
        <a:xfrm>
          <a:off x="11958305" y="61018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62</xdr:row>
      <xdr:rowOff>247017</xdr:rowOff>
    </xdr:from>
    <xdr:to>
      <xdr:col>6</xdr:col>
      <xdr:colOff>9769</xdr:colOff>
      <xdr:row>64</xdr:row>
      <xdr:rowOff>247018</xdr:rowOff>
    </xdr:to>
    <xdr:cxnSp macro="">
      <xdr:nvCxnSpPr>
        <xdr:cNvPr id="16" name="Connecteur : en angle 15">
          <a:extLst>
            <a:ext uri="{FF2B5EF4-FFF2-40B4-BE49-F238E27FC236}">
              <a16:creationId xmlns:a16="http://schemas.microsoft.com/office/drawing/2014/main" id="{FE057EA5-1BD2-4BA2-AAB3-108053A93CFC}"/>
            </a:ext>
          </a:extLst>
        </xdr:cNvPr>
        <xdr:cNvCxnSpPr/>
      </xdr:nvCxnSpPr>
      <xdr:spPr>
        <a:xfrm flipV="1">
          <a:off x="3372826" y="82607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61</xdr:row>
      <xdr:rowOff>85128</xdr:rowOff>
    </xdr:from>
    <xdr:to>
      <xdr:col>5</xdr:col>
      <xdr:colOff>643373</xdr:colOff>
      <xdr:row>62</xdr:row>
      <xdr:rowOff>247017</xdr:rowOff>
    </xdr:to>
    <xdr:cxnSp macro="">
      <xdr:nvCxnSpPr>
        <xdr:cNvPr id="17" name="Connecteur : en angle 16">
          <a:extLst>
            <a:ext uri="{FF2B5EF4-FFF2-40B4-BE49-F238E27FC236}">
              <a16:creationId xmlns:a16="http://schemas.microsoft.com/office/drawing/2014/main" id="{74617573-09DB-4000-850D-E2F5A7278A27}"/>
            </a:ext>
          </a:extLst>
        </xdr:cNvPr>
        <xdr:cNvCxnSpPr/>
      </xdr:nvCxnSpPr>
      <xdr:spPr>
        <a:xfrm>
          <a:off x="3381897" y="7832128"/>
          <a:ext cx="646026" cy="428589"/>
        </a:xfrm>
        <a:prstGeom prst="bentConnector3">
          <a:avLst>
            <a:gd name="adj1" fmla="val 8062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54</xdr:row>
      <xdr:rowOff>247017</xdr:rowOff>
    </xdr:from>
    <xdr:to>
      <xdr:col>6</xdr:col>
      <xdr:colOff>9769</xdr:colOff>
      <xdr:row>56</xdr:row>
      <xdr:rowOff>247018</xdr:rowOff>
    </xdr:to>
    <xdr:cxnSp macro="">
      <xdr:nvCxnSpPr>
        <xdr:cNvPr id="18" name="Connecteur : en angle 17">
          <a:extLst>
            <a:ext uri="{FF2B5EF4-FFF2-40B4-BE49-F238E27FC236}">
              <a16:creationId xmlns:a16="http://schemas.microsoft.com/office/drawing/2014/main" id="{6807B07C-306C-4813-9865-0FF010908FC9}"/>
            </a:ext>
          </a:extLst>
        </xdr:cNvPr>
        <xdr:cNvCxnSpPr/>
      </xdr:nvCxnSpPr>
      <xdr:spPr>
        <a:xfrm flipV="1">
          <a:off x="3372826" y="6127117"/>
          <a:ext cx="1094643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53</xdr:row>
      <xdr:rowOff>85128</xdr:rowOff>
    </xdr:from>
    <xdr:to>
      <xdr:col>5</xdr:col>
      <xdr:colOff>643373</xdr:colOff>
      <xdr:row>54</xdr:row>
      <xdr:rowOff>247017</xdr:rowOff>
    </xdr:to>
    <xdr:cxnSp macro="">
      <xdr:nvCxnSpPr>
        <xdr:cNvPr id="19" name="Connecteur : en angle 18">
          <a:extLst>
            <a:ext uri="{FF2B5EF4-FFF2-40B4-BE49-F238E27FC236}">
              <a16:creationId xmlns:a16="http://schemas.microsoft.com/office/drawing/2014/main" id="{B297987B-E689-4B79-AA9E-504230B73AA4}"/>
            </a:ext>
          </a:extLst>
        </xdr:cNvPr>
        <xdr:cNvCxnSpPr/>
      </xdr:nvCxnSpPr>
      <xdr:spPr>
        <a:xfrm>
          <a:off x="3381897" y="5698528"/>
          <a:ext cx="646026" cy="428589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58</xdr:row>
      <xdr:rowOff>256787</xdr:rowOff>
    </xdr:from>
    <xdr:to>
      <xdr:col>9</xdr:col>
      <xdr:colOff>14654</xdr:colOff>
      <xdr:row>62</xdr:row>
      <xdr:rowOff>261671</xdr:rowOff>
    </xdr:to>
    <xdr:cxnSp macro="">
      <xdr:nvCxnSpPr>
        <xdr:cNvPr id="20" name="Connecteur : en angle 19">
          <a:extLst>
            <a:ext uri="{FF2B5EF4-FFF2-40B4-BE49-F238E27FC236}">
              <a16:creationId xmlns:a16="http://schemas.microsoft.com/office/drawing/2014/main" id="{49F06B93-05B1-4F20-AA4B-028FD874A54E}"/>
            </a:ext>
          </a:extLst>
        </xdr:cNvPr>
        <xdr:cNvCxnSpPr/>
      </xdr:nvCxnSpPr>
      <xdr:spPr>
        <a:xfrm flipV="1">
          <a:off x="6172200" y="72036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54</xdr:row>
      <xdr:rowOff>221733</xdr:rowOff>
    </xdr:from>
    <xdr:to>
      <xdr:col>9</xdr:col>
      <xdr:colOff>0</xdr:colOff>
      <xdr:row>58</xdr:row>
      <xdr:rowOff>252348</xdr:rowOff>
    </xdr:to>
    <xdr:cxnSp macro="">
      <xdr:nvCxnSpPr>
        <xdr:cNvPr id="21" name="Connecteur : en angle 20">
          <a:extLst>
            <a:ext uri="{FF2B5EF4-FFF2-40B4-BE49-F238E27FC236}">
              <a16:creationId xmlns:a16="http://schemas.microsoft.com/office/drawing/2014/main" id="{9224F896-32EF-4DD6-AF44-693D746AF081}"/>
            </a:ext>
          </a:extLst>
        </xdr:cNvPr>
        <xdr:cNvCxnSpPr/>
      </xdr:nvCxnSpPr>
      <xdr:spPr>
        <a:xfrm>
          <a:off x="6160755" y="61018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58</xdr:row>
      <xdr:rowOff>256787</xdr:rowOff>
    </xdr:from>
    <xdr:to>
      <xdr:col>17</xdr:col>
      <xdr:colOff>14654</xdr:colOff>
      <xdr:row>62</xdr:row>
      <xdr:rowOff>261671</xdr:rowOff>
    </xdr:to>
    <xdr:cxnSp macro="">
      <xdr:nvCxnSpPr>
        <xdr:cNvPr id="22" name="Connecteur : en angle 21">
          <a:extLst>
            <a:ext uri="{FF2B5EF4-FFF2-40B4-BE49-F238E27FC236}">
              <a16:creationId xmlns:a16="http://schemas.microsoft.com/office/drawing/2014/main" id="{DB4BE52E-D16F-4CD3-8CA4-86015DA9F0F1}"/>
            </a:ext>
          </a:extLst>
        </xdr:cNvPr>
        <xdr:cNvCxnSpPr/>
      </xdr:nvCxnSpPr>
      <xdr:spPr>
        <a:xfrm flipV="1">
          <a:off x="11969750" y="72036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23" name="Connecteur : en angle 22">
          <a:extLst>
            <a:ext uri="{FF2B5EF4-FFF2-40B4-BE49-F238E27FC236}">
              <a16:creationId xmlns:a16="http://schemas.microsoft.com/office/drawing/2014/main" id="{8028020A-5F73-41FE-BF13-DF55145CE45C}"/>
            </a:ext>
          </a:extLst>
        </xdr:cNvPr>
        <xdr:cNvCxnSpPr/>
      </xdr:nvCxnSpPr>
      <xdr:spPr>
        <a:xfrm>
          <a:off x="11958305" y="61018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36477</xdr:colOff>
      <xdr:row>46</xdr:row>
      <xdr:rowOff>247017</xdr:rowOff>
    </xdr:from>
    <xdr:to>
      <xdr:col>6</xdr:col>
      <xdr:colOff>64898</xdr:colOff>
      <xdr:row>48</xdr:row>
      <xdr:rowOff>247018</xdr:rowOff>
    </xdr:to>
    <xdr:cxnSp macro="">
      <xdr:nvCxnSpPr>
        <xdr:cNvPr id="24" name="Connecteur : en angle 23">
          <a:extLst>
            <a:ext uri="{FF2B5EF4-FFF2-40B4-BE49-F238E27FC236}">
              <a16:creationId xmlns:a16="http://schemas.microsoft.com/office/drawing/2014/main" id="{23699AC9-84D8-4DE0-974D-284FEFFB13C8}"/>
            </a:ext>
          </a:extLst>
        </xdr:cNvPr>
        <xdr:cNvCxnSpPr/>
      </xdr:nvCxnSpPr>
      <xdr:spPr>
        <a:xfrm flipV="1">
          <a:off x="3430841" y="12231199"/>
          <a:ext cx="1102148" cy="51954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48723</xdr:colOff>
      <xdr:row>45</xdr:row>
      <xdr:rowOff>88303</xdr:rowOff>
    </xdr:from>
    <xdr:to>
      <xdr:col>5</xdr:col>
      <xdr:colOff>692152</xdr:colOff>
      <xdr:row>46</xdr:row>
      <xdr:rowOff>247017</xdr:rowOff>
    </xdr:to>
    <xdr:cxnSp macro="">
      <xdr:nvCxnSpPr>
        <xdr:cNvPr id="25" name="Connecteur : en angle 24">
          <a:extLst>
            <a:ext uri="{FF2B5EF4-FFF2-40B4-BE49-F238E27FC236}">
              <a16:creationId xmlns:a16="http://schemas.microsoft.com/office/drawing/2014/main" id="{AEC0FEE5-1D33-40D7-B62A-60CBD1503948}"/>
            </a:ext>
          </a:extLst>
        </xdr:cNvPr>
        <xdr:cNvCxnSpPr/>
      </xdr:nvCxnSpPr>
      <xdr:spPr>
        <a:xfrm>
          <a:off x="3443087" y="11812712"/>
          <a:ext cx="643429" cy="418487"/>
        </a:xfrm>
        <a:prstGeom prst="bentConnector3">
          <a:avLst>
            <a:gd name="adj1" fmla="val 86859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53795</xdr:colOff>
      <xdr:row>38</xdr:row>
      <xdr:rowOff>247017</xdr:rowOff>
    </xdr:from>
    <xdr:to>
      <xdr:col>6</xdr:col>
      <xdr:colOff>85391</xdr:colOff>
      <xdr:row>40</xdr:row>
      <xdr:rowOff>247018</xdr:rowOff>
    </xdr:to>
    <xdr:cxnSp macro="">
      <xdr:nvCxnSpPr>
        <xdr:cNvPr id="26" name="Connecteur : en angle 25">
          <a:extLst>
            <a:ext uri="{FF2B5EF4-FFF2-40B4-BE49-F238E27FC236}">
              <a16:creationId xmlns:a16="http://schemas.microsoft.com/office/drawing/2014/main" id="{4B0DF126-7D9B-4A07-9A8A-3F3575ACF3F2}"/>
            </a:ext>
          </a:extLst>
        </xdr:cNvPr>
        <xdr:cNvCxnSpPr/>
      </xdr:nvCxnSpPr>
      <xdr:spPr>
        <a:xfrm flipV="1">
          <a:off x="3448159" y="10153017"/>
          <a:ext cx="1105323" cy="51954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62866</xdr:colOff>
      <xdr:row>37</xdr:row>
      <xdr:rowOff>85128</xdr:rowOff>
    </xdr:from>
    <xdr:to>
      <xdr:col>5</xdr:col>
      <xdr:colOff>712645</xdr:colOff>
      <xdr:row>38</xdr:row>
      <xdr:rowOff>247017</xdr:rowOff>
    </xdr:to>
    <xdr:cxnSp macro="">
      <xdr:nvCxnSpPr>
        <xdr:cNvPr id="27" name="Connecteur : en angle 26">
          <a:extLst>
            <a:ext uri="{FF2B5EF4-FFF2-40B4-BE49-F238E27FC236}">
              <a16:creationId xmlns:a16="http://schemas.microsoft.com/office/drawing/2014/main" id="{3663DF8E-E17D-47E8-87A1-55D4F8403619}"/>
            </a:ext>
          </a:extLst>
        </xdr:cNvPr>
        <xdr:cNvCxnSpPr/>
      </xdr:nvCxnSpPr>
      <xdr:spPr>
        <a:xfrm>
          <a:off x="3457230" y="9731355"/>
          <a:ext cx="649779" cy="421662"/>
        </a:xfrm>
        <a:prstGeom prst="bentConnector3">
          <a:avLst>
            <a:gd name="adj1" fmla="val 8178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42</xdr:row>
      <xdr:rowOff>256787</xdr:rowOff>
    </xdr:from>
    <xdr:to>
      <xdr:col>9</xdr:col>
      <xdr:colOff>14654</xdr:colOff>
      <xdr:row>46</xdr:row>
      <xdr:rowOff>261671</xdr:rowOff>
    </xdr:to>
    <xdr:cxnSp macro="">
      <xdr:nvCxnSpPr>
        <xdr:cNvPr id="28" name="Connecteur : en angle 27">
          <a:extLst>
            <a:ext uri="{FF2B5EF4-FFF2-40B4-BE49-F238E27FC236}">
              <a16:creationId xmlns:a16="http://schemas.microsoft.com/office/drawing/2014/main" id="{3E1F64D7-8F0B-4883-8C7B-C905158CB0CC}"/>
            </a:ext>
          </a:extLst>
        </xdr:cNvPr>
        <xdr:cNvCxnSpPr/>
      </xdr:nvCxnSpPr>
      <xdr:spPr>
        <a:xfrm flipV="1">
          <a:off x="6172200" y="29364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38</xdr:row>
      <xdr:rowOff>221733</xdr:rowOff>
    </xdr:from>
    <xdr:to>
      <xdr:col>9</xdr:col>
      <xdr:colOff>0</xdr:colOff>
      <xdr:row>42</xdr:row>
      <xdr:rowOff>252348</xdr:rowOff>
    </xdr:to>
    <xdr:cxnSp macro="">
      <xdr:nvCxnSpPr>
        <xdr:cNvPr id="29" name="Connecteur : en angle 28">
          <a:extLst>
            <a:ext uri="{FF2B5EF4-FFF2-40B4-BE49-F238E27FC236}">
              <a16:creationId xmlns:a16="http://schemas.microsoft.com/office/drawing/2014/main" id="{2E859EF6-0E68-490E-927F-B4E2E7D0BE59}"/>
            </a:ext>
          </a:extLst>
        </xdr:cNvPr>
        <xdr:cNvCxnSpPr/>
      </xdr:nvCxnSpPr>
      <xdr:spPr>
        <a:xfrm>
          <a:off x="6160755" y="1834633"/>
          <a:ext cx="108459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42</xdr:row>
      <xdr:rowOff>256787</xdr:rowOff>
    </xdr:from>
    <xdr:to>
      <xdr:col>17</xdr:col>
      <xdr:colOff>14654</xdr:colOff>
      <xdr:row>46</xdr:row>
      <xdr:rowOff>261671</xdr:rowOff>
    </xdr:to>
    <xdr:cxnSp macro="">
      <xdr:nvCxnSpPr>
        <xdr:cNvPr id="30" name="Connecteur : en angle 29">
          <a:extLst>
            <a:ext uri="{FF2B5EF4-FFF2-40B4-BE49-F238E27FC236}">
              <a16:creationId xmlns:a16="http://schemas.microsoft.com/office/drawing/2014/main" id="{7C041C0E-92E9-4E46-BC05-B7FDD8F43F4E}"/>
            </a:ext>
          </a:extLst>
        </xdr:cNvPr>
        <xdr:cNvCxnSpPr/>
      </xdr:nvCxnSpPr>
      <xdr:spPr>
        <a:xfrm flipV="1">
          <a:off x="11969750" y="29364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38</xdr:row>
      <xdr:rowOff>221733</xdr:rowOff>
    </xdr:from>
    <xdr:to>
      <xdr:col>17</xdr:col>
      <xdr:colOff>0</xdr:colOff>
      <xdr:row>42</xdr:row>
      <xdr:rowOff>252348</xdr:rowOff>
    </xdr:to>
    <xdr:cxnSp macro="">
      <xdr:nvCxnSpPr>
        <xdr:cNvPr id="31" name="Connecteur : en angle 30">
          <a:extLst>
            <a:ext uri="{FF2B5EF4-FFF2-40B4-BE49-F238E27FC236}">
              <a16:creationId xmlns:a16="http://schemas.microsoft.com/office/drawing/2014/main" id="{078075F6-9527-4231-B5D1-BCC04CD53217}"/>
            </a:ext>
          </a:extLst>
        </xdr:cNvPr>
        <xdr:cNvCxnSpPr/>
      </xdr:nvCxnSpPr>
      <xdr:spPr>
        <a:xfrm>
          <a:off x="11958305" y="1834633"/>
          <a:ext cx="1014745" cy="10974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93187</xdr:colOff>
      <xdr:row>51</xdr:row>
      <xdr:rowOff>40410</xdr:rowOff>
    </xdr:from>
    <xdr:to>
      <xdr:col>2</xdr:col>
      <xdr:colOff>81642</xdr:colOff>
      <xdr:row>66</xdr:row>
      <xdr:rowOff>95664</xdr:rowOff>
    </xdr:to>
    <xdr:sp macro="" textlink="">
      <xdr:nvSpPr>
        <xdr:cNvPr id="32" name="ZoneTexte 50">
          <a:extLst>
            <a:ext uri="{FF2B5EF4-FFF2-40B4-BE49-F238E27FC236}">
              <a16:creationId xmlns:a16="http://schemas.microsoft.com/office/drawing/2014/main" id="{80FF2302-23ED-4E01-9FB6-E031A3EFEA6B}"/>
            </a:ext>
          </a:extLst>
        </xdr:cNvPr>
        <xdr:cNvSpPr txBox="1"/>
      </xdr:nvSpPr>
      <xdr:spPr>
        <a:xfrm>
          <a:off x="93187" y="13475196"/>
          <a:ext cx="1149598" cy="4001325"/>
        </a:xfrm>
        <a:prstGeom prst="rect">
          <a:avLst/>
        </a:prstGeom>
        <a:gradFill flip="none" rotWithShape="1">
          <a:gsLst>
            <a:gs pos="14000">
              <a:srgbClr val="FFC205"/>
            </a:gs>
            <a:gs pos="100000">
              <a:schemeClr val="accent4">
                <a:lumMod val="40000"/>
                <a:lumOff val="60000"/>
              </a:schemeClr>
            </a:gs>
            <a:gs pos="31000">
              <a:srgbClr val="FBF49B"/>
            </a:gs>
            <a:gs pos="83000">
              <a:srgbClr val="FFC205"/>
            </a:gs>
            <a:gs pos="57000">
              <a:schemeClr val="accent4">
                <a:lumMod val="100000"/>
              </a:schemeClr>
            </a:gs>
          </a:gsLst>
          <a:path path="circle">
            <a:fillToRect l="100000" t="100000"/>
          </a:path>
          <a:tileRect r="-100000" b="-100000"/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OR</a:t>
          </a:r>
        </a:p>
        <a:p>
          <a:pPr algn="ctr"/>
          <a:endParaRPr lang="fr-FR" sz="20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0</xdr:col>
      <xdr:colOff>82056</xdr:colOff>
      <xdr:row>34</xdr:row>
      <xdr:rowOff>252144</xdr:rowOff>
    </xdr:from>
    <xdr:to>
      <xdr:col>2</xdr:col>
      <xdr:colOff>70511</xdr:colOff>
      <xdr:row>50</xdr:row>
      <xdr:rowOff>619</xdr:rowOff>
    </xdr:to>
    <xdr:sp macro="" textlink="">
      <xdr:nvSpPr>
        <xdr:cNvPr id="33" name="ZoneTexte 51">
          <a:extLst>
            <a:ext uri="{FF2B5EF4-FFF2-40B4-BE49-F238E27FC236}">
              <a16:creationId xmlns:a16="http://schemas.microsoft.com/office/drawing/2014/main" id="{634B51B9-C100-4FA3-83F0-2EFF5F6A5206}"/>
            </a:ext>
          </a:extLst>
        </xdr:cNvPr>
        <xdr:cNvSpPr txBox="1"/>
      </xdr:nvSpPr>
      <xdr:spPr>
        <a:xfrm>
          <a:off x="82056" y="9214715"/>
          <a:ext cx="1149598" cy="3957618"/>
        </a:xfrm>
        <a:prstGeom prst="rect">
          <a:avLst/>
        </a:prstGeom>
        <a:gradFill>
          <a:gsLst>
            <a:gs pos="0">
              <a:schemeClr val="bg1">
                <a:lumMod val="50000"/>
              </a:schemeClr>
            </a:gs>
            <a:gs pos="36000">
              <a:schemeClr val="bg1">
                <a:lumMod val="85000"/>
              </a:schemeClr>
            </a:gs>
            <a:gs pos="100000">
              <a:schemeClr val="bg1">
                <a:lumMod val="50000"/>
              </a:schemeClr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400">
              <a:latin typeface="Montserrat" panose="00000500000000000000" pitchFamily="2" charset="0"/>
            </a:rPr>
            <a:t>ARGENT</a:t>
          </a:r>
        </a:p>
        <a:p>
          <a:pPr algn="ctr"/>
          <a:endParaRPr lang="fr-FR" sz="14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17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0</xdr:col>
      <xdr:colOff>49894</xdr:colOff>
      <xdr:row>19</xdr:row>
      <xdr:rowOff>36492</xdr:rowOff>
    </xdr:from>
    <xdr:to>
      <xdr:col>2</xdr:col>
      <xdr:colOff>72985</xdr:colOff>
      <xdr:row>34</xdr:row>
      <xdr:rowOff>59581</xdr:rowOff>
    </xdr:to>
    <xdr:sp macro="" textlink="">
      <xdr:nvSpPr>
        <xdr:cNvPr id="34" name="ZoneTexte 25">
          <a:extLst>
            <a:ext uri="{FF2B5EF4-FFF2-40B4-BE49-F238E27FC236}">
              <a16:creationId xmlns:a16="http://schemas.microsoft.com/office/drawing/2014/main" id="{5231F368-8202-4E2E-B68B-B71254D2F93F}"/>
            </a:ext>
          </a:extLst>
        </xdr:cNvPr>
        <xdr:cNvSpPr txBox="1"/>
      </xdr:nvSpPr>
      <xdr:spPr>
        <a:xfrm>
          <a:off x="49894" y="5052992"/>
          <a:ext cx="1184234" cy="3969160"/>
        </a:xfrm>
        <a:prstGeom prst="rect">
          <a:avLst/>
        </a:prstGeom>
        <a:gradFill>
          <a:gsLst>
            <a:gs pos="0">
              <a:srgbClr val="9E7632"/>
            </a:gs>
            <a:gs pos="73000">
              <a:srgbClr val="DDA23D"/>
            </a:gs>
            <a:gs pos="100000">
              <a:srgbClr val="795B2E"/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BRONZE</a:t>
          </a:r>
        </a:p>
        <a:p>
          <a:pPr algn="ctr"/>
          <a:endParaRPr lang="fr-FR" sz="16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1800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32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8</xdr:col>
      <xdr:colOff>0</xdr:colOff>
      <xdr:row>58</xdr:row>
      <xdr:rowOff>256787</xdr:rowOff>
    </xdr:from>
    <xdr:to>
      <xdr:col>9</xdr:col>
      <xdr:colOff>14654</xdr:colOff>
      <xdr:row>62</xdr:row>
      <xdr:rowOff>261671</xdr:rowOff>
    </xdr:to>
    <xdr:cxnSp macro="">
      <xdr:nvCxnSpPr>
        <xdr:cNvPr id="35" name="Connecteur : en angle 34">
          <a:extLst>
            <a:ext uri="{FF2B5EF4-FFF2-40B4-BE49-F238E27FC236}">
              <a16:creationId xmlns:a16="http://schemas.microsoft.com/office/drawing/2014/main" id="{5ADFDA4E-F50F-4421-B314-274C2F15C9BA}"/>
            </a:ext>
          </a:extLst>
        </xdr:cNvPr>
        <xdr:cNvCxnSpPr/>
      </xdr:nvCxnSpPr>
      <xdr:spPr>
        <a:xfrm flipV="1">
          <a:off x="6172200" y="72036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58</xdr:row>
      <xdr:rowOff>256787</xdr:rowOff>
    </xdr:from>
    <xdr:to>
      <xdr:col>17</xdr:col>
      <xdr:colOff>14654</xdr:colOff>
      <xdr:row>62</xdr:row>
      <xdr:rowOff>261671</xdr:rowOff>
    </xdr:to>
    <xdr:cxnSp macro="">
      <xdr:nvCxnSpPr>
        <xdr:cNvPr id="36" name="Connecteur : en angle 35">
          <a:extLst>
            <a:ext uri="{FF2B5EF4-FFF2-40B4-BE49-F238E27FC236}">
              <a16:creationId xmlns:a16="http://schemas.microsoft.com/office/drawing/2014/main" id="{838847F7-2BE8-4282-BAC7-FC78D20CCCAF}"/>
            </a:ext>
          </a:extLst>
        </xdr:cNvPr>
        <xdr:cNvCxnSpPr/>
      </xdr:nvCxnSpPr>
      <xdr:spPr>
        <a:xfrm flipV="1">
          <a:off x="11969750" y="72036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74</xdr:row>
      <xdr:rowOff>256787</xdr:rowOff>
    </xdr:from>
    <xdr:to>
      <xdr:col>17</xdr:col>
      <xdr:colOff>14654</xdr:colOff>
      <xdr:row>78</xdr:row>
      <xdr:rowOff>261671</xdr:rowOff>
    </xdr:to>
    <xdr:cxnSp macro="">
      <xdr:nvCxnSpPr>
        <xdr:cNvPr id="37" name="Connecteur : en angle 36">
          <a:extLst>
            <a:ext uri="{FF2B5EF4-FFF2-40B4-BE49-F238E27FC236}">
              <a16:creationId xmlns:a16="http://schemas.microsoft.com/office/drawing/2014/main" id="{19375A02-CFEB-4EA0-934C-DED4285ED144}"/>
            </a:ext>
          </a:extLst>
        </xdr:cNvPr>
        <xdr:cNvCxnSpPr/>
      </xdr:nvCxnSpPr>
      <xdr:spPr>
        <a:xfrm flipV="1">
          <a:off x="11969750" y="11470887"/>
          <a:ext cx="101795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38" name="Connecteur : en angle 37">
          <a:extLst>
            <a:ext uri="{FF2B5EF4-FFF2-40B4-BE49-F238E27FC236}">
              <a16:creationId xmlns:a16="http://schemas.microsoft.com/office/drawing/2014/main" id="{C4CA19B8-8CC5-4F96-8C18-C1924E22FA02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39" name="Connecteur : en angle 38">
          <a:extLst>
            <a:ext uri="{FF2B5EF4-FFF2-40B4-BE49-F238E27FC236}">
              <a16:creationId xmlns:a16="http://schemas.microsoft.com/office/drawing/2014/main" id="{F48EF133-43A1-41DF-AA9A-4CB984890F23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74</xdr:row>
      <xdr:rowOff>256787</xdr:rowOff>
    </xdr:from>
    <xdr:to>
      <xdr:col>9</xdr:col>
      <xdr:colOff>14654</xdr:colOff>
      <xdr:row>78</xdr:row>
      <xdr:rowOff>261671</xdr:rowOff>
    </xdr:to>
    <xdr:cxnSp macro="">
      <xdr:nvCxnSpPr>
        <xdr:cNvPr id="40" name="Connecteur : en angle 39">
          <a:extLst>
            <a:ext uri="{FF2B5EF4-FFF2-40B4-BE49-F238E27FC236}">
              <a16:creationId xmlns:a16="http://schemas.microsoft.com/office/drawing/2014/main" id="{1012912D-810F-41CD-8A47-9D098409AB32}"/>
            </a:ext>
          </a:extLst>
        </xdr:cNvPr>
        <xdr:cNvCxnSpPr/>
      </xdr:nvCxnSpPr>
      <xdr:spPr>
        <a:xfrm flipV="1">
          <a:off x="6172200" y="11470887"/>
          <a:ext cx="1087804" cy="10716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31751</xdr:colOff>
      <xdr:row>0</xdr:row>
      <xdr:rowOff>111125</xdr:rowOff>
    </xdr:from>
    <xdr:to>
      <xdr:col>1</xdr:col>
      <xdr:colOff>952501</xdr:colOff>
      <xdr:row>2</xdr:row>
      <xdr:rowOff>210724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46B9A530-30A5-4144-BE4C-E5FD5D694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1" y="111125"/>
          <a:ext cx="920750" cy="645699"/>
        </a:xfrm>
        <a:prstGeom prst="rect">
          <a:avLst/>
        </a:prstGeom>
      </xdr:spPr>
    </xdr:pic>
    <xdr:clientData/>
  </xdr:twoCellAnchor>
  <xdr:twoCellAnchor>
    <xdr:from>
      <xdr:col>15</xdr:col>
      <xdr:colOff>293355</xdr:colOff>
      <xdr:row>70</xdr:row>
      <xdr:rowOff>221733</xdr:rowOff>
    </xdr:from>
    <xdr:to>
      <xdr:col>17</xdr:col>
      <xdr:colOff>0</xdr:colOff>
      <xdr:row>74</xdr:row>
      <xdr:rowOff>252348</xdr:rowOff>
    </xdr:to>
    <xdr:cxnSp macro="">
      <xdr:nvCxnSpPr>
        <xdr:cNvPr id="42" name="Connecteur : en angle 41">
          <a:extLst>
            <a:ext uri="{FF2B5EF4-FFF2-40B4-BE49-F238E27FC236}">
              <a16:creationId xmlns:a16="http://schemas.microsoft.com/office/drawing/2014/main" id="{5BFEF159-6834-4734-9844-3D39D36BEC16}"/>
            </a:ext>
          </a:extLst>
        </xdr:cNvPr>
        <xdr:cNvCxnSpPr/>
      </xdr:nvCxnSpPr>
      <xdr:spPr>
        <a:xfrm>
          <a:off x="6167105" y="10476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43" name="Connecteur : en angle 42">
          <a:extLst>
            <a:ext uri="{FF2B5EF4-FFF2-40B4-BE49-F238E27FC236}">
              <a16:creationId xmlns:a16="http://schemas.microsoft.com/office/drawing/2014/main" id="{DB50DF90-27B5-4F0B-8AE5-C0D193DD3032}"/>
            </a:ext>
          </a:extLst>
        </xdr:cNvPr>
        <xdr:cNvCxnSpPr/>
      </xdr:nvCxnSpPr>
      <xdr:spPr>
        <a:xfrm>
          <a:off x="6167105" y="6158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54</xdr:row>
      <xdr:rowOff>221733</xdr:rowOff>
    </xdr:from>
    <xdr:to>
      <xdr:col>17</xdr:col>
      <xdr:colOff>0</xdr:colOff>
      <xdr:row>58</xdr:row>
      <xdr:rowOff>252348</xdr:rowOff>
    </xdr:to>
    <xdr:cxnSp macro="">
      <xdr:nvCxnSpPr>
        <xdr:cNvPr id="44" name="Connecteur : en angle 43">
          <a:extLst>
            <a:ext uri="{FF2B5EF4-FFF2-40B4-BE49-F238E27FC236}">
              <a16:creationId xmlns:a16="http://schemas.microsoft.com/office/drawing/2014/main" id="{12349508-F575-48DA-9E3A-C074F77B3B67}"/>
            </a:ext>
          </a:extLst>
        </xdr:cNvPr>
        <xdr:cNvCxnSpPr/>
      </xdr:nvCxnSpPr>
      <xdr:spPr>
        <a:xfrm>
          <a:off x="6167105" y="6158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38</xdr:row>
      <xdr:rowOff>221733</xdr:rowOff>
    </xdr:from>
    <xdr:to>
      <xdr:col>17</xdr:col>
      <xdr:colOff>0</xdr:colOff>
      <xdr:row>42</xdr:row>
      <xdr:rowOff>252348</xdr:rowOff>
    </xdr:to>
    <xdr:cxnSp macro="">
      <xdr:nvCxnSpPr>
        <xdr:cNvPr id="45" name="Connecteur : en angle 44">
          <a:extLst>
            <a:ext uri="{FF2B5EF4-FFF2-40B4-BE49-F238E27FC236}">
              <a16:creationId xmlns:a16="http://schemas.microsoft.com/office/drawing/2014/main" id="{B5FF761F-21DE-470F-8310-A798F45484EE}"/>
            </a:ext>
          </a:extLst>
        </xdr:cNvPr>
        <xdr:cNvCxnSpPr/>
      </xdr:nvCxnSpPr>
      <xdr:spPr>
        <a:xfrm>
          <a:off x="6167105" y="1840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30</xdr:row>
      <xdr:rowOff>247017</xdr:rowOff>
    </xdr:from>
    <xdr:to>
      <xdr:col>6</xdr:col>
      <xdr:colOff>9769</xdr:colOff>
      <xdr:row>32</xdr:row>
      <xdr:rowOff>247018</xdr:rowOff>
    </xdr:to>
    <xdr:cxnSp macro="">
      <xdr:nvCxnSpPr>
        <xdr:cNvPr id="68" name="Connecteur : en angle 67">
          <a:extLst>
            <a:ext uri="{FF2B5EF4-FFF2-40B4-BE49-F238E27FC236}">
              <a16:creationId xmlns:a16="http://schemas.microsoft.com/office/drawing/2014/main" id="{DD9E13C3-2B37-4807-9B60-B5541F79ECC7}"/>
            </a:ext>
          </a:extLst>
        </xdr:cNvPr>
        <xdr:cNvCxnSpPr/>
      </xdr:nvCxnSpPr>
      <xdr:spPr>
        <a:xfrm flipV="1">
          <a:off x="3372826" y="8343267"/>
          <a:ext cx="1097818" cy="53975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29</xdr:row>
      <xdr:rowOff>85128</xdr:rowOff>
    </xdr:from>
    <xdr:to>
      <xdr:col>5</xdr:col>
      <xdr:colOff>643373</xdr:colOff>
      <xdr:row>30</xdr:row>
      <xdr:rowOff>247017</xdr:rowOff>
    </xdr:to>
    <xdr:cxnSp macro="">
      <xdr:nvCxnSpPr>
        <xdr:cNvPr id="69" name="Connecteur : en angle 68">
          <a:extLst>
            <a:ext uri="{FF2B5EF4-FFF2-40B4-BE49-F238E27FC236}">
              <a16:creationId xmlns:a16="http://schemas.microsoft.com/office/drawing/2014/main" id="{DA00394A-54DD-47E8-BB95-8AC284B2CBFF}"/>
            </a:ext>
          </a:extLst>
        </xdr:cNvPr>
        <xdr:cNvCxnSpPr/>
      </xdr:nvCxnSpPr>
      <xdr:spPr>
        <a:xfrm>
          <a:off x="3381897" y="7911503"/>
          <a:ext cx="642851" cy="431764"/>
        </a:xfrm>
        <a:prstGeom prst="bentConnector3">
          <a:avLst>
            <a:gd name="adj1" fmla="val 86859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22</xdr:row>
      <xdr:rowOff>247017</xdr:rowOff>
    </xdr:from>
    <xdr:to>
      <xdr:col>6</xdr:col>
      <xdr:colOff>9769</xdr:colOff>
      <xdr:row>24</xdr:row>
      <xdr:rowOff>247018</xdr:rowOff>
    </xdr:to>
    <xdr:cxnSp macro="">
      <xdr:nvCxnSpPr>
        <xdr:cNvPr id="70" name="Connecteur : en angle 69">
          <a:extLst>
            <a:ext uri="{FF2B5EF4-FFF2-40B4-BE49-F238E27FC236}">
              <a16:creationId xmlns:a16="http://schemas.microsoft.com/office/drawing/2014/main" id="{3DA3A1D7-21B0-40AE-800D-D19A24C3CEA4}"/>
            </a:ext>
          </a:extLst>
        </xdr:cNvPr>
        <xdr:cNvCxnSpPr/>
      </xdr:nvCxnSpPr>
      <xdr:spPr>
        <a:xfrm flipV="1">
          <a:off x="3372826" y="6184267"/>
          <a:ext cx="1097818" cy="53975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21</xdr:row>
      <xdr:rowOff>85128</xdr:rowOff>
    </xdr:from>
    <xdr:to>
      <xdr:col>5</xdr:col>
      <xdr:colOff>643373</xdr:colOff>
      <xdr:row>22</xdr:row>
      <xdr:rowOff>247017</xdr:rowOff>
    </xdr:to>
    <xdr:cxnSp macro="">
      <xdr:nvCxnSpPr>
        <xdr:cNvPr id="71" name="Connecteur : en angle 70">
          <a:extLst>
            <a:ext uri="{FF2B5EF4-FFF2-40B4-BE49-F238E27FC236}">
              <a16:creationId xmlns:a16="http://schemas.microsoft.com/office/drawing/2014/main" id="{5D131B80-267F-4920-BBDA-291F820D4E4A}"/>
            </a:ext>
          </a:extLst>
        </xdr:cNvPr>
        <xdr:cNvCxnSpPr/>
      </xdr:nvCxnSpPr>
      <xdr:spPr>
        <a:xfrm>
          <a:off x="3381897" y="5752503"/>
          <a:ext cx="642851" cy="431764"/>
        </a:xfrm>
        <a:prstGeom prst="bentConnector3">
          <a:avLst>
            <a:gd name="adj1" fmla="val 8178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26</xdr:row>
      <xdr:rowOff>256787</xdr:rowOff>
    </xdr:from>
    <xdr:to>
      <xdr:col>9</xdr:col>
      <xdr:colOff>14654</xdr:colOff>
      <xdr:row>30</xdr:row>
      <xdr:rowOff>261671</xdr:rowOff>
    </xdr:to>
    <xdr:cxnSp macro="">
      <xdr:nvCxnSpPr>
        <xdr:cNvPr id="72" name="Connecteur : en angle 71">
          <a:extLst>
            <a:ext uri="{FF2B5EF4-FFF2-40B4-BE49-F238E27FC236}">
              <a16:creationId xmlns:a16="http://schemas.microsoft.com/office/drawing/2014/main" id="{1958561C-6AB5-4668-9FD8-28B0EF427EB2}"/>
            </a:ext>
          </a:extLst>
        </xdr:cNvPr>
        <xdr:cNvCxnSpPr/>
      </xdr:nvCxnSpPr>
      <xdr:spPr>
        <a:xfrm flipV="1">
          <a:off x="6175375" y="7273537"/>
          <a:ext cx="1094154" cy="10843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22</xdr:row>
      <xdr:rowOff>221733</xdr:rowOff>
    </xdr:from>
    <xdr:to>
      <xdr:col>9</xdr:col>
      <xdr:colOff>0</xdr:colOff>
      <xdr:row>26</xdr:row>
      <xdr:rowOff>252348</xdr:rowOff>
    </xdr:to>
    <xdr:cxnSp macro="">
      <xdr:nvCxnSpPr>
        <xdr:cNvPr id="73" name="Connecteur : en angle 72">
          <a:extLst>
            <a:ext uri="{FF2B5EF4-FFF2-40B4-BE49-F238E27FC236}">
              <a16:creationId xmlns:a16="http://schemas.microsoft.com/office/drawing/2014/main" id="{09318123-5F2D-4776-9291-0B6EBEB64215}"/>
            </a:ext>
          </a:extLst>
        </xdr:cNvPr>
        <xdr:cNvCxnSpPr/>
      </xdr:nvCxnSpPr>
      <xdr:spPr>
        <a:xfrm>
          <a:off x="6167105" y="6158983"/>
          <a:ext cx="1087770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26</xdr:row>
      <xdr:rowOff>256787</xdr:rowOff>
    </xdr:from>
    <xdr:to>
      <xdr:col>17</xdr:col>
      <xdr:colOff>14654</xdr:colOff>
      <xdr:row>30</xdr:row>
      <xdr:rowOff>261671</xdr:rowOff>
    </xdr:to>
    <xdr:cxnSp macro="">
      <xdr:nvCxnSpPr>
        <xdr:cNvPr id="74" name="Connecteur : en angle 73">
          <a:extLst>
            <a:ext uri="{FF2B5EF4-FFF2-40B4-BE49-F238E27FC236}">
              <a16:creationId xmlns:a16="http://schemas.microsoft.com/office/drawing/2014/main" id="{AC69A094-58A2-4010-B8D3-76C6A60B03CD}"/>
            </a:ext>
          </a:extLst>
        </xdr:cNvPr>
        <xdr:cNvCxnSpPr/>
      </xdr:nvCxnSpPr>
      <xdr:spPr>
        <a:xfrm flipV="1">
          <a:off x="11985625" y="7273537"/>
          <a:ext cx="1014779" cy="10843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22</xdr:row>
      <xdr:rowOff>221733</xdr:rowOff>
    </xdr:from>
    <xdr:to>
      <xdr:col>17</xdr:col>
      <xdr:colOff>0</xdr:colOff>
      <xdr:row>26</xdr:row>
      <xdr:rowOff>252348</xdr:rowOff>
    </xdr:to>
    <xdr:cxnSp macro="">
      <xdr:nvCxnSpPr>
        <xdr:cNvPr id="75" name="Connecteur : en angle 74">
          <a:extLst>
            <a:ext uri="{FF2B5EF4-FFF2-40B4-BE49-F238E27FC236}">
              <a16:creationId xmlns:a16="http://schemas.microsoft.com/office/drawing/2014/main" id="{B24F63A8-174B-4C44-B075-3956DC582CC6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88447</xdr:colOff>
      <xdr:row>3</xdr:row>
      <xdr:rowOff>50099</xdr:rowOff>
    </xdr:from>
    <xdr:to>
      <xdr:col>2</xdr:col>
      <xdr:colOff>111538</xdr:colOff>
      <xdr:row>18</xdr:row>
      <xdr:rowOff>73188</xdr:rowOff>
    </xdr:to>
    <xdr:sp macro="" textlink="">
      <xdr:nvSpPr>
        <xdr:cNvPr id="76" name="ZoneTexte 25">
          <a:extLst>
            <a:ext uri="{FF2B5EF4-FFF2-40B4-BE49-F238E27FC236}">
              <a16:creationId xmlns:a16="http://schemas.microsoft.com/office/drawing/2014/main" id="{075DD95F-A7FF-4F85-9ABD-5889B986AA0A}"/>
            </a:ext>
          </a:extLst>
        </xdr:cNvPr>
        <xdr:cNvSpPr txBox="1"/>
      </xdr:nvSpPr>
      <xdr:spPr>
        <a:xfrm>
          <a:off x="88447" y="857456"/>
          <a:ext cx="1184234" cy="3969161"/>
        </a:xfrm>
        <a:prstGeom prst="rect">
          <a:avLst/>
        </a:prstGeom>
        <a:gradFill>
          <a:gsLst>
            <a:gs pos="0">
              <a:srgbClr val="62241C"/>
            </a:gs>
            <a:gs pos="73000">
              <a:srgbClr val="D67C70"/>
            </a:gs>
            <a:gs pos="100000">
              <a:srgbClr val="62241C"/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CUIVRE</a:t>
          </a:r>
        </a:p>
        <a:p>
          <a:pPr algn="ctr"/>
          <a:endParaRPr lang="fr-FR" sz="16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33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1800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15</xdr:col>
      <xdr:colOff>293355</xdr:colOff>
      <xdr:row>22</xdr:row>
      <xdr:rowOff>221733</xdr:rowOff>
    </xdr:from>
    <xdr:to>
      <xdr:col>17</xdr:col>
      <xdr:colOff>0</xdr:colOff>
      <xdr:row>26</xdr:row>
      <xdr:rowOff>252348</xdr:rowOff>
    </xdr:to>
    <xdr:cxnSp macro="">
      <xdr:nvCxnSpPr>
        <xdr:cNvPr id="77" name="Connecteur : en angle 76">
          <a:extLst>
            <a:ext uri="{FF2B5EF4-FFF2-40B4-BE49-F238E27FC236}">
              <a16:creationId xmlns:a16="http://schemas.microsoft.com/office/drawing/2014/main" id="{311E7D00-BEED-4BFE-8FCA-DE6680FB5196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93049</xdr:colOff>
      <xdr:row>14</xdr:row>
      <xdr:rowOff>250192</xdr:rowOff>
    </xdr:from>
    <xdr:to>
      <xdr:col>6</xdr:col>
      <xdr:colOff>116129</xdr:colOff>
      <xdr:row>16</xdr:row>
      <xdr:rowOff>250193</xdr:rowOff>
    </xdr:to>
    <xdr:cxnSp macro="">
      <xdr:nvCxnSpPr>
        <xdr:cNvPr id="78" name="Connecteur : en angle 77">
          <a:extLst>
            <a:ext uri="{FF2B5EF4-FFF2-40B4-BE49-F238E27FC236}">
              <a16:creationId xmlns:a16="http://schemas.microsoft.com/office/drawing/2014/main" id="{8A54B205-A7D0-4CAE-9E45-A691477DD6C1}"/>
            </a:ext>
          </a:extLst>
        </xdr:cNvPr>
        <xdr:cNvCxnSpPr/>
      </xdr:nvCxnSpPr>
      <xdr:spPr>
        <a:xfrm flipV="1">
          <a:off x="3474424" y="3964942"/>
          <a:ext cx="1094643" cy="52387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64021</xdr:colOff>
      <xdr:row>13</xdr:row>
      <xdr:rowOff>88303</xdr:rowOff>
    </xdr:from>
    <xdr:to>
      <xdr:col>5</xdr:col>
      <xdr:colOff>711634</xdr:colOff>
      <xdr:row>14</xdr:row>
      <xdr:rowOff>247017</xdr:rowOff>
    </xdr:to>
    <xdr:cxnSp macro="">
      <xdr:nvCxnSpPr>
        <xdr:cNvPr id="79" name="Connecteur : en angle 78">
          <a:extLst>
            <a:ext uri="{FF2B5EF4-FFF2-40B4-BE49-F238E27FC236}">
              <a16:creationId xmlns:a16="http://schemas.microsoft.com/office/drawing/2014/main" id="{CB657557-E935-4EFA-B012-53818E0060BF}"/>
            </a:ext>
          </a:extLst>
        </xdr:cNvPr>
        <xdr:cNvCxnSpPr/>
      </xdr:nvCxnSpPr>
      <xdr:spPr>
        <a:xfrm>
          <a:off x="3445396" y="3541116"/>
          <a:ext cx="647613" cy="420651"/>
        </a:xfrm>
        <a:prstGeom prst="bentConnector3">
          <a:avLst>
            <a:gd name="adj1" fmla="val 86859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46146</xdr:colOff>
      <xdr:row>7</xdr:row>
      <xdr:rowOff>2541</xdr:rowOff>
    </xdr:from>
    <xdr:to>
      <xdr:col>6</xdr:col>
      <xdr:colOff>68217</xdr:colOff>
      <xdr:row>9</xdr:row>
      <xdr:rowOff>2542</xdr:rowOff>
    </xdr:to>
    <xdr:cxnSp macro="">
      <xdr:nvCxnSpPr>
        <xdr:cNvPr id="80" name="Connecteur : en angle 79">
          <a:extLst>
            <a:ext uri="{FF2B5EF4-FFF2-40B4-BE49-F238E27FC236}">
              <a16:creationId xmlns:a16="http://schemas.microsoft.com/office/drawing/2014/main" id="{BB2D9E92-1A2F-4BE8-BAC9-5DA342AA5EEF}"/>
            </a:ext>
          </a:extLst>
        </xdr:cNvPr>
        <xdr:cNvCxnSpPr/>
      </xdr:nvCxnSpPr>
      <xdr:spPr>
        <a:xfrm flipV="1">
          <a:off x="3427521" y="1883729"/>
          <a:ext cx="1093634" cy="523876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62866</xdr:colOff>
      <xdr:row>5</xdr:row>
      <xdr:rowOff>85128</xdr:rowOff>
    </xdr:from>
    <xdr:to>
      <xdr:col>5</xdr:col>
      <xdr:colOff>712645</xdr:colOff>
      <xdr:row>6</xdr:row>
      <xdr:rowOff>247017</xdr:rowOff>
    </xdr:to>
    <xdr:cxnSp macro="">
      <xdr:nvCxnSpPr>
        <xdr:cNvPr id="81" name="Connecteur : en angle 80">
          <a:extLst>
            <a:ext uri="{FF2B5EF4-FFF2-40B4-BE49-F238E27FC236}">
              <a16:creationId xmlns:a16="http://schemas.microsoft.com/office/drawing/2014/main" id="{3D7D93FF-EEDF-4805-8110-C81AE3BDB9AB}"/>
            </a:ext>
          </a:extLst>
        </xdr:cNvPr>
        <xdr:cNvCxnSpPr/>
      </xdr:nvCxnSpPr>
      <xdr:spPr>
        <a:xfrm>
          <a:off x="3457230" y="1418628"/>
          <a:ext cx="649779" cy="421662"/>
        </a:xfrm>
        <a:prstGeom prst="bentConnector3">
          <a:avLst>
            <a:gd name="adj1" fmla="val 8178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48779</xdr:colOff>
      <xdr:row>11</xdr:row>
      <xdr:rowOff>190</xdr:rowOff>
    </xdr:from>
    <xdr:to>
      <xdr:col>9</xdr:col>
      <xdr:colOff>63433</xdr:colOff>
      <xdr:row>14</xdr:row>
      <xdr:rowOff>258496</xdr:rowOff>
    </xdr:to>
    <xdr:cxnSp macro="">
      <xdr:nvCxnSpPr>
        <xdr:cNvPr id="82" name="Connecteur : en angle 81">
          <a:extLst>
            <a:ext uri="{FF2B5EF4-FFF2-40B4-BE49-F238E27FC236}">
              <a16:creationId xmlns:a16="http://schemas.microsoft.com/office/drawing/2014/main" id="{FD9F58FD-97A1-48B2-9220-BB2762D2B4F6}"/>
            </a:ext>
          </a:extLst>
        </xdr:cNvPr>
        <xdr:cNvCxnSpPr/>
      </xdr:nvCxnSpPr>
      <xdr:spPr>
        <a:xfrm flipV="1">
          <a:off x="6231370" y="2892326"/>
          <a:ext cx="1088381" cy="1037625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36757</xdr:colOff>
      <xdr:row>6</xdr:row>
      <xdr:rowOff>218558</xdr:rowOff>
    </xdr:from>
    <xdr:to>
      <xdr:col>9</xdr:col>
      <xdr:colOff>48779</xdr:colOff>
      <xdr:row>10</xdr:row>
      <xdr:rowOff>255523</xdr:rowOff>
    </xdr:to>
    <xdr:cxnSp macro="">
      <xdr:nvCxnSpPr>
        <xdr:cNvPr id="83" name="Connecteur : en angle 82">
          <a:extLst>
            <a:ext uri="{FF2B5EF4-FFF2-40B4-BE49-F238E27FC236}">
              <a16:creationId xmlns:a16="http://schemas.microsoft.com/office/drawing/2014/main" id="{A90DE242-329B-4F7E-B267-377289EB3B8E}"/>
            </a:ext>
          </a:extLst>
        </xdr:cNvPr>
        <xdr:cNvCxnSpPr/>
      </xdr:nvCxnSpPr>
      <xdr:spPr>
        <a:xfrm>
          <a:off x="6219348" y="1811831"/>
          <a:ext cx="1085749" cy="1076056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10</xdr:row>
      <xdr:rowOff>256787</xdr:rowOff>
    </xdr:from>
    <xdr:to>
      <xdr:col>17</xdr:col>
      <xdr:colOff>14654</xdr:colOff>
      <xdr:row>14</xdr:row>
      <xdr:rowOff>261671</xdr:rowOff>
    </xdr:to>
    <xdr:cxnSp macro="">
      <xdr:nvCxnSpPr>
        <xdr:cNvPr id="84" name="Connecteur : en angle 83">
          <a:extLst>
            <a:ext uri="{FF2B5EF4-FFF2-40B4-BE49-F238E27FC236}">
              <a16:creationId xmlns:a16="http://schemas.microsoft.com/office/drawing/2014/main" id="{F0D7654F-7BD9-468F-98F3-EDF10EFB58EE}"/>
            </a:ext>
          </a:extLst>
        </xdr:cNvPr>
        <xdr:cNvCxnSpPr/>
      </xdr:nvCxnSpPr>
      <xdr:spPr>
        <a:xfrm flipV="1">
          <a:off x="11985625" y="7273537"/>
          <a:ext cx="1014779" cy="108438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6</xdr:row>
      <xdr:rowOff>221733</xdr:rowOff>
    </xdr:from>
    <xdr:to>
      <xdr:col>17</xdr:col>
      <xdr:colOff>0</xdr:colOff>
      <xdr:row>10</xdr:row>
      <xdr:rowOff>252348</xdr:rowOff>
    </xdr:to>
    <xdr:cxnSp macro="">
      <xdr:nvCxnSpPr>
        <xdr:cNvPr id="85" name="Connecteur : en angle 84">
          <a:extLst>
            <a:ext uri="{FF2B5EF4-FFF2-40B4-BE49-F238E27FC236}">
              <a16:creationId xmlns:a16="http://schemas.microsoft.com/office/drawing/2014/main" id="{30A329ED-8C93-484D-8CBF-DCBB9FCC2719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70717</xdr:colOff>
      <xdr:row>66</xdr:row>
      <xdr:rowOff>261216</xdr:rowOff>
    </xdr:from>
    <xdr:to>
      <xdr:col>2</xdr:col>
      <xdr:colOff>93808</xdr:colOff>
      <xdr:row>82</xdr:row>
      <xdr:rowOff>155862</xdr:rowOff>
    </xdr:to>
    <xdr:sp macro="" textlink="">
      <xdr:nvSpPr>
        <xdr:cNvPr id="86" name="ZoneTexte 25">
          <a:extLst>
            <a:ext uri="{FF2B5EF4-FFF2-40B4-BE49-F238E27FC236}">
              <a16:creationId xmlns:a16="http://schemas.microsoft.com/office/drawing/2014/main" id="{F3F5330A-2723-4869-9B66-92709394A813}"/>
            </a:ext>
          </a:extLst>
        </xdr:cNvPr>
        <xdr:cNvSpPr txBox="1"/>
      </xdr:nvSpPr>
      <xdr:spPr>
        <a:xfrm>
          <a:off x="70717" y="17810307"/>
          <a:ext cx="1177636" cy="4143373"/>
        </a:xfrm>
        <a:prstGeom prst="rect">
          <a:avLst/>
        </a:prstGeom>
        <a:gradFill>
          <a:gsLst>
            <a:gs pos="0">
              <a:srgbClr val="00B0F0"/>
            </a:gs>
            <a:gs pos="73000">
              <a:schemeClr val="accent5">
                <a:lumMod val="40000"/>
                <a:lumOff val="60000"/>
              </a:schemeClr>
            </a:gs>
            <a:gs pos="100000">
              <a:srgbClr val="00B0F0"/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PLATINE</a:t>
          </a:r>
        </a:p>
        <a:p>
          <a:pPr algn="ctr"/>
          <a:endParaRPr lang="fr-FR" sz="16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1800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15</xdr:col>
      <xdr:colOff>293355</xdr:colOff>
      <xdr:row>6</xdr:row>
      <xdr:rowOff>221733</xdr:rowOff>
    </xdr:from>
    <xdr:to>
      <xdr:col>17</xdr:col>
      <xdr:colOff>0</xdr:colOff>
      <xdr:row>10</xdr:row>
      <xdr:rowOff>252348</xdr:rowOff>
    </xdr:to>
    <xdr:cxnSp macro="">
      <xdr:nvCxnSpPr>
        <xdr:cNvPr id="87" name="Connecteur : en angle 86">
          <a:extLst>
            <a:ext uri="{FF2B5EF4-FFF2-40B4-BE49-F238E27FC236}">
              <a16:creationId xmlns:a16="http://schemas.microsoft.com/office/drawing/2014/main" id="{2FE083F1-AF44-4157-9A38-15F4453339EA}"/>
            </a:ext>
          </a:extLst>
        </xdr:cNvPr>
        <xdr:cNvCxnSpPr/>
      </xdr:nvCxnSpPr>
      <xdr:spPr>
        <a:xfrm>
          <a:off x="11977355" y="6158983"/>
          <a:ext cx="1008395" cy="111011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673014</xdr:colOff>
      <xdr:row>14</xdr:row>
      <xdr:rowOff>191544</xdr:rowOff>
    </xdr:from>
    <xdr:to>
      <xdr:col>1</xdr:col>
      <xdr:colOff>809234</xdr:colOff>
      <xdr:row>17</xdr:row>
      <xdr:rowOff>282881</xdr:rowOff>
    </xdr:to>
    <xdr:sp macro="[1]!Phase2" textlink="">
      <xdr:nvSpPr>
        <xdr:cNvPr id="2" name="Rechthoek: afgeronde hoeken 1">
          <a:extLst>
            <a:ext uri="{FF2B5EF4-FFF2-40B4-BE49-F238E27FC236}">
              <a16:creationId xmlns:a16="http://schemas.microsoft.com/office/drawing/2014/main" id="{977F129F-F308-4DA2-9EBD-FB8FAEDFB416}"/>
            </a:ext>
          </a:extLst>
        </xdr:cNvPr>
        <xdr:cNvSpPr/>
      </xdr:nvSpPr>
      <xdr:spPr>
        <a:xfrm>
          <a:off x="673014" y="4090444"/>
          <a:ext cx="1850720" cy="796187"/>
        </a:xfrm>
        <a:prstGeom prst="round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nl-BE" sz="2800"/>
            <a:t>Schéma</a:t>
          </a:r>
        </a:p>
      </xdr:txBody>
    </xdr:sp>
    <xdr:clientData/>
  </xdr:twoCellAnchor>
  <xdr:twoCellAnchor>
    <xdr:from>
      <xdr:col>12</xdr:col>
      <xdr:colOff>38100</xdr:colOff>
      <xdr:row>15</xdr:row>
      <xdr:rowOff>57150</xdr:rowOff>
    </xdr:from>
    <xdr:to>
      <xdr:col>15</xdr:col>
      <xdr:colOff>431495</xdr:colOff>
      <xdr:row>18</xdr:row>
      <xdr:rowOff>53237</xdr:rowOff>
    </xdr:to>
    <xdr:sp macro="[1]!Phase2" textlink="">
      <xdr:nvSpPr>
        <xdr:cNvPr id="3" name="Rechthoek: afgeronde hoeken 3">
          <a:extLst>
            <a:ext uri="{FF2B5EF4-FFF2-40B4-BE49-F238E27FC236}">
              <a16:creationId xmlns:a16="http://schemas.microsoft.com/office/drawing/2014/main" id="{2D38C066-1253-4C6F-A129-5EC1B815DD09}"/>
            </a:ext>
          </a:extLst>
        </xdr:cNvPr>
        <xdr:cNvSpPr/>
      </xdr:nvSpPr>
      <xdr:spPr>
        <a:xfrm>
          <a:off x="16490950" y="4191000"/>
          <a:ext cx="1841195" cy="796187"/>
        </a:xfrm>
        <a:prstGeom prst="round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nl-BE" sz="2800"/>
            <a:t>Schéma</a:t>
          </a:r>
        </a:p>
      </xdr:txBody>
    </xdr:sp>
    <xdr:clientData/>
  </xdr:twoCellAnchor>
  <xdr:twoCellAnchor editAs="oneCell">
    <xdr:from>
      <xdr:col>0</xdr:col>
      <xdr:colOff>104775</xdr:colOff>
      <xdr:row>22</xdr:row>
      <xdr:rowOff>76200</xdr:rowOff>
    </xdr:from>
    <xdr:to>
      <xdr:col>6</xdr:col>
      <xdr:colOff>1001235</xdr:colOff>
      <xdr:row>42</xdr:row>
      <xdr:rowOff>95917</xdr:rowOff>
    </xdr:to>
    <xdr:pic>
      <xdr:nvPicPr>
        <xdr:cNvPr id="4" name="Afbeelding 6">
          <a:extLst>
            <a:ext uri="{FF2B5EF4-FFF2-40B4-BE49-F238E27FC236}">
              <a16:creationId xmlns:a16="http://schemas.microsoft.com/office/drawing/2014/main" id="{6EA5C67A-1098-46FC-8807-C40A2295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5949950"/>
          <a:ext cx="8281510" cy="47187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149514</xdr:colOff>
      <xdr:row>2</xdr:row>
      <xdr:rowOff>43872</xdr:rowOff>
    </xdr:from>
    <xdr:to>
      <xdr:col>8</xdr:col>
      <xdr:colOff>959749</xdr:colOff>
      <xdr:row>5</xdr:row>
      <xdr:rowOff>156273</xdr:rowOff>
    </xdr:to>
    <xdr:pic>
      <xdr:nvPicPr>
        <xdr:cNvPr id="2" name="Image 1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E5D802DD-4F5E-4FB6-8D10-502BBB76D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064" y="1002722"/>
          <a:ext cx="4142171" cy="906151"/>
        </a:xfrm>
        <a:prstGeom prst="rect">
          <a:avLst/>
        </a:prstGeom>
      </xdr:spPr>
    </xdr:pic>
    <xdr:clientData/>
  </xdr:twoCellAnchor>
  <xdr:oneCellAnchor>
    <xdr:from>
      <xdr:col>15</xdr:col>
      <xdr:colOff>149514</xdr:colOff>
      <xdr:row>2</xdr:row>
      <xdr:rowOff>43872</xdr:rowOff>
    </xdr:from>
    <xdr:ext cx="4116771" cy="903265"/>
    <xdr:pic>
      <xdr:nvPicPr>
        <xdr:cNvPr id="3" name="Image 2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9BB8AFA0-F8F1-4697-9CA2-104D6E70B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23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26</xdr:col>
      <xdr:colOff>149514</xdr:colOff>
      <xdr:row>2</xdr:row>
      <xdr:rowOff>43872</xdr:rowOff>
    </xdr:from>
    <xdr:ext cx="4116771" cy="903265"/>
    <xdr:pic>
      <xdr:nvPicPr>
        <xdr:cNvPr id="4" name="Image 3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866FC372-1246-4CA9-9F49-B1ACE8EF7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56214" y="1002722"/>
          <a:ext cx="4116771" cy="903265"/>
        </a:xfrm>
        <a:prstGeom prst="rect">
          <a:avLst/>
        </a:prstGeom>
      </xdr:spPr>
    </xdr:pic>
    <xdr:clientData/>
  </xdr:oneCellAnchor>
  <xdr:oneCellAnchor>
    <xdr:from>
      <xdr:col>37</xdr:col>
      <xdr:colOff>149514</xdr:colOff>
      <xdr:row>2</xdr:row>
      <xdr:rowOff>43872</xdr:rowOff>
    </xdr:from>
    <xdr:ext cx="4116771" cy="903265"/>
    <xdr:pic>
      <xdr:nvPicPr>
        <xdr:cNvPr id="5" name="Image 4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351E13E9-6396-4D13-965F-24809FD83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9814" y="1002722"/>
          <a:ext cx="4116771" cy="9032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17463</xdr:colOff>
      <xdr:row>22</xdr:row>
      <xdr:rowOff>66675</xdr:rowOff>
    </xdr:from>
    <xdr:to>
      <xdr:col>22</xdr:col>
      <xdr:colOff>83004</xdr:colOff>
      <xdr:row>31</xdr:row>
      <xdr:rowOff>10060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8E62741-AA35-4D3F-AAB4-124CAAE45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3863" y="7712075"/>
          <a:ext cx="7774441" cy="1613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293076</xdr:colOff>
      <xdr:row>32</xdr:row>
      <xdr:rowOff>247017</xdr:rowOff>
    </xdr:from>
    <xdr:to>
      <xdr:col>6</xdr:col>
      <xdr:colOff>9769</xdr:colOff>
      <xdr:row>34</xdr:row>
      <xdr:rowOff>247018</xdr:rowOff>
    </xdr:to>
    <xdr:cxnSp macro="">
      <xdr:nvCxnSpPr>
        <xdr:cNvPr id="2" name="Connecteur : en angle 1">
          <a:extLst>
            <a:ext uri="{FF2B5EF4-FFF2-40B4-BE49-F238E27FC236}">
              <a16:creationId xmlns:a16="http://schemas.microsoft.com/office/drawing/2014/main" id="{E971E239-526D-4BE0-8BA3-B42748010B3D}"/>
            </a:ext>
          </a:extLst>
        </xdr:cNvPr>
        <xdr:cNvCxnSpPr/>
      </xdr:nvCxnSpPr>
      <xdr:spPr>
        <a:xfrm flipV="1">
          <a:off x="3372826" y="210686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31</xdr:row>
      <xdr:rowOff>85128</xdr:rowOff>
    </xdr:from>
    <xdr:to>
      <xdr:col>5</xdr:col>
      <xdr:colOff>643373</xdr:colOff>
      <xdr:row>32</xdr:row>
      <xdr:rowOff>247017</xdr:rowOff>
    </xdr:to>
    <xdr:cxnSp macro="">
      <xdr:nvCxnSpPr>
        <xdr:cNvPr id="3" name="Connecteur : en angle 2">
          <a:extLst>
            <a:ext uri="{FF2B5EF4-FFF2-40B4-BE49-F238E27FC236}">
              <a16:creationId xmlns:a16="http://schemas.microsoft.com/office/drawing/2014/main" id="{B01339BF-4993-4C6F-AD4D-29CD7968616D}"/>
            </a:ext>
          </a:extLst>
        </xdr:cNvPr>
        <xdr:cNvCxnSpPr/>
      </xdr:nvCxnSpPr>
      <xdr:spPr>
        <a:xfrm>
          <a:off x="3378722" y="206432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24</xdr:row>
      <xdr:rowOff>247017</xdr:rowOff>
    </xdr:from>
    <xdr:to>
      <xdr:col>6</xdr:col>
      <xdr:colOff>9769</xdr:colOff>
      <xdr:row>26</xdr:row>
      <xdr:rowOff>247018</xdr:rowOff>
    </xdr:to>
    <xdr:cxnSp macro="">
      <xdr:nvCxnSpPr>
        <xdr:cNvPr id="4" name="Connecteur : en angle 3">
          <a:extLst>
            <a:ext uri="{FF2B5EF4-FFF2-40B4-BE49-F238E27FC236}">
              <a16:creationId xmlns:a16="http://schemas.microsoft.com/office/drawing/2014/main" id="{081F9E50-89CC-4265-A277-0C2F00967C4F}"/>
            </a:ext>
          </a:extLst>
        </xdr:cNvPr>
        <xdr:cNvCxnSpPr/>
      </xdr:nvCxnSpPr>
      <xdr:spPr>
        <a:xfrm flipV="1">
          <a:off x="3372826" y="189350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23</xdr:row>
      <xdr:rowOff>85128</xdr:rowOff>
    </xdr:from>
    <xdr:to>
      <xdr:col>5</xdr:col>
      <xdr:colOff>643373</xdr:colOff>
      <xdr:row>24</xdr:row>
      <xdr:rowOff>247017</xdr:rowOff>
    </xdr:to>
    <xdr:cxnSp macro="">
      <xdr:nvCxnSpPr>
        <xdr:cNvPr id="5" name="Connecteur : en angle 4">
          <a:extLst>
            <a:ext uri="{FF2B5EF4-FFF2-40B4-BE49-F238E27FC236}">
              <a16:creationId xmlns:a16="http://schemas.microsoft.com/office/drawing/2014/main" id="{E619891A-4940-462D-B751-BE8BDE5AC52A}"/>
            </a:ext>
          </a:extLst>
        </xdr:cNvPr>
        <xdr:cNvCxnSpPr/>
      </xdr:nvCxnSpPr>
      <xdr:spPr>
        <a:xfrm>
          <a:off x="3378722" y="18509653"/>
          <a:ext cx="642851" cy="425414"/>
        </a:xfrm>
        <a:prstGeom prst="bentConnector3">
          <a:avLst>
            <a:gd name="adj1" fmla="val 84087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6" name="Connecteur : en angle 5">
          <a:extLst>
            <a:ext uri="{FF2B5EF4-FFF2-40B4-BE49-F238E27FC236}">
              <a16:creationId xmlns:a16="http://schemas.microsoft.com/office/drawing/2014/main" id="{E3E377E9-266A-4297-A1EB-3E285FAD1DFF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24</xdr:row>
      <xdr:rowOff>221733</xdr:rowOff>
    </xdr:from>
    <xdr:to>
      <xdr:col>9</xdr:col>
      <xdr:colOff>0</xdr:colOff>
      <xdr:row>28</xdr:row>
      <xdr:rowOff>252348</xdr:rowOff>
    </xdr:to>
    <xdr:cxnSp macro="">
      <xdr:nvCxnSpPr>
        <xdr:cNvPr id="7" name="Connecteur : en angle 6">
          <a:extLst>
            <a:ext uri="{FF2B5EF4-FFF2-40B4-BE49-F238E27FC236}">
              <a16:creationId xmlns:a16="http://schemas.microsoft.com/office/drawing/2014/main" id="{D8C20F04-A6A3-4EDA-872C-DD36F34E4FCA}"/>
            </a:ext>
          </a:extLst>
        </xdr:cNvPr>
        <xdr:cNvCxnSpPr/>
      </xdr:nvCxnSpPr>
      <xdr:spPr>
        <a:xfrm>
          <a:off x="6163930" y="189066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28</xdr:row>
      <xdr:rowOff>256787</xdr:rowOff>
    </xdr:from>
    <xdr:to>
      <xdr:col>17</xdr:col>
      <xdr:colOff>14654</xdr:colOff>
      <xdr:row>32</xdr:row>
      <xdr:rowOff>261671</xdr:rowOff>
    </xdr:to>
    <xdr:cxnSp macro="">
      <xdr:nvCxnSpPr>
        <xdr:cNvPr id="8" name="Connecteur : en angle 7">
          <a:extLst>
            <a:ext uri="{FF2B5EF4-FFF2-40B4-BE49-F238E27FC236}">
              <a16:creationId xmlns:a16="http://schemas.microsoft.com/office/drawing/2014/main" id="{1FE77F46-0A45-4C12-8BD3-519E44806207}"/>
            </a:ext>
          </a:extLst>
        </xdr:cNvPr>
        <xdr:cNvCxnSpPr/>
      </xdr:nvCxnSpPr>
      <xdr:spPr>
        <a:xfrm flipV="1">
          <a:off x="11972925" y="200148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24</xdr:row>
      <xdr:rowOff>221733</xdr:rowOff>
    </xdr:from>
    <xdr:to>
      <xdr:col>17</xdr:col>
      <xdr:colOff>0</xdr:colOff>
      <xdr:row>28</xdr:row>
      <xdr:rowOff>252348</xdr:rowOff>
    </xdr:to>
    <xdr:cxnSp macro="">
      <xdr:nvCxnSpPr>
        <xdr:cNvPr id="9" name="Connecteur : en angle 8">
          <a:extLst>
            <a:ext uri="{FF2B5EF4-FFF2-40B4-BE49-F238E27FC236}">
              <a16:creationId xmlns:a16="http://schemas.microsoft.com/office/drawing/2014/main" id="{73D40548-F83A-402C-AD20-054635DFAF5F}"/>
            </a:ext>
          </a:extLst>
        </xdr:cNvPr>
        <xdr:cNvCxnSpPr/>
      </xdr:nvCxnSpPr>
      <xdr:spPr>
        <a:xfrm>
          <a:off x="11964655" y="189066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16</xdr:row>
      <xdr:rowOff>247017</xdr:rowOff>
    </xdr:from>
    <xdr:to>
      <xdr:col>6</xdr:col>
      <xdr:colOff>9769</xdr:colOff>
      <xdr:row>18</xdr:row>
      <xdr:rowOff>247018</xdr:rowOff>
    </xdr:to>
    <xdr:cxnSp macro="">
      <xdr:nvCxnSpPr>
        <xdr:cNvPr id="10" name="Connecteur : en angle 9">
          <a:extLst>
            <a:ext uri="{FF2B5EF4-FFF2-40B4-BE49-F238E27FC236}">
              <a16:creationId xmlns:a16="http://schemas.microsoft.com/office/drawing/2014/main" id="{FEF1ECC5-037F-4840-A72F-42C1E4314A15}"/>
            </a:ext>
          </a:extLst>
        </xdr:cNvPr>
        <xdr:cNvCxnSpPr/>
      </xdr:nvCxnSpPr>
      <xdr:spPr>
        <a:xfrm flipV="1">
          <a:off x="3372826" y="168014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8</xdr:row>
      <xdr:rowOff>247017</xdr:rowOff>
    </xdr:from>
    <xdr:to>
      <xdr:col>6</xdr:col>
      <xdr:colOff>9769</xdr:colOff>
      <xdr:row>10</xdr:row>
      <xdr:rowOff>247018</xdr:rowOff>
    </xdr:to>
    <xdr:cxnSp macro="">
      <xdr:nvCxnSpPr>
        <xdr:cNvPr id="11" name="Connecteur : en angle 10">
          <a:extLst>
            <a:ext uri="{FF2B5EF4-FFF2-40B4-BE49-F238E27FC236}">
              <a16:creationId xmlns:a16="http://schemas.microsoft.com/office/drawing/2014/main" id="{1DE77480-AC37-44B3-BC09-F01FF3BB1C2D}"/>
            </a:ext>
          </a:extLst>
        </xdr:cNvPr>
        <xdr:cNvCxnSpPr/>
      </xdr:nvCxnSpPr>
      <xdr:spPr>
        <a:xfrm flipV="1">
          <a:off x="3372826" y="146678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256787</xdr:rowOff>
    </xdr:from>
    <xdr:to>
      <xdr:col>9</xdr:col>
      <xdr:colOff>14654</xdr:colOff>
      <xdr:row>16</xdr:row>
      <xdr:rowOff>261671</xdr:rowOff>
    </xdr:to>
    <xdr:cxnSp macro="">
      <xdr:nvCxnSpPr>
        <xdr:cNvPr id="12" name="Connecteur : en angle 11">
          <a:extLst>
            <a:ext uri="{FF2B5EF4-FFF2-40B4-BE49-F238E27FC236}">
              <a16:creationId xmlns:a16="http://schemas.microsoft.com/office/drawing/2014/main" id="{461AFB34-2E62-425B-8D6B-2919BED418F2}"/>
            </a:ext>
          </a:extLst>
        </xdr:cNvPr>
        <xdr:cNvCxnSpPr/>
      </xdr:nvCxnSpPr>
      <xdr:spPr>
        <a:xfrm flipV="1">
          <a:off x="6172200" y="157476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13" name="Connecteur : en angle 12">
          <a:extLst>
            <a:ext uri="{FF2B5EF4-FFF2-40B4-BE49-F238E27FC236}">
              <a16:creationId xmlns:a16="http://schemas.microsoft.com/office/drawing/2014/main" id="{7C20C59C-0E24-428E-BB00-2894E6290F31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12</xdr:row>
      <xdr:rowOff>256787</xdr:rowOff>
    </xdr:from>
    <xdr:to>
      <xdr:col>17</xdr:col>
      <xdr:colOff>14654</xdr:colOff>
      <xdr:row>16</xdr:row>
      <xdr:rowOff>261671</xdr:rowOff>
    </xdr:to>
    <xdr:cxnSp macro="">
      <xdr:nvCxnSpPr>
        <xdr:cNvPr id="14" name="Connecteur : en angle 13">
          <a:extLst>
            <a:ext uri="{FF2B5EF4-FFF2-40B4-BE49-F238E27FC236}">
              <a16:creationId xmlns:a16="http://schemas.microsoft.com/office/drawing/2014/main" id="{BFF4C1DD-7AB0-49E7-A4FD-084BB1FACAD5}"/>
            </a:ext>
          </a:extLst>
        </xdr:cNvPr>
        <xdr:cNvCxnSpPr/>
      </xdr:nvCxnSpPr>
      <xdr:spPr>
        <a:xfrm flipV="1">
          <a:off x="11972925" y="157476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15" name="Connecteur : en angle 14">
          <a:extLst>
            <a:ext uri="{FF2B5EF4-FFF2-40B4-BE49-F238E27FC236}">
              <a16:creationId xmlns:a16="http://schemas.microsoft.com/office/drawing/2014/main" id="{67C3A989-CE40-4FE4-B5CB-C7D3B54D64FF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16</xdr:row>
      <xdr:rowOff>247017</xdr:rowOff>
    </xdr:from>
    <xdr:to>
      <xdr:col>6</xdr:col>
      <xdr:colOff>9769</xdr:colOff>
      <xdr:row>18</xdr:row>
      <xdr:rowOff>247018</xdr:rowOff>
    </xdr:to>
    <xdr:cxnSp macro="">
      <xdr:nvCxnSpPr>
        <xdr:cNvPr id="16" name="Connecteur : en angle 15">
          <a:extLst>
            <a:ext uri="{FF2B5EF4-FFF2-40B4-BE49-F238E27FC236}">
              <a16:creationId xmlns:a16="http://schemas.microsoft.com/office/drawing/2014/main" id="{5C4FBD14-456E-40AC-B519-13380C5ABF77}"/>
            </a:ext>
          </a:extLst>
        </xdr:cNvPr>
        <xdr:cNvCxnSpPr/>
      </xdr:nvCxnSpPr>
      <xdr:spPr>
        <a:xfrm flipV="1">
          <a:off x="3372826" y="168014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15</xdr:row>
      <xdr:rowOff>85128</xdr:rowOff>
    </xdr:from>
    <xdr:to>
      <xdr:col>5</xdr:col>
      <xdr:colOff>643373</xdr:colOff>
      <xdr:row>16</xdr:row>
      <xdr:rowOff>247017</xdr:rowOff>
    </xdr:to>
    <xdr:cxnSp macro="">
      <xdr:nvCxnSpPr>
        <xdr:cNvPr id="17" name="Connecteur : en angle 16">
          <a:extLst>
            <a:ext uri="{FF2B5EF4-FFF2-40B4-BE49-F238E27FC236}">
              <a16:creationId xmlns:a16="http://schemas.microsoft.com/office/drawing/2014/main" id="{6DF6333C-547A-4ED6-B182-1D34F4C633EE}"/>
            </a:ext>
          </a:extLst>
        </xdr:cNvPr>
        <xdr:cNvCxnSpPr/>
      </xdr:nvCxnSpPr>
      <xdr:spPr>
        <a:xfrm>
          <a:off x="3378722" y="16376053"/>
          <a:ext cx="642851" cy="425414"/>
        </a:xfrm>
        <a:prstGeom prst="bentConnector3">
          <a:avLst>
            <a:gd name="adj1" fmla="val 8062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293076</xdr:colOff>
      <xdr:row>8</xdr:row>
      <xdr:rowOff>247017</xdr:rowOff>
    </xdr:from>
    <xdr:to>
      <xdr:col>6</xdr:col>
      <xdr:colOff>9769</xdr:colOff>
      <xdr:row>10</xdr:row>
      <xdr:rowOff>247018</xdr:rowOff>
    </xdr:to>
    <xdr:cxnSp macro="">
      <xdr:nvCxnSpPr>
        <xdr:cNvPr id="18" name="Connecteur : en angle 17">
          <a:extLst>
            <a:ext uri="{FF2B5EF4-FFF2-40B4-BE49-F238E27FC236}">
              <a16:creationId xmlns:a16="http://schemas.microsoft.com/office/drawing/2014/main" id="{2A7D9366-D8B1-4764-BD2D-4E6CE93A791D}"/>
            </a:ext>
          </a:extLst>
        </xdr:cNvPr>
        <xdr:cNvCxnSpPr/>
      </xdr:nvCxnSpPr>
      <xdr:spPr>
        <a:xfrm flipV="1">
          <a:off x="3372826" y="14667867"/>
          <a:ext cx="1091468" cy="533401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7</xdr:row>
      <xdr:rowOff>85128</xdr:rowOff>
    </xdr:from>
    <xdr:to>
      <xdr:col>5</xdr:col>
      <xdr:colOff>643373</xdr:colOff>
      <xdr:row>8</xdr:row>
      <xdr:rowOff>247017</xdr:rowOff>
    </xdr:to>
    <xdr:cxnSp macro="">
      <xdr:nvCxnSpPr>
        <xdr:cNvPr id="19" name="Connecteur : en angle 18">
          <a:extLst>
            <a:ext uri="{FF2B5EF4-FFF2-40B4-BE49-F238E27FC236}">
              <a16:creationId xmlns:a16="http://schemas.microsoft.com/office/drawing/2014/main" id="{0E1003C5-F2CB-40AD-99F0-955D09CF4211}"/>
            </a:ext>
          </a:extLst>
        </xdr:cNvPr>
        <xdr:cNvCxnSpPr/>
      </xdr:nvCxnSpPr>
      <xdr:spPr>
        <a:xfrm>
          <a:off x="3378722" y="142424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256787</xdr:rowOff>
    </xdr:from>
    <xdr:to>
      <xdr:col>9</xdr:col>
      <xdr:colOff>14654</xdr:colOff>
      <xdr:row>16</xdr:row>
      <xdr:rowOff>261671</xdr:rowOff>
    </xdr:to>
    <xdr:cxnSp macro="">
      <xdr:nvCxnSpPr>
        <xdr:cNvPr id="20" name="Connecteur : en angle 19">
          <a:extLst>
            <a:ext uri="{FF2B5EF4-FFF2-40B4-BE49-F238E27FC236}">
              <a16:creationId xmlns:a16="http://schemas.microsoft.com/office/drawing/2014/main" id="{AC98B31B-6017-4B2A-A048-DE0088132123}"/>
            </a:ext>
          </a:extLst>
        </xdr:cNvPr>
        <xdr:cNvCxnSpPr/>
      </xdr:nvCxnSpPr>
      <xdr:spPr>
        <a:xfrm flipV="1">
          <a:off x="6172200" y="157476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21" name="Connecteur : en angle 20">
          <a:extLst>
            <a:ext uri="{FF2B5EF4-FFF2-40B4-BE49-F238E27FC236}">
              <a16:creationId xmlns:a16="http://schemas.microsoft.com/office/drawing/2014/main" id="{46B40F26-D77C-4EE0-878E-376E63505024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12</xdr:row>
      <xdr:rowOff>256787</xdr:rowOff>
    </xdr:from>
    <xdr:to>
      <xdr:col>17</xdr:col>
      <xdr:colOff>14654</xdr:colOff>
      <xdr:row>16</xdr:row>
      <xdr:rowOff>261671</xdr:rowOff>
    </xdr:to>
    <xdr:cxnSp macro="">
      <xdr:nvCxnSpPr>
        <xdr:cNvPr id="22" name="Connecteur : en angle 21">
          <a:extLst>
            <a:ext uri="{FF2B5EF4-FFF2-40B4-BE49-F238E27FC236}">
              <a16:creationId xmlns:a16="http://schemas.microsoft.com/office/drawing/2014/main" id="{F7BD43B4-7914-4E20-90EF-7BF83F81116F}"/>
            </a:ext>
          </a:extLst>
        </xdr:cNvPr>
        <xdr:cNvCxnSpPr/>
      </xdr:nvCxnSpPr>
      <xdr:spPr>
        <a:xfrm flipV="1">
          <a:off x="11972925" y="157476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23" name="Connecteur : en angle 22">
          <a:extLst>
            <a:ext uri="{FF2B5EF4-FFF2-40B4-BE49-F238E27FC236}">
              <a16:creationId xmlns:a16="http://schemas.microsoft.com/office/drawing/2014/main" id="{366FD01B-058C-4A3B-93EA-6FBA54442822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77312</xdr:colOff>
      <xdr:row>20</xdr:row>
      <xdr:rowOff>215035</xdr:rowOff>
    </xdr:from>
    <xdr:to>
      <xdr:col>2</xdr:col>
      <xdr:colOff>65767</xdr:colOff>
      <xdr:row>36</xdr:row>
      <xdr:rowOff>414</xdr:rowOff>
    </xdr:to>
    <xdr:sp macro="" textlink="">
      <xdr:nvSpPr>
        <xdr:cNvPr id="32" name="ZoneTexte 50">
          <a:extLst>
            <a:ext uri="{FF2B5EF4-FFF2-40B4-BE49-F238E27FC236}">
              <a16:creationId xmlns:a16="http://schemas.microsoft.com/office/drawing/2014/main" id="{C80872CE-9787-4266-87F8-D132CAC020BF}"/>
            </a:ext>
          </a:extLst>
        </xdr:cNvPr>
        <xdr:cNvSpPr txBox="1"/>
      </xdr:nvSpPr>
      <xdr:spPr>
        <a:xfrm>
          <a:off x="77312" y="18026785"/>
          <a:ext cx="1147330" cy="4103379"/>
        </a:xfrm>
        <a:prstGeom prst="rect">
          <a:avLst/>
        </a:prstGeom>
        <a:gradFill flip="none" rotWithShape="1">
          <a:gsLst>
            <a:gs pos="14000">
              <a:srgbClr val="FFC205"/>
            </a:gs>
            <a:gs pos="100000">
              <a:schemeClr val="accent4">
                <a:lumMod val="40000"/>
                <a:lumOff val="60000"/>
              </a:schemeClr>
            </a:gs>
            <a:gs pos="31000">
              <a:srgbClr val="FBF49B"/>
            </a:gs>
            <a:gs pos="83000">
              <a:srgbClr val="FFC205"/>
            </a:gs>
            <a:gs pos="57000">
              <a:schemeClr val="accent4">
                <a:lumMod val="100000"/>
              </a:schemeClr>
            </a:gs>
          </a:gsLst>
          <a:path path="circle">
            <a:fillToRect l="100000" t="100000"/>
          </a:path>
          <a:tileRect r="-100000" b="-100000"/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600">
              <a:latin typeface="Montserrat" panose="00000500000000000000" pitchFamily="2" charset="0"/>
            </a:rPr>
            <a:t>OR</a:t>
          </a:r>
        </a:p>
        <a:p>
          <a:pPr algn="ctr"/>
          <a:endParaRPr lang="fr-FR" sz="20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0</xdr:col>
      <xdr:colOff>113806</xdr:colOff>
      <xdr:row>5</xdr:row>
      <xdr:rowOff>29894</xdr:rowOff>
    </xdr:from>
    <xdr:to>
      <xdr:col>2</xdr:col>
      <xdr:colOff>102261</xdr:colOff>
      <xdr:row>20</xdr:row>
      <xdr:rowOff>48244</xdr:rowOff>
    </xdr:to>
    <xdr:sp macro="" textlink="">
      <xdr:nvSpPr>
        <xdr:cNvPr id="33" name="ZoneTexte 51">
          <a:extLst>
            <a:ext uri="{FF2B5EF4-FFF2-40B4-BE49-F238E27FC236}">
              <a16:creationId xmlns:a16="http://schemas.microsoft.com/office/drawing/2014/main" id="{29339C62-5ED0-41DC-8891-A21D22EEAE46}"/>
            </a:ext>
          </a:extLst>
        </xdr:cNvPr>
        <xdr:cNvSpPr txBox="1"/>
      </xdr:nvSpPr>
      <xdr:spPr>
        <a:xfrm>
          <a:off x="113806" y="13793519"/>
          <a:ext cx="1147330" cy="4066475"/>
        </a:xfrm>
        <a:prstGeom prst="rect">
          <a:avLst/>
        </a:prstGeom>
        <a:gradFill>
          <a:gsLst>
            <a:gs pos="0">
              <a:schemeClr val="bg1">
                <a:lumMod val="50000"/>
              </a:schemeClr>
            </a:gs>
            <a:gs pos="36000">
              <a:schemeClr val="bg1">
                <a:lumMod val="85000"/>
              </a:schemeClr>
            </a:gs>
            <a:gs pos="100000">
              <a:schemeClr val="bg1">
                <a:lumMod val="50000"/>
              </a:schemeClr>
            </a:gs>
          </a:gsLst>
          <a:path path="circle">
            <a:fillToRect l="100000" t="100000"/>
          </a:path>
        </a:gradFill>
        <a:ln>
          <a:solidFill>
            <a:srgbClr val="01369D"/>
          </a:solidFill>
        </a:ln>
      </xdr:spPr>
      <xdr:txBody>
        <a:bodyPr wrap="square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400">
              <a:latin typeface="Montserrat" panose="00000500000000000000" pitchFamily="2" charset="0"/>
            </a:rPr>
            <a:t>ARGENT</a:t>
          </a:r>
        </a:p>
        <a:p>
          <a:pPr algn="ctr"/>
          <a:endParaRPr lang="fr-FR" sz="1400">
            <a:latin typeface="Montserrat" panose="00000500000000000000" pitchFamily="2" charset="0"/>
          </a:endParaRP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 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/</a:t>
          </a:r>
        </a:p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fr-FR" sz="1800" kern="12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ème</a:t>
          </a:r>
          <a:endParaRPr lang="fr-FR" sz="2000">
            <a:effectLst/>
          </a:endParaRPr>
        </a:p>
      </xdr:txBody>
    </xdr:sp>
    <xdr:clientData/>
  </xdr:twoCellAnchor>
  <xdr:twoCellAnchor>
    <xdr:from>
      <xdr:col>8</xdr:col>
      <xdr:colOff>0</xdr:colOff>
      <xdr:row>12</xdr:row>
      <xdr:rowOff>256787</xdr:rowOff>
    </xdr:from>
    <xdr:to>
      <xdr:col>9</xdr:col>
      <xdr:colOff>14654</xdr:colOff>
      <xdr:row>16</xdr:row>
      <xdr:rowOff>261671</xdr:rowOff>
    </xdr:to>
    <xdr:cxnSp macro="">
      <xdr:nvCxnSpPr>
        <xdr:cNvPr id="35" name="Connecteur : en angle 34">
          <a:extLst>
            <a:ext uri="{FF2B5EF4-FFF2-40B4-BE49-F238E27FC236}">
              <a16:creationId xmlns:a16="http://schemas.microsoft.com/office/drawing/2014/main" id="{319AD418-A449-4487-9818-D0366CBD6E50}"/>
            </a:ext>
          </a:extLst>
        </xdr:cNvPr>
        <xdr:cNvCxnSpPr/>
      </xdr:nvCxnSpPr>
      <xdr:spPr>
        <a:xfrm flipV="1">
          <a:off x="6172200" y="157476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12</xdr:row>
      <xdr:rowOff>256787</xdr:rowOff>
    </xdr:from>
    <xdr:to>
      <xdr:col>17</xdr:col>
      <xdr:colOff>14654</xdr:colOff>
      <xdr:row>16</xdr:row>
      <xdr:rowOff>261671</xdr:rowOff>
    </xdr:to>
    <xdr:cxnSp macro="">
      <xdr:nvCxnSpPr>
        <xdr:cNvPr id="36" name="Connecteur : en angle 35">
          <a:extLst>
            <a:ext uri="{FF2B5EF4-FFF2-40B4-BE49-F238E27FC236}">
              <a16:creationId xmlns:a16="http://schemas.microsoft.com/office/drawing/2014/main" id="{16D35148-2D8E-40AE-AD13-A90839D4E90C}"/>
            </a:ext>
          </a:extLst>
        </xdr:cNvPr>
        <xdr:cNvCxnSpPr/>
      </xdr:nvCxnSpPr>
      <xdr:spPr>
        <a:xfrm flipV="1">
          <a:off x="11972925" y="157476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28</xdr:row>
      <xdr:rowOff>256787</xdr:rowOff>
    </xdr:from>
    <xdr:to>
      <xdr:col>17</xdr:col>
      <xdr:colOff>14654</xdr:colOff>
      <xdr:row>32</xdr:row>
      <xdr:rowOff>261671</xdr:rowOff>
    </xdr:to>
    <xdr:cxnSp macro="">
      <xdr:nvCxnSpPr>
        <xdr:cNvPr id="37" name="Connecteur : en angle 36">
          <a:extLst>
            <a:ext uri="{FF2B5EF4-FFF2-40B4-BE49-F238E27FC236}">
              <a16:creationId xmlns:a16="http://schemas.microsoft.com/office/drawing/2014/main" id="{3326212C-93EA-464E-B62A-45EB11E1419E}"/>
            </a:ext>
          </a:extLst>
        </xdr:cNvPr>
        <xdr:cNvCxnSpPr/>
      </xdr:nvCxnSpPr>
      <xdr:spPr>
        <a:xfrm flipV="1">
          <a:off x="11972925" y="20014812"/>
          <a:ext cx="10116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38" name="Connecteur : en angle 37">
          <a:extLst>
            <a:ext uri="{FF2B5EF4-FFF2-40B4-BE49-F238E27FC236}">
              <a16:creationId xmlns:a16="http://schemas.microsoft.com/office/drawing/2014/main" id="{4EC3E5F6-7C8D-4954-90B2-9C7C38B9A51C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39" name="Connecteur : en angle 38">
          <a:extLst>
            <a:ext uri="{FF2B5EF4-FFF2-40B4-BE49-F238E27FC236}">
              <a16:creationId xmlns:a16="http://schemas.microsoft.com/office/drawing/2014/main" id="{CD9F1746-4D53-459C-BF06-3E97C4F5B414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28</xdr:row>
      <xdr:rowOff>256787</xdr:rowOff>
    </xdr:from>
    <xdr:to>
      <xdr:col>9</xdr:col>
      <xdr:colOff>14654</xdr:colOff>
      <xdr:row>32</xdr:row>
      <xdr:rowOff>261671</xdr:rowOff>
    </xdr:to>
    <xdr:cxnSp macro="">
      <xdr:nvCxnSpPr>
        <xdr:cNvPr id="40" name="Connecteur : en angle 39">
          <a:extLst>
            <a:ext uri="{FF2B5EF4-FFF2-40B4-BE49-F238E27FC236}">
              <a16:creationId xmlns:a16="http://schemas.microsoft.com/office/drawing/2014/main" id="{423EFF34-B2FB-40AF-98D9-A8C7E23BB341}"/>
            </a:ext>
          </a:extLst>
        </xdr:cNvPr>
        <xdr:cNvCxnSpPr/>
      </xdr:nvCxnSpPr>
      <xdr:spPr>
        <a:xfrm flipV="1">
          <a:off x="6172200" y="20014812"/>
          <a:ext cx="1087804" cy="1065334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31751</xdr:colOff>
      <xdr:row>0</xdr:row>
      <xdr:rowOff>111125</xdr:rowOff>
    </xdr:from>
    <xdr:to>
      <xdr:col>1</xdr:col>
      <xdr:colOff>952501</xdr:colOff>
      <xdr:row>2</xdr:row>
      <xdr:rowOff>178974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2D55BDEE-8CE4-4812-BA26-205AB9508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6" y="111125"/>
          <a:ext cx="923925" cy="652049"/>
        </a:xfrm>
        <a:prstGeom prst="rect">
          <a:avLst/>
        </a:prstGeom>
      </xdr:spPr>
    </xdr:pic>
    <xdr:clientData/>
  </xdr:twoCellAnchor>
  <xdr:twoCellAnchor>
    <xdr:from>
      <xdr:col>15</xdr:col>
      <xdr:colOff>293355</xdr:colOff>
      <xdr:row>24</xdr:row>
      <xdr:rowOff>221733</xdr:rowOff>
    </xdr:from>
    <xdr:to>
      <xdr:col>17</xdr:col>
      <xdr:colOff>0</xdr:colOff>
      <xdr:row>28</xdr:row>
      <xdr:rowOff>252348</xdr:rowOff>
    </xdr:to>
    <xdr:cxnSp macro="">
      <xdr:nvCxnSpPr>
        <xdr:cNvPr id="42" name="Connecteur : en angle 41">
          <a:extLst>
            <a:ext uri="{FF2B5EF4-FFF2-40B4-BE49-F238E27FC236}">
              <a16:creationId xmlns:a16="http://schemas.microsoft.com/office/drawing/2014/main" id="{33A30EF8-4EAE-4167-88C7-7DCB176BE95A}"/>
            </a:ext>
          </a:extLst>
        </xdr:cNvPr>
        <xdr:cNvCxnSpPr/>
      </xdr:nvCxnSpPr>
      <xdr:spPr>
        <a:xfrm>
          <a:off x="11964655" y="189066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43" name="Connecteur : en angle 42">
          <a:extLst>
            <a:ext uri="{FF2B5EF4-FFF2-40B4-BE49-F238E27FC236}">
              <a16:creationId xmlns:a16="http://schemas.microsoft.com/office/drawing/2014/main" id="{FA016BDB-0192-4E8D-A21A-7F2216D256FE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44" name="Connecteur : en angle 43">
          <a:extLst>
            <a:ext uri="{FF2B5EF4-FFF2-40B4-BE49-F238E27FC236}">
              <a16:creationId xmlns:a16="http://schemas.microsoft.com/office/drawing/2014/main" id="{B2522DEA-58A6-4803-9B54-144C6CAA4122}"/>
            </a:ext>
          </a:extLst>
        </xdr:cNvPr>
        <xdr:cNvCxnSpPr/>
      </xdr:nvCxnSpPr>
      <xdr:spPr>
        <a:xfrm>
          <a:off x="11964655" y="14639408"/>
          <a:ext cx="10083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31</xdr:row>
      <xdr:rowOff>85128</xdr:rowOff>
    </xdr:from>
    <xdr:to>
      <xdr:col>5</xdr:col>
      <xdr:colOff>643373</xdr:colOff>
      <xdr:row>32</xdr:row>
      <xdr:rowOff>247017</xdr:rowOff>
    </xdr:to>
    <xdr:cxnSp macro="">
      <xdr:nvCxnSpPr>
        <xdr:cNvPr id="66" name="Connecteur : en angle 65">
          <a:extLst>
            <a:ext uri="{FF2B5EF4-FFF2-40B4-BE49-F238E27FC236}">
              <a16:creationId xmlns:a16="http://schemas.microsoft.com/office/drawing/2014/main" id="{9241697A-0383-4EDE-8B17-E73BD6C243E2}"/>
            </a:ext>
          </a:extLst>
        </xdr:cNvPr>
        <xdr:cNvCxnSpPr/>
      </xdr:nvCxnSpPr>
      <xdr:spPr>
        <a:xfrm>
          <a:off x="3378722" y="206432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23</xdr:row>
      <xdr:rowOff>85128</xdr:rowOff>
    </xdr:from>
    <xdr:to>
      <xdr:col>5</xdr:col>
      <xdr:colOff>643373</xdr:colOff>
      <xdr:row>24</xdr:row>
      <xdr:rowOff>247017</xdr:rowOff>
    </xdr:to>
    <xdr:cxnSp macro="">
      <xdr:nvCxnSpPr>
        <xdr:cNvPr id="67" name="Connecteur : en angle 66">
          <a:extLst>
            <a:ext uri="{FF2B5EF4-FFF2-40B4-BE49-F238E27FC236}">
              <a16:creationId xmlns:a16="http://schemas.microsoft.com/office/drawing/2014/main" id="{54B93C94-3DC7-4CB3-8A56-9038DB8F09FE}"/>
            </a:ext>
          </a:extLst>
        </xdr:cNvPr>
        <xdr:cNvCxnSpPr/>
      </xdr:nvCxnSpPr>
      <xdr:spPr>
        <a:xfrm>
          <a:off x="3378722" y="18509653"/>
          <a:ext cx="642851" cy="425414"/>
        </a:xfrm>
        <a:prstGeom prst="bentConnector3">
          <a:avLst>
            <a:gd name="adj1" fmla="val 84087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15</xdr:row>
      <xdr:rowOff>85128</xdr:rowOff>
    </xdr:from>
    <xdr:to>
      <xdr:col>5</xdr:col>
      <xdr:colOff>643373</xdr:colOff>
      <xdr:row>16</xdr:row>
      <xdr:rowOff>247017</xdr:rowOff>
    </xdr:to>
    <xdr:cxnSp macro="">
      <xdr:nvCxnSpPr>
        <xdr:cNvPr id="68" name="Connecteur : en angle 67">
          <a:extLst>
            <a:ext uri="{FF2B5EF4-FFF2-40B4-BE49-F238E27FC236}">
              <a16:creationId xmlns:a16="http://schemas.microsoft.com/office/drawing/2014/main" id="{C2089A29-C63B-4BC2-A3C5-9B539D4F234F}"/>
            </a:ext>
          </a:extLst>
        </xdr:cNvPr>
        <xdr:cNvCxnSpPr/>
      </xdr:nvCxnSpPr>
      <xdr:spPr>
        <a:xfrm>
          <a:off x="3378722" y="16376053"/>
          <a:ext cx="642851" cy="425414"/>
        </a:xfrm>
        <a:prstGeom prst="bentConnector3">
          <a:avLst>
            <a:gd name="adj1" fmla="val 80626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302147</xdr:colOff>
      <xdr:row>7</xdr:row>
      <xdr:rowOff>85128</xdr:rowOff>
    </xdr:from>
    <xdr:to>
      <xdr:col>5</xdr:col>
      <xdr:colOff>643373</xdr:colOff>
      <xdr:row>8</xdr:row>
      <xdr:rowOff>247017</xdr:rowOff>
    </xdr:to>
    <xdr:cxnSp macro="">
      <xdr:nvCxnSpPr>
        <xdr:cNvPr id="69" name="Connecteur : en angle 68">
          <a:extLst>
            <a:ext uri="{FF2B5EF4-FFF2-40B4-BE49-F238E27FC236}">
              <a16:creationId xmlns:a16="http://schemas.microsoft.com/office/drawing/2014/main" id="{24363ED6-82BD-4B89-9A9F-EBD3454F86D1}"/>
            </a:ext>
          </a:extLst>
        </xdr:cNvPr>
        <xdr:cNvCxnSpPr/>
      </xdr:nvCxnSpPr>
      <xdr:spPr>
        <a:xfrm>
          <a:off x="3378722" y="14242453"/>
          <a:ext cx="642851" cy="425414"/>
        </a:xfrm>
        <a:prstGeom prst="bentConnector3">
          <a:avLst>
            <a:gd name="adj1" fmla="val 82934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24</xdr:row>
      <xdr:rowOff>221733</xdr:rowOff>
    </xdr:from>
    <xdr:to>
      <xdr:col>9</xdr:col>
      <xdr:colOff>0</xdr:colOff>
      <xdr:row>28</xdr:row>
      <xdr:rowOff>252348</xdr:rowOff>
    </xdr:to>
    <xdr:cxnSp macro="">
      <xdr:nvCxnSpPr>
        <xdr:cNvPr id="72" name="Connecteur : en angle 71">
          <a:extLst>
            <a:ext uri="{FF2B5EF4-FFF2-40B4-BE49-F238E27FC236}">
              <a16:creationId xmlns:a16="http://schemas.microsoft.com/office/drawing/2014/main" id="{BAA279D0-D6D4-47DE-A262-48F941C7BE7C}"/>
            </a:ext>
          </a:extLst>
        </xdr:cNvPr>
        <xdr:cNvCxnSpPr/>
      </xdr:nvCxnSpPr>
      <xdr:spPr>
        <a:xfrm>
          <a:off x="6163930" y="189066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73" name="Connecteur : en angle 72">
          <a:extLst>
            <a:ext uri="{FF2B5EF4-FFF2-40B4-BE49-F238E27FC236}">
              <a16:creationId xmlns:a16="http://schemas.microsoft.com/office/drawing/2014/main" id="{506CE3A5-C817-4459-9017-2352E888722B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293355</xdr:colOff>
      <xdr:row>8</xdr:row>
      <xdr:rowOff>221733</xdr:rowOff>
    </xdr:from>
    <xdr:to>
      <xdr:col>9</xdr:col>
      <xdr:colOff>0</xdr:colOff>
      <xdr:row>12</xdr:row>
      <xdr:rowOff>252348</xdr:rowOff>
    </xdr:to>
    <xdr:cxnSp macro="">
      <xdr:nvCxnSpPr>
        <xdr:cNvPr id="74" name="Connecteur : en angle 73">
          <a:extLst>
            <a:ext uri="{FF2B5EF4-FFF2-40B4-BE49-F238E27FC236}">
              <a16:creationId xmlns:a16="http://schemas.microsoft.com/office/drawing/2014/main" id="{3F51A508-BBF1-4A7B-AA8C-457B37FE87D5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24</xdr:row>
      <xdr:rowOff>221733</xdr:rowOff>
    </xdr:from>
    <xdr:to>
      <xdr:col>17</xdr:col>
      <xdr:colOff>0</xdr:colOff>
      <xdr:row>28</xdr:row>
      <xdr:rowOff>252348</xdr:rowOff>
    </xdr:to>
    <xdr:cxnSp macro="">
      <xdr:nvCxnSpPr>
        <xdr:cNvPr id="77" name="Connecteur : en angle 76">
          <a:extLst>
            <a:ext uri="{FF2B5EF4-FFF2-40B4-BE49-F238E27FC236}">
              <a16:creationId xmlns:a16="http://schemas.microsoft.com/office/drawing/2014/main" id="{CA2F2AC3-D403-4FA4-A582-C004A78BAFAF}"/>
            </a:ext>
          </a:extLst>
        </xdr:cNvPr>
        <xdr:cNvCxnSpPr/>
      </xdr:nvCxnSpPr>
      <xdr:spPr>
        <a:xfrm>
          <a:off x="6163930" y="189066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78" name="Connecteur : en angle 77">
          <a:extLst>
            <a:ext uri="{FF2B5EF4-FFF2-40B4-BE49-F238E27FC236}">
              <a16:creationId xmlns:a16="http://schemas.microsoft.com/office/drawing/2014/main" id="{2279A5B5-D1D1-4761-87E7-C69C2B9BBAF2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293355</xdr:colOff>
      <xdr:row>8</xdr:row>
      <xdr:rowOff>221733</xdr:rowOff>
    </xdr:from>
    <xdr:to>
      <xdr:col>17</xdr:col>
      <xdr:colOff>0</xdr:colOff>
      <xdr:row>12</xdr:row>
      <xdr:rowOff>252348</xdr:rowOff>
    </xdr:to>
    <xdr:cxnSp macro="">
      <xdr:nvCxnSpPr>
        <xdr:cNvPr id="79" name="Connecteur : en angle 78">
          <a:extLst>
            <a:ext uri="{FF2B5EF4-FFF2-40B4-BE49-F238E27FC236}">
              <a16:creationId xmlns:a16="http://schemas.microsoft.com/office/drawing/2014/main" id="{953A3D51-56BF-460B-9581-4DDC191EE507}"/>
            </a:ext>
          </a:extLst>
        </xdr:cNvPr>
        <xdr:cNvCxnSpPr/>
      </xdr:nvCxnSpPr>
      <xdr:spPr>
        <a:xfrm>
          <a:off x="6163930" y="14639408"/>
          <a:ext cx="1084595" cy="1103765"/>
        </a:xfrm>
        <a:prstGeom prst="bentConnector3">
          <a:avLst>
            <a:gd name="adj1" fmla="val 50000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110449</xdr:colOff>
      <xdr:row>25</xdr:row>
      <xdr:rowOff>41311</xdr:rowOff>
    </xdr:from>
    <xdr:to>
      <xdr:col>3</xdr:col>
      <xdr:colOff>79376</xdr:colOff>
      <xdr:row>28</xdr:row>
      <xdr:rowOff>134250</xdr:rowOff>
    </xdr:to>
    <xdr:pic>
      <xdr:nvPicPr>
        <xdr:cNvPr id="3" name="Image 2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F36E39E0-52CE-45E7-B212-27C9066B5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449" y="7185061"/>
          <a:ext cx="4667927" cy="950189"/>
        </a:xfrm>
        <a:prstGeom prst="rect">
          <a:avLst/>
        </a:prstGeom>
      </xdr:spPr>
    </xdr:pic>
    <xdr:clientData/>
  </xdr:twoCellAnchor>
  <xdr:oneCellAnchor>
    <xdr:from>
      <xdr:col>4</xdr:col>
      <xdr:colOff>126324</xdr:colOff>
      <xdr:row>44</xdr:row>
      <xdr:rowOff>152436</xdr:rowOff>
    </xdr:from>
    <xdr:ext cx="4683802" cy="950189"/>
    <xdr:pic>
      <xdr:nvPicPr>
        <xdr:cNvPr id="2" name="Image 1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B89F6EAF-D4A4-47FD-BD50-D9A4B9057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0387" y="12725436"/>
          <a:ext cx="4683802" cy="950189"/>
        </a:xfrm>
        <a:prstGeom prst="rect">
          <a:avLst/>
        </a:prstGeom>
      </xdr:spPr>
    </xdr:pic>
    <xdr:clientData/>
  </xdr:oneCellAnchor>
  <xdr:oneCellAnchor>
    <xdr:from>
      <xdr:col>7</xdr:col>
      <xdr:colOff>623212</xdr:colOff>
      <xdr:row>24</xdr:row>
      <xdr:rowOff>247686</xdr:rowOff>
    </xdr:from>
    <xdr:ext cx="4683802" cy="950189"/>
    <xdr:pic>
      <xdr:nvPicPr>
        <xdr:cNvPr id="5" name="Image 4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C77A7B4D-571B-4A0B-877D-FDC441E07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4150" y="7105686"/>
          <a:ext cx="4683802" cy="950189"/>
        </a:xfrm>
        <a:prstGeom prst="rect">
          <a:avLst/>
        </a:prstGeom>
      </xdr:spPr>
    </xdr:pic>
    <xdr:clientData/>
  </xdr:oneCellAnchor>
  <xdr:oneCellAnchor>
    <xdr:from>
      <xdr:col>11</xdr:col>
      <xdr:colOff>739100</xdr:colOff>
      <xdr:row>24</xdr:row>
      <xdr:rowOff>104811</xdr:rowOff>
    </xdr:from>
    <xdr:ext cx="4683802" cy="950189"/>
    <xdr:pic>
      <xdr:nvPicPr>
        <xdr:cNvPr id="6" name="Image 5" descr="Une image contenant Police, texte, Graphique, logo&#10;&#10;Description générée automatiquement">
          <a:extLst>
            <a:ext uri="{FF2B5EF4-FFF2-40B4-BE49-F238E27FC236}">
              <a16:creationId xmlns:a16="http://schemas.microsoft.com/office/drawing/2014/main" id="{557A7435-E563-492A-B10C-27B02BEAA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6225" y="6962811"/>
          <a:ext cx="4683802" cy="95018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317500</xdr:colOff>
      <xdr:row>53</xdr:row>
      <xdr:rowOff>47625</xdr:rowOff>
    </xdr:from>
    <xdr:to>
      <xdr:col>23</xdr:col>
      <xdr:colOff>197303</xdr:colOff>
      <xdr:row>62</xdr:row>
      <xdr:rowOff>534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BC6840C-227A-4A1B-BB76-930DA736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11318875"/>
          <a:ext cx="7737928" cy="1661059"/>
        </a:xfrm>
        <a:prstGeom prst="rect">
          <a:avLst/>
        </a:prstGeom>
      </xdr:spPr>
    </xdr:pic>
    <xdr:clientData/>
  </xdr:twoCellAnchor>
  <xdr:twoCellAnchor editAs="oneCell">
    <xdr:from>
      <xdr:col>10</xdr:col>
      <xdr:colOff>17463</xdr:colOff>
      <xdr:row>22</xdr:row>
      <xdr:rowOff>66675</xdr:rowOff>
    </xdr:from>
    <xdr:to>
      <xdr:col>22</xdr:col>
      <xdr:colOff>83004</xdr:colOff>
      <xdr:row>31</xdr:row>
      <xdr:rowOff>10060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2014553-7643-4A8A-817E-655987ABD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8463" y="4845050"/>
          <a:ext cx="7755391" cy="16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sagette\Downloads\tournoi-4-vs-4-12-equipes-2-terrains-et-3-terrains%20(1).xlsb" TargetMode="External"/><Relationship Id="rId1" Type="http://schemas.openxmlformats.org/officeDocument/2006/relationships/externalLinkPath" Target="/Users/ssagette/Downloads/tournoi-4-vs-4-12-equipes-2-terrains-et-3-terrains%20(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ning"/>
      <sheetName val="Paramétrage"/>
      <sheetName val="0-Binome"/>
      <sheetName val="1-Phase de poule-Foot"/>
      <sheetName val="2-Phase de classement-Foot"/>
      <sheetName val="Param. - Transition"/>
      <sheetName val="1-Phase de poule-Ping"/>
      <sheetName val="2-Phase de classement-Ping"/>
      <sheetName val="3-Classement final"/>
    </sheetNames>
    <definedNames>
      <definedName name="Phase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54CAF2-D826-4BBC-86B8-195B572AFDDD}" name="TBL_Planning" displayName="TBL_Planning" ref="E3:K33" totalsRowShown="0" headerRowDxfId="2157" dataDxfId="2156">
  <tableColumns count="7">
    <tableColumn id="1" xr3:uid="{F135E256-B2FC-4C43-A006-5BB42D2161E8}" name="sport" dataDxfId="2155"/>
    <tableColumn id="2" xr3:uid="{941627BF-317D-4D9A-828B-2910C6333AFA}" name="index" dataDxfId="2154"/>
    <tableColumn id="3" xr3:uid="{0EEE798C-FFA8-44A3-BBBD-C74E36310930}" name="Home" dataDxfId="2153"/>
    <tableColumn id="4" xr3:uid="{848A1E71-C6E1-4B26-972E-22CF3364A942}" name="Away" dataDxfId="2152"/>
    <tableColumn id="9" xr3:uid="{1F5219DE-938D-453E-A44F-8CF440DEF0D5}" name="description" dataDxfId="2151">
      <calculatedColumnFormula>TBL_Planning[[#This Row],[Home]]&amp; " vs " &amp; TBL_Planning[[#This Row],[Away]]</calculatedColumnFormula>
    </tableColumn>
    <tableColumn id="5" xr3:uid="{A36ED479-1925-401C-8DDF-C0553D8D063B}" name="Team_Home" dataDxfId="2150">
      <calculatedColumnFormula array="1">LEFT(TBL_Planning[[#This Row],[Home]],LEN(TBL_Planning[[#This Row],[Home]])-2*(SUM(-(RIGHT(G4,2)={" A";" B"}))&lt;&gt;0))</calculatedColumnFormula>
    </tableColumn>
    <tableColumn id="6" xr3:uid="{2AE76A28-1215-4811-BA2D-89201DCE4AAD}" name="Team_Away" dataDxfId="2149">
      <calculatedColumnFormula array="1">LEFT(TBL_Planning[[#This Row],[Away]],LEN(TBL_Planning[[#This Row],[Away]])-2*(SUM(-(RIGHT(H4,2)={" A";" B"}))&lt;&gt;0))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AC8ADF-2CB8-4C8D-80BD-5E00C221F626}" name="TBL_Plages" displayName="TBL_Plages" ref="A3:C14" totalsRowShown="0" headerRowDxfId="2148" dataDxfId="2147">
  <tableColumns count="3">
    <tableColumn id="1" xr3:uid="{5425F6AF-306A-413B-AE36-35123C4C4EDB}" name="Description" dataDxfId="2146"/>
    <tableColumn id="2" xr3:uid="{617492AC-9F24-45BD-AB0E-064E75F17E71}" name="Sport1" dataDxfId="2145"/>
    <tableColumn id="3" xr3:uid="{0E87B8DC-0942-45D6-9803-72A3B9773110}" name="Sport2" dataDxfId="21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C2C6-6428-42AF-9756-0B9D246FA57D}">
  <sheetPr codeName="Feuil1"/>
  <dimension ref="A3:L24"/>
  <sheetViews>
    <sheetView workbookViewId="0">
      <selection activeCell="E20" sqref="E20"/>
    </sheetView>
  </sheetViews>
  <sheetFormatPr baseColWidth="10" defaultRowHeight="14.5" x14ac:dyDescent="0.35"/>
  <cols>
    <col min="1" max="1" width="29.7265625" customWidth="1"/>
    <col min="2" max="4" width="10.90625" style="1"/>
  </cols>
  <sheetData>
    <row r="3" spans="1:11" x14ac:dyDescent="0.35">
      <c r="A3" s="67" t="s">
        <v>95</v>
      </c>
      <c r="F3" s="55"/>
      <c r="G3" s="55"/>
      <c r="H3" s="55"/>
      <c r="I3" s="55"/>
      <c r="J3" s="55"/>
      <c r="K3" s="55"/>
    </row>
    <row r="4" spans="1:11" x14ac:dyDescent="0.35">
      <c r="A4" s="51" t="s">
        <v>63</v>
      </c>
      <c r="B4" s="81"/>
      <c r="C4" s="82"/>
      <c r="D4" s="81"/>
      <c r="F4" s="55"/>
      <c r="G4" s="55"/>
      <c r="H4" s="55"/>
      <c r="I4" s="55"/>
      <c r="J4" s="55"/>
      <c r="K4" s="55"/>
    </row>
    <row r="5" spans="1:11" x14ac:dyDescent="0.35">
      <c r="A5" s="51" t="s">
        <v>99</v>
      </c>
      <c r="B5" s="81"/>
      <c r="C5" s="81"/>
      <c r="D5" s="81"/>
      <c r="F5" s="55"/>
      <c r="G5" s="55"/>
      <c r="H5" s="55"/>
      <c r="I5" s="55"/>
      <c r="J5" s="55"/>
      <c r="K5" s="55"/>
    </row>
    <row r="6" spans="1:11" x14ac:dyDescent="0.35">
      <c r="A6" s="51" t="s">
        <v>61</v>
      </c>
      <c r="B6" s="81"/>
      <c r="C6" s="82"/>
      <c r="D6" s="81"/>
      <c r="F6" s="55"/>
      <c r="G6" s="55"/>
      <c r="H6" s="55"/>
      <c r="I6" s="55"/>
      <c r="J6" s="55"/>
      <c r="K6" s="55"/>
    </row>
    <row r="7" spans="1:11" x14ac:dyDescent="0.35">
      <c r="A7" s="51" t="s">
        <v>100</v>
      </c>
      <c r="B7" s="81"/>
      <c r="C7" s="81"/>
      <c r="D7" s="81"/>
      <c r="F7" s="55"/>
      <c r="G7" s="55"/>
      <c r="H7" s="55"/>
      <c r="I7" s="55"/>
      <c r="J7" s="55"/>
      <c r="K7" s="55"/>
    </row>
    <row r="8" spans="1:11" x14ac:dyDescent="0.35">
      <c r="A8" s="51" t="s">
        <v>109</v>
      </c>
      <c r="B8" s="81"/>
      <c r="C8" s="81"/>
      <c r="D8" s="81"/>
      <c r="F8" s="55"/>
      <c r="G8" s="55"/>
      <c r="H8" s="55"/>
      <c r="I8" s="55"/>
      <c r="J8" s="55"/>
      <c r="K8" s="55"/>
    </row>
    <row r="9" spans="1:11" x14ac:dyDescent="0.35">
      <c r="A9" s="51" t="s">
        <v>104</v>
      </c>
      <c r="B9" s="81"/>
      <c r="C9" s="81"/>
      <c r="D9" s="81"/>
      <c r="F9" s="55"/>
      <c r="G9" s="55"/>
      <c r="H9" s="55"/>
      <c r="I9" s="55"/>
      <c r="J9" s="55"/>
      <c r="K9" s="55"/>
    </row>
    <row r="10" spans="1:11" x14ac:dyDescent="0.35">
      <c r="A10" s="51" t="s">
        <v>60</v>
      </c>
      <c r="B10" s="81"/>
      <c r="C10" s="82"/>
      <c r="D10" s="81"/>
      <c r="F10" s="55"/>
      <c r="G10" s="55"/>
      <c r="H10" s="55"/>
      <c r="I10" s="55"/>
      <c r="J10" s="55"/>
      <c r="K10" s="55"/>
    </row>
    <row r="11" spans="1:11" x14ac:dyDescent="0.35">
      <c r="A11" s="51" t="s">
        <v>102</v>
      </c>
      <c r="B11" s="81"/>
      <c r="C11" s="82"/>
      <c r="D11" s="81"/>
      <c r="F11" s="55"/>
      <c r="G11" s="55"/>
      <c r="H11" s="55"/>
      <c r="I11" s="55"/>
      <c r="J11" s="55"/>
      <c r="K11" s="55"/>
    </row>
    <row r="12" spans="1:11" x14ac:dyDescent="0.35">
      <c r="A12" s="51" t="s">
        <v>103</v>
      </c>
      <c r="B12" s="81"/>
      <c r="C12" s="81"/>
      <c r="D12" s="81"/>
      <c r="F12" s="55"/>
      <c r="G12" s="55"/>
      <c r="H12" s="55"/>
      <c r="I12" s="55"/>
      <c r="J12" s="55"/>
      <c r="K12" s="55"/>
    </row>
    <row r="13" spans="1:11" x14ac:dyDescent="0.35">
      <c r="A13" s="51" t="s">
        <v>105</v>
      </c>
      <c r="B13" s="81"/>
      <c r="C13" s="81"/>
      <c r="D13" s="81"/>
      <c r="F13" s="55"/>
      <c r="G13" s="55"/>
      <c r="H13" s="55"/>
      <c r="I13" s="55"/>
      <c r="J13" s="55"/>
      <c r="K13" s="55"/>
    </row>
    <row r="14" spans="1:11" x14ac:dyDescent="0.35">
      <c r="A14" s="51" t="s">
        <v>106</v>
      </c>
      <c r="B14" s="81"/>
      <c r="C14" s="81"/>
      <c r="D14" s="81"/>
      <c r="F14" s="83"/>
      <c r="G14" s="55"/>
      <c r="H14" s="55"/>
      <c r="I14" s="55"/>
      <c r="J14" s="55"/>
      <c r="K14" s="55"/>
    </row>
    <row r="15" spans="1:11" x14ac:dyDescent="0.35">
      <c r="A15" s="51" t="s">
        <v>113</v>
      </c>
      <c r="B15" s="81"/>
      <c r="C15" s="82"/>
      <c r="D15" s="81"/>
      <c r="F15" s="55"/>
      <c r="G15" s="55"/>
      <c r="H15" s="55"/>
      <c r="I15" s="55"/>
      <c r="J15" s="55"/>
      <c r="K15" s="55"/>
    </row>
    <row r="16" spans="1:11" x14ac:dyDescent="0.35">
      <c r="A16" s="51" t="s">
        <v>108</v>
      </c>
      <c r="B16" s="81"/>
      <c r="C16" s="81"/>
      <c r="D16" s="81"/>
      <c r="F16" s="55"/>
      <c r="G16" s="55"/>
      <c r="H16" s="55"/>
      <c r="I16" s="55"/>
      <c r="J16" s="55"/>
      <c r="K16" s="55"/>
    </row>
    <row r="17" spans="1:12" x14ac:dyDescent="0.35">
      <c r="A17" s="51" t="s">
        <v>64</v>
      </c>
      <c r="B17" s="81"/>
      <c r="C17" s="82"/>
      <c r="D17" s="81"/>
      <c r="F17" s="83"/>
      <c r="G17" s="55"/>
      <c r="H17" s="55"/>
      <c r="I17" s="55"/>
      <c r="J17" s="55"/>
      <c r="K17" s="55"/>
    </row>
    <row r="18" spans="1:12" x14ac:dyDescent="0.35">
      <c r="A18" s="51" t="s">
        <v>101</v>
      </c>
      <c r="B18" s="81"/>
      <c r="C18" s="81"/>
      <c r="D18" s="81"/>
      <c r="F18" s="55"/>
      <c r="G18" s="55"/>
      <c r="H18" s="55"/>
      <c r="I18" s="55"/>
      <c r="J18" s="55"/>
      <c r="K18" s="55"/>
    </row>
    <row r="19" spans="1:12" x14ac:dyDescent="0.35">
      <c r="A19" s="51" t="s">
        <v>110</v>
      </c>
      <c r="B19" s="81"/>
      <c r="C19" s="81"/>
      <c r="D19" s="81"/>
      <c r="F19" s="55"/>
      <c r="G19" s="55"/>
      <c r="H19" s="55"/>
      <c r="I19" s="55"/>
      <c r="J19" s="55"/>
      <c r="K19" s="55"/>
      <c r="L19" s="55"/>
    </row>
    <row r="20" spans="1:12" x14ac:dyDescent="0.35">
      <c r="A20" s="51" t="s">
        <v>111</v>
      </c>
      <c r="B20" s="81"/>
      <c r="C20" s="82"/>
      <c r="D20" s="81"/>
      <c r="F20" s="55"/>
      <c r="G20" s="55"/>
      <c r="H20" s="55"/>
      <c r="I20" s="55"/>
      <c r="J20" s="55"/>
      <c r="K20" s="55"/>
    </row>
    <row r="21" spans="1:12" x14ac:dyDescent="0.35">
      <c r="A21" s="51" t="s">
        <v>112</v>
      </c>
      <c r="B21" s="81"/>
      <c r="C21" s="81"/>
      <c r="D21" s="81"/>
      <c r="F21" s="55"/>
      <c r="G21" s="55"/>
      <c r="H21" s="55"/>
      <c r="I21" s="55"/>
      <c r="J21" s="55"/>
      <c r="K21" s="55"/>
    </row>
    <row r="22" spans="1:12" x14ac:dyDescent="0.35">
      <c r="A22" s="51" t="s">
        <v>107</v>
      </c>
      <c r="B22" s="81"/>
      <c r="C22" s="81"/>
      <c r="D22" s="81"/>
      <c r="F22" s="55"/>
      <c r="G22" s="55"/>
      <c r="H22" s="55"/>
      <c r="I22" s="55"/>
      <c r="J22" s="55"/>
      <c r="K22" s="55"/>
    </row>
    <row r="23" spans="1:12" x14ac:dyDescent="0.35">
      <c r="A23" s="51" t="s">
        <v>62</v>
      </c>
      <c r="B23" s="81"/>
      <c r="C23" s="82"/>
      <c r="D23" s="81"/>
      <c r="F23" s="55"/>
      <c r="G23" s="55"/>
      <c r="H23" s="55"/>
      <c r="I23" s="55"/>
      <c r="J23" s="55"/>
      <c r="K23" s="55"/>
    </row>
    <row r="24" spans="1:12" x14ac:dyDescent="0.35">
      <c r="B24" s="81"/>
      <c r="C24" s="81"/>
      <c r="D24" s="81"/>
      <c r="F24" s="55"/>
      <c r="G24" s="55"/>
      <c r="H24" s="55"/>
      <c r="I24" s="55"/>
      <c r="J24" s="55"/>
      <c r="K24" s="55"/>
    </row>
  </sheetData>
  <phoneticPr fontId="21" type="noConversion"/>
  <conditionalFormatting sqref="A4:A23">
    <cfRule type="cellIs" dxfId="2143" priority="2" operator="equal">
      <formula>"N"</formula>
    </cfRule>
    <cfRule type="cellIs" dxfId="2142" priority="3" operator="equal">
      <formula>"W"</formula>
    </cfRule>
    <cfRule type="cellIs" dxfId="2141" priority="4" operator="equal">
      <formula>"L"</formula>
    </cfRule>
  </conditionalFormatting>
  <conditionalFormatting sqref="D4:D24">
    <cfRule type="cellIs" dxfId="2140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FA60-4B29-4C58-B634-7AD70708D15A}">
  <sheetPr codeName="Feuil2"/>
  <dimension ref="A1:G34"/>
  <sheetViews>
    <sheetView topLeftCell="A15" workbookViewId="0">
      <selection activeCell="F25" sqref="F25"/>
    </sheetView>
  </sheetViews>
  <sheetFormatPr baseColWidth="10" defaultRowHeight="14.5" x14ac:dyDescent="0.35"/>
  <cols>
    <col min="2" max="7" width="19.81640625" style="1" customWidth="1"/>
  </cols>
  <sheetData>
    <row r="1" spans="1:7" ht="15" thickBot="1" x14ac:dyDescent="0.4"/>
    <row r="2" spans="1:7" ht="15" thickBot="1" x14ac:dyDescent="0.4">
      <c r="B2" s="164" t="s">
        <v>11</v>
      </c>
      <c r="C2" s="165"/>
      <c r="D2" s="165"/>
      <c r="E2" s="165"/>
      <c r="F2" s="166"/>
      <c r="G2"/>
    </row>
    <row r="3" spans="1:7" ht="15" thickBot="1" x14ac:dyDescent="0.4"/>
    <row r="4" spans="1:7" ht="15" thickBot="1" x14ac:dyDescent="0.4">
      <c r="B4" s="62">
        <v>1</v>
      </c>
      <c r="C4" s="63">
        <v>2</v>
      </c>
      <c r="D4" s="63">
        <v>3</v>
      </c>
      <c r="E4" s="63">
        <v>4</v>
      </c>
      <c r="F4" s="64">
        <v>5</v>
      </c>
      <c r="G4"/>
    </row>
    <row r="5" spans="1:7" x14ac:dyDescent="0.35">
      <c r="A5" s="1" t="s">
        <v>25</v>
      </c>
      <c r="B5" s="72" t="e">
        <f>+VLOOKUP('Param. - Transition'!B$4,'1-Phase de poule-Ping'!$I$17:$J$21,2,FALSE)</f>
        <v>#N/A</v>
      </c>
      <c r="C5" s="73" t="e">
        <f>+VLOOKUP('Param. - Transition'!C$4,'1-Phase de poule-Ping'!$I$17:$J$21,2,FALSE)</f>
        <v>#N/A</v>
      </c>
      <c r="D5" s="73" t="e">
        <f>+VLOOKUP('Param. - Transition'!D$4,'1-Phase de poule-Ping'!$I$17:$J$21,2,FALSE)</f>
        <v>#N/A</v>
      </c>
      <c r="E5" s="73" t="e">
        <f>+VLOOKUP('Param. - Transition'!E$4,'1-Phase de poule-Ping'!$I$17:$J$21,2,FALSE)</f>
        <v>#N/A</v>
      </c>
      <c r="F5" s="74" t="e">
        <f>+VLOOKUP('Param. - Transition'!F$4,'1-Phase de poule-Ping'!$I$17:$J$21,2,FALSE)</f>
        <v>#N/A</v>
      </c>
    </row>
    <row r="6" spans="1:7" x14ac:dyDescent="0.35">
      <c r="A6" s="1" t="s">
        <v>26</v>
      </c>
      <c r="B6" s="75" t="str">
        <f ca="1">+VLOOKUP('Param. - Transition'!B$4,'1-Phase de poule-Ping'!$S$17:$T$21,2,FALSE)</f>
        <v>Les torcheurs A</v>
      </c>
      <c r="C6" s="6" t="str">
        <f ca="1">+VLOOKUP('Param. - Transition'!C$4,'1-Phase de poule-Ping'!$S$17:$T$21,2,FALSE)</f>
        <v>Celtics Grave Gros A</v>
      </c>
      <c r="D6" s="6" t="str">
        <f ca="1">+VLOOKUP('Param. - Transition'!D$4,'1-Phase de poule-Ping'!$S$17:$T$21,2,FALSE)</f>
        <v>Gett'up A</v>
      </c>
      <c r="E6" s="6" t="str">
        <f ca="1">+VLOOKUP('Param. - Transition'!E$4,'1-Phase de poule-Ping'!$S$17:$T$21,2,FALSE)</f>
        <v>Waral A</v>
      </c>
      <c r="F6" s="76" t="str">
        <f ca="1">+VLOOKUP('Param. - Transition'!F$4,'1-Phase de poule-Ping'!$S$17:$T$21,2,FALSE)</f>
        <v>Lazio de Rhum A</v>
      </c>
    </row>
    <row r="7" spans="1:7" x14ac:dyDescent="0.35">
      <c r="A7" s="1" t="s">
        <v>27</v>
      </c>
      <c r="B7" s="75" t="str">
        <f ca="1">+VLOOKUP('Param. - Transition'!B$4,'1-Phase de poule-Ping'!$AD$17:$AE$21,2,FALSE)</f>
        <v>Roue Libre B</v>
      </c>
      <c r="C7" s="6" t="str">
        <f ca="1">+VLOOKUP('Param. - Transition'!C$4,'1-Phase de poule-Ping'!$AD$17:$AE$21,2,FALSE)</f>
        <v>Les inconnus B</v>
      </c>
      <c r="D7" s="6" t="str">
        <f ca="1">+VLOOKUP('Param. - Transition'!D$4,'1-Phase de poule-Ping'!$AD$17:$AE$21,2,FALSE)</f>
        <v>Bandanateam B</v>
      </c>
      <c r="E7" s="6" t="str">
        <f ca="1">+VLOOKUP('Param. - Transition'!E$4,'1-Phase de poule-Ping'!$AD$17:$AE$21,2,FALSE)</f>
        <v>Spyk'up B</v>
      </c>
      <c r="F7" s="76" t="str">
        <f ca="1">+VLOOKUP('Param. - Transition'!F$4,'1-Phase de poule-Ping'!$AD$17:$AE$21,2,FALSE)</f>
        <v>Les Tengos B</v>
      </c>
    </row>
    <row r="8" spans="1:7" ht="15" thickBot="1" x14ac:dyDescent="0.4">
      <c r="A8" s="1" t="s">
        <v>28</v>
      </c>
      <c r="B8" s="77" t="str">
        <f ca="1">+VLOOKUP('Param. - Transition'!B$4,'1-Phase de poule-Ping'!$AO$17:$AP$21,2,FALSE)</f>
        <v>Waral B</v>
      </c>
      <c r="C8" s="78" t="str">
        <f ca="1">+VLOOKUP('Param. - Transition'!C$4,'1-Phase de poule-Ping'!$AO$17:$AP$21,2,FALSE)</f>
        <v>Les torcheurs B</v>
      </c>
      <c r="D8" s="78" t="str">
        <f ca="1">+VLOOKUP('Param. - Transition'!D$4,'1-Phase de poule-Ping'!$AO$17:$AP$21,2,FALSE)</f>
        <v>Lazio de Rhum B</v>
      </c>
      <c r="E8" s="78" t="str">
        <f ca="1">+VLOOKUP('Param. - Transition'!E$4,'1-Phase de poule-Ping'!$AO$17:$AP$21,2,FALSE)</f>
        <v>Celtics Grave Gros B</v>
      </c>
      <c r="F8" s="79" t="str">
        <f ca="1">+VLOOKUP('Param. - Transition'!F$4,'1-Phase de poule-Ping'!$AO$17:$AP$21,2,FALSE)</f>
        <v>Gett'up B</v>
      </c>
    </row>
    <row r="9" spans="1:7" ht="15" thickBot="1" x14ac:dyDescent="0.4"/>
    <row r="10" spans="1:7" ht="15" thickBot="1" x14ac:dyDescent="0.4">
      <c r="B10" s="62">
        <v>1</v>
      </c>
      <c r="C10" s="63">
        <v>2</v>
      </c>
      <c r="D10" s="63">
        <v>3</v>
      </c>
      <c r="E10" s="63">
        <v>4</v>
      </c>
      <c r="F10" s="64">
        <v>5</v>
      </c>
    </row>
    <row r="11" spans="1:7" x14ac:dyDescent="0.35">
      <c r="A11" s="1" t="s">
        <v>65</v>
      </c>
      <c r="B11" s="72" t="str">
        <f ca="1">+VLOOKUP('Param. - Transition'!B$4,'1-Phase de poule-Ping'!$H$48:$I$52,2,FALSE)</f>
        <v>Facilement A</v>
      </c>
      <c r="C11" s="73" t="str">
        <f ca="1">+VLOOKUP('Param. - Transition'!C$4,'1-Phase de poule-Ping'!$H$48:$I$52,2,FALSE)</f>
        <v>Floyouyat A</v>
      </c>
      <c r="D11" s="73" t="str">
        <f ca="1">+VLOOKUP('Param. - Transition'!D$4,'1-Phase de poule-Ping'!$H$48:$I$52,2,FALSE)</f>
        <v>VitaMines A</v>
      </c>
      <c r="E11" s="73" t="str">
        <f ca="1">+VLOOKUP('Param. - Transition'!E$4,'1-Phase de poule-Ping'!$H$48:$I$52,2,FALSE)</f>
        <v>Akatsuki A</v>
      </c>
      <c r="F11" s="74" t="str">
        <f ca="1">+VLOOKUP('Param. - Transition'!F$4,'1-Phase de poule-Ping'!$H$48:$I$52,2,FALSE)</f>
        <v>Les Fisbrmzv A</v>
      </c>
    </row>
    <row r="12" spans="1:7" x14ac:dyDescent="0.35">
      <c r="A12" s="1" t="s">
        <v>66</v>
      </c>
      <c r="B12" s="75" t="str">
        <f ca="1">+VLOOKUP('Param. - Transition'!B$4,'1-Phase de poule-Ping'!$S$48:$T$52,2,FALSE)</f>
        <v>L'aile ou la cuite A</v>
      </c>
      <c r="C12" s="6" t="str">
        <f ca="1">+VLOOKUP('Param. - Transition'!C$4,'1-Phase de poule-Ping'!$S$48:$T$52,2,FALSE)</f>
        <v>Pooldeads A</v>
      </c>
      <c r="D12" s="6" t="str">
        <f ca="1">+VLOOKUP('Param. - Transition'!D$4,'1-Phase de poule-Ping'!$S$48:$T$52,2,FALSE)</f>
        <v>Téléteubiloutes A</v>
      </c>
      <c r="E12" s="6" t="str">
        <f ca="1">+VLOOKUP('Param. - Transition'!E$4,'1-Phase de poule-Ping'!$S$48:$T$52,2,FALSE)</f>
        <v>Bayer les verres culs sec A</v>
      </c>
      <c r="F12" s="76" t="str">
        <f ca="1">+VLOOKUP('Param. - Transition'!F$4,'1-Phase de poule-Ping'!$S$48:$T$52,2,FALSE)</f>
        <v>Blockudoku A</v>
      </c>
    </row>
    <row r="13" spans="1:7" x14ac:dyDescent="0.35">
      <c r="A13" s="1" t="s">
        <v>67</v>
      </c>
      <c r="B13" s="75" t="str">
        <f ca="1">+VLOOKUP('Param. - Transition'!B$4,'1-Phase de poule-Ping'!$AD$48:$AE$52,2,FALSE)</f>
        <v>Akatsuki B</v>
      </c>
      <c r="C13" s="6" t="str">
        <f ca="1">+VLOOKUP('Param. - Transition'!C$4,'1-Phase de poule-Ping'!$AD$48:$AE$52,2,FALSE)</f>
        <v>Facilement B</v>
      </c>
      <c r="D13" s="6" t="str">
        <f ca="1">+VLOOKUP('Param. - Transition'!D$4,'1-Phase de poule-Ping'!$AD$48:$AE$52,2,FALSE)</f>
        <v>Les Fisbrmzv B</v>
      </c>
      <c r="E13" s="6" t="str">
        <f ca="1">+VLOOKUP('Param. - Transition'!E$4,'1-Phase de poule-Ping'!$AD$48:$AE$52,2,FALSE)</f>
        <v>Floyouyat B</v>
      </c>
      <c r="F13" s="76" t="str">
        <f ca="1">+VLOOKUP('Param. - Transition'!F$4,'1-Phase de poule-Ping'!$AD$48:$AE$52,2,FALSE)</f>
        <v>VitaMines B</v>
      </c>
    </row>
    <row r="14" spans="1:7" ht="15" thickBot="1" x14ac:dyDescent="0.4">
      <c r="A14" s="1" t="s">
        <v>68</v>
      </c>
      <c r="B14" s="77" t="str">
        <f ca="1">+VLOOKUP('Param. - Transition'!B$4,'1-Phase de poule-Ping'!$AO$48:$AP$52,2,FALSE)</f>
        <v>Bayer les verres culs sec B</v>
      </c>
      <c r="C14" s="78" t="str">
        <f ca="1">+VLOOKUP('Param. - Transition'!C$4,'1-Phase de poule-Ping'!$AO$48:$AP$52,2,FALSE)</f>
        <v>L'aile ou la cuite B</v>
      </c>
      <c r="D14" s="78" t="str">
        <f ca="1">+VLOOKUP('Param. - Transition'!D$4,'1-Phase de poule-Ping'!$AO$48:$AP$52,2,FALSE)</f>
        <v>Blockudoku B</v>
      </c>
      <c r="E14" s="78" t="str">
        <f ca="1">+VLOOKUP('Param. - Transition'!E$4,'1-Phase de poule-Ping'!$AO$48:$AP$52,2,FALSE)</f>
        <v>Pooldeads B</v>
      </c>
      <c r="F14" s="79" t="str">
        <f ca="1">+VLOOKUP('Param. - Transition'!F$4,'1-Phase de poule-Ping'!$AO$48:$AP$52,2,FALSE)</f>
        <v>Téléteubiloutes B</v>
      </c>
    </row>
    <row r="16" spans="1:7" x14ac:dyDescent="0.35">
      <c r="B16" s="1" t="s">
        <v>74</v>
      </c>
      <c r="C16" s="1" t="s">
        <v>76</v>
      </c>
    </row>
    <row r="17" spans="1:6" x14ac:dyDescent="0.35">
      <c r="B17" s="1" t="s">
        <v>75</v>
      </c>
      <c r="C17" s="1" t="s">
        <v>77</v>
      </c>
    </row>
    <row r="21" spans="1:6" ht="15" thickBot="1" x14ac:dyDescent="0.4"/>
    <row r="22" spans="1:6" ht="15" thickBot="1" x14ac:dyDescent="0.4">
      <c r="B22" s="167" t="s">
        <v>11</v>
      </c>
      <c r="C22" s="168"/>
      <c r="D22" s="168"/>
      <c r="E22" s="168"/>
      <c r="F22" s="169"/>
    </row>
    <row r="23" spans="1:6" ht="15" thickBot="1" x14ac:dyDescent="0.4"/>
    <row r="24" spans="1:6" ht="15" thickBot="1" x14ac:dyDescent="0.4">
      <c r="B24" s="62">
        <v>1</v>
      </c>
      <c r="C24" s="63">
        <v>2</v>
      </c>
      <c r="D24" s="63">
        <v>3</v>
      </c>
      <c r="E24" s="63">
        <v>4</v>
      </c>
      <c r="F24" s="64">
        <v>5</v>
      </c>
    </row>
    <row r="25" spans="1:6" x14ac:dyDescent="0.35">
      <c r="A25" s="1" t="s">
        <v>25</v>
      </c>
      <c r="B25" s="72" t="str">
        <f ca="1">+VLOOKUP('Param. - Transition'!B$4,'1-Phase de poule-Volley'!$H$17:$I$21,2,FALSE)</f>
        <v>Floyouyat</v>
      </c>
      <c r="C25" s="73" t="str">
        <f ca="1">+VLOOKUP('Param. - Transition'!C$4,'1-Phase de poule-Volley'!$H$17:$I$21,2,FALSE)</f>
        <v>VitaMines</v>
      </c>
      <c r="D25" s="73" t="str">
        <f ca="1">+VLOOKUP('Param. - Transition'!D$4,'1-Phase de poule-Volley'!$H$17:$I$21,2,FALSE)</f>
        <v>Akatsuki</v>
      </c>
      <c r="E25" s="73" t="str">
        <f ca="1">+VLOOKUP('Param. - Transition'!E$4,'1-Phase de poule-Volley'!$H$17:$I$21,2,FALSE)</f>
        <v>Facilement</v>
      </c>
      <c r="F25" s="74" t="str">
        <f ca="1">+VLOOKUP('Param. - Transition'!F$4,'1-Phase de poule-Volley'!$H$17:$I$21,2,FALSE)</f>
        <v>Les Fisbrmzv</v>
      </c>
    </row>
    <row r="26" spans="1:6" x14ac:dyDescent="0.35">
      <c r="A26" s="1" t="s">
        <v>26</v>
      </c>
      <c r="B26" s="75" t="str">
        <f ca="1">+VLOOKUP('Param. - Transition'!B$4,'1-Phase de poule-Volley'!$S$17:$T$21,2,FALSE)</f>
        <v>Pooldeads</v>
      </c>
      <c r="C26" s="6" t="str">
        <f ca="1">+VLOOKUP('Param. - Transition'!C$4,'1-Phase de poule-Volley'!$S$17:$T$21,2,FALSE)</f>
        <v>Téléteubiloutes</v>
      </c>
      <c r="D26" s="6" t="str">
        <f ca="1">+VLOOKUP('Param. - Transition'!D$4,'1-Phase de poule-Volley'!$S$17:$T$21,2,FALSE)</f>
        <v>Bayer les verres culs sec</v>
      </c>
      <c r="E26" s="6" t="str">
        <f ca="1">+VLOOKUP('Param. - Transition'!E$4,'1-Phase de poule-Volley'!$S$17:$T$21,2,FALSE)</f>
        <v>L'aile ou la cuite</v>
      </c>
      <c r="F26" s="76" t="str">
        <f ca="1">+VLOOKUP('Param. - Transition'!F$4,'1-Phase de poule-Volley'!$S$17:$T$21,2,FALSE)</f>
        <v>Blockudoku</v>
      </c>
    </row>
    <row r="27" spans="1:6" x14ac:dyDescent="0.35">
      <c r="A27" s="1" t="s">
        <v>27</v>
      </c>
      <c r="B27" s="75" t="str">
        <f ca="1">+VLOOKUP('Param. - Transition'!B$4,'1-Phase de poule-Volley'!$AD$17:$AE$21,2,FALSE)</f>
        <v>Spyk'up</v>
      </c>
      <c r="C27" s="6" t="str">
        <f ca="1">+VLOOKUP('Param. - Transition'!C$4,'1-Phase de poule-Volley'!$AD$17:$AE$21,2,FALSE)</f>
        <v>Les Tengos</v>
      </c>
      <c r="D27" s="6" t="str">
        <f ca="1">+VLOOKUP('Param. - Transition'!D$4,'1-Phase de poule-Volley'!$AD$17:$AE$21,2,FALSE)</f>
        <v>Roue Libre</v>
      </c>
      <c r="E27" s="6" t="str">
        <f ca="1">+VLOOKUP('Param. - Transition'!E$4,'1-Phase de poule-Volley'!$AD$17:$AE$21,2,FALSE)</f>
        <v>Les inconnus</v>
      </c>
      <c r="F27" s="76" t="str">
        <f ca="1">+VLOOKUP('Param. - Transition'!F$4,'1-Phase de poule-Volley'!$AD$17:$AE$21,2,FALSE)</f>
        <v>Bandanateam</v>
      </c>
    </row>
    <row r="28" spans="1:6" ht="15" thickBot="1" x14ac:dyDescent="0.4">
      <c r="A28" s="1" t="s">
        <v>28</v>
      </c>
      <c r="B28" s="77" t="str">
        <f ca="1">+VLOOKUP('Param. - Transition'!B$4,'1-Phase de poule-Volley'!$AO$17:$AP$21,2,FALSE)</f>
        <v>Celtics Grave Gros</v>
      </c>
      <c r="C28" s="78" t="str">
        <f ca="1">+VLOOKUP('Param. - Transition'!C$4,'1-Phase de poule-Volley'!$AO$17:$AP$21,2,FALSE)</f>
        <v>Gett'up</v>
      </c>
      <c r="D28" s="78" t="str">
        <f ca="1">+VLOOKUP('Param. - Transition'!D$4,'1-Phase de poule-Volley'!$AO$17:$AP$21,2,FALSE)</f>
        <v>Waral</v>
      </c>
      <c r="E28" s="78" t="str">
        <f ca="1">+VLOOKUP('Param. - Transition'!E$4,'1-Phase de poule-Volley'!$AO$17:$AP$21,2,FALSE)</f>
        <v>Les torcheurs</v>
      </c>
      <c r="F28" s="79" t="str">
        <f ca="1">+VLOOKUP('Param. - Transition'!F$4,'1-Phase de poule-Volley'!$AO$17:$AP$21,2,FALSE)</f>
        <v>Lazio de Rhum</v>
      </c>
    </row>
    <row r="29" spans="1:6" ht="15" thickBot="1" x14ac:dyDescent="0.4"/>
    <row r="30" spans="1:6" ht="15" thickBot="1" x14ac:dyDescent="0.4">
      <c r="B30" s="62">
        <v>1</v>
      </c>
      <c r="C30" s="63">
        <v>2</v>
      </c>
      <c r="D30" s="63">
        <v>3</v>
      </c>
      <c r="E30" s="63">
        <v>4</v>
      </c>
      <c r="F30" s="64">
        <v>5</v>
      </c>
    </row>
    <row r="31" spans="1:6" x14ac:dyDescent="0.35">
      <c r="A31" s="1" t="s">
        <v>65</v>
      </c>
      <c r="B31" s="72" t="e">
        <f>+VLOOKUP('Param. - Transition'!B$4,'1-Phase de poule-Volley'!$H$48:$I$52,2,FALSE)</f>
        <v>#N/A</v>
      </c>
      <c r="C31" s="73" t="e">
        <f>+VLOOKUP('Param. - Transition'!C$4,'1-Phase de poule-Volley'!$H$48:$I$52,2,FALSE)</f>
        <v>#N/A</v>
      </c>
      <c r="D31" s="73" t="e">
        <f>+VLOOKUP('Param. - Transition'!D$4,'1-Phase de poule-Volley'!$H$48:$I$52,2,FALSE)</f>
        <v>#N/A</v>
      </c>
      <c r="E31" s="73" t="e">
        <f>+VLOOKUP('Param. - Transition'!E$4,'1-Phase de poule-Volley'!$H$48:$I$52,2,FALSE)</f>
        <v>#N/A</v>
      </c>
      <c r="F31" s="74" t="e">
        <f>+VLOOKUP('Param. - Transition'!F$4,'1-Phase de poule-Volley'!$H$48:$I$52,2,FALSE)</f>
        <v>#N/A</v>
      </c>
    </row>
    <row r="32" spans="1:6" x14ac:dyDescent="0.35">
      <c r="A32" s="1" t="s">
        <v>66</v>
      </c>
      <c r="B32" s="75" t="e">
        <f>+VLOOKUP('Param. - Transition'!B$4,'1-Phase de poule-Volley'!$S$48:$T$52,2,FALSE)</f>
        <v>#N/A</v>
      </c>
      <c r="C32" s="6" t="e">
        <f>+VLOOKUP('Param. - Transition'!C$4,'1-Phase de poule-Volley'!$S$48:$T$52,2,FALSE)</f>
        <v>#N/A</v>
      </c>
      <c r="D32" s="6" t="e">
        <f>+VLOOKUP('Param. - Transition'!D$4,'1-Phase de poule-Volley'!$S$48:$T$52,2,FALSE)</f>
        <v>#N/A</v>
      </c>
      <c r="E32" s="6" t="e">
        <f>+VLOOKUP('Param. - Transition'!E$4,'1-Phase de poule-Volley'!$S$48:$T$52,2,FALSE)</f>
        <v>#N/A</v>
      </c>
      <c r="F32" s="76" t="e">
        <f>+VLOOKUP('Param. - Transition'!F$4,'1-Phase de poule-Volley'!$S$48:$T$52,2,FALSE)</f>
        <v>#N/A</v>
      </c>
    </row>
    <row r="33" spans="1:6" x14ac:dyDescent="0.35">
      <c r="A33" s="1" t="s">
        <v>67</v>
      </c>
      <c r="B33" s="75" t="e">
        <f>+VLOOKUP('Param. - Transition'!B$4,'1-Phase de poule-Volley'!$AD$48:$AE$52,2,FALSE)</f>
        <v>#N/A</v>
      </c>
      <c r="C33" s="6" t="e">
        <f>+VLOOKUP('Param. - Transition'!C$4,'1-Phase de poule-Volley'!$AD$48:$AE$52,2,FALSE)</f>
        <v>#N/A</v>
      </c>
      <c r="D33" s="6" t="e">
        <f>+VLOOKUP('Param. - Transition'!D$4,'1-Phase de poule-Volley'!$AD$48:$AE$52,2,FALSE)</f>
        <v>#N/A</v>
      </c>
      <c r="E33" s="6" t="e">
        <f>+VLOOKUP('Param. - Transition'!E$4,'1-Phase de poule-Volley'!$AD$48:$AE$52,2,FALSE)</f>
        <v>#N/A</v>
      </c>
      <c r="F33" s="76" t="e">
        <f>+VLOOKUP('Param. - Transition'!F$4,'1-Phase de poule-Volley'!$AD$48:$AE$52,2,FALSE)</f>
        <v>#N/A</v>
      </c>
    </row>
    <row r="34" spans="1:6" ht="15" thickBot="1" x14ac:dyDescent="0.4">
      <c r="A34" s="1" t="s">
        <v>68</v>
      </c>
      <c r="B34" s="77" t="e">
        <f>+VLOOKUP('Param. - Transition'!B$4,'1-Phase de poule-Volley'!$AO$48:$AP$52,2,FALSE)</f>
        <v>#N/A</v>
      </c>
      <c r="C34" s="78" t="e">
        <f>+VLOOKUP('Param. - Transition'!C$4,'1-Phase de poule-Volley'!$AO$48:$AP$52,2,FALSE)</f>
        <v>#N/A</v>
      </c>
      <c r="D34" s="78" t="e">
        <f>+VLOOKUP('Param. - Transition'!D$4,'1-Phase de poule-Volley'!$AO$48:$AP$52,2,FALSE)</f>
        <v>#N/A</v>
      </c>
      <c r="E34" s="78" t="e">
        <f>+VLOOKUP('Param. - Transition'!E$4,'1-Phase de poule-Volley'!$AO$48:$AP$52,2,FALSE)</f>
        <v>#N/A</v>
      </c>
      <c r="F34" s="79" t="e">
        <f>+VLOOKUP('Param. - Transition'!F$4,'1-Phase de poule-Volley'!$AO$48:$AP$52,2,FALSE)</f>
        <v>#N/A</v>
      </c>
    </row>
  </sheetData>
  <sheetProtection selectLockedCells="1" selectUnlockedCells="1"/>
  <mergeCells count="2">
    <mergeCell ref="B2:F2"/>
    <mergeCell ref="B22:F22"/>
  </mergeCells>
  <conditionalFormatting sqref="B5:F14">
    <cfRule type="duplicateValues" dxfId="2139" priority="1"/>
  </conditionalFormatting>
  <conditionalFormatting sqref="B25:F34">
    <cfRule type="duplicateValues" dxfId="2138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ED225-3523-46FF-A7E3-68852AB00E7A}">
  <sheetPr codeName="Feuil3"/>
  <dimension ref="A1:G35"/>
  <sheetViews>
    <sheetView showGridLines="0" topLeftCell="A4" zoomScale="70" zoomScaleNormal="70" workbookViewId="0">
      <selection activeCell="B4" sqref="B4:B23"/>
    </sheetView>
  </sheetViews>
  <sheetFormatPr baseColWidth="10" defaultRowHeight="14.5" x14ac:dyDescent="0.35"/>
  <cols>
    <col min="1" max="1" width="4.81640625" customWidth="1"/>
    <col min="2" max="2" width="18" customWidth="1"/>
    <col min="4" max="6" width="19.54296875" customWidth="1"/>
    <col min="7" max="7" width="16.90625" customWidth="1"/>
    <col min="10" max="11" width="13.81640625" customWidth="1"/>
    <col min="12" max="12" width="3.90625" customWidth="1"/>
    <col min="13" max="14" width="13.81640625" customWidth="1"/>
    <col min="15" max="15" width="3.90625" customWidth="1"/>
    <col min="16" max="17" width="13.81640625" customWidth="1"/>
    <col min="19" max="19" width="18.81640625" customWidth="1"/>
  </cols>
  <sheetData>
    <row r="1" spans="1:7" x14ac:dyDescent="0.35">
      <c r="A1" s="69" t="s">
        <v>5</v>
      </c>
    </row>
    <row r="2" spans="1:7" x14ac:dyDescent="0.35">
      <c r="A2" s="69" t="s">
        <v>6</v>
      </c>
      <c r="E2" s="67" t="s">
        <v>95</v>
      </c>
      <c r="F2" s="67" t="s">
        <v>96</v>
      </c>
      <c r="G2" s="67" t="s">
        <v>96</v>
      </c>
    </row>
    <row r="3" spans="1:7" x14ac:dyDescent="0.35">
      <c r="A3" s="69" t="s">
        <v>7</v>
      </c>
      <c r="E3" s="68" t="s">
        <v>63</v>
      </c>
      <c r="F3" s="68" t="str">
        <f>E3&amp;" A"</f>
        <v>Roue Libre A</v>
      </c>
      <c r="G3" s="68" t="str">
        <f t="shared" ref="G3:G13" si="0">E3&amp;" B"</f>
        <v>Roue Libre B</v>
      </c>
    </row>
    <row r="4" spans="1:7" x14ac:dyDescent="0.35">
      <c r="B4" s="71" t="s">
        <v>97</v>
      </c>
      <c r="E4" s="68" t="s">
        <v>99</v>
      </c>
      <c r="F4" s="68" t="str">
        <f t="shared" ref="F4:F13" si="1">E4&amp;" A"</f>
        <v>Akatsuki A</v>
      </c>
      <c r="G4" s="68" t="str">
        <f t="shared" si="0"/>
        <v>Akatsuki B</v>
      </c>
    </row>
    <row r="5" spans="1:7" x14ac:dyDescent="0.35">
      <c r="B5" s="71" t="s">
        <v>97</v>
      </c>
      <c r="E5" s="68" t="s">
        <v>61</v>
      </c>
      <c r="F5" s="68" t="str">
        <f t="shared" si="1"/>
        <v>Les Tengos A</v>
      </c>
      <c r="G5" s="68" t="str">
        <f t="shared" si="0"/>
        <v>Les Tengos B</v>
      </c>
    </row>
    <row r="6" spans="1:7" x14ac:dyDescent="0.35">
      <c r="B6" s="71" t="s">
        <v>97</v>
      </c>
      <c r="E6" s="68" t="s">
        <v>100</v>
      </c>
      <c r="F6" s="68" t="str">
        <f t="shared" si="1"/>
        <v>VitaMines A</v>
      </c>
      <c r="G6" s="68" t="str">
        <f t="shared" si="0"/>
        <v>VitaMines B</v>
      </c>
    </row>
    <row r="7" spans="1:7" x14ac:dyDescent="0.35">
      <c r="B7" s="71" t="s">
        <v>97</v>
      </c>
      <c r="E7" s="68" t="s">
        <v>109</v>
      </c>
      <c r="F7" s="68" t="str">
        <f t="shared" si="1"/>
        <v>Spyk'up A</v>
      </c>
      <c r="G7" s="68" t="str">
        <f t="shared" si="0"/>
        <v>Spyk'up B</v>
      </c>
    </row>
    <row r="8" spans="1:7" x14ac:dyDescent="0.35">
      <c r="B8" s="71" t="s">
        <v>97</v>
      </c>
      <c r="E8" s="68" t="s">
        <v>116</v>
      </c>
      <c r="F8" s="68" t="str">
        <f t="shared" si="1"/>
        <v>Floyouyat A</v>
      </c>
      <c r="G8" s="68" t="str">
        <f t="shared" si="0"/>
        <v>Floyouyat B</v>
      </c>
    </row>
    <row r="9" spans="1:7" x14ac:dyDescent="0.35">
      <c r="B9" s="71" t="s">
        <v>97</v>
      </c>
      <c r="E9" s="68" t="s">
        <v>60</v>
      </c>
      <c r="F9" s="68" t="str">
        <f t="shared" si="1"/>
        <v>Bandanateam A</v>
      </c>
      <c r="G9" s="68" t="str">
        <f t="shared" si="0"/>
        <v>Bandanateam B</v>
      </c>
    </row>
    <row r="10" spans="1:7" x14ac:dyDescent="0.35">
      <c r="B10" s="71" t="s">
        <v>97</v>
      </c>
      <c r="E10" s="68" t="s">
        <v>102</v>
      </c>
      <c r="F10" s="68" t="str">
        <f t="shared" si="1"/>
        <v>Les Fisbrmzv A</v>
      </c>
      <c r="G10" s="68" t="str">
        <f t="shared" si="0"/>
        <v>Les Fisbrmzv B</v>
      </c>
    </row>
    <row r="11" spans="1:7" x14ac:dyDescent="0.35">
      <c r="B11" s="71" t="s">
        <v>97</v>
      </c>
      <c r="E11" s="68" t="s">
        <v>103</v>
      </c>
      <c r="F11" s="68" t="str">
        <f t="shared" si="1"/>
        <v>Les inconnus A</v>
      </c>
      <c r="G11" s="68" t="str">
        <f t="shared" si="0"/>
        <v>Les inconnus B</v>
      </c>
    </row>
    <row r="12" spans="1:7" x14ac:dyDescent="0.35">
      <c r="B12" s="71" t="s">
        <v>97</v>
      </c>
      <c r="E12" s="68" t="s">
        <v>105</v>
      </c>
      <c r="F12" s="68" t="str">
        <f t="shared" si="1"/>
        <v>Facilement A</v>
      </c>
      <c r="G12" s="68" t="str">
        <f t="shared" si="0"/>
        <v>Facilement B</v>
      </c>
    </row>
    <row r="13" spans="1:7" x14ac:dyDescent="0.35">
      <c r="B13" s="71" t="s">
        <v>97</v>
      </c>
      <c r="E13" s="68" t="s">
        <v>106</v>
      </c>
      <c r="F13" s="68" t="str">
        <f t="shared" si="1"/>
        <v>Waral A</v>
      </c>
      <c r="G13" s="68" t="str">
        <f t="shared" si="0"/>
        <v>Waral B</v>
      </c>
    </row>
    <row r="14" spans="1:7" ht="23" x14ac:dyDescent="0.35">
      <c r="B14" s="71" t="s">
        <v>97</v>
      </c>
      <c r="E14" s="68" t="s">
        <v>113</v>
      </c>
      <c r="F14" s="68" t="str">
        <f>E14&amp;" A"</f>
        <v>Bayer les verres culs sec A</v>
      </c>
      <c r="G14" s="68" t="str">
        <f t="shared" ref="G14:G22" si="2">E14&amp;" B"</f>
        <v>Bayer les verres culs sec B</v>
      </c>
    </row>
    <row r="15" spans="1:7" x14ac:dyDescent="0.35">
      <c r="B15" s="71" t="s">
        <v>97</v>
      </c>
      <c r="E15" s="68" t="s">
        <v>108</v>
      </c>
      <c r="F15" s="68" t="str">
        <f t="shared" ref="F15:F22" si="3">E15&amp;" A"</f>
        <v>Gett'up A</v>
      </c>
      <c r="G15" s="68" t="str">
        <f t="shared" si="2"/>
        <v>Gett'up B</v>
      </c>
    </row>
    <row r="16" spans="1:7" x14ac:dyDescent="0.35">
      <c r="B16" s="71" t="s">
        <v>97</v>
      </c>
      <c r="E16" s="68" t="s">
        <v>64</v>
      </c>
      <c r="F16" s="68" t="str">
        <f t="shared" si="3"/>
        <v>Téléteubiloutes A</v>
      </c>
      <c r="G16" s="68" t="str">
        <f t="shared" si="2"/>
        <v>Téléteubiloutes B</v>
      </c>
    </row>
    <row r="17" spans="2:7" x14ac:dyDescent="0.35">
      <c r="B17" s="71" t="s">
        <v>97</v>
      </c>
      <c r="E17" s="68" t="s">
        <v>101</v>
      </c>
      <c r="F17" s="68" t="str">
        <f t="shared" si="3"/>
        <v>Celtics Grave Gros A</v>
      </c>
      <c r="G17" s="68" t="str">
        <f t="shared" si="2"/>
        <v>Celtics Grave Gros B</v>
      </c>
    </row>
    <row r="18" spans="2:7" x14ac:dyDescent="0.35">
      <c r="B18" s="71" t="s">
        <v>97</v>
      </c>
      <c r="E18" s="68" t="s">
        <v>110</v>
      </c>
      <c r="F18" s="68" t="str">
        <f t="shared" si="3"/>
        <v>Pooldeads A</v>
      </c>
      <c r="G18" s="68" t="str">
        <f t="shared" si="2"/>
        <v>Pooldeads B</v>
      </c>
    </row>
    <row r="19" spans="2:7" x14ac:dyDescent="0.35">
      <c r="B19" s="71" t="s">
        <v>97</v>
      </c>
      <c r="E19" s="68" t="s">
        <v>111</v>
      </c>
      <c r="F19" s="68" t="str">
        <f t="shared" si="3"/>
        <v>Lazio de Rhum A</v>
      </c>
      <c r="G19" s="68" t="str">
        <f t="shared" si="2"/>
        <v>Lazio de Rhum B</v>
      </c>
    </row>
    <row r="20" spans="2:7" x14ac:dyDescent="0.35">
      <c r="B20" s="71" t="s">
        <v>97</v>
      </c>
      <c r="E20" s="68" t="s">
        <v>112</v>
      </c>
      <c r="F20" s="68" t="str">
        <f t="shared" si="3"/>
        <v>Blockudoku A</v>
      </c>
      <c r="G20" s="68" t="str">
        <f t="shared" si="2"/>
        <v>Blockudoku B</v>
      </c>
    </row>
    <row r="21" spans="2:7" x14ac:dyDescent="0.35">
      <c r="B21" s="71" t="s">
        <v>97</v>
      </c>
      <c r="E21" s="68" t="s">
        <v>107</v>
      </c>
      <c r="F21" s="68" t="str">
        <f t="shared" si="3"/>
        <v>Les torcheurs A</v>
      </c>
      <c r="G21" s="68" t="str">
        <f t="shared" si="2"/>
        <v>Les torcheurs B</v>
      </c>
    </row>
    <row r="22" spans="2:7" x14ac:dyDescent="0.35">
      <c r="B22" s="71" t="s">
        <v>97</v>
      </c>
      <c r="E22" s="68" t="s">
        <v>62</v>
      </c>
      <c r="F22" s="68" t="str">
        <f t="shared" si="3"/>
        <v>L'aile ou la cuite A</v>
      </c>
      <c r="G22" s="68" t="str">
        <f t="shared" si="2"/>
        <v>L'aile ou la cuite B</v>
      </c>
    </row>
    <row r="23" spans="2:7" x14ac:dyDescent="0.35">
      <c r="B23" s="71" t="s">
        <v>97</v>
      </c>
    </row>
    <row r="24" spans="2:7" ht="29" x14ac:dyDescent="0.35">
      <c r="D24" s="92" t="s">
        <v>165</v>
      </c>
      <c r="E24" s="95" t="s">
        <v>167</v>
      </c>
      <c r="F24" s="92" t="s">
        <v>166</v>
      </c>
      <c r="G24" s="95" t="s">
        <v>168</v>
      </c>
    </row>
    <row r="25" spans="2:7" x14ac:dyDescent="0.35">
      <c r="B25" s="68" t="s">
        <v>12</v>
      </c>
      <c r="D25" s="93">
        <v>0.4236111111111111</v>
      </c>
      <c r="E25" s="96">
        <f>D25</f>
        <v>0.4236111111111111</v>
      </c>
      <c r="F25" s="93">
        <f>'2-Phase de classement-Ping'!D4</f>
        <v>0.60277777777777797</v>
      </c>
      <c r="G25" s="96">
        <f>F25</f>
        <v>0.60277777777777797</v>
      </c>
    </row>
    <row r="26" spans="2:7" x14ac:dyDescent="0.35">
      <c r="B26" s="68" t="s">
        <v>13</v>
      </c>
      <c r="D26" s="93">
        <v>6.2500000000000003E-3</v>
      </c>
      <c r="E26" s="96">
        <f>D26</f>
        <v>6.2500000000000003E-3</v>
      </c>
      <c r="F26" s="93">
        <v>6.2500000000000003E-3</v>
      </c>
      <c r="G26" s="96">
        <f>F26</f>
        <v>6.2500000000000003E-3</v>
      </c>
    </row>
    <row r="27" spans="2:7" x14ac:dyDescent="0.35">
      <c r="B27" s="68" t="s">
        <v>14</v>
      </c>
      <c r="D27" s="93">
        <v>1.736111111111111E-3</v>
      </c>
      <c r="E27" s="96">
        <f>D27</f>
        <v>1.736111111111111E-3</v>
      </c>
      <c r="F27" s="93">
        <v>2.0833333333333333E-3</v>
      </c>
      <c r="G27" s="96">
        <f>F27</f>
        <v>2.0833333333333333E-3</v>
      </c>
    </row>
    <row r="28" spans="2:7" ht="23" x14ac:dyDescent="0.35">
      <c r="B28" s="68" t="s">
        <v>15</v>
      </c>
    </row>
    <row r="29" spans="2:7" x14ac:dyDescent="0.35">
      <c r="B29" s="68" t="s">
        <v>55</v>
      </c>
      <c r="D29" s="94">
        <f>'1-Phase de poule-Ping'!C15</f>
        <v>0.50347222222222199</v>
      </c>
      <c r="E29" s="97">
        <f>'1-Phase de poule-Volley'!C15</f>
        <v>0.50347222222222199</v>
      </c>
    </row>
    <row r="30" spans="2:7" x14ac:dyDescent="0.35">
      <c r="B30" s="68" t="s">
        <v>56</v>
      </c>
      <c r="D30" s="94">
        <f>'1-Phase de poule-Ping'!AJ46</f>
        <v>0.59444444444444466</v>
      </c>
      <c r="E30" s="97">
        <f>'1-Phase de poule-Volley'!AJ15</f>
        <v>0.59375000000000033</v>
      </c>
    </row>
    <row r="31" spans="2:7" x14ac:dyDescent="0.35">
      <c r="B31" s="68" t="s">
        <v>57</v>
      </c>
      <c r="F31" s="94">
        <f>'2-Phase de classement-Ping'!R86</f>
        <v>0.72777777777777752</v>
      </c>
      <c r="G31" s="97">
        <f>'2-Phase de classement-Volley'!R40</f>
        <v>0.72708333333333319</v>
      </c>
    </row>
    <row r="33" spans="2:3" ht="23" x14ac:dyDescent="0.35">
      <c r="B33" s="68" t="s">
        <v>45</v>
      </c>
      <c r="C33" s="70">
        <v>3</v>
      </c>
    </row>
    <row r="34" spans="2:3" x14ac:dyDescent="0.35">
      <c r="B34" s="68" t="s">
        <v>46</v>
      </c>
      <c r="C34" s="70">
        <v>2</v>
      </c>
    </row>
    <row r="35" spans="2:3" x14ac:dyDescent="0.35">
      <c r="B35" s="68" t="s">
        <v>47</v>
      </c>
      <c r="C35" s="70">
        <v>1</v>
      </c>
    </row>
  </sheetData>
  <phoneticPr fontId="21" type="noConversion"/>
  <conditionalFormatting sqref="B25:B31">
    <cfRule type="cellIs" dxfId="2137" priority="30" operator="equal">
      <formula>"N"</formula>
    </cfRule>
    <cfRule type="cellIs" dxfId="2136" priority="31" operator="equal">
      <formula>"W"</formula>
    </cfRule>
    <cfRule type="cellIs" dxfId="2135" priority="32" operator="equal">
      <formula>"L"</formula>
    </cfRule>
  </conditionalFormatting>
  <conditionalFormatting sqref="B33:C35">
    <cfRule type="cellIs" dxfId="2134" priority="21" operator="equal">
      <formula>"N"</formula>
    </cfRule>
    <cfRule type="cellIs" dxfId="2133" priority="22" operator="equal">
      <formula>"W"</formula>
    </cfRule>
    <cfRule type="cellIs" dxfId="2132" priority="23" operator="equal">
      <formula>"L"</formula>
    </cfRule>
  </conditionalFormatting>
  <conditionalFormatting sqref="E3:G22">
    <cfRule type="cellIs" dxfId="2131" priority="12" operator="equal">
      <formula>"N"</formula>
    </cfRule>
    <cfRule type="cellIs" dxfId="2130" priority="13" operator="equal">
      <formula>"W"</formula>
    </cfRule>
    <cfRule type="cellIs" dxfId="2129" priority="14" operator="equal">
      <formula>"L"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1B3E-20BB-409B-8B57-0C304535A72A}">
  <sheetPr codeName="Feuil4">
    <tabColor theme="4" tint="0.59999389629810485"/>
    <pageSetUpPr fitToPage="1"/>
  </sheetPr>
  <dimension ref="A2:CJ22"/>
  <sheetViews>
    <sheetView showGridLines="0" view="pageBreakPreview" topLeftCell="Y7" zoomScale="55" zoomScaleNormal="70" zoomScaleSheetLayoutView="55" workbookViewId="0">
      <selection activeCell="Y7" sqref="A7:XFD7"/>
    </sheetView>
  </sheetViews>
  <sheetFormatPr baseColWidth="10" defaultRowHeight="14.5" x14ac:dyDescent="0.35"/>
  <cols>
    <col min="1" max="1" width="0.36328125" style="1" customWidth="1"/>
    <col min="2" max="3" width="8.6328125" style="1" customWidth="1"/>
    <col min="4" max="4" width="1.7265625" customWidth="1"/>
    <col min="5" max="5" width="30.6328125" customWidth="1"/>
    <col min="6" max="7" width="6" style="2" customWidth="1"/>
    <col min="8" max="8" width="5.08984375" customWidth="1"/>
    <col min="9" max="9" width="30.6328125" customWidth="1"/>
    <col min="10" max="11" width="6" style="2" customWidth="1"/>
    <col min="12" max="12" width="0.36328125" style="1" customWidth="1"/>
    <col min="13" max="14" width="8.6328125" style="1" customWidth="1"/>
    <col min="15" max="15" width="1.7265625" customWidth="1"/>
    <col min="16" max="16" width="30.6328125" customWidth="1"/>
    <col min="17" max="18" width="6" style="2" customWidth="1"/>
    <col min="19" max="19" width="5.08984375" customWidth="1"/>
    <col min="20" max="20" width="30.6328125" customWidth="1"/>
    <col min="21" max="22" width="6" style="2" customWidth="1"/>
    <col min="23" max="23" width="0.26953125" style="2" customWidth="1"/>
    <col min="24" max="25" width="8.6328125" style="1" customWidth="1"/>
    <col min="26" max="26" width="1.7265625" customWidth="1"/>
    <col min="27" max="27" width="30.6328125" customWidth="1"/>
    <col min="28" max="29" width="6" style="2" customWidth="1"/>
    <col min="30" max="30" width="5.08984375" customWidth="1"/>
    <col min="31" max="31" width="30.6328125" customWidth="1"/>
    <col min="32" max="32" width="6" style="2" customWidth="1"/>
    <col min="33" max="33" width="8.453125" style="2" customWidth="1"/>
    <col min="34" max="34" width="8.453125" style="2" hidden="1" customWidth="1"/>
    <col min="35" max="35" width="8.453125" style="1" customWidth="1"/>
    <col min="36" max="36" width="8.6328125" style="1" customWidth="1"/>
    <col min="37" max="37" width="1.7265625" customWidth="1"/>
    <col min="38" max="38" width="30.6328125" customWidth="1"/>
    <col min="39" max="40" width="6" style="2" customWidth="1"/>
    <col min="41" max="41" width="5.08984375" customWidth="1"/>
    <col min="42" max="42" width="30.6328125" customWidth="1"/>
    <col min="43" max="44" width="6" style="2" customWidth="1"/>
    <col min="45" max="45" width="0.26953125" style="2" customWidth="1"/>
    <col min="46" max="47" width="8.6328125" style="1" customWidth="1"/>
    <col min="48" max="48" width="1.7265625" customWidth="1"/>
    <col min="49" max="49" width="30.6328125" customWidth="1"/>
    <col min="50" max="51" width="6" style="2" customWidth="1"/>
    <col min="52" max="52" width="5.08984375" customWidth="1"/>
    <col min="53" max="53" width="30.6328125" customWidth="1"/>
    <col min="54" max="55" width="6" style="2" customWidth="1"/>
    <col min="56" max="56" width="0.26953125" style="2" customWidth="1"/>
    <col min="57" max="58" width="8.6328125" style="1" customWidth="1"/>
    <col min="59" max="59" width="1.7265625" customWidth="1"/>
    <col min="60" max="60" width="30.6328125" customWidth="1"/>
    <col min="61" max="62" width="6" style="2" customWidth="1"/>
    <col min="63" max="63" width="5.08984375" customWidth="1"/>
    <col min="64" max="64" width="30.6328125" customWidth="1"/>
    <col min="65" max="66" width="6" style="2" customWidth="1"/>
    <col min="67" max="67" width="0.26953125" style="2" customWidth="1"/>
    <col min="68" max="69" width="8.6328125" style="1" customWidth="1"/>
    <col min="70" max="70" width="1.7265625" customWidth="1"/>
    <col min="71" max="71" width="30.6328125" customWidth="1"/>
    <col min="72" max="73" width="6" style="2" customWidth="1"/>
    <col min="74" max="74" width="5.08984375" customWidth="1"/>
    <col min="75" max="75" width="30.6328125" customWidth="1"/>
    <col min="76" max="77" width="6" style="2" customWidth="1"/>
    <col min="78" max="78" width="0.26953125" style="2" customWidth="1"/>
    <col min="79" max="80" width="8.6328125" style="1" customWidth="1"/>
    <col min="81" max="81" width="1.7265625" customWidth="1"/>
    <col min="82" max="82" width="30.6328125" customWidth="1"/>
    <col min="83" max="84" width="6" style="2" customWidth="1"/>
    <col min="85" max="85" width="5.08984375" customWidth="1"/>
    <col min="86" max="86" width="30.6328125" customWidth="1"/>
    <col min="87" max="88" width="6" style="2" customWidth="1"/>
  </cols>
  <sheetData>
    <row r="2" spans="1:88" ht="61" customHeight="1" x14ac:dyDescent="0.35">
      <c r="B2" s="170" t="s">
        <v>114</v>
      </c>
      <c r="C2" s="170"/>
      <c r="D2" s="170"/>
      <c r="E2" s="170"/>
      <c r="F2" s="170"/>
      <c r="G2" s="170"/>
      <c r="H2" s="170"/>
      <c r="I2" s="170"/>
      <c r="J2" s="170"/>
      <c r="K2" s="170"/>
      <c r="M2" s="170" t="s">
        <v>114</v>
      </c>
      <c r="N2" s="170"/>
      <c r="O2" s="170"/>
      <c r="P2" s="170"/>
      <c r="Q2" s="170"/>
      <c r="R2" s="170"/>
      <c r="S2" s="170"/>
      <c r="T2" s="170"/>
      <c r="U2" s="170"/>
      <c r="V2" s="170"/>
      <c r="W2" s="80"/>
      <c r="X2" s="170" t="s">
        <v>114</v>
      </c>
      <c r="Y2" s="170"/>
      <c r="Z2" s="170"/>
      <c r="AA2" s="170"/>
      <c r="AB2" s="170"/>
      <c r="AC2" s="170"/>
      <c r="AD2" s="170"/>
      <c r="AE2" s="170"/>
      <c r="AF2" s="170"/>
      <c r="AG2" s="170"/>
      <c r="AH2" s="80"/>
      <c r="AI2" s="170" t="s">
        <v>114</v>
      </c>
      <c r="AJ2" s="170"/>
      <c r="AK2" s="170"/>
      <c r="AL2" s="170"/>
      <c r="AM2" s="170"/>
      <c r="AN2" s="170"/>
      <c r="AO2" s="170"/>
      <c r="AP2" s="170"/>
      <c r="AQ2" s="170"/>
      <c r="AR2" s="170"/>
      <c r="AS2" s="80"/>
      <c r="AT2" s="170" t="s">
        <v>114</v>
      </c>
      <c r="AU2" s="170"/>
      <c r="AV2" s="170"/>
      <c r="AW2" s="170"/>
      <c r="AX2" s="170"/>
      <c r="AY2" s="170"/>
      <c r="AZ2" s="170"/>
      <c r="BA2" s="170"/>
      <c r="BB2" s="170"/>
      <c r="BC2" s="170"/>
      <c r="BD2" s="80"/>
      <c r="BE2" s="170" t="s">
        <v>114</v>
      </c>
      <c r="BF2" s="170"/>
      <c r="BG2" s="170"/>
      <c r="BH2" s="170"/>
      <c r="BI2" s="170"/>
      <c r="BJ2" s="170"/>
      <c r="BK2" s="170"/>
      <c r="BL2" s="170"/>
      <c r="BM2" s="170"/>
      <c r="BN2" s="170"/>
      <c r="BO2" s="80"/>
      <c r="BP2" s="170" t="s">
        <v>114</v>
      </c>
      <c r="BQ2" s="170"/>
      <c r="BR2" s="170"/>
      <c r="BS2" s="170"/>
      <c r="BT2" s="170"/>
      <c r="BU2" s="170"/>
      <c r="BV2" s="170"/>
      <c r="BW2" s="170"/>
      <c r="BX2" s="170"/>
      <c r="BY2" s="170"/>
      <c r="BZ2" s="80"/>
      <c r="CA2" s="170" t="s">
        <v>114</v>
      </c>
      <c r="CB2" s="170"/>
      <c r="CC2" s="170"/>
      <c r="CD2" s="170"/>
      <c r="CE2" s="170"/>
      <c r="CF2" s="170"/>
      <c r="CG2" s="170"/>
      <c r="CH2" s="170"/>
      <c r="CI2" s="170"/>
      <c r="CJ2" s="170"/>
    </row>
    <row r="3" spans="1:88" ht="14.5" customHeight="1" x14ac:dyDescent="0.35">
      <c r="W3" s="80"/>
      <c r="AH3" s="80"/>
      <c r="AS3" s="80"/>
      <c r="BD3" s="80"/>
      <c r="BO3" s="80"/>
      <c r="BZ3" s="80"/>
    </row>
    <row r="4" spans="1:88" ht="24" customHeight="1" x14ac:dyDescent="0.35">
      <c r="W4" s="80"/>
      <c r="AH4" s="80"/>
      <c r="AS4" s="80"/>
      <c r="BD4" s="80"/>
      <c r="BO4" s="80"/>
      <c r="BZ4" s="80"/>
    </row>
    <row r="5" spans="1:88" ht="24" customHeight="1" x14ac:dyDescent="0.35">
      <c r="W5" s="80"/>
      <c r="AH5" s="80"/>
      <c r="AS5" s="80"/>
      <c r="BD5" s="80"/>
      <c r="BO5" s="80"/>
      <c r="BZ5" s="80"/>
    </row>
    <row r="6" spans="1:88" ht="24" customHeight="1" thickBot="1" x14ac:dyDescent="0.4">
      <c r="W6" s="80"/>
      <c r="AH6" s="80"/>
      <c r="AS6" s="80"/>
      <c r="BD6" s="80"/>
      <c r="BO6" s="80"/>
      <c r="BZ6" s="80"/>
    </row>
    <row r="7" spans="1:88" ht="24" customHeight="1" thickBot="1" x14ac:dyDescent="0.6">
      <c r="E7" s="171" t="s">
        <v>157</v>
      </c>
      <c r="F7" s="172"/>
      <c r="G7" s="172"/>
      <c r="H7" s="172"/>
      <c r="I7" s="172"/>
      <c r="J7" s="172"/>
      <c r="K7" s="173"/>
      <c r="P7" s="171" t="s">
        <v>158</v>
      </c>
      <c r="Q7" s="172"/>
      <c r="R7" s="172"/>
      <c r="S7" s="172"/>
      <c r="T7" s="172"/>
      <c r="U7" s="172"/>
      <c r="V7" s="173"/>
      <c r="W7" s="80"/>
      <c r="AA7" s="171" t="s">
        <v>159</v>
      </c>
      <c r="AB7" s="172"/>
      <c r="AC7" s="172"/>
      <c r="AD7" s="172"/>
      <c r="AE7" s="172"/>
      <c r="AF7" s="172"/>
      <c r="AG7" s="173"/>
      <c r="AH7" s="80"/>
      <c r="AL7" s="171" t="s">
        <v>160</v>
      </c>
      <c r="AM7" s="172"/>
      <c r="AN7" s="172"/>
      <c r="AO7" s="172"/>
      <c r="AP7" s="172"/>
      <c r="AQ7" s="172"/>
      <c r="AR7" s="173"/>
      <c r="AS7" s="80"/>
      <c r="AW7" s="171" t="s">
        <v>161</v>
      </c>
      <c r="AX7" s="172"/>
      <c r="AY7" s="172"/>
      <c r="AZ7" s="172"/>
      <c r="BA7" s="172"/>
      <c r="BB7" s="172"/>
      <c r="BC7" s="173"/>
      <c r="BD7" s="80"/>
      <c r="BH7" s="171" t="s">
        <v>162</v>
      </c>
      <c r="BI7" s="172"/>
      <c r="BJ7" s="172"/>
      <c r="BK7" s="172"/>
      <c r="BL7" s="172"/>
      <c r="BM7" s="172"/>
      <c r="BN7" s="173"/>
      <c r="BO7" s="80"/>
      <c r="BS7" s="171" t="s">
        <v>163</v>
      </c>
      <c r="BT7" s="172"/>
      <c r="BU7" s="172"/>
      <c r="BV7" s="172"/>
      <c r="BW7" s="172"/>
      <c r="BX7" s="172"/>
      <c r="BY7" s="173"/>
      <c r="BZ7" s="80"/>
      <c r="CD7" s="171" t="s">
        <v>164</v>
      </c>
      <c r="CE7" s="172"/>
      <c r="CF7" s="172"/>
      <c r="CG7" s="172"/>
      <c r="CH7" s="172"/>
      <c r="CI7" s="172"/>
      <c r="CJ7" s="173"/>
    </row>
    <row r="8" spans="1:88" ht="24" customHeight="1" thickBot="1" x14ac:dyDescent="0.4">
      <c r="W8" s="80"/>
      <c r="AH8" s="80"/>
      <c r="AS8" s="80"/>
      <c r="BD8" s="80"/>
      <c r="BO8" s="80"/>
      <c r="BZ8" s="80"/>
    </row>
    <row r="9" spans="1:88" ht="24" customHeight="1" thickBot="1" x14ac:dyDescent="0.4">
      <c r="E9" s="11" t="s">
        <v>0</v>
      </c>
      <c r="F9" s="12" t="s">
        <v>1</v>
      </c>
      <c r="G9" s="12" t="s">
        <v>2</v>
      </c>
      <c r="H9" s="18"/>
      <c r="I9" s="13" t="s">
        <v>0</v>
      </c>
      <c r="J9" s="12" t="s">
        <v>1</v>
      </c>
      <c r="K9" s="14" t="s">
        <v>2</v>
      </c>
      <c r="P9" s="11" t="s">
        <v>0</v>
      </c>
      <c r="Q9" s="12" t="s">
        <v>1</v>
      </c>
      <c r="R9" s="12" t="s">
        <v>2</v>
      </c>
      <c r="S9" s="18"/>
      <c r="T9" s="13" t="s">
        <v>0</v>
      </c>
      <c r="U9" s="12" t="s">
        <v>1</v>
      </c>
      <c r="V9" s="14" t="s">
        <v>2</v>
      </c>
      <c r="W9" s="80"/>
      <c r="AA9" s="11" t="s">
        <v>0</v>
      </c>
      <c r="AB9" s="12" t="s">
        <v>1</v>
      </c>
      <c r="AC9" s="12" t="s">
        <v>2</v>
      </c>
      <c r="AD9" s="18"/>
      <c r="AE9" s="13" t="s">
        <v>0</v>
      </c>
      <c r="AF9" s="12" t="s">
        <v>1</v>
      </c>
      <c r="AG9" s="14" t="s">
        <v>2</v>
      </c>
      <c r="AH9" s="80"/>
      <c r="AL9" s="11" t="s">
        <v>0</v>
      </c>
      <c r="AM9" s="12" t="s">
        <v>1</v>
      </c>
      <c r="AN9" s="12" t="s">
        <v>2</v>
      </c>
      <c r="AO9" s="18"/>
      <c r="AP9" s="13" t="s">
        <v>0</v>
      </c>
      <c r="AQ9" s="12" t="s">
        <v>1</v>
      </c>
      <c r="AR9" s="14" t="s">
        <v>2</v>
      </c>
      <c r="AS9" s="80"/>
      <c r="AW9" s="11" t="s">
        <v>0</v>
      </c>
      <c r="AX9" s="12" t="s">
        <v>1</v>
      </c>
      <c r="AY9" s="12" t="s">
        <v>2</v>
      </c>
      <c r="AZ9" s="18"/>
      <c r="BA9" s="13" t="s">
        <v>0</v>
      </c>
      <c r="BB9" s="12" t="s">
        <v>1</v>
      </c>
      <c r="BC9" s="14" t="s">
        <v>2</v>
      </c>
      <c r="BD9" s="80"/>
      <c r="BH9" s="11" t="s">
        <v>0</v>
      </c>
      <c r="BI9" s="12" t="s">
        <v>1</v>
      </c>
      <c r="BJ9" s="12" t="s">
        <v>2</v>
      </c>
      <c r="BK9" s="18"/>
      <c r="BL9" s="13" t="s">
        <v>0</v>
      </c>
      <c r="BM9" s="12" t="s">
        <v>1</v>
      </c>
      <c r="BN9" s="14" t="s">
        <v>2</v>
      </c>
      <c r="BO9" s="80"/>
      <c r="BS9" s="11" t="s">
        <v>0</v>
      </c>
      <c r="BT9" s="12" t="s">
        <v>1</v>
      </c>
      <c r="BU9" s="12" t="s">
        <v>2</v>
      </c>
      <c r="BV9" s="18"/>
      <c r="BW9" s="13" t="s">
        <v>0</v>
      </c>
      <c r="BX9" s="12" t="s">
        <v>1</v>
      </c>
      <c r="BY9" s="14" t="s">
        <v>2</v>
      </c>
      <c r="BZ9" s="80"/>
      <c r="CD9" s="11" t="s">
        <v>0</v>
      </c>
      <c r="CE9" s="12" t="s">
        <v>1</v>
      </c>
      <c r="CF9" s="12" t="s">
        <v>2</v>
      </c>
      <c r="CG9" s="18"/>
      <c r="CH9" s="13" t="s">
        <v>0</v>
      </c>
      <c r="CI9" s="12" t="s">
        <v>1</v>
      </c>
      <c r="CJ9" s="14" t="s">
        <v>2</v>
      </c>
    </row>
    <row r="10" spans="1:88" ht="30" customHeight="1" thickBot="1" x14ac:dyDescent="0.4">
      <c r="A10" s="22">
        <f>+'1-Phase de poule-Ping'!A5</f>
        <v>0</v>
      </c>
      <c r="B10" s="27" t="str">
        <f>+'1-Phase de poule-Ping'!B5</f>
        <v>T1</v>
      </c>
      <c r="C10" s="27">
        <f>+'1-Phase de poule-Ping'!C5</f>
        <v>0.4236111111111111</v>
      </c>
      <c r="D10" s="5"/>
      <c r="E10" s="15" t="str">
        <f>+'1-Phase de poule-Ping'!E5</f>
        <v>Roue Libre A</v>
      </c>
      <c r="F10" s="20"/>
      <c r="G10" s="20"/>
      <c r="H10" s="56" t="str">
        <f>+'1-Phase de poule-Ping'!H5</f>
        <v>VS</v>
      </c>
      <c r="I10" s="9" t="str">
        <f>+'1-Phase de poule-Ping'!I5</f>
        <v>Bandanateam A</v>
      </c>
      <c r="J10" s="20"/>
      <c r="K10" s="22"/>
      <c r="L10" s="22">
        <f>+'1-Phase de poule-Ping'!L5</f>
        <v>0</v>
      </c>
      <c r="M10" s="27" t="str">
        <f>+'1-Phase de poule-Ping'!M5</f>
        <v>T2</v>
      </c>
      <c r="N10" s="27">
        <f>+'1-Phase de poule-Ping'!N5</f>
        <v>0.4236111111111111</v>
      </c>
      <c r="O10" s="5"/>
      <c r="P10" s="15" t="str">
        <f>+'1-Phase de poule-Ping'!P5</f>
        <v>Waral A</v>
      </c>
      <c r="Q10" s="20"/>
      <c r="R10" s="20"/>
      <c r="S10" s="56" t="str">
        <f>+'1-Phase de poule-Ping'!S5</f>
        <v>VS</v>
      </c>
      <c r="T10" s="9" t="str">
        <f>+'1-Phase de poule-Ping'!T5</f>
        <v>Lazio de Rhum A</v>
      </c>
      <c r="U10" s="20"/>
      <c r="V10" s="22"/>
      <c r="W10" s="80"/>
      <c r="X10" s="27" t="str">
        <f>+'1-Phase de poule-Ping'!X5</f>
        <v>T3</v>
      </c>
      <c r="Y10" s="27">
        <f>+'1-Phase de poule-Ping'!Y5</f>
        <v>0.4236111111111111</v>
      </c>
      <c r="Z10" s="5"/>
      <c r="AA10" s="15" t="str">
        <f>+'1-Phase de poule-Ping'!AA5</f>
        <v>Spyk'up B</v>
      </c>
      <c r="AB10" s="20"/>
      <c r="AC10" s="20"/>
      <c r="AD10" s="56" t="str">
        <f>+'1-Phase de poule-Ping'!AD5</f>
        <v>VS</v>
      </c>
      <c r="AE10" s="9" t="str">
        <f>+'1-Phase de poule-Ping'!AE5</f>
        <v>Les Tengos B</v>
      </c>
      <c r="AF10" s="20"/>
      <c r="AG10" s="22"/>
      <c r="AH10" s="80"/>
      <c r="AI10" s="27" t="str">
        <f>+'1-Phase de poule-Ping'!AI5</f>
        <v>T4</v>
      </c>
      <c r="AJ10" s="27">
        <f>+'1-Phase de poule-Ping'!AJ5</f>
        <v>0.4236111111111111</v>
      </c>
      <c r="AK10" s="5"/>
      <c r="AL10" s="15" t="str">
        <f>+'1-Phase de poule-Ping'!AL5</f>
        <v>Celtics Grave Gros B</v>
      </c>
      <c r="AM10" s="20"/>
      <c r="AN10" s="20"/>
      <c r="AO10" s="56" t="str">
        <f>+'1-Phase de poule-Ping'!AO5</f>
        <v>VS</v>
      </c>
      <c r="AP10" s="9" t="str">
        <f>+'1-Phase de poule-Ping'!AP5</f>
        <v>Gett'up B</v>
      </c>
      <c r="AQ10" s="20"/>
      <c r="AR10" s="22"/>
      <c r="AS10" s="80"/>
      <c r="AT10" s="27" t="str">
        <f>'1-Phase de poule-Ping'!B36</f>
        <v>T1</v>
      </c>
      <c r="AU10" s="27">
        <f>'1-Phase de poule-Ping'!C36</f>
        <v>0.50555555555555531</v>
      </c>
      <c r="AV10" s="5"/>
      <c r="AW10" s="15" t="str">
        <f>'1-Phase de poule-Ping'!E36</f>
        <v>Akatsuki A</v>
      </c>
      <c r="AX10" s="20"/>
      <c r="AY10" s="20"/>
      <c r="AZ10" s="56" t="str">
        <f>'1-Phase de poule-Ping'!H36</f>
        <v>VS</v>
      </c>
      <c r="BA10" s="9" t="str">
        <f>'1-Phase de poule-Ping'!I36</f>
        <v>Les Fisbrmzv A</v>
      </c>
      <c r="BB10" s="20"/>
      <c r="BC10" s="22"/>
      <c r="BD10" s="80"/>
      <c r="BE10" s="27" t="str">
        <f>'1-Phase de poule-Ping'!M36</f>
        <v>T1</v>
      </c>
      <c r="BF10" s="27">
        <f>'1-Phase de poule-Ping'!N36</f>
        <v>0.55104166666666665</v>
      </c>
      <c r="BG10" s="5"/>
      <c r="BH10" s="15" t="str">
        <f>'1-Phase de poule-Ping'!P36</f>
        <v>Bayer les verres culs sec A</v>
      </c>
      <c r="BI10" s="20"/>
      <c r="BJ10" s="20"/>
      <c r="BK10" s="56" t="str">
        <f>'1-Phase de poule-Ping'!S36</f>
        <v>VS</v>
      </c>
      <c r="BL10" s="9" t="str">
        <f>'1-Phase de poule-Ping'!T36</f>
        <v>Blockudoku A</v>
      </c>
      <c r="BM10" s="20"/>
      <c r="BN10" s="22"/>
      <c r="BO10" s="80"/>
      <c r="BP10" s="27" t="str">
        <f>'1-Phase de poule-Ping'!X36</f>
        <v>T3</v>
      </c>
      <c r="BQ10" s="27">
        <f>'1-Phase de poule-Ping'!Y36</f>
        <v>0.50555555555555531</v>
      </c>
      <c r="BR10" s="5"/>
      <c r="BS10" s="15" t="str">
        <f>'1-Phase de poule-Ping'!AA36</f>
        <v>Floyouyat B</v>
      </c>
      <c r="BT10" s="20"/>
      <c r="BU10" s="20"/>
      <c r="BV10" s="56" t="str">
        <f>'1-Phase de poule-Ping'!AD36</f>
        <v>VS</v>
      </c>
      <c r="BW10" s="9" t="str">
        <f>'1-Phase de poule-Ping'!AE36</f>
        <v>VitaMines B</v>
      </c>
      <c r="BX10" s="20"/>
      <c r="BY10" s="22"/>
      <c r="BZ10" s="80"/>
      <c r="CA10" s="27" t="str">
        <f>'1-Phase de poule-Ping'!AI36</f>
        <v>T3</v>
      </c>
      <c r="CB10" s="27">
        <f>'1-Phase de poule-Ping'!AJ36</f>
        <v>0.55104166666666665</v>
      </c>
      <c r="CC10" s="5"/>
      <c r="CD10" s="15" t="str">
        <f>'1-Phase de poule-Ping'!AL36</f>
        <v>Pooldeads B</v>
      </c>
      <c r="CE10" s="20"/>
      <c r="CF10" s="20"/>
      <c r="CG10" s="56" t="str">
        <f>'1-Phase de poule-Ping'!AO36</f>
        <v>VS</v>
      </c>
      <c r="CH10" s="9" t="str">
        <f>'1-Phase de poule-Ping'!AP36</f>
        <v>Téléteubiloutes B</v>
      </c>
      <c r="CI10" s="20"/>
      <c r="CJ10" s="22"/>
    </row>
    <row r="11" spans="1:88" ht="30" customHeight="1" thickBot="1" x14ac:dyDescent="0.4">
      <c r="A11" s="22">
        <f>+'1-Phase de poule-Ping'!A6</f>
        <v>0</v>
      </c>
      <c r="B11" s="27" t="str">
        <f>+'1-Phase de poule-Ping'!B6</f>
        <v>T1</v>
      </c>
      <c r="C11" s="28">
        <f>+'1-Phase de poule-Ping'!C6</f>
        <v>0.43159722222222219</v>
      </c>
      <c r="D11" s="26"/>
      <c r="E11" s="16" t="str">
        <f>+'1-Phase de poule-Ping'!E6</f>
        <v>Les Tengos A</v>
      </c>
      <c r="F11" s="21"/>
      <c r="G11" s="21"/>
      <c r="H11" s="56" t="str">
        <f>+'1-Phase de poule-Ping'!H6</f>
        <v>VS</v>
      </c>
      <c r="I11" s="10" t="str">
        <f>+'1-Phase de poule-Ping'!I6</f>
        <v>Les inconnus A</v>
      </c>
      <c r="J11" s="21"/>
      <c r="K11" s="54"/>
      <c r="L11" s="22">
        <f>+'1-Phase de poule-Ping'!L6</f>
        <v>0</v>
      </c>
      <c r="M11" s="27" t="str">
        <f>+'1-Phase de poule-Ping'!M6</f>
        <v>T2</v>
      </c>
      <c r="N11" s="28">
        <f>+'1-Phase de poule-Ping'!N6</f>
        <v>0.43159722222222219</v>
      </c>
      <c r="O11" s="26"/>
      <c r="P11" s="16" t="str">
        <f>+'1-Phase de poule-Ping'!P6</f>
        <v>Gett'up A</v>
      </c>
      <c r="Q11" s="21"/>
      <c r="R11" s="21"/>
      <c r="S11" s="56" t="str">
        <f>+'1-Phase de poule-Ping'!S6</f>
        <v>VS</v>
      </c>
      <c r="T11" s="10" t="str">
        <f>+'1-Phase de poule-Ping'!T6</f>
        <v>Les torcheurs A</v>
      </c>
      <c r="U11" s="21"/>
      <c r="V11" s="54"/>
      <c r="W11" s="80"/>
      <c r="X11" s="27" t="str">
        <f>+'1-Phase de poule-Ping'!X6</f>
        <v>T3</v>
      </c>
      <c r="Y11" s="28">
        <f>+'1-Phase de poule-Ping'!Y6</f>
        <v>0.43159722222222219</v>
      </c>
      <c r="Z11" s="26"/>
      <c r="AA11" s="16" t="str">
        <f>+'1-Phase de poule-Ping'!AA6</f>
        <v>Bandanateam B</v>
      </c>
      <c r="AB11" s="21"/>
      <c r="AC11" s="21"/>
      <c r="AD11" s="56" t="str">
        <f>+'1-Phase de poule-Ping'!AD6</f>
        <v>VS</v>
      </c>
      <c r="AE11" s="10" t="str">
        <f>+'1-Phase de poule-Ping'!AE6</f>
        <v>Roue Libre B</v>
      </c>
      <c r="AF11" s="21"/>
      <c r="AG11" s="54"/>
      <c r="AH11" s="80"/>
      <c r="AI11" s="27" t="str">
        <f>+'1-Phase de poule-Ping'!AI6</f>
        <v>T4</v>
      </c>
      <c r="AJ11" s="28">
        <f>+'1-Phase de poule-Ping'!AJ6</f>
        <v>0.43159722222222219</v>
      </c>
      <c r="AK11" s="26"/>
      <c r="AL11" s="16" t="str">
        <f>+'1-Phase de poule-Ping'!AL6</f>
        <v>Lazio de Rhum B</v>
      </c>
      <c r="AM11" s="21"/>
      <c r="AN11" s="21"/>
      <c r="AO11" s="56" t="str">
        <f>+'1-Phase de poule-Ping'!AO6</f>
        <v>VS</v>
      </c>
      <c r="AP11" s="10" t="str">
        <f>+'1-Phase de poule-Ping'!AP6</f>
        <v>Waral B</v>
      </c>
      <c r="AQ11" s="21"/>
      <c r="AR11" s="54"/>
      <c r="AS11" s="80"/>
      <c r="AT11" s="27" t="str">
        <f>'1-Phase de poule-Ping'!B37</f>
        <v>T2</v>
      </c>
      <c r="AU11" s="28">
        <f>'1-Phase de poule-Ping'!C37</f>
        <v>0.50555555555555531</v>
      </c>
      <c r="AV11" s="26"/>
      <c r="AW11" s="16" t="str">
        <f>'1-Phase de poule-Ping'!E37</f>
        <v>VitaMines A</v>
      </c>
      <c r="AX11" s="21"/>
      <c r="AY11" s="21"/>
      <c r="AZ11" s="56" t="str">
        <f>'1-Phase de poule-Ping'!H37</f>
        <v>VS</v>
      </c>
      <c r="BA11" s="10" t="str">
        <f>'1-Phase de poule-Ping'!I37</f>
        <v>Facilement A</v>
      </c>
      <c r="BB11" s="21"/>
      <c r="BC11" s="54"/>
      <c r="BD11" s="80"/>
      <c r="BE11" s="27" t="str">
        <f>'1-Phase de poule-Ping'!M37</f>
        <v>T2</v>
      </c>
      <c r="BF11" s="28">
        <f>'1-Phase de poule-Ping'!N37</f>
        <v>0.55104166666666665</v>
      </c>
      <c r="BG11" s="26"/>
      <c r="BH11" s="16" t="str">
        <f>'1-Phase de poule-Ping'!P37</f>
        <v>Téléteubiloutes A</v>
      </c>
      <c r="BI11" s="21"/>
      <c r="BJ11" s="21"/>
      <c r="BK11" s="56" t="str">
        <f>'1-Phase de poule-Ping'!S37</f>
        <v>VS</v>
      </c>
      <c r="BL11" s="10" t="str">
        <f>'1-Phase de poule-Ping'!T37</f>
        <v>L'aile ou la cuite A</v>
      </c>
      <c r="BM11" s="21"/>
      <c r="BN11" s="54"/>
      <c r="BO11" s="80"/>
      <c r="BP11" s="27" t="str">
        <f>'1-Phase de poule-Ping'!X37</f>
        <v>T4</v>
      </c>
      <c r="BQ11" s="28">
        <f>'1-Phase de poule-Ping'!Y37</f>
        <v>0.50555555555555531</v>
      </c>
      <c r="BR11" s="26"/>
      <c r="BS11" s="16" t="str">
        <f>'1-Phase de poule-Ping'!AA37</f>
        <v>Les Fisbrmzv B</v>
      </c>
      <c r="BT11" s="21"/>
      <c r="BU11" s="21"/>
      <c r="BV11" s="56" t="str">
        <f>'1-Phase de poule-Ping'!AD37</f>
        <v>VS</v>
      </c>
      <c r="BW11" s="10" t="str">
        <f>'1-Phase de poule-Ping'!AE37</f>
        <v>Akatsuki B</v>
      </c>
      <c r="BX11" s="21"/>
      <c r="BY11" s="54"/>
      <c r="BZ11" s="80"/>
      <c r="CA11" s="27" t="str">
        <f>'1-Phase de poule-Ping'!AI37</f>
        <v>T4</v>
      </c>
      <c r="CB11" s="28">
        <f>'1-Phase de poule-Ping'!AJ37</f>
        <v>0.55104166666666665</v>
      </c>
      <c r="CC11" s="26"/>
      <c r="CD11" s="16" t="str">
        <f>'1-Phase de poule-Ping'!AL37</f>
        <v>Blockudoku B</v>
      </c>
      <c r="CE11" s="21"/>
      <c r="CF11" s="21"/>
      <c r="CG11" s="56" t="str">
        <f>'1-Phase de poule-Ping'!AO37</f>
        <v>VS</v>
      </c>
      <c r="CH11" s="10" t="str">
        <f>'1-Phase de poule-Ping'!AP37</f>
        <v>Bayer les verres culs sec B</v>
      </c>
      <c r="CI11" s="21"/>
      <c r="CJ11" s="54"/>
    </row>
    <row r="12" spans="1:88" ht="30" customHeight="1" thickBot="1" x14ac:dyDescent="0.4">
      <c r="A12" s="22">
        <f>+'1-Phase de poule-Ping'!A7</f>
        <v>0</v>
      </c>
      <c r="B12" s="27" t="str">
        <f>+'1-Phase de poule-Ping'!B7</f>
        <v>T1</v>
      </c>
      <c r="C12" s="28">
        <f>+'1-Phase de poule-Ping'!C7</f>
        <v>0.43958333333333327</v>
      </c>
      <c r="D12" s="26"/>
      <c r="E12" s="15" t="str">
        <f>+'1-Phase de poule-Ping'!E7</f>
        <v>Spyk'up A</v>
      </c>
      <c r="F12" s="20"/>
      <c r="G12" s="20"/>
      <c r="H12" s="56" t="str">
        <f>+'1-Phase de poule-Ping'!H7</f>
        <v>VS</v>
      </c>
      <c r="I12" s="9" t="str">
        <f>+'1-Phase de poule-Ping'!I7</f>
        <v>Roue Libre A</v>
      </c>
      <c r="J12" s="20"/>
      <c r="K12" s="22"/>
      <c r="L12" s="22">
        <f>+'1-Phase de poule-Ping'!L7</f>
        <v>0</v>
      </c>
      <c r="M12" s="27" t="str">
        <f>+'1-Phase de poule-Ping'!M7</f>
        <v>T2</v>
      </c>
      <c r="N12" s="28">
        <f>+'1-Phase de poule-Ping'!N7</f>
        <v>0.43958333333333327</v>
      </c>
      <c r="O12" s="26"/>
      <c r="P12" s="15" t="str">
        <f>+'1-Phase de poule-Ping'!P7</f>
        <v>Celtics Grave Gros A</v>
      </c>
      <c r="Q12" s="20"/>
      <c r="R12" s="20"/>
      <c r="S12" s="56" t="str">
        <f>+'1-Phase de poule-Ping'!S7</f>
        <v>VS</v>
      </c>
      <c r="T12" s="9" t="str">
        <f>+'1-Phase de poule-Ping'!T7</f>
        <v>Waral A</v>
      </c>
      <c r="U12" s="20"/>
      <c r="V12" s="22"/>
      <c r="W12" s="80"/>
      <c r="X12" s="27" t="str">
        <f>+'1-Phase de poule-Ping'!X7</f>
        <v>T3</v>
      </c>
      <c r="Y12" s="28">
        <f>+'1-Phase de poule-Ping'!Y7</f>
        <v>0.43958333333333327</v>
      </c>
      <c r="Z12" s="26"/>
      <c r="AA12" s="15" t="str">
        <f>+'1-Phase de poule-Ping'!AA7</f>
        <v>Les inconnus B</v>
      </c>
      <c r="AB12" s="20"/>
      <c r="AC12" s="20"/>
      <c r="AD12" s="56" t="str">
        <f>+'1-Phase de poule-Ping'!AD7</f>
        <v>VS</v>
      </c>
      <c r="AE12" s="9" t="str">
        <f>+'1-Phase de poule-Ping'!AE7</f>
        <v>Spyk'up B</v>
      </c>
      <c r="AF12" s="20"/>
      <c r="AG12" s="22"/>
      <c r="AH12" s="80"/>
      <c r="AI12" s="27" t="str">
        <f>+'1-Phase de poule-Ping'!AI7</f>
        <v>T4</v>
      </c>
      <c r="AJ12" s="28">
        <f>+'1-Phase de poule-Ping'!AJ7</f>
        <v>0.43958333333333327</v>
      </c>
      <c r="AK12" s="26"/>
      <c r="AL12" s="15" t="str">
        <f>+'1-Phase de poule-Ping'!AL7</f>
        <v>Les torcheurs B</v>
      </c>
      <c r="AM12" s="20"/>
      <c r="AN12" s="20"/>
      <c r="AO12" s="56" t="str">
        <f>+'1-Phase de poule-Ping'!AO7</f>
        <v>VS</v>
      </c>
      <c r="AP12" s="9" t="str">
        <f>+'1-Phase de poule-Ping'!AP7</f>
        <v>Celtics Grave Gros B</v>
      </c>
      <c r="AQ12" s="20"/>
      <c r="AR12" s="22"/>
      <c r="AS12" s="80"/>
      <c r="AT12" s="27" t="str">
        <f>'1-Phase de poule-Ping'!B38</f>
        <v>T1</v>
      </c>
      <c r="AU12" s="28">
        <f>'1-Phase de poule-Ping'!C38</f>
        <v>0.51354166666666645</v>
      </c>
      <c r="AV12" s="26"/>
      <c r="AW12" s="15" t="str">
        <f>'1-Phase de poule-Ping'!E38</f>
        <v>Floyouyat A</v>
      </c>
      <c r="AX12" s="20"/>
      <c r="AY12" s="20"/>
      <c r="AZ12" s="56" t="str">
        <f>'1-Phase de poule-Ping'!H38</f>
        <v>VS</v>
      </c>
      <c r="BA12" s="9" t="str">
        <f>'1-Phase de poule-Ping'!I38</f>
        <v>Akatsuki A</v>
      </c>
      <c r="BB12" s="20"/>
      <c r="BC12" s="22"/>
      <c r="BD12" s="80"/>
      <c r="BE12" s="27" t="str">
        <f>'1-Phase de poule-Ping'!M38</f>
        <v>T1</v>
      </c>
      <c r="BF12" s="28">
        <f>'1-Phase de poule-Ping'!N38</f>
        <v>0.55902777777777779</v>
      </c>
      <c r="BG12" s="26"/>
      <c r="BH12" s="15" t="str">
        <f>'1-Phase de poule-Ping'!P38</f>
        <v>Pooldeads A</v>
      </c>
      <c r="BI12" s="20"/>
      <c r="BJ12" s="20"/>
      <c r="BK12" s="56" t="str">
        <f>'1-Phase de poule-Ping'!S38</f>
        <v>VS</v>
      </c>
      <c r="BL12" s="9" t="str">
        <f>'1-Phase de poule-Ping'!T38</f>
        <v>Bayer les verres culs sec A</v>
      </c>
      <c r="BM12" s="20"/>
      <c r="BN12" s="22"/>
      <c r="BO12" s="80"/>
      <c r="BP12" s="27" t="str">
        <f>'1-Phase de poule-Ping'!X38</f>
        <v>T3</v>
      </c>
      <c r="BQ12" s="28">
        <f>'1-Phase de poule-Ping'!Y38</f>
        <v>0.51354166666666645</v>
      </c>
      <c r="BR12" s="26"/>
      <c r="BS12" s="15" t="str">
        <f>'1-Phase de poule-Ping'!AA38</f>
        <v>Facilement B</v>
      </c>
      <c r="BT12" s="20"/>
      <c r="BU12" s="20"/>
      <c r="BV12" s="56" t="str">
        <f>'1-Phase de poule-Ping'!AD38</f>
        <v>VS</v>
      </c>
      <c r="BW12" s="9" t="str">
        <f>'1-Phase de poule-Ping'!AE38</f>
        <v>Floyouyat B</v>
      </c>
      <c r="BX12" s="20"/>
      <c r="BY12" s="22"/>
      <c r="BZ12" s="80"/>
      <c r="CA12" s="27" t="str">
        <f>'1-Phase de poule-Ping'!AI38</f>
        <v>T3</v>
      </c>
      <c r="CB12" s="28">
        <f>'1-Phase de poule-Ping'!AJ38</f>
        <v>0.55902777777777779</v>
      </c>
      <c r="CC12" s="26"/>
      <c r="CD12" s="15" t="str">
        <f>'1-Phase de poule-Ping'!AL38</f>
        <v>L'aile ou la cuite B</v>
      </c>
      <c r="CE12" s="20"/>
      <c r="CF12" s="20"/>
      <c r="CG12" s="56" t="str">
        <f>'1-Phase de poule-Ping'!AO38</f>
        <v>VS</v>
      </c>
      <c r="CH12" s="9" t="str">
        <f>'1-Phase de poule-Ping'!AP38</f>
        <v>Pooldeads B</v>
      </c>
      <c r="CI12" s="20"/>
      <c r="CJ12" s="22"/>
    </row>
    <row r="13" spans="1:88" ht="30" customHeight="1" thickBot="1" x14ac:dyDescent="0.4">
      <c r="A13" s="22">
        <f>+'1-Phase de poule-Ping'!A8</f>
        <v>0</v>
      </c>
      <c r="B13" s="27" t="str">
        <f>+'1-Phase de poule-Ping'!B8</f>
        <v>T1</v>
      </c>
      <c r="C13" s="28">
        <f>+'1-Phase de poule-Ping'!C8</f>
        <v>0.44756944444444435</v>
      </c>
      <c r="D13" s="26"/>
      <c r="E13" s="16" t="str">
        <f>+'1-Phase de poule-Ping'!E8</f>
        <v>Bandanateam A</v>
      </c>
      <c r="F13" s="21"/>
      <c r="G13" s="21"/>
      <c r="H13" s="56" t="str">
        <f>+'1-Phase de poule-Ping'!H8</f>
        <v>VS</v>
      </c>
      <c r="I13" s="10" t="str">
        <f>+'1-Phase de poule-Ping'!I8</f>
        <v>Les Tengos A</v>
      </c>
      <c r="J13" s="21"/>
      <c r="K13" s="54"/>
      <c r="L13" s="22">
        <f>+'1-Phase de poule-Ping'!L8</f>
        <v>0</v>
      </c>
      <c r="M13" s="27" t="str">
        <f>+'1-Phase de poule-Ping'!M8</f>
        <v>T2</v>
      </c>
      <c r="N13" s="28">
        <f>+'1-Phase de poule-Ping'!N8</f>
        <v>0.44756944444444435</v>
      </c>
      <c r="O13" s="26"/>
      <c r="P13" s="16" t="str">
        <f>+'1-Phase de poule-Ping'!P8</f>
        <v>Lazio de Rhum A</v>
      </c>
      <c r="Q13" s="21"/>
      <c r="R13" s="21"/>
      <c r="S13" s="56" t="str">
        <f>+'1-Phase de poule-Ping'!S8</f>
        <v>VS</v>
      </c>
      <c r="T13" s="10" t="str">
        <f>+'1-Phase de poule-Ping'!T8</f>
        <v>Gett'up A</v>
      </c>
      <c r="U13" s="21"/>
      <c r="V13" s="54"/>
      <c r="W13" s="80"/>
      <c r="X13" s="27" t="str">
        <f>+'1-Phase de poule-Ping'!X8</f>
        <v>T3</v>
      </c>
      <c r="Y13" s="28">
        <f>+'1-Phase de poule-Ping'!Y8</f>
        <v>0.44756944444444435</v>
      </c>
      <c r="Z13" s="26"/>
      <c r="AA13" s="16" t="str">
        <f>+'1-Phase de poule-Ping'!AA8</f>
        <v>Les Tengos B</v>
      </c>
      <c r="AB13" s="21"/>
      <c r="AC13" s="21"/>
      <c r="AD13" s="56" t="str">
        <f>+'1-Phase de poule-Ping'!AD8</f>
        <v>VS</v>
      </c>
      <c r="AE13" s="10" t="str">
        <f>+'1-Phase de poule-Ping'!AE8</f>
        <v>Bandanateam B</v>
      </c>
      <c r="AF13" s="21"/>
      <c r="AG13" s="54"/>
      <c r="AH13" s="80"/>
      <c r="AI13" s="27" t="str">
        <f>+'1-Phase de poule-Ping'!AI8</f>
        <v>T4</v>
      </c>
      <c r="AJ13" s="28">
        <f>+'1-Phase de poule-Ping'!AJ8</f>
        <v>0.44756944444444435</v>
      </c>
      <c r="AK13" s="26"/>
      <c r="AL13" s="16" t="str">
        <f>+'1-Phase de poule-Ping'!AL8</f>
        <v>Gett'up B</v>
      </c>
      <c r="AM13" s="21"/>
      <c r="AN13" s="21"/>
      <c r="AO13" s="56" t="str">
        <f>+'1-Phase de poule-Ping'!AO8</f>
        <v>VS</v>
      </c>
      <c r="AP13" s="10" t="str">
        <f>+'1-Phase de poule-Ping'!AP8</f>
        <v>Lazio de Rhum B</v>
      </c>
      <c r="AQ13" s="21"/>
      <c r="AR13" s="54"/>
      <c r="AS13" s="80"/>
      <c r="AT13" s="27" t="str">
        <f>'1-Phase de poule-Ping'!B39</f>
        <v>T2</v>
      </c>
      <c r="AU13" s="28">
        <f>'1-Phase de poule-Ping'!C39</f>
        <v>0.51354166666666645</v>
      </c>
      <c r="AV13" s="26"/>
      <c r="AW13" s="16" t="str">
        <f>'1-Phase de poule-Ping'!E39</f>
        <v>Les Fisbrmzv A</v>
      </c>
      <c r="AX13" s="21"/>
      <c r="AY13" s="21"/>
      <c r="AZ13" s="56" t="str">
        <f>'1-Phase de poule-Ping'!H39</f>
        <v>VS</v>
      </c>
      <c r="BA13" s="10" t="str">
        <f>'1-Phase de poule-Ping'!I39</f>
        <v>VitaMines A</v>
      </c>
      <c r="BB13" s="21"/>
      <c r="BC13" s="54"/>
      <c r="BD13" s="80"/>
      <c r="BE13" s="27" t="str">
        <f>'1-Phase de poule-Ping'!M39</f>
        <v>T2</v>
      </c>
      <c r="BF13" s="28">
        <f>'1-Phase de poule-Ping'!N39</f>
        <v>0.55902777777777779</v>
      </c>
      <c r="BG13" s="26"/>
      <c r="BH13" s="16" t="str">
        <f>'1-Phase de poule-Ping'!P39</f>
        <v>Blockudoku A</v>
      </c>
      <c r="BI13" s="21"/>
      <c r="BJ13" s="21"/>
      <c r="BK13" s="56" t="str">
        <f>'1-Phase de poule-Ping'!S39</f>
        <v>VS</v>
      </c>
      <c r="BL13" s="10" t="str">
        <f>'1-Phase de poule-Ping'!T39</f>
        <v>Téléteubiloutes A</v>
      </c>
      <c r="BM13" s="21"/>
      <c r="BN13" s="54"/>
      <c r="BO13" s="80"/>
      <c r="BP13" s="27" t="str">
        <f>'1-Phase de poule-Ping'!X39</f>
        <v>T4</v>
      </c>
      <c r="BQ13" s="28">
        <f>'1-Phase de poule-Ping'!Y39</f>
        <v>0.51354166666666645</v>
      </c>
      <c r="BR13" s="26"/>
      <c r="BS13" s="16" t="str">
        <f>'1-Phase de poule-Ping'!AA39</f>
        <v>VitaMines B</v>
      </c>
      <c r="BT13" s="21"/>
      <c r="BU13" s="21"/>
      <c r="BV13" s="56" t="str">
        <f>'1-Phase de poule-Ping'!AD39</f>
        <v>VS</v>
      </c>
      <c r="BW13" s="10" t="str">
        <f>'1-Phase de poule-Ping'!AE39</f>
        <v>Les Fisbrmzv B</v>
      </c>
      <c r="BX13" s="21"/>
      <c r="BY13" s="54"/>
      <c r="BZ13" s="80"/>
      <c r="CA13" s="27" t="str">
        <f>'1-Phase de poule-Ping'!AI39</f>
        <v>T4</v>
      </c>
      <c r="CB13" s="28">
        <f>'1-Phase de poule-Ping'!AJ39</f>
        <v>0.55902777777777779</v>
      </c>
      <c r="CC13" s="26"/>
      <c r="CD13" s="16" t="str">
        <f>'1-Phase de poule-Ping'!AL39</f>
        <v>Téléteubiloutes B</v>
      </c>
      <c r="CE13" s="21"/>
      <c r="CF13" s="21"/>
      <c r="CG13" s="56" t="str">
        <f>'1-Phase de poule-Ping'!AO39</f>
        <v>VS</v>
      </c>
      <c r="CH13" s="10" t="str">
        <f>'1-Phase de poule-Ping'!AP39</f>
        <v>Blockudoku B</v>
      </c>
      <c r="CI13" s="21"/>
      <c r="CJ13" s="54"/>
    </row>
    <row r="14" spans="1:88" ht="30" customHeight="1" thickBot="1" x14ac:dyDescent="0.4">
      <c r="A14" s="22">
        <f>+'1-Phase de poule-Ping'!A9</f>
        <v>0</v>
      </c>
      <c r="B14" s="27" t="str">
        <f>+'1-Phase de poule-Ping'!B9</f>
        <v>T1</v>
      </c>
      <c r="C14" s="28">
        <f>+'1-Phase de poule-Ping'!C9</f>
        <v>0.45555555555555544</v>
      </c>
      <c r="D14" s="26"/>
      <c r="E14" s="15" t="str">
        <f>+'1-Phase de poule-Ping'!E9</f>
        <v>Les inconnus A</v>
      </c>
      <c r="F14" s="20"/>
      <c r="G14" s="20"/>
      <c r="H14" s="56" t="str">
        <f>+'1-Phase de poule-Ping'!H9</f>
        <v>VS</v>
      </c>
      <c r="I14" s="9" t="str">
        <f>+'1-Phase de poule-Ping'!I9</f>
        <v>Spyk'up A</v>
      </c>
      <c r="J14" s="20"/>
      <c r="K14" s="22"/>
      <c r="L14" s="22">
        <f>+'1-Phase de poule-Ping'!L9</f>
        <v>0</v>
      </c>
      <c r="M14" s="27" t="str">
        <f>+'1-Phase de poule-Ping'!M9</f>
        <v>T2</v>
      </c>
      <c r="N14" s="28">
        <f>+'1-Phase de poule-Ping'!N9</f>
        <v>0.45555555555555544</v>
      </c>
      <c r="O14" s="26"/>
      <c r="P14" s="15" t="str">
        <f>+'1-Phase de poule-Ping'!P9</f>
        <v>Les torcheurs A</v>
      </c>
      <c r="Q14" s="20"/>
      <c r="R14" s="20"/>
      <c r="S14" s="56" t="str">
        <f>+'1-Phase de poule-Ping'!S9</f>
        <v>VS</v>
      </c>
      <c r="T14" s="9" t="str">
        <f>+'1-Phase de poule-Ping'!T9</f>
        <v>Celtics Grave Gros A</v>
      </c>
      <c r="U14" s="20"/>
      <c r="V14" s="22"/>
      <c r="W14" s="80"/>
      <c r="X14" s="27" t="str">
        <f>+'1-Phase de poule-Ping'!X9</f>
        <v>T3</v>
      </c>
      <c r="Y14" s="28">
        <f>+'1-Phase de poule-Ping'!Y9</f>
        <v>0.45555555555555544</v>
      </c>
      <c r="Z14" s="26"/>
      <c r="AA14" s="15" t="str">
        <f>+'1-Phase de poule-Ping'!AA9</f>
        <v>Roue Libre B</v>
      </c>
      <c r="AB14" s="20"/>
      <c r="AC14" s="20"/>
      <c r="AD14" s="56" t="str">
        <f>+'1-Phase de poule-Ping'!AD9</f>
        <v>VS</v>
      </c>
      <c r="AE14" s="9" t="str">
        <f>+'1-Phase de poule-Ping'!AE9</f>
        <v>Les inconnus B</v>
      </c>
      <c r="AF14" s="20"/>
      <c r="AG14" s="22"/>
      <c r="AH14" s="80"/>
      <c r="AI14" s="27" t="str">
        <f>+'1-Phase de poule-Ping'!AI9</f>
        <v>T4</v>
      </c>
      <c r="AJ14" s="28">
        <f>+'1-Phase de poule-Ping'!AJ9</f>
        <v>0.45555555555555544</v>
      </c>
      <c r="AK14" s="26"/>
      <c r="AL14" s="15" t="str">
        <f>+'1-Phase de poule-Ping'!AL9</f>
        <v>Waral B</v>
      </c>
      <c r="AM14" s="20"/>
      <c r="AN14" s="20"/>
      <c r="AO14" s="56" t="str">
        <f>+'1-Phase de poule-Ping'!AO9</f>
        <v>VS</v>
      </c>
      <c r="AP14" s="9" t="str">
        <f>+'1-Phase de poule-Ping'!AP9</f>
        <v>Les torcheurs B</v>
      </c>
      <c r="AQ14" s="20"/>
      <c r="AR14" s="22"/>
      <c r="AS14" s="80"/>
      <c r="AT14" s="27" t="str">
        <f>'1-Phase de poule-Ping'!B40</f>
        <v>T1</v>
      </c>
      <c r="AU14" s="28">
        <f>'1-Phase de poule-Ping'!C40</f>
        <v>0.52326388888888875</v>
      </c>
      <c r="AV14" s="26"/>
      <c r="AW14" s="15" t="str">
        <f>'1-Phase de poule-Ping'!E40</f>
        <v>Facilement A</v>
      </c>
      <c r="AX14" s="20"/>
      <c r="AY14" s="20"/>
      <c r="AZ14" s="56" t="str">
        <f>'1-Phase de poule-Ping'!H40</f>
        <v>VS</v>
      </c>
      <c r="BA14" s="9" t="str">
        <f>'1-Phase de poule-Ping'!I40</f>
        <v>Floyouyat A</v>
      </c>
      <c r="BB14" s="20"/>
      <c r="BC14" s="22"/>
      <c r="BD14" s="80"/>
      <c r="BE14" s="27" t="str">
        <f>'1-Phase de poule-Ping'!M40</f>
        <v>T1</v>
      </c>
      <c r="BF14" s="28">
        <f>'1-Phase de poule-Ping'!N40</f>
        <v>0.56875000000000009</v>
      </c>
      <c r="BG14" s="26"/>
      <c r="BH14" s="15" t="str">
        <f>'1-Phase de poule-Ping'!P40</f>
        <v>L'aile ou la cuite A</v>
      </c>
      <c r="BI14" s="20"/>
      <c r="BJ14" s="20"/>
      <c r="BK14" s="56" t="str">
        <f>'1-Phase de poule-Ping'!S40</f>
        <v>VS</v>
      </c>
      <c r="BL14" s="9" t="str">
        <f>'1-Phase de poule-Ping'!T40</f>
        <v>Pooldeads A</v>
      </c>
      <c r="BM14" s="20"/>
      <c r="BN14" s="22"/>
      <c r="BO14" s="80"/>
      <c r="BP14" s="27" t="str">
        <f>'1-Phase de poule-Ping'!X40</f>
        <v>T3</v>
      </c>
      <c r="BQ14" s="28">
        <f>'1-Phase de poule-Ping'!Y40</f>
        <v>0.52326388888888875</v>
      </c>
      <c r="BR14" s="26"/>
      <c r="BS14" s="15" t="str">
        <f>'1-Phase de poule-Ping'!AA40</f>
        <v>Akatsuki B</v>
      </c>
      <c r="BT14" s="20"/>
      <c r="BU14" s="20"/>
      <c r="BV14" s="56" t="str">
        <f>'1-Phase de poule-Ping'!AD40</f>
        <v>VS</v>
      </c>
      <c r="BW14" s="9" t="str">
        <f>'1-Phase de poule-Ping'!AE40</f>
        <v>Facilement B</v>
      </c>
      <c r="BX14" s="20"/>
      <c r="BY14" s="22"/>
      <c r="BZ14" s="80"/>
      <c r="CA14" s="27" t="str">
        <f>'1-Phase de poule-Ping'!AI40</f>
        <v>T3</v>
      </c>
      <c r="CB14" s="28">
        <f>'1-Phase de poule-Ping'!AJ40</f>
        <v>0.56875000000000009</v>
      </c>
      <c r="CC14" s="26"/>
      <c r="CD14" s="15" t="str">
        <f>'1-Phase de poule-Ping'!AL40</f>
        <v>Bayer les verres culs sec B</v>
      </c>
      <c r="CE14" s="20"/>
      <c r="CF14" s="20"/>
      <c r="CG14" s="56" t="str">
        <f>'1-Phase de poule-Ping'!AO40</f>
        <v>VS</v>
      </c>
      <c r="CH14" s="9" t="str">
        <f>'1-Phase de poule-Ping'!AP40</f>
        <v>L'aile ou la cuite B</v>
      </c>
      <c r="CI14" s="20"/>
      <c r="CJ14" s="22"/>
    </row>
    <row r="15" spans="1:88" ht="30" customHeight="1" thickBot="1" x14ac:dyDescent="0.4">
      <c r="A15" s="22">
        <f>+'1-Phase de poule-Ping'!A10</f>
        <v>0</v>
      </c>
      <c r="B15" s="27" t="str">
        <f>+'1-Phase de poule-Ping'!B10</f>
        <v>T1</v>
      </c>
      <c r="C15" s="28">
        <f>+'1-Phase de poule-Ping'!C10</f>
        <v>0.46354166666666652</v>
      </c>
      <c r="D15" s="26"/>
      <c r="E15" s="16" t="str">
        <f>+'1-Phase de poule-Ping'!E10</f>
        <v>Roue Libre A</v>
      </c>
      <c r="F15" s="21"/>
      <c r="G15" s="21"/>
      <c r="H15" s="56" t="str">
        <f>+'1-Phase de poule-Ping'!H10</f>
        <v>VS</v>
      </c>
      <c r="I15" s="10" t="str">
        <f>+'1-Phase de poule-Ping'!I10</f>
        <v>Les Tengos A</v>
      </c>
      <c r="J15" s="21"/>
      <c r="K15" s="54"/>
      <c r="L15" s="22">
        <f>+'1-Phase de poule-Ping'!L10</f>
        <v>0</v>
      </c>
      <c r="M15" s="27" t="str">
        <f>+'1-Phase de poule-Ping'!M10</f>
        <v>T2</v>
      </c>
      <c r="N15" s="28">
        <f>+'1-Phase de poule-Ping'!N10</f>
        <v>0.46354166666666652</v>
      </c>
      <c r="O15" s="26"/>
      <c r="P15" s="16" t="str">
        <f>+'1-Phase de poule-Ping'!P10</f>
        <v>Waral A</v>
      </c>
      <c r="Q15" s="21"/>
      <c r="R15" s="21"/>
      <c r="S15" s="56" t="str">
        <f>+'1-Phase de poule-Ping'!S10</f>
        <v>VS</v>
      </c>
      <c r="T15" s="10" t="str">
        <f>+'1-Phase de poule-Ping'!T10</f>
        <v>Gett'up A</v>
      </c>
      <c r="U15" s="21"/>
      <c r="V15" s="54"/>
      <c r="W15" s="80"/>
      <c r="X15" s="27" t="str">
        <f>+'1-Phase de poule-Ping'!X10</f>
        <v>T3</v>
      </c>
      <c r="Y15" s="28">
        <f>+'1-Phase de poule-Ping'!Y10</f>
        <v>0.46354166666666652</v>
      </c>
      <c r="Z15" s="26"/>
      <c r="AA15" s="16" t="str">
        <f>+'1-Phase de poule-Ping'!AA10</f>
        <v>Spyk'up B</v>
      </c>
      <c r="AB15" s="21"/>
      <c r="AC15" s="21"/>
      <c r="AD15" s="56" t="str">
        <f>+'1-Phase de poule-Ping'!AD10</f>
        <v>VS</v>
      </c>
      <c r="AE15" s="10" t="str">
        <f>+'1-Phase de poule-Ping'!AE10</f>
        <v>Bandanateam B</v>
      </c>
      <c r="AF15" s="21"/>
      <c r="AG15" s="54"/>
      <c r="AH15" s="80"/>
      <c r="AI15" s="27" t="str">
        <f>+'1-Phase de poule-Ping'!AI10</f>
        <v>T4</v>
      </c>
      <c r="AJ15" s="28">
        <f>+'1-Phase de poule-Ping'!AJ10</f>
        <v>0.46354166666666652</v>
      </c>
      <c r="AK15" s="26"/>
      <c r="AL15" s="16" t="str">
        <f>+'1-Phase de poule-Ping'!AL10</f>
        <v>Celtics Grave Gros B</v>
      </c>
      <c r="AM15" s="21"/>
      <c r="AN15" s="21"/>
      <c r="AO15" s="56" t="str">
        <f>+'1-Phase de poule-Ping'!AO10</f>
        <v>VS</v>
      </c>
      <c r="AP15" s="10" t="str">
        <f>+'1-Phase de poule-Ping'!AP10</f>
        <v>Lazio de Rhum B</v>
      </c>
      <c r="AQ15" s="21"/>
      <c r="AR15" s="54"/>
      <c r="AS15" s="80"/>
      <c r="AT15" s="27" t="str">
        <f>'1-Phase de poule-Ping'!B41</f>
        <v>T2</v>
      </c>
      <c r="AU15" s="28">
        <f>'1-Phase de poule-Ping'!C41</f>
        <v>0.52326388888888875</v>
      </c>
      <c r="AV15" s="26"/>
      <c r="AW15" s="16" t="str">
        <f>'1-Phase de poule-Ping'!E41</f>
        <v>Akatsuki A</v>
      </c>
      <c r="AX15" s="21"/>
      <c r="AY15" s="21"/>
      <c r="AZ15" s="56" t="str">
        <f>'1-Phase de poule-Ping'!H41</f>
        <v>VS</v>
      </c>
      <c r="BA15" s="10" t="str">
        <f>'1-Phase de poule-Ping'!I41</f>
        <v>VitaMines A</v>
      </c>
      <c r="BB15" s="21"/>
      <c r="BC15" s="54"/>
      <c r="BD15" s="80"/>
      <c r="BE15" s="27" t="str">
        <f>'1-Phase de poule-Ping'!M41</f>
        <v>T2</v>
      </c>
      <c r="BF15" s="28">
        <f>'1-Phase de poule-Ping'!N41</f>
        <v>0.56875000000000009</v>
      </c>
      <c r="BG15" s="26"/>
      <c r="BH15" s="16" t="str">
        <f>'1-Phase de poule-Ping'!P41</f>
        <v>Bayer les verres culs sec A</v>
      </c>
      <c r="BI15" s="21"/>
      <c r="BJ15" s="21"/>
      <c r="BK15" s="56" t="str">
        <f>'1-Phase de poule-Ping'!S41</f>
        <v>VS</v>
      </c>
      <c r="BL15" s="10" t="str">
        <f>'1-Phase de poule-Ping'!T41</f>
        <v>Téléteubiloutes A</v>
      </c>
      <c r="BM15" s="21"/>
      <c r="BN15" s="54"/>
      <c r="BO15" s="80"/>
      <c r="BP15" s="27" t="str">
        <f>'1-Phase de poule-Ping'!X41</f>
        <v>T4</v>
      </c>
      <c r="BQ15" s="28">
        <f>'1-Phase de poule-Ping'!Y41</f>
        <v>0.52326388888888875</v>
      </c>
      <c r="BR15" s="26"/>
      <c r="BS15" s="16" t="str">
        <f>'1-Phase de poule-Ping'!AA41</f>
        <v>Floyouyat B</v>
      </c>
      <c r="BT15" s="21"/>
      <c r="BU15" s="21"/>
      <c r="BV15" s="56" t="str">
        <f>'1-Phase de poule-Ping'!AD41</f>
        <v>VS</v>
      </c>
      <c r="BW15" s="10" t="str">
        <f>'1-Phase de poule-Ping'!AE41</f>
        <v>Les Fisbrmzv B</v>
      </c>
      <c r="BX15" s="21"/>
      <c r="BY15" s="54"/>
      <c r="BZ15" s="80"/>
      <c r="CA15" s="27" t="str">
        <f>'1-Phase de poule-Ping'!AI41</f>
        <v>T4</v>
      </c>
      <c r="CB15" s="28">
        <f>'1-Phase de poule-Ping'!AJ41</f>
        <v>0.56875000000000009</v>
      </c>
      <c r="CC15" s="26"/>
      <c r="CD15" s="16" t="str">
        <f>'1-Phase de poule-Ping'!AL41</f>
        <v>Pooldeads B</v>
      </c>
      <c r="CE15" s="21"/>
      <c r="CF15" s="21"/>
      <c r="CG15" s="56" t="str">
        <f>'1-Phase de poule-Ping'!AO41</f>
        <v>VS</v>
      </c>
      <c r="CH15" s="10" t="str">
        <f>'1-Phase de poule-Ping'!AP41</f>
        <v>Blockudoku B</v>
      </c>
      <c r="CI15" s="21"/>
      <c r="CJ15" s="54"/>
    </row>
    <row r="16" spans="1:88" ht="30" customHeight="1" thickBot="1" x14ac:dyDescent="0.4">
      <c r="A16" s="22">
        <f>+'1-Phase de poule-Ping'!A11</f>
        <v>0</v>
      </c>
      <c r="B16" s="27" t="str">
        <f>+'1-Phase de poule-Ping'!B11</f>
        <v>T1</v>
      </c>
      <c r="C16" s="28">
        <f>+'1-Phase de poule-Ping'!C11</f>
        <v>0.4715277777777776</v>
      </c>
      <c r="D16" s="26"/>
      <c r="E16" s="15" t="str">
        <f>+'1-Phase de poule-Ping'!E11</f>
        <v>Bandanateam A</v>
      </c>
      <c r="F16" s="20"/>
      <c r="G16" s="20"/>
      <c r="H16" s="56" t="str">
        <f>+'1-Phase de poule-Ping'!H11</f>
        <v>VS</v>
      </c>
      <c r="I16" s="9" t="str">
        <f>+'1-Phase de poule-Ping'!I11</f>
        <v>Les inconnus A</v>
      </c>
      <c r="J16" s="20"/>
      <c r="K16" s="22"/>
      <c r="L16" s="22">
        <f>+'1-Phase de poule-Ping'!L11</f>
        <v>0</v>
      </c>
      <c r="M16" s="27" t="str">
        <f>+'1-Phase de poule-Ping'!M11</f>
        <v>T2</v>
      </c>
      <c r="N16" s="28">
        <f>+'1-Phase de poule-Ping'!N11</f>
        <v>0.4715277777777776</v>
      </c>
      <c r="O16" s="26"/>
      <c r="P16" s="15" t="str">
        <f>+'1-Phase de poule-Ping'!P11</f>
        <v>Lazio de Rhum A</v>
      </c>
      <c r="Q16" s="20"/>
      <c r="R16" s="20"/>
      <c r="S16" s="56" t="str">
        <f>+'1-Phase de poule-Ping'!S11</f>
        <v>VS</v>
      </c>
      <c r="T16" s="9" t="str">
        <f>+'1-Phase de poule-Ping'!T11</f>
        <v>Les torcheurs A</v>
      </c>
      <c r="U16" s="20"/>
      <c r="V16" s="22"/>
      <c r="W16" s="80"/>
      <c r="X16" s="27" t="str">
        <f>+'1-Phase de poule-Ping'!X11</f>
        <v>T3</v>
      </c>
      <c r="Y16" s="28">
        <f>+'1-Phase de poule-Ping'!Y11</f>
        <v>0.4715277777777776</v>
      </c>
      <c r="Z16" s="26"/>
      <c r="AA16" s="15" t="str">
        <f>+'1-Phase de poule-Ping'!AA11</f>
        <v>Les Tengos B</v>
      </c>
      <c r="AB16" s="20"/>
      <c r="AC16" s="20"/>
      <c r="AD16" s="56" t="str">
        <f>+'1-Phase de poule-Ping'!AD11</f>
        <v>VS</v>
      </c>
      <c r="AE16" s="9" t="str">
        <f>+'1-Phase de poule-Ping'!AE11</f>
        <v>Roue Libre B</v>
      </c>
      <c r="AF16" s="20"/>
      <c r="AG16" s="22"/>
      <c r="AH16" s="80"/>
      <c r="AI16" s="27" t="str">
        <f>+'1-Phase de poule-Ping'!AI11</f>
        <v>T4</v>
      </c>
      <c r="AJ16" s="28">
        <f>+'1-Phase de poule-Ping'!AJ11</f>
        <v>0.4715277777777776</v>
      </c>
      <c r="AK16" s="26"/>
      <c r="AL16" s="15" t="str">
        <f>+'1-Phase de poule-Ping'!AL11</f>
        <v>Gett'up B</v>
      </c>
      <c r="AM16" s="20"/>
      <c r="AN16" s="20"/>
      <c r="AO16" s="56" t="str">
        <f>+'1-Phase de poule-Ping'!AO11</f>
        <v>VS</v>
      </c>
      <c r="AP16" s="9" t="str">
        <f>+'1-Phase de poule-Ping'!AP11</f>
        <v>Waral B</v>
      </c>
      <c r="AQ16" s="20"/>
      <c r="AR16" s="22"/>
      <c r="AS16" s="80"/>
      <c r="AT16" s="27" t="str">
        <f>'1-Phase de poule-Ping'!B42</f>
        <v>T1</v>
      </c>
      <c r="AU16" s="28">
        <f>'1-Phase de poule-Ping'!C42</f>
        <v>0.53124999999999989</v>
      </c>
      <c r="AV16" s="26"/>
      <c r="AW16" s="15" t="str">
        <f>'1-Phase de poule-Ping'!E42</f>
        <v>Les Fisbrmzv A</v>
      </c>
      <c r="AX16" s="20"/>
      <c r="AY16" s="20"/>
      <c r="AZ16" s="56" t="str">
        <f>'1-Phase de poule-Ping'!H42</f>
        <v>VS</v>
      </c>
      <c r="BA16" s="9" t="str">
        <f>'1-Phase de poule-Ping'!I42</f>
        <v>Facilement A</v>
      </c>
      <c r="BB16" s="20"/>
      <c r="BC16" s="22"/>
      <c r="BD16" s="80"/>
      <c r="BE16" s="27" t="str">
        <f>'1-Phase de poule-Ping'!M42</f>
        <v>T1</v>
      </c>
      <c r="BF16" s="28">
        <f>'1-Phase de poule-Ping'!N42</f>
        <v>0.57673611111111123</v>
      </c>
      <c r="BG16" s="26"/>
      <c r="BH16" s="15" t="str">
        <f>'1-Phase de poule-Ping'!P42</f>
        <v>Blockudoku A</v>
      </c>
      <c r="BI16" s="20"/>
      <c r="BJ16" s="20"/>
      <c r="BK16" s="56" t="str">
        <f>'1-Phase de poule-Ping'!S42</f>
        <v>VS</v>
      </c>
      <c r="BL16" s="9" t="str">
        <f>'1-Phase de poule-Ping'!T42</f>
        <v>L'aile ou la cuite A</v>
      </c>
      <c r="BM16" s="20"/>
      <c r="BN16" s="22"/>
      <c r="BO16" s="80"/>
      <c r="BP16" s="27" t="str">
        <f>'1-Phase de poule-Ping'!X42</f>
        <v>T3</v>
      </c>
      <c r="BQ16" s="28">
        <f>'1-Phase de poule-Ping'!Y42</f>
        <v>0.53124999999999989</v>
      </c>
      <c r="BR16" s="26"/>
      <c r="BS16" s="15" t="str">
        <f>'1-Phase de poule-Ping'!AA42</f>
        <v>VitaMines B</v>
      </c>
      <c r="BT16" s="20"/>
      <c r="BU16" s="20"/>
      <c r="BV16" s="56" t="str">
        <f>'1-Phase de poule-Ping'!AD42</f>
        <v>VS</v>
      </c>
      <c r="BW16" s="9" t="str">
        <f>'1-Phase de poule-Ping'!AE42</f>
        <v>Akatsuki B</v>
      </c>
      <c r="BX16" s="20"/>
      <c r="BY16" s="22"/>
      <c r="BZ16" s="80"/>
      <c r="CA16" s="27" t="str">
        <f>'1-Phase de poule-Ping'!AI42</f>
        <v>T3</v>
      </c>
      <c r="CB16" s="28">
        <f>'1-Phase de poule-Ping'!AJ42</f>
        <v>0.57673611111111123</v>
      </c>
      <c r="CC16" s="26"/>
      <c r="CD16" s="15" t="str">
        <f>'1-Phase de poule-Ping'!AL42</f>
        <v>Téléteubiloutes B</v>
      </c>
      <c r="CE16" s="20"/>
      <c r="CF16" s="20"/>
      <c r="CG16" s="56" t="str">
        <f>'1-Phase de poule-Ping'!AO42</f>
        <v>VS</v>
      </c>
      <c r="CH16" s="9" t="str">
        <f>'1-Phase de poule-Ping'!AP42</f>
        <v>Bayer les verres culs sec B</v>
      </c>
      <c r="CI16" s="20"/>
      <c r="CJ16" s="22"/>
    </row>
    <row r="17" spans="1:88" ht="30" customHeight="1" thickBot="1" x14ac:dyDescent="0.4">
      <c r="A17" s="22">
        <f>+'1-Phase de poule-Ping'!A12</f>
        <v>0</v>
      </c>
      <c r="B17" s="27" t="str">
        <f>+'1-Phase de poule-Ping'!B12</f>
        <v>T1</v>
      </c>
      <c r="C17" s="28">
        <f>+'1-Phase de poule-Ping'!C12</f>
        <v>0.47951388888888868</v>
      </c>
      <c r="E17" s="16" t="str">
        <f>+'1-Phase de poule-Ping'!E12</f>
        <v>Les Tengos A</v>
      </c>
      <c r="F17" s="21"/>
      <c r="G17" s="21"/>
      <c r="H17" s="56" t="str">
        <f>+'1-Phase de poule-Ping'!H12</f>
        <v>VS</v>
      </c>
      <c r="I17" s="10" t="str">
        <f>+'1-Phase de poule-Ping'!I12</f>
        <v>Spyk'up A</v>
      </c>
      <c r="J17" s="21"/>
      <c r="K17" s="54"/>
      <c r="L17" s="22">
        <f>+'1-Phase de poule-Ping'!L12</f>
        <v>0</v>
      </c>
      <c r="M17" s="27" t="str">
        <f>+'1-Phase de poule-Ping'!M12</f>
        <v>T2</v>
      </c>
      <c r="N17" s="28">
        <f>+'1-Phase de poule-Ping'!N12</f>
        <v>0.47951388888888868</v>
      </c>
      <c r="P17" s="16" t="str">
        <f>+'1-Phase de poule-Ping'!P12</f>
        <v>Gett'up A</v>
      </c>
      <c r="Q17" s="21"/>
      <c r="R17" s="21"/>
      <c r="S17" s="56" t="str">
        <f>+'1-Phase de poule-Ping'!S12</f>
        <v>VS</v>
      </c>
      <c r="T17" s="10" t="str">
        <f>+'1-Phase de poule-Ping'!T12</f>
        <v>Celtics Grave Gros A</v>
      </c>
      <c r="U17" s="21"/>
      <c r="V17" s="54"/>
      <c r="W17" s="80"/>
      <c r="X17" s="27" t="str">
        <f>+'1-Phase de poule-Ping'!X12</f>
        <v>T3</v>
      </c>
      <c r="Y17" s="28">
        <f>+'1-Phase de poule-Ping'!Y12</f>
        <v>0.47951388888888868</v>
      </c>
      <c r="AA17" s="16" t="str">
        <f>+'1-Phase de poule-Ping'!AA12</f>
        <v>Bandanateam B</v>
      </c>
      <c r="AB17" s="21"/>
      <c r="AC17" s="21"/>
      <c r="AD17" s="56" t="str">
        <f>+'1-Phase de poule-Ping'!AD12</f>
        <v>VS</v>
      </c>
      <c r="AE17" s="10" t="str">
        <f>+'1-Phase de poule-Ping'!AE12</f>
        <v>Les inconnus B</v>
      </c>
      <c r="AF17" s="21"/>
      <c r="AG17" s="54"/>
      <c r="AH17" s="80"/>
      <c r="AI17" s="27" t="str">
        <f>+'1-Phase de poule-Ping'!AI12</f>
        <v>T4</v>
      </c>
      <c r="AJ17" s="28">
        <f>+'1-Phase de poule-Ping'!AJ12</f>
        <v>0.47951388888888868</v>
      </c>
      <c r="AL17" s="16" t="str">
        <f>+'1-Phase de poule-Ping'!AL12</f>
        <v>Lazio de Rhum B</v>
      </c>
      <c r="AM17" s="21"/>
      <c r="AN17" s="21"/>
      <c r="AO17" s="56" t="str">
        <f>+'1-Phase de poule-Ping'!AO12</f>
        <v>VS</v>
      </c>
      <c r="AP17" s="10" t="str">
        <f>+'1-Phase de poule-Ping'!AP12</f>
        <v>Les torcheurs B</v>
      </c>
      <c r="AQ17" s="21"/>
      <c r="AR17" s="54"/>
      <c r="AS17" s="80"/>
      <c r="AT17" s="27" t="str">
        <f>'1-Phase de poule-Ping'!B43</f>
        <v>T2</v>
      </c>
      <c r="AU17" s="28">
        <f>'1-Phase de poule-Ping'!C43</f>
        <v>0.53124999999999989</v>
      </c>
      <c r="AW17" s="16" t="str">
        <f>'1-Phase de poule-Ping'!E43</f>
        <v>VitaMines A</v>
      </c>
      <c r="AX17" s="21"/>
      <c r="AY17" s="21"/>
      <c r="AZ17" s="56" t="str">
        <f>'1-Phase de poule-Ping'!H43</f>
        <v>VS</v>
      </c>
      <c r="BA17" s="10" t="str">
        <f>'1-Phase de poule-Ping'!I43</f>
        <v>Floyouyat A</v>
      </c>
      <c r="BB17" s="21"/>
      <c r="BC17" s="54"/>
      <c r="BD17" s="80"/>
      <c r="BE17" s="27" t="str">
        <f>'1-Phase de poule-Ping'!M43</f>
        <v>T2</v>
      </c>
      <c r="BF17" s="28">
        <f>'1-Phase de poule-Ping'!N43</f>
        <v>0.57673611111111123</v>
      </c>
      <c r="BH17" s="16" t="str">
        <f>'1-Phase de poule-Ping'!P43</f>
        <v>Téléteubiloutes A</v>
      </c>
      <c r="BI17" s="21"/>
      <c r="BJ17" s="21"/>
      <c r="BK17" s="56" t="str">
        <f>'1-Phase de poule-Ping'!S43</f>
        <v>VS</v>
      </c>
      <c r="BL17" s="10" t="str">
        <f>'1-Phase de poule-Ping'!T43</f>
        <v>Pooldeads A</v>
      </c>
      <c r="BM17" s="21"/>
      <c r="BN17" s="54"/>
      <c r="BO17" s="80"/>
      <c r="BP17" s="27" t="str">
        <f>'1-Phase de poule-Ping'!X43</f>
        <v>T4</v>
      </c>
      <c r="BQ17" s="28">
        <f>'1-Phase de poule-Ping'!Y43</f>
        <v>0.53124999999999989</v>
      </c>
      <c r="BS17" s="16" t="str">
        <f>'1-Phase de poule-Ping'!AA43</f>
        <v>Les Fisbrmzv B</v>
      </c>
      <c r="BT17" s="21"/>
      <c r="BU17" s="21"/>
      <c r="BV17" s="56" t="str">
        <f>'1-Phase de poule-Ping'!AD43</f>
        <v>VS</v>
      </c>
      <c r="BW17" s="10" t="str">
        <f>'1-Phase de poule-Ping'!AE43</f>
        <v>Facilement B</v>
      </c>
      <c r="BX17" s="21"/>
      <c r="BY17" s="54"/>
      <c r="BZ17" s="80"/>
      <c r="CA17" s="27" t="str">
        <f>'1-Phase de poule-Ping'!AI43</f>
        <v>T4</v>
      </c>
      <c r="CB17" s="28">
        <f>'1-Phase de poule-Ping'!AJ43</f>
        <v>0.57673611111111123</v>
      </c>
      <c r="CD17" s="16" t="str">
        <f>'1-Phase de poule-Ping'!AL43</f>
        <v>Blockudoku B</v>
      </c>
      <c r="CE17" s="21"/>
      <c r="CF17" s="21"/>
      <c r="CG17" s="56" t="str">
        <f>'1-Phase de poule-Ping'!AO43</f>
        <v>VS</v>
      </c>
      <c r="CH17" s="10" t="str">
        <f>'1-Phase de poule-Ping'!AP43</f>
        <v>L'aile ou la cuite B</v>
      </c>
      <c r="CI17" s="21"/>
      <c r="CJ17" s="54"/>
    </row>
    <row r="18" spans="1:88" ht="30" customHeight="1" thickBot="1" x14ac:dyDescent="0.4">
      <c r="A18" s="22">
        <f>+'1-Phase de poule-Ping'!A13</f>
        <v>0</v>
      </c>
      <c r="B18" s="27" t="str">
        <f>+'1-Phase de poule-Ping'!B13</f>
        <v>T1</v>
      </c>
      <c r="C18" s="28">
        <f>+'1-Phase de poule-Ping'!C13</f>
        <v>0.48749999999999977</v>
      </c>
      <c r="E18" s="15" t="str">
        <f>+'1-Phase de poule-Ping'!E13</f>
        <v>Roue Libre A</v>
      </c>
      <c r="F18" s="20"/>
      <c r="G18" s="20"/>
      <c r="H18" s="56" t="str">
        <f>+'1-Phase de poule-Ping'!H13</f>
        <v>VS</v>
      </c>
      <c r="I18" s="9" t="str">
        <f>+'1-Phase de poule-Ping'!I13</f>
        <v>Les inconnus A</v>
      </c>
      <c r="J18" s="20"/>
      <c r="K18" s="22"/>
      <c r="L18" s="22">
        <f>+'1-Phase de poule-Ping'!L13</f>
        <v>0</v>
      </c>
      <c r="M18" s="27" t="str">
        <f>+'1-Phase de poule-Ping'!M13</f>
        <v>T2</v>
      </c>
      <c r="N18" s="28">
        <f>+'1-Phase de poule-Ping'!N13</f>
        <v>0.48749999999999977</v>
      </c>
      <c r="P18" s="15" t="str">
        <f>+'1-Phase de poule-Ping'!P13</f>
        <v>Waral A</v>
      </c>
      <c r="Q18" s="20"/>
      <c r="R18" s="20"/>
      <c r="S18" s="56" t="str">
        <f>+'1-Phase de poule-Ping'!S13</f>
        <v>VS</v>
      </c>
      <c r="T18" s="9" t="str">
        <f>+'1-Phase de poule-Ping'!T13</f>
        <v>Les torcheurs A</v>
      </c>
      <c r="U18" s="20"/>
      <c r="V18" s="22"/>
      <c r="W18" s="80"/>
      <c r="X18" s="27" t="str">
        <f>+'1-Phase de poule-Ping'!X13</f>
        <v>T3</v>
      </c>
      <c r="Y18" s="28">
        <f>+'1-Phase de poule-Ping'!Y13</f>
        <v>0.48749999999999977</v>
      </c>
      <c r="AA18" s="15" t="str">
        <f>+'1-Phase de poule-Ping'!AA13</f>
        <v>Spyk'up B</v>
      </c>
      <c r="AB18" s="20"/>
      <c r="AC18" s="20"/>
      <c r="AD18" s="56" t="str">
        <f>+'1-Phase de poule-Ping'!AD13</f>
        <v>VS</v>
      </c>
      <c r="AE18" s="9" t="str">
        <f>+'1-Phase de poule-Ping'!AE13</f>
        <v>Roue Libre B</v>
      </c>
      <c r="AF18" s="20"/>
      <c r="AG18" s="22"/>
      <c r="AH18" s="80"/>
      <c r="AI18" s="27" t="str">
        <f>+'1-Phase de poule-Ping'!AI13</f>
        <v>T4</v>
      </c>
      <c r="AJ18" s="28">
        <f>+'1-Phase de poule-Ping'!AJ13</f>
        <v>0.48749999999999977</v>
      </c>
      <c r="AL18" s="15" t="str">
        <f>+'1-Phase de poule-Ping'!AL13</f>
        <v>Celtics Grave Gros B</v>
      </c>
      <c r="AM18" s="20"/>
      <c r="AN18" s="20"/>
      <c r="AO18" s="56" t="str">
        <f>+'1-Phase de poule-Ping'!AO13</f>
        <v>VS</v>
      </c>
      <c r="AP18" s="9" t="str">
        <f>+'1-Phase de poule-Ping'!AP13</f>
        <v>Waral B</v>
      </c>
      <c r="AQ18" s="20"/>
      <c r="AR18" s="22"/>
      <c r="AS18" s="80"/>
      <c r="AT18" s="27" t="str">
        <f>'1-Phase de poule-Ping'!B44</f>
        <v>T1</v>
      </c>
      <c r="AU18" s="28">
        <f>'1-Phase de poule-Ping'!C44</f>
        <v>0.54097222222222219</v>
      </c>
      <c r="AW18" s="15" t="str">
        <f>'1-Phase de poule-Ping'!E44</f>
        <v>Akatsuki A</v>
      </c>
      <c r="AX18" s="20"/>
      <c r="AY18" s="20"/>
      <c r="AZ18" s="56" t="str">
        <f>'1-Phase de poule-Ping'!H44</f>
        <v>VS</v>
      </c>
      <c r="BA18" s="9" t="str">
        <f>'1-Phase de poule-Ping'!I44</f>
        <v>Facilement A</v>
      </c>
      <c r="BB18" s="20"/>
      <c r="BC18" s="22"/>
      <c r="BD18" s="80"/>
      <c r="BE18" s="27" t="str">
        <f>'1-Phase de poule-Ping'!M44</f>
        <v>T1</v>
      </c>
      <c r="BF18" s="28">
        <f>'1-Phase de poule-Ping'!N44</f>
        <v>0.58645833333333353</v>
      </c>
      <c r="BH18" s="15" t="str">
        <f>'1-Phase de poule-Ping'!P44</f>
        <v>Bayer les verres culs sec A</v>
      </c>
      <c r="BI18" s="20"/>
      <c r="BJ18" s="20"/>
      <c r="BK18" s="56" t="str">
        <f>'1-Phase de poule-Ping'!S44</f>
        <v>VS</v>
      </c>
      <c r="BL18" s="9" t="str">
        <f>'1-Phase de poule-Ping'!T44</f>
        <v>L'aile ou la cuite A</v>
      </c>
      <c r="BM18" s="20"/>
      <c r="BN18" s="22"/>
      <c r="BO18" s="80"/>
      <c r="BP18" s="27" t="str">
        <f>'1-Phase de poule-Ping'!X44</f>
        <v>T3</v>
      </c>
      <c r="BQ18" s="28">
        <f>'1-Phase de poule-Ping'!Y44</f>
        <v>0.54097222222222219</v>
      </c>
      <c r="BS18" s="15" t="str">
        <f>'1-Phase de poule-Ping'!AA44</f>
        <v>Floyouyat B</v>
      </c>
      <c r="BT18" s="20"/>
      <c r="BU18" s="20"/>
      <c r="BV18" s="56" t="str">
        <f>'1-Phase de poule-Ping'!AD44</f>
        <v>VS</v>
      </c>
      <c r="BW18" s="9" t="str">
        <f>'1-Phase de poule-Ping'!AE44</f>
        <v>Akatsuki B</v>
      </c>
      <c r="BX18" s="20"/>
      <c r="BY18" s="22"/>
      <c r="BZ18" s="80"/>
      <c r="CA18" s="27" t="str">
        <f>'1-Phase de poule-Ping'!AI44</f>
        <v>T3</v>
      </c>
      <c r="CB18" s="28">
        <f>'1-Phase de poule-Ping'!AJ44</f>
        <v>0.58645833333333353</v>
      </c>
      <c r="CD18" s="15" t="str">
        <f>'1-Phase de poule-Ping'!AL44</f>
        <v>Pooldeads B</v>
      </c>
      <c r="CE18" s="20"/>
      <c r="CF18" s="20"/>
      <c r="CG18" s="56" t="str">
        <f>'1-Phase de poule-Ping'!AO44</f>
        <v>VS</v>
      </c>
      <c r="CH18" s="9" t="str">
        <f>'1-Phase de poule-Ping'!AP44</f>
        <v>Bayer les verres culs sec B</v>
      </c>
      <c r="CI18" s="20"/>
      <c r="CJ18" s="22"/>
    </row>
    <row r="19" spans="1:88" ht="30" customHeight="1" thickBot="1" x14ac:dyDescent="0.4">
      <c r="A19" s="22">
        <f>+'1-Phase de poule-Ping'!A14</f>
        <v>0</v>
      </c>
      <c r="B19" s="27" t="str">
        <f>+'1-Phase de poule-Ping'!B14</f>
        <v>T1</v>
      </c>
      <c r="C19" s="28">
        <f>+'1-Phase de poule-Ping'!C14</f>
        <v>0.49548611111111085</v>
      </c>
      <c r="E19" s="19" t="str">
        <f>+'1-Phase de poule-Ping'!E14</f>
        <v>Bandanateam A</v>
      </c>
      <c r="F19" s="57"/>
      <c r="G19" s="57"/>
      <c r="H19" s="17" t="str">
        <f>+'1-Phase de poule-Ping'!H14</f>
        <v>VS</v>
      </c>
      <c r="I19" s="58" t="str">
        <f>+'1-Phase de poule-Ping'!I14</f>
        <v>Spyk'up A</v>
      </c>
      <c r="J19" s="57"/>
      <c r="K19" s="59"/>
      <c r="L19" s="22">
        <f>+'1-Phase de poule-Ping'!L14</f>
        <v>0</v>
      </c>
      <c r="M19" s="27" t="str">
        <f>+'1-Phase de poule-Ping'!M14</f>
        <v>T2</v>
      </c>
      <c r="N19" s="28">
        <f>+'1-Phase de poule-Ping'!N14</f>
        <v>0.49548611111111085</v>
      </c>
      <c r="P19" s="19" t="str">
        <f>+'1-Phase de poule-Ping'!P14</f>
        <v>Lazio de Rhum A</v>
      </c>
      <c r="Q19" s="57"/>
      <c r="R19" s="57"/>
      <c r="S19" s="17" t="str">
        <f>+'1-Phase de poule-Ping'!S14</f>
        <v>VS</v>
      </c>
      <c r="T19" s="58" t="str">
        <f>+'1-Phase de poule-Ping'!T14</f>
        <v>Celtics Grave Gros A</v>
      </c>
      <c r="U19" s="57"/>
      <c r="V19" s="59"/>
      <c r="W19" s="80"/>
      <c r="X19" s="27" t="str">
        <f>+'1-Phase de poule-Ping'!X14</f>
        <v>T3</v>
      </c>
      <c r="Y19" s="28">
        <f>+'1-Phase de poule-Ping'!Y14</f>
        <v>0.49548611111111085</v>
      </c>
      <c r="AA19" s="19" t="str">
        <f>+'1-Phase de poule-Ping'!AA14</f>
        <v>Les Tengos B</v>
      </c>
      <c r="AB19" s="57"/>
      <c r="AC19" s="57"/>
      <c r="AD19" s="17" t="str">
        <f>+'1-Phase de poule-Ping'!AD14</f>
        <v>VS</v>
      </c>
      <c r="AE19" s="58" t="str">
        <f>+'1-Phase de poule-Ping'!AE14</f>
        <v>Les inconnus B</v>
      </c>
      <c r="AF19" s="57"/>
      <c r="AG19" s="59"/>
      <c r="AH19" s="80"/>
      <c r="AI19" s="27" t="str">
        <f>+'1-Phase de poule-Ping'!AI14</f>
        <v>T4</v>
      </c>
      <c r="AJ19" s="28">
        <f>+'1-Phase de poule-Ping'!AJ14</f>
        <v>0.49548611111111085</v>
      </c>
      <c r="AL19" s="19" t="str">
        <f>+'1-Phase de poule-Ping'!AL14</f>
        <v>Gett'up B</v>
      </c>
      <c r="AM19" s="57"/>
      <c r="AN19" s="57"/>
      <c r="AO19" s="17" t="str">
        <f>+'1-Phase de poule-Ping'!AO14</f>
        <v>VS</v>
      </c>
      <c r="AP19" s="58" t="str">
        <f>+'1-Phase de poule-Ping'!AP14</f>
        <v>Les torcheurs B</v>
      </c>
      <c r="AQ19" s="57"/>
      <c r="AR19" s="59"/>
      <c r="AS19" s="80"/>
      <c r="AT19" s="27" t="str">
        <f>'1-Phase de poule-Ping'!B45</f>
        <v>T2</v>
      </c>
      <c r="AU19" s="28">
        <f>'1-Phase de poule-Ping'!C45</f>
        <v>0.54097222222222219</v>
      </c>
      <c r="AW19" s="19" t="str">
        <f>'1-Phase de poule-Ping'!E45</f>
        <v>Les Fisbrmzv A</v>
      </c>
      <c r="AX19" s="57"/>
      <c r="AY19" s="57"/>
      <c r="AZ19" s="17" t="str">
        <f>'1-Phase de poule-Ping'!H45</f>
        <v>VS</v>
      </c>
      <c r="BA19" s="58" t="str">
        <f>'1-Phase de poule-Ping'!I45</f>
        <v>Floyouyat A</v>
      </c>
      <c r="BB19" s="57"/>
      <c r="BC19" s="59"/>
      <c r="BD19" s="80"/>
      <c r="BE19" s="27" t="str">
        <f>'1-Phase de poule-Ping'!M45</f>
        <v>T2</v>
      </c>
      <c r="BF19" s="28">
        <f>'1-Phase de poule-Ping'!N45</f>
        <v>0.58645833333333353</v>
      </c>
      <c r="BH19" s="19" t="str">
        <f>'1-Phase de poule-Ping'!P45</f>
        <v>Blockudoku A</v>
      </c>
      <c r="BI19" s="57"/>
      <c r="BJ19" s="57"/>
      <c r="BK19" s="17" t="str">
        <f>'1-Phase de poule-Ping'!S45</f>
        <v>VS</v>
      </c>
      <c r="BL19" s="58" t="str">
        <f>'1-Phase de poule-Ping'!T45</f>
        <v>Pooldeads A</v>
      </c>
      <c r="BM19" s="57"/>
      <c r="BN19" s="59"/>
      <c r="BO19" s="80"/>
      <c r="BP19" s="27" t="str">
        <f>'1-Phase de poule-Ping'!X45</f>
        <v>T4</v>
      </c>
      <c r="BQ19" s="28">
        <f>'1-Phase de poule-Ping'!Y45</f>
        <v>0.54097222222222219</v>
      </c>
      <c r="BS19" s="19" t="str">
        <f>'1-Phase de poule-Ping'!AA45</f>
        <v>VitaMines B</v>
      </c>
      <c r="BT19" s="57"/>
      <c r="BU19" s="57"/>
      <c r="BV19" s="17" t="str">
        <f>'1-Phase de poule-Ping'!AD45</f>
        <v>VS</v>
      </c>
      <c r="BW19" s="58" t="str">
        <f>'1-Phase de poule-Ping'!AE45</f>
        <v>Facilement B</v>
      </c>
      <c r="BX19" s="57"/>
      <c r="BY19" s="59"/>
      <c r="BZ19" s="80"/>
      <c r="CA19" s="27" t="str">
        <f>'1-Phase de poule-Ping'!AI45</f>
        <v>T4</v>
      </c>
      <c r="CB19" s="28">
        <f>'1-Phase de poule-Ping'!AJ45</f>
        <v>0.58645833333333353</v>
      </c>
      <c r="CD19" s="19" t="str">
        <f>'1-Phase de poule-Ping'!AL45</f>
        <v>Téléteubiloutes B</v>
      </c>
      <c r="CE19" s="57"/>
      <c r="CF19" s="57"/>
      <c r="CG19" s="17" t="str">
        <f>'1-Phase de poule-Ping'!AO45</f>
        <v>VS</v>
      </c>
      <c r="CH19" s="58" t="str">
        <f>'1-Phase de poule-Ping'!AP45</f>
        <v>L'aile ou la cuite B</v>
      </c>
      <c r="CI19" s="57"/>
      <c r="CJ19" s="59"/>
    </row>
    <row r="20" spans="1:88" ht="30" customHeight="1" x14ac:dyDescent="0.35">
      <c r="A20" s="22">
        <f>+'1-Phase de poule-Ping'!A15</f>
        <v>0</v>
      </c>
      <c r="B20"/>
      <c r="C20" s="28">
        <f>+'1-Phase de poule-Ping'!C15</f>
        <v>0.50347222222222199</v>
      </c>
      <c r="L20" s="22">
        <f>+'1-Phase de poule-Ping'!L15</f>
        <v>0</v>
      </c>
      <c r="M20"/>
      <c r="N20" s="28">
        <f>+'1-Phase de poule-Ping'!N15</f>
        <v>0.50347222222222199</v>
      </c>
      <c r="W20" s="80"/>
      <c r="X20"/>
      <c r="Y20" s="28">
        <f>+'1-Phase de poule-Ping'!Y15</f>
        <v>0.50347222222222199</v>
      </c>
      <c r="AH20" s="80"/>
      <c r="AI20"/>
      <c r="AJ20" s="28">
        <f>+'1-Phase de poule-Ping'!AJ15</f>
        <v>0.50347222222222199</v>
      </c>
      <c r="AS20" s="80"/>
      <c r="AT20"/>
      <c r="AU20" s="28">
        <f>'1-Phase de poule-Ping'!C46</f>
        <v>0.54895833333333333</v>
      </c>
      <c r="AX20"/>
      <c r="AY20"/>
      <c r="BD20" s="80"/>
      <c r="BE20"/>
      <c r="BF20" s="28">
        <f>'1-Phase de poule-Ping'!N46</f>
        <v>0.59444444444444466</v>
      </c>
      <c r="BI20"/>
      <c r="BJ20"/>
      <c r="BO20" s="80"/>
      <c r="BP20"/>
      <c r="BQ20" s="28">
        <f>'1-Phase de poule-Ping'!Y46</f>
        <v>0.54895833333333333</v>
      </c>
      <c r="BT20"/>
      <c r="BU20"/>
      <c r="BZ20" s="80"/>
      <c r="CA20"/>
      <c r="CB20" s="28">
        <f>'1-Phase de poule-Ping'!AJ46</f>
        <v>0.59444444444444466</v>
      </c>
      <c r="CE20"/>
      <c r="CF20"/>
    </row>
    <row r="21" spans="1:88" ht="67.5" x14ac:dyDescent="0.35">
      <c r="B21"/>
      <c r="F21"/>
      <c r="G21"/>
      <c r="J21"/>
      <c r="K21"/>
      <c r="M21"/>
      <c r="Q21"/>
      <c r="R21"/>
      <c r="U21"/>
      <c r="V21"/>
      <c r="W21" s="80"/>
      <c r="X21"/>
      <c r="AB21"/>
      <c r="AC21"/>
      <c r="AF21"/>
      <c r="AG21"/>
      <c r="AH21" s="80"/>
      <c r="AI21"/>
      <c r="AM21"/>
      <c r="AN21"/>
      <c r="AQ21"/>
      <c r="AR21"/>
      <c r="AS21" s="80"/>
      <c r="AT21"/>
      <c r="AX21"/>
      <c r="AY21"/>
      <c r="BB21"/>
      <c r="BC21"/>
      <c r="BD21" s="80"/>
      <c r="BE21"/>
      <c r="BI21"/>
      <c r="BJ21"/>
      <c r="BM21"/>
      <c r="BN21"/>
      <c r="BO21" s="80"/>
      <c r="BP21"/>
      <c r="BT21"/>
      <c r="BU21"/>
      <c r="BX21"/>
      <c r="BY21"/>
      <c r="BZ21" s="80"/>
      <c r="CA21"/>
      <c r="CE21"/>
      <c r="CF21"/>
      <c r="CI21"/>
      <c r="CJ21"/>
    </row>
    <row r="22" spans="1:88" x14ac:dyDescent="0.35">
      <c r="H22" s="2"/>
      <c r="S22" s="2"/>
      <c r="AD22" s="2"/>
      <c r="AO22" s="2"/>
      <c r="AZ22" s="2"/>
      <c r="BK22" s="2"/>
      <c r="BV22" s="2"/>
      <c r="CG22" s="2"/>
    </row>
  </sheetData>
  <mergeCells count="16">
    <mergeCell ref="BP2:BY2"/>
    <mergeCell ref="CA2:CJ2"/>
    <mergeCell ref="E7:K7"/>
    <mergeCell ref="P7:V7"/>
    <mergeCell ref="AA7:AG7"/>
    <mergeCell ref="AL7:AR7"/>
    <mergeCell ref="AW7:BC7"/>
    <mergeCell ref="BH7:BN7"/>
    <mergeCell ref="BS7:BY7"/>
    <mergeCell ref="CD7:CJ7"/>
    <mergeCell ref="B2:K2"/>
    <mergeCell ref="M2:V2"/>
    <mergeCell ref="X2:AG2"/>
    <mergeCell ref="AI2:AR2"/>
    <mergeCell ref="AT2:BC2"/>
    <mergeCell ref="BE2:BN2"/>
  </mergeCells>
  <conditionalFormatting sqref="B9:B20">
    <cfRule type="cellIs" dxfId="2128" priority="189" operator="equal">
      <formula>"N"</formula>
    </cfRule>
    <cfRule type="cellIs" dxfId="2127" priority="190" operator="equal">
      <formula>"W"</formula>
    </cfRule>
    <cfRule type="cellIs" dxfId="2126" priority="191" operator="equal">
      <formula>"L"</formula>
    </cfRule>
  </conditionalFormatting>
  <conditionalFormatting sqref="B7:D8">
    <cfRule type="cellIs" dxfId="2125" priority="425" operator="equal">
      <formula>"N"</formula>
    </cfRule>
    <cfRule type="cellIs" dxfId="2124" priority="426" operator="equal">
      <formula>"W"</formula>
    </cfRule>
    <cfRule type="cellIs" dxfId="2123" priority="427" operator="equal">
      <formula>"L"</formula>
    </cfRule>
  </conditionalFormatting>
  <conditionalFormatting sqref="B6:K6">
    <cfRule type="cellIs" dxfId="2122" priority="602" operator="equal">
      <formula>"N"</formula>
    </cfRule>
    <cfRule type="cellIs" dxfId="2121" priority="603" operator="equal">
      <formula>"W"</formula>
    </cfRule>
    <cfRule type="cellIs" dxfId="2120" priority="604" operator="equal">
      <formula>"L"</formula>
    </cfRule>
  </conditionalFormatting>
  <conditionalFormatting sqref="B22:K1048576">
    <cfRule type="cellIs" dxfId="2119" priority="608" operator="equal">
      <formula>"N"</formula>
    </cfRule>
    <cfRule type="cellIs" dxfId="2118" priority="609" operator="equal">
      <formula>"W"</formula>
    </cfRule>
    <cfRule type="cellIs" dxfId="2117" priority="610" operator="equal">
      <formula>"L"</formula>
    </cfRule>
  </conditionalFormatting>
  <conditionalFormatting sqref="C10:C21">
    <cfRule type="cellIs" dxfId="2116" priority="186" operator="equal">
      <formula>"N"</formula>
    </cfRule>
    <cfRule type="cellIs" dxfId="2115" priority="187" operator="equal">
      <formula>"W"</formula>
    </cfRule>
    <cfRule type="cellIs" dxfId="2114" priority="188" operator="equal">
      <formula>"L"</formula>
    </cfRule>
  </conditionalFormatting>
  <conditionalFormatting sqref="C9:D9">
    <cfRule type="cellIs" dxfId="2113" priority="195" operator="equal">
      <formula>"N"</formula>
    </cfRule>
    <cfRule type="cellIs" dxfId="2112" priority="196" operator="equal">
      <formula>"W"</formula>
    </cfRule>
    <cfRule type="cellIs" dxfId="2111" priority="197" operator="equal">
      <formula>"L"</formula>
    </cfRule>
  </conditionalFormatting>
  <conditionalFormatting sqref="D20:E20">
    <cfRule type="cellIs" dxfId="2110" priority="198" operator="equal">
      <formula>"N"</formula>
    </cfRule>
    <cfRule type="cellIs" dxfId="2109" priority="199" operator="equal">
      <formula>"W"</formula>
    </cfRule>
    <cfRule type="cellIs" dxfId="2108" priority="200" operator="equal">
      <formula>"L"</formula>
    </cfRule>
  </conditionalFormatting>
  <conditionalFormatting sqref="D10:J19">
    <cfRule type="cellIs" dxfId="2107" priority="192" operator="equal">
      <formula>"N"</formula>
    </cfRule>
    <cfRule type="cellIs" dxfId="2106" priority="193" operator="equal">
      <formula>"W"</formula>
    </cfRule>
    <cfRule type="cellIs" dxfId="2105" priority="194" operator="equal">
      <formula>"L"</formula>
    </cfRule>
  </conditionalFormatting>
  <conditionalFormatting sqref="E7:K8">
    <cfRule type="cellIs" dxfId="2096" priority="436" operator="equal">
      <formula>"N"</formula>
    </cfRule>
    <cfRule type="cellIs" dxfId="2095" priority="437" operator="equal">
      <formula>"W"</formula>
    </cfRule>
    <cfRule type="cellIs" dxfId="2094" priority="438" operator="equal">
      <formula>"L"</formula>
    </cfRule>
  </conditionalFormatting>
  <conditionalFormatting sqref="M9:M20">
    <cfRule type="cellIs" dxfId="2093" priority="174" operator="equal">
      <formula>"N"</formula>
    </cfRule>
    <cfRule type="cellIs" dxfId="2092" priority="175" operator="equal">
      <formula>"W"</formula>
    </cfRule>
    <cfRule type="cellIs" dxfId="2091" priority="176" operator="equal">
      <formula>"L"</formula>
    </cfRule>
  </conditionalFormatting>
  <conditionalFormatting sqref="M6:X8">
    <cfRule type="cellIs" dxfId="2090" priority="419" operator="equal">
      <formula>"N"</formula>
    </cfRule>
    <cfRule type="cellIs" dxfId="2089" priority="420" operator="equal">
      <formula>"W"</formula>
    </cfRule>
    <cfRule type="cellIs" dxfId="2088" priority="421" operator="equal">
      <formula>"L"</formula>
    </cfRule>
  </conditionalFormatting>
  <conditionalFormatting sqref="M22:CJ1048576">
    <cfRule type="cellIs" dxfId="2087" priority="482" operator="equal">
      <formula>"N"</formula>
    </cfRule>
    <cfRule type="cellIs" dxfId="2086" priority="483" operator="equal">
      <formula>"W"</formula>
    </cfRule>
    <cfRule type="cellIs" dxfId="2085" priority="484" operator="equal">
      <formula>"L"</formula>
    </cfRule>
  </conditionalFormatting>
  <conditionalFormatting sqref="N9:N21">
    <cfRule type="cellIs" dxfId="2084" priority="171" operator="equal">
      <formula>"N"</formula>
    </cfRule>
    <cfRule type="cellIs" dxfId="2083" priority="172" operator="equal">
      <formula>"W"</formula>
    </cfRule>
    <cfRule type="cellIs" dxfId="2082" priority="173" operator="equal">
      <formula>"L"</formula>
    </cfRule>
  </conditionalFormatting>
  <conditionalFormatting sqref="O9:O20">
    <cfRule type="cellIs" dxfId="2081" priority="55" operator="equal">
      <formula>"N"</formula>
    </cfRule>
    <cfRule type="cellIs" dxfId="2080" priority="56" operator="equal">
      <formula>"W"</formula>
    </cfRule>
    <cfRule type="cellIs" dxfId="2079" priority="57" operator="equal">
      <formula>"L"</formula>
    </cfRule>
  </conditionalFormatting>
  <conditionalFormatting sqref="P20">
    <cfRule type="cellIs" dxfId="2078" priority="183" operator="equal">
      <formula>"N"</formula>
    </cfRule>
    <cfRule type="cellIs" dxfId="2077" priority="184" operator="equal">
      <formula>"W"</formula>
    </cfRule>
    <cfRule type="cellIs" dxfId="2076" priority="185" operator="equal">
      <formula>"L"</formula>
    </cfRule>
  </conditionalFormatting>
  <conditionalFormatting sqref="P10:U19">
    <cfRule type="cellIs" dxfId="2075" priority="177" operator="equal">
      <formula>"N"</formula>
    </cfRule>
    <cfRule type="cellIs" dxfId="2074" priority="178" operator="equal">
      <formula>"W"</formula>
    </cfRule>
    <cfRule type="cellIs" dxfId="2073" priority="179" operator="equal">
      <formula>"L"</formula>
    </cfRule>
  </conditionalFormatting>
  <conditionalFormatting sqref="W20">
    <cfRule type="cellIs" dxfId="2064" priority="346" operator="equal">
      <formula>"N"</formula>
    </cfRule>
    <cfRule type="cellIs" dxfId="2063" priority="347" operator="equal">
      <formula>"W"</formula>
    </cfRule>
    <cfRule type="cellIs" dxfId="2062" priority="348" operator="equal">
      <formula>"L"</formula>
    </cfRule>
  </conditionalFormatting>
  <conditionalFormatting sqref="X9:X20">
    <cfRule type="cellIs" dxfId="2061" priority="159" operator="equal">
      <formula>"N"</formula>
    </cfRule>
    <cfRule type="cellIs" dxfId="2060" priority="160" operator="equal">
      <formula>"W"</formula>
    </cfRule>
    <cfRule type="cellIs" dxfId="2059" priority="161" operator="equal">
      <formula>"L"</formula>
    </cfRule>
  </conditionalFormatting>
  <conditionalFormatting sqref="Y9:Y21">
    <cfRule type="cellIs" dxfId="2058" priority="156" operator="equal">
      <formula>"N"</formula>
    </cfRule>
    <cfRule type="cellIs" dxfId="2057" priority="157" operator="equal">
      <formula>"W"</formula>
    </cfRule>
    <cfRule type="cellIs" dxfId="2056" priority="158" operator="equal">
      <formula>"L"</formula>
    </cfRule>
  </conditionalFormatting>
  <conditionalFormatting sqref="Y6:AG8">
    <cfRule type="cellIs" dxfId="2055" priority="408" operator="equal">
      <formula>"N"</formula>
    </cfRule>
    <cfRule type="cellIs" dxfId="2054" priority="409" operator="equal">
      <formula>"W"</formula>
    </cfRule>
    <cfRule type="cellIs" dxfId="2053" priority="410" operator="equal">
      <formula>"L"</formula>
    </cfRule>
  </conditionalFormatting>
  <conditionalFormatting sqref="Z9:Z20">
    <cfRule type="cellIs" dxfId="2052" priority="46" operator="equal">
      <formula>"N"</formula>
    </cfRule>
    <cfRule type="cellIs" dxfId="2051" priority="47" operator="equal">
      <formula>"W"</formula>
    </cfRule>
    <cfRule type="cellIs" dxfId="2050" priority="48" operator="equal">
      <formula>"L"</formula>
    </cfRule>
  </conditionalFormatting>
  <conditionalFormatting sqref="AA20">
    <cfRule type="cellIs" dxfId="2049" priority="168" operator="equal">
      <formula>"N"</formula>
    </cfRule>
    <cfRule type="cellIs" dxfId="2048" priority="169" operator="equal">
      <formula>"W"</formula>
    </cfRule>
    <cfRule type="cellIs" dxfId="2047" priority="170" operator="equal">
      <formula>"L"</formula>
    </cfRule>
  </conditionalFormatting>
  <conditionalFormatting sqref="AA10:AF19">
    <cfRule type="cellIs" dxfId="2046" priority="162" operator="equal">
      <formula>"N"</formula>
    </cfRule>
    <cfRule type="cellIs" dxfId="2045" priority="163" operator="equal">
      <formula>"W"</formula>
    </cfRule>
    <cfRule type="cellIs" dxfId="2044" priority="164" operator="equal">
      <formula>"L"</formula>
    </cfRule>
  </conditionalFormatting>
  <conditionalFormatting sqref="AH6:AH20">
    <cfRule type="cellIs" dxfId="2035" priority="343" operator="equal">
      <formula>"N"</formula>
    </cfRule>
    <cfRule type="cellIs" dxfId="2034" priority="344" operator="equal">
      <formula>"W"</formula>
    </cfRule>
    <cfRule type="cellIs" dxfId="2033" priority="345" operator="equal">
      <formula>"L"</formula>
    </cfRule>
  </conditionalFormatting>
  <conditionalFormatting sqref="AI9:AI20">
    <cfRule type="cellIs" dxfId="2024" priority="115" operator="equal">
      <formula>"N"</formula>
    </cfRule>
    <cfRule type="cellIs" dxfId="2023" priority="116" operator="equal">
      <formula>"W"</formula>
    </cfRule>
    <cfRule type="cellIs" dxfId="2022" priority="117" operator="equal">
      <formula>"L"</formula>
    </cfRule>
  </conditionalFormatting>
  <conditionalFormatting sqref="AI6:AS8">
    <cfRule type="cellIs" dxfId="2021" priority="329" operator="equal">
      <formula>"N"</formula>
    </cfRule>
    <cfRule type="cellIs" dxfId="2020" priority="330" operator="equal">
      <formula>"W"</formula>
    </cfRule>
    <cfRule type="cellIs" dxfId="2019" priority="331" operator="equal">
      <formula>"L"</formula>
    </cfRule>
  </conditionalFormatting>
  <conditionalFormatting sqref="AJ9:AJ21">
    <cfRule type="cellIs" dxfId="2018" priority="112" operator="equal">
      <formula>"N"</formula>
    </cfRule>
    <cfRule type="cellIs" dxfId="2017" priority="113" operator="equal">
      <formula>"W"</formula>
    </cfRule>
    <cfRule type="cellIs" dxfId="2016" priority="114" operator="equal">
      <formula>"L"</formula>
    </cfRule>
  </conditionalFormatting>
  <conditionalFormatting sqref="AK9:AK20">
    <cfRule type="cellIs" dxfId="2015" priority="37" operator="equal">
      <formula>"N"</formula>
    </cfRule>
    <cfRule type="cellIs" dxfId="2014" priority="38" operator="equal">
      <formula>"W"</formula>
    </cfRule>
    <cfRule type="cellIs" dxfId="2013" priority="39" operator="equal">
      <formula>"L"</formula>
    </cfRule>
  </conditionalFormatting>
  <conditionalFormatting sqref="AL20">
    <cfRule type="cellIs" dxfId="2012" priority="124" operator="equal">
      <formula>"N"</formula>
    </cfRule>
    <cfRule type="cellIs" dxfId="2011" priority="125" operator="equal">
      <formula>"W"</formula>
    </cfRule>
    <cfRule type="cellIs" dxfId="2010" priority="126" operator="equal">
      <formula>"L"</formula>
    </cfRule>
  </conditionalFormatting>
  <conditionalFormatting sqref="AL10:AQ19">
    <cfRule type="cellIs" dxfId="2009" priority="118" operator="equal">
      <formula>"N"</formula>
    </cfRule>
    <cfRule type="cellIs" dxfId="2008" priority="119" operator="equal">
      <formula>"W"</formula>
    </cfRule>
    <cfRule type="cellIs" dxfId="2007" priority="120" operator="equal">
      <formula>"L"</formula>
    </cfRule>
  </conditionalFormatting>
  <conditionalFormatting sqref="AS20">
    <cfRule type="cellIs" dxfId="1998" priority="318" operator="equal">
      <formula>"N"</formula>
    </cfRule>
    <cfRule type="cellIs" dxfId="1997" priority="319" operator="equal">
      <formula>"W"</formula>
    </cfRule>
    <cfRule type="cellIs" dxfId="1996" priority="320" operator="equal">
      <formula>"L"</formula>
    </cfRule>
  </conditionalFormatting>
  <conditionalFormatting sqref="AT6:AT19">
    <cfRule type="cellIs" dxfId="1995" priority="103" operator="equal">
      <formula>"N"</formula>
    </cfRule>
    <cfRule type="cellIs" dxfId="1994" priority="104" operator="equal">
      <formula>"W"</formula>
    </cfRule>
    <cfRule type="cellIs" dxfId="1993" priority="105" operator="equal">
      <formula>"L"</formula>
    </cfRule>
  </conditionalFormatting>
  <conditionalFormatting sqref="AU9:AU21">
    <cfRule type="cellIs" dxfId="1992" priority="100" operator="equal">
      <formula>"N"</formula>
    </cfRule>
    <cfRule type="cellIs" dxfId="1991" priority="101" operator="equal">
      <formula>"W"</formula>
    </cfRule>
    <cfRule type="cellIs" dxfId="1990" priority="102" operator="equal">
      <formula>"L"</formula>
    </cfRule>
  </conditionalFormatting>
  <conditionalFormatting sqref="AU6:BD8">
    <cfRule type="cellIs" dxfId="1989" priority="315" operator="equal">
      <formula>"N"</formula>
    </cfRule>
    <cfRule type="cellIs" dxfId="1988" priority="316" operator="equal">
      <formula>"W"</formula>
    </cfRule>
    <cfRule type="cellIs" dxfId="1987" priority="317" operator="equal">
      <formula>"L"</formula>
    </cfRule>
  </conditionalFormatting>
  <conditionalFormatting sqref="AV9:AV20">
    <cfRule type="cellIs" dxfId="1986" priority="28" operator="equal">
      <formula>"N"</formula>
    </cfRule>
    <cfRule type="cellIs" dxfId="1985" priority="29" operator="equal">
      <formula>"W"</formula>
    </cfRule>
    <cfRule type="cellIs" dxfId="1984" priority="30" operator="equal">
      <formula>"L"</formula>
    </cfRule>
  </conditionalFormatting>
  <conditionalFormatting sqref="AW10:BB19">
    <cfRule type="cellIs" dxfId="1983" priority="106" operator="equal">
      <formula>"N"</formula>
    </cfRule>
    <cfRule type="cellIs" dxfId="1982" priority="107" operator="equal">
      <formula>"W"</formula>
    </cfRule>
    <cfRule type="cellIs" dxfId="1981" priority="108" operator="equal">
      <formula>"L"</formula>
    </cfRule>
  </conditionalFormatting>
  <conditionalFormatting sqref="BD20">
    <cfRule type="cellIs" dxfId="1972" priority="304" operator="equal">
      <formula>"N"</formula>
    </cfRule>
    <cfRule type="cellIs" dxfId="1971" priority="305" operator="equal">
      <formula>"W"</formula>
    </cfRule>
    <cfRule type="cellIs" dxfId="1970" priority="306" operator="equal">
      <formula>"L"</formula>
    </cfRule>
  </conditionalFormatting>
  <conditionalFormatting sqref="BE6:BE19">
    <cfRule type="cellIs" dxfId="1969" priority="91" operator="equal">
      <formula>"N"</formula>
    </cfRule>
    <cfRule type="cellIs" dxfId="1968" priority="92" operator="equal">
      <formula>"W"</formula>
    </cfRule>
    <cfRule type="cellIs" dxfId="1967" priority="93" operator="equal">
      <formula>"L"</formula>
    </cfRule>
  </conditionalFormatting>
  <conditionalFormatting sqref="BF9:BF21">
    <cfRule type="cellIs" dxfId="1966" priority="88" operator="equal">
      <formula>"N"</formula>
    </cfRule>
    <cfRule type="cellIs" dxfId="1965" priority="89" operator="equal">
      <formula>"W"</formula>
    </cfRule>
    <cfRule type="cellIs" dxfId="1964" priority="90" operator="equal">
      <formula>"L"</formula>
    </cfRule>
  </conditionalFormatting>
  <conditionalFormatting sqref="BF6:BO8">
    <cfRule type="cellIs" dxfId="1963" priority="301" operator="equal">
      <formula>"N"</formula>
    </cfRule>
    <cfRule type="cellIs" dxfId="1962" priority="302" operator="equal">
      <formula>"W"</formula>
    </cfRule>
    <cfRule type="cellIs" dxfId="1961" priority="303" operator="equal">
      <formula>"L"</formula>
    </cfRule>
  </conditionalFormatting>
  <conditionalFormatting sqref="BG9:BG20">
    <cfRule type="cellIs" dxfId="1960" priority="19" operator="equal">
      <formula>"N"</formula>
    </cfRule>
    <cfRule type="cellIs" dxfId="1959" priority="20" operator="equal">
      <formula>"W"</formula>
    </cfRule>
    <cfRule type="cellIs" dxfId="1958" priority="21" operator="equal">
      <formula>"L"</formula>
    </cfRule>
  </conditionalFormatting>
  <conditionalFormatting sqref="BH10:BM19">
    <cfRule type="cellIs" dxfId="1957" priority="94" operator="equal">
      <formula>"N"</formula>
    </cfRule>
    <cfRule type="cellIs" dxfId="1956" priority="95" operator="equal">
      <formula>"W"</formula>
    </cfRule>
    <cfRule type="cellIs" dxfId="1955" priority="96" operator="equal">
      <formula>"L"</formula>
    </cfRule>
  </conditionalFormatting>
  <conditionalFormatting sqref="BO20">
    <cfRule type="cellIs" dxfId="1946" priority="290" operator="equal">
      <formula>"N"</formula>
    </cfRule>
    <cfRule type="cellIs" dxfId="1945" priority="291" operator="equal">
      <formula>"W"</formula>
    </cfRule>
    <cfRule type="cellIs" dxfId="1944" priority="292" operator="equal">
      <formula>"L"</formula>
    </cfRule>
  </conditionalFormatting>
  <conditionalFormatting sqref="BP6:BP19">
    <cfRule type="cellIs" dxfId="1943" priority="79" operator="equal">
      <formula>"N"</formula>
    </cfRule>
    <cfRule type="cellIs" dxfId="1942" priority="80" operator="equal">
      <formula>"W"</formula>
    </cfRule>
    <cfRule type="cellIs" dxfId="1941" priority="81" operator="equal">
      <formula>"L"</formula>
    </cfRule>
  </conditionalFormatting>
  <conditionalFormatting sqref="BQ9:BQ21">
    <cfRule type="cellIs" dxfId="1940" priority="76" operator="equal">
      <formula>"N"</formula>
    </cfRule>
    <cfRule type="cellIs" dxfId="1939" priority="77" operator="equal">
      <formula>"W"</formula>
    </cfRule>
    <cfRule type="cellIs" dxfId="1938" priority="78" operator="equal">
      <formula>"L"</formula>
    </cfRule>
  </conditionalFormatting>
  <conditionalFormatting sqref="BQ6:BZ8">
    <cfRule type="cellIs" dxfId="1937" priority="287" operator="equal">
      <formula>"N"</formula>
    </cfRule>
    <cfRule type="cellIs" dxfId="1936" priority="288" operator="equal">
      <formula>"W"</formula>
    </cfRule>
    <cfRule type="cellIs" dxfId="1935" priority="289" operator="equal">
      <formula>"L"</formula>
    </cfRule>
  </conditionalFormatting>
  <conditionalFormatting sqref="BR9:BR20">
    <cfRule type="cellIs" dxfId="1934" priority="10" operator="equal">
      <formula>"N"</formula>
    </cfRule>
    <cfRule type="cellIs" dxfId="1933" priority="11" operator="equal">
      <formula>"W"</formula>
    </cfRule>
    <cfRule type="cellIs" dxfId="1932" priority="12" operator="equal">
      <formula>"L"</formula>
    </cfRule>
  </conditionalFormatting>
  <conditionalFormatting sqref="BS10:BX19">
    <cfRule type="cellIs" dxfId="1931" priority="82" operator="equal">
      <formula>"N"</formula>
    </cfRule>
    <cfRule type="cellIs" dxfId="1930" priority="83" operator="equal">
      <formula>"W"</formula>
    </cfRule>
    <cfRule type="cellIs" dxfId="1929" priority="84" operator="equal">
      <formula>"L"</formula>
    </cfRule>
  </conditionalFormatting>
  <conditionalFormatting sqref="BZ20">
    <cfRule type="cellIs" dxfId="1920" priority="276" operator="equal">
      <formula>"N"</formula>
    </cfRule>
    <cfRule type="cellIs" dxfId="1919" priority="277" operator="equal">
      <formula>"W"</formula>
    </cfRule>
    <cfRule type="cellIs" dxfId="1918" priority="278" operator="equal">
      <formula>"L"</formula>
    </cfRule>
  </conditionalFormatting>
  <conditionalFormatting sqref="CA6:CA19">
    <cfRule type="cellIs" dxfId="1917" priority="67" operator="equal">
      <formula>"N"</formula>
    </cfRule>
    <cfRule type="cellIs" dxfId="1916" priority="68" operator="equal">
      <formula>"W"</formula>
    </cfRule>
    <cfRule type="cellIs" dxfId="1915" priority="69" operator="equal">
      <formula>"L"</formula>
    </cfRule>
  </conditionalFormatting>
  <conditionalFormatting sqref="CB9:CB21">
    <cfRule type="cellIs" dxfId="1914" priority="64" operator="equal">
      <formula>"N"</formula>
    </cfRule>
    <cfRule type="cellIs" dxfId="1913" priority="65" operator="equal">
      <formula>"W"</formula>
    </cfRule>
    <cfRule type="cellIs" dxfId="1912" priority="66" operator="equal">
      <formula>"L"</formula>
    </cfRule>
  </conditionalFormatting>
  <conditionalFormatting sqref="CB6:CJ8">
    <cfRule type="cellIs" dxfId="1911" priority="488" operator="equal">
      <formula>"N"</formula>
    </cfRule>
    <cfRule type="cellIs" dxfId="1910" priority="489" operator="equal">
      <formula>"W"</formula>
    </cfRule>
    <cfRule type="cellIs" dxfId="1909" priority="490" operator="equal">
      <formula>"L"</formula>
    </cfRule>
  </conditionalFormatting>
  <conditionalFormatting sqref="CC9:CC20">
    <cfRule type="cellIs" dxfId="1908" priority="1" operator="equal">
      <formula>"N"</formula>
    </cfRule>
    <cfRule type="cellIs" dxfId="1907" priority="2" operator="equal">
      <formula>"W"</formula>
    </cfRule>
    <cfRule type="cellIs" dxfId="1906" priority="3" operator="equal">
      <formula>"L"</formula>
    </cfRule>
  </conditionalFormatting>
  <conditionalFormatting sqref="CD10:CI19">
    <cfRule type="cellIs" dxfId="1905" priority="70" operator="equal">
      <formula>"N"</formula>
    </cfRule>
    <cfRule type="cellIs" dxfId="1904" priority="71" operator="equal">
      <formula>"W"</formula>
    </cfRule>
    <cfRule type="cellIs" dxfId="1903" priority="72" operator="equal">
      <formula>"L"</formula>
    </cfRule>
  </conditionalFormatting>
  <pageMargins left="0.25" right="0.25" top="0.75" bottom="0.75" header="0.3" footer="0.3"/>
  <pageSetup paperSize="9" scale="86" fitToWidth="0" orientation="portrait" r:id="rId1"/>
  <colBreaks count="7" manualBreakCount="7">
    <brk id="11" max="35" man="1"/>
    <brk id="22" max="35" man="1"/>
    <brk id="33" max="35" man="1"/>
    <brk id="45" max="35" man="1"/>
    <brk id="56" max="35" man="1"/>
    <brk id="67" max="35" man="1"/>
    <brk id="78" max="3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28" operator="containsText" id="{2D7C178A-43EC-4D5D-A4F8-899A077876F6}">
            <xm:f>NOT(ISERROR(SEARCH(Paramétrage!$B$14,E7)))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29" operator="containsText" id="{260D7B46-36D2-4AED-AB28-A6A7148C3CD1}">
            <xm:f>NOT(ISERROR(SEARCH(Paramétrage!$B$13,E7)))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30" operator="containsText" id="{B298CA41-5F52-4064-9FC9-F06B27F1824E}">
            <xm:f>NOT(ISERROR(SEARCH(Paramétrage!$B$12,E7)))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31" operator="containsText" id="{A09E61FD-22D1-4006-8CF1-A20566037F00}">
            <xm:f>NOT(ISERROR(SEARCH(Paramétrage!$B$11,E7)))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32" operator="containsText" id="{0DAC4833-09CE-44AF-BE52-8FE50EF6930D}">
            <xm:f>NOT(ISERROR(SEARCH(Paramétrage!$B$10,E7)))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33" operator="containsText" id="{0B9DBF15-F8A5-4D71-92FB-A75825171BBB}">
            <xm:f>NOT(ISERROR(SEARCH(Paramétrage!$B$9,E7)))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34" operator="containsText" id="{B3B0C347-DEE6-4B60-BC58-4125DAB360E0}">
            <xm:f>NOT(ISERROR(SEARCH(Paramétrage!$B$8,E7)))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5" operator="containsText" id="{C8515442-429A-42D1-8970-F2C022F52173}">
            <xm:f>NOT(ISERROR(SEARCH(Paramétrage!$B$7,E7)))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E7:K8</xm:sqref>
        </x14:conditionalFormatting>
        <x14:conditionalFormatting xmlns:xm="http://schemas.microsoft.com/office/excel/2006/main">
          <x14:cfRule type="containsText" priority="411" operator="containsText" id="{2029B71B-F8A4-4BA0-BF20-DBD5DBB49492}">
            <xm:f>NOT(ISERROR(SEARCH(Paramétrage!$B$14,P7)))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12" operator="containsText" id="{F8D6ECC1-A488-46D3-96DB-6D6AFEC2E0B7}">
            <xm:f>NOT(ISERROR(SEARCH(Paramétrage!$B$13,P7)))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13" operator="containsText" id="{FE3233A2-E569-47AC-94F3-A4770EA944BA}">
            <xm:f>NOT(ISERROR(SEARCH(Paramétrage!$B$12,P7)))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14" operator="containsText" id="{DE5E6A7D-1A24-4986-9ABE-9A23E289FEBA}">
            <xm:f>NOT(ISERROR(SEARCH(Paramétrage!$B$11,P7)))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15" operator="containsText" id="{077C3F72-40FD-4D1D-87F6-0F5679B1F28A}">
            <xm:f>NOT(ISERROR(SEARCH(Paramétrage!$B$10,P7)))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16" operator="containsText" id="{FCE8A8F7-6524-4357-8ED2-720CFF1A130F}">
            <xm:f>NOT(ISERROR(SEARCH(Paramétrage!$B$9,P7)))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17" operator="containsText" id="{5AB2DEE4-2F68-456E-9FAD-2F83852D5F1B}">
            <xm:f>NOT(ISERROR(SEARCH(Paramétrage!$B$8,P7)))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8" operator="containsText" id="{12E1A351-6619-4706-83BC-9D75AE31C1D4}">
            <xm:f>NOT(ISERROR(SEARCH(Paramétrage!$B$7,P7)))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P7:W7</xm:sqref>
        </x14:conditionalFormatting>
        <x14:conditionalFormatting xmlns:xm="http://schemas.microsoft.com/office/excel/2006/main">
          <x14:cfRule type="containsText" priority="335" operator="containsText" id="{9E717B89-44EC-4C44-9ED8-1389907383CF}">
            <xm:f>NOT(ISERROR(SEARCH(Paramétrage!$B$14,AA7)))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6" operator="containsText" id="{D8DB846D-D34B-45D6-9F74-819791E32951}">
            <xm:f>NOT(ISERROR(SEARCH(Paramétrage!$B$13,AA7)))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37" operator="containsText" id="{3712F1EF-50F3-45D4-A37F-182D03FE4986}">
            <xm:f>NOT(ISERROR(SEARCH(Paramétrage!$B$12,AA7)))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38" operator="containsText" id="{25D680E5-34C0-4844-8E0C-60AC66ACCC02}">
            <xm:f>NOT(ISERROR(SEARCH(Paramétrage!$B$11,AA7)))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39" operator="containsText" id="{E956849B-ACA2-4C23-9417-0E48CADAE389}">
            <xm:f>NOT(ISERROR(SEARCH(Paramétrage!$B$10,AA7)))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0" operator="containsText" id="{AB0DACB5-46C5-42DF-BD4A-B3EF439B7254}">
            <xm:f>NOT(ISERROR(SEARCH(Paramétrage!$B$9,AA7)))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1" operator="containsText" id="{AC769051-5A53-482D-B944-A2F891C83DF1}">
            <xm:f>NOT(ISERROR(SEARCH(Paramétrage!$B$8,AA7)))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2" operator="containsText" id="{C30FD9E6-CB65-46FB-A4CB-6A3A7EF71078}">
            <xm:f>NOT(ISERROR(SEARCH(Paramétrage!$B$7,AA7)))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AA7:AH7</xm:sqref>
        </x14:conditionalFormatting>
        <x14:conditionalFormatting xmlns:xm="http://schemas.microsoft.com/office/excel/2006/main">
          <x14:cfRule type="containsText" priority="127" operator="containsText" id="{C61ED1FF-6D00-46FB-80B7-C6A6EE338C2A}">
            <xm:f>NOT(ISERROR(SEARCH(Paramétrage!$B$14,AH9)))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8" operator="containsText" id="{E4B89B40-54F3-473F-8D93-A9913FF2A5FA}">
            <xm:f>NOT(ISERROR(SEARCH(Paramétrage!$B$13,AH9)))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9" operator="containsText" id="{A4AFCCC8-C170-4043-8E58-D83DA098F1A8}">
            <xm:f>NOT(ISERROR(SEARCH(Paramétrage!$B$12,AH9)))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0" operator="containsText" id="{8C3F450C-3D48-4010-968F-BA6D7C8EAFBA}">
            <xm:f>NOT(ISERROR(SEARCH(Paramétrage!$B$11,AH9)))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1" operator="containsText" id="{386B5EF8-616C-4FA5-91EB-0100009B12FD}">
            <xm:f>NOT(ISERROR(SEARCH(Paramétrage!$B$10,AH9)))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2" operator="containsText" id="{A1A8BFA4-C5A2-43F3-B192-55B62359DF6A}">
            <xm:f>NOT(ISERROR(SEARCH(Paramétrage!$B$9,AH9)))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3" operator="containsText" id="{1CEA1DD4-E7A0-43AA-BF8E-204F83EB117F}">
            <xm:f>NOT(ISERROR(SEARCH(Paramétrage!$B$8,AH9)))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4" operator="containsText" id="{EFCE5E72-DEC4-4E7E-A265-9FA3688768B4}">
            <xm:f>NOT(ISERROR(SEARCH(Paramétrage!$B$7,AH9)))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AH9:AH20</xm:sqref>
        </x14:conditionalFormatting>
        <x14:conditionalFormatting xmlns:xm="http://schemas.microsoft.com/office/excel/2006/main">
          <x14:cfRule type="containsText" priority="321" operator="containsText" id="{7ADC0261-4E54-462E-B8BE-328D289D8722}">
            <xm:f>NOT(ISERROR(SEARCH(Paramétrage!$B$14,AS7)))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22" operator="containsText" id="{860DCC7B-2DB8-4E23-A76D-8DFAAD372020}">
            <xm:f>NOT(ISERROR(SEARCH(Paramétrage!$B$13,AS7)))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23" operator="containsText" id="{70C93287-48E3-4258-B4D6-BAB666CE6633}">
            <xm:f>NOT(ISERROR(SEARCH(Paramétrage!$B$12,AS7)))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24" operator="containsText" id="{0A1B2892-BDBA-4B49-98F8-AE0C01708A44}">
            <xm:f>NOT(ISERROR(SEARCH(Paramétrage!$B$11,AS7)))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25" operator="containsText" id="{AA6AABD4-229D-45EC-B52C-C637B92A53A7}">
            <xm:f>NOT(ISERROR(SEARCH(Paramétrage!$B$10,AS7)))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26" operator="containsText" id="{BA359B6D-AC82-4519-906D-31108384B3B9}">
            <xm:f>NOT(ISERROR(SEARCH(Paramétrage!$B$9,AS7)))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27" operator="containsText" id="{C9C58662-90E8-461F-8922-2FA71973DD23}">
            <xm:f>NOT(ISERROR(SEARCH(Paramétrage!$B$8,AS7)))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8" operator="containsText" id="{83B81B11-F045-4D79-BAB7-62A68DC71B27}">
            <xm:f>NOT(ISERROR(SEARCH(Paramétrage!$B$7,AS7)))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AS7</xm:sqref>
        </x14:conditionalFormatting>
        <x14:conditionalFormatting xmlns:xm="http://schemas.microsoft.com/office/excel/2006/main">
          <x14:cfRule type="containsText" priority="307" operator="containsText" id="{D21F878F-DD74-4366-A5FA-BA93268C45DF}">
            <xm:f>NOT(ISERROR(SEARCH(Paramétrage!$B$14,BD7)))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08" operator="containsText" id="{19E41F0E-5C87-4C80-80FD-43CB39E9F05B}">
            <xm:f>NOT(ISERROR(SEARCH(Paramétrage!$B$13,BD7)))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09" operator="containsText" id="{74F105AC-9528-48D1-ACBE-F9AC7637798C}">
            <xm:f>NOT(ISERROR(SEARCH(Paramétrage!$B$12,BD7)))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10" operator="containsText" id="{B0995502-B8CC-4B4E-9E5B-7B977C62D674}">
            <xm:f>NOT(ISERROR(SEARCH(Paramétrage!$B$11,BD7)))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11" operator="containsText" id="{047E3A95-49E7-4A12-A191-FDB543EBE777}">
            <xm:f>NOT(ISERROR(SEARCH(Paramétrage!$B$10,BD7)))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2" operator="containsText" id="{076D7F69-EED9-4160-9269-97089599578F}">
            <xm:f>NOT(ISERROR(SEARCH(Paramétrage!$B$9,BD7)))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3" operator="containsText" id="{44741FBC-982E-494D-A4E6-D340548C0639}">
            <xm:f>NOT(ISERROR(SEARCH(Paramétrage!$B$8,BD7)))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4" operator="containsText" id="{4306753F-11E2-492E-86CB-81BC933530A0}">
            <xm:f>NOT(ISERROR(SEARCH(Paramétrage!$B$7,BD7)))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BD7</xm:sqref>
        </x14:conditionalFormatting>
        <x14:conditionalFormatting xmlns:xm="http://schemas.microsoft.com/office/excel/2006/main">
          <x14:cfRule type="containsText" priority="293" operator="containsText" id="{E1AB1443-5B23-4F6B-8807-5A10DC28540C}">
            <xm:f>NOT(ISERROR(SEARCH(Paramétrage!$B$14,BO7)))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94" operator="containsText" id="{95C851C1-70A1-48F7-A1D1-A623B36FA2B2}">
            <xm:f>NOT(ISERROR(SEARCH(Paramétrage!$B$13,BO7)))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5" operator="containsText" id="{24DAE51F-26B6-420D-A575-832FF908FCB3}">
            <xm:f>NOT(ISERROR(SEARCH(Paramétrage!$B$12,BO7)))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6" operator="containsText" id="{161753BF-FA7F-42F9-884E-135FF3EDDD36}">
            <xm:f>NOT(ISERROR(SEARCH(Paramétrage!$B$11,BO7)))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7" operator="containsText" id="{6F67C81C-BA56-49FB-ABBF-B3AE608447AD}">
            <xm:f>NOT(ISERROR(SEARCH(Paramétrage!$B$10,BO7)))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8" operator="containsText" id="{87AC3722-91F8-4B4E-BC2C-A0F025B7D476}">
            <xm:f>NOT(ISERROR(SEARCH(Paramétrage!$B$9,BO7)))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9" operator="containsText" id="{094C42D1-0387-455D-BA1C-10E4F4D6B57E}">
            <xm:f>NOT(ISERROR(SEARCH(Paramétrage!$B$8,BO7)))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00" operator="containsText" id="{59C76ACB-ABA0-414C-B153-E74643C6A43E}">
            <xm:f>NOT(ISERROR(SEARCH(Paramétrage!$B$7,BO7)))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BO7</xm:sqref>
        </x14:conditionalFormatting>
        <x14:conditionalFormatting xmlns:xm="http://schemas.microsoft.com/office/excel/2006/main">
          <x14:cfRule type="containsText" priority="279" operator="containsText" id="{88FD1684-E59E-423B-889A-E7C6DA7FCD81}">
            <xm:f>NOT(ISERROR(SEARCH(Paramétrage!$B$14,BZ7)))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0" operator="containsText" id="{725829A6-EC90-4E0D-A287-389A2A0C411E}">
            <xm:f>NOT(ISERROR(SEARCH(Paramétrage!$B$13,BZ7)))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1" operator="containsText" id="{78F04500-B01F-464F-B5A9-DFF28AC336A5}">
            <xm:f>NOT(ISERROR(SEARCH(Paramétrage!$B$12,BZ7)))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82" operator="containsText" id="{63BCD9CD-C8BF-4E63-A867-AA3B0CBFDA05}">
            <xm:f>NOT(ISERROR(SEARCH(Paramétrage!$B$11,BZ7)))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83" operator="containsText" id="{AED8A36D-A572-48A6-B59E-CA506417210F}">
            <xm:f>NOT(ISERROR(SEARCH(Paramétrage!$B$10,BZ7)))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4" operator="containsText" id="{47C8F433-4799-4070-AD4B-5E34D91C6880}">
            <xm:f>NOT(ISERROR(SEARCH(Paramétrage!$B$9,BZ7)))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85" operator="containsText" id="{F541A786-00D1-4760-AFE5-49C6BFD35AAD}">
            <xm:f>NOT(ISERROR(SEARCH(Paramétrage!$B$8,BZ7)))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6" operator="containsText" id="{78C2BBE6-A575-482E-9E4B-F08D12DB2035}">
            <xm:f>NOT(ISERROR(SEARCH(Paramétrage!$B$7,BZ7)))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BZ7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F93F-C6C5-4AAC-A760-54F2C70FFAB4}">
  <sheetPr codeName="Feuil5">
    <tabColor theme="4" tint="0.59999389629810485"/>
  </sheetPr>
  <dimension ref="A1:AR59"/>
  <sheetViews>
    <sheetView showGridLines="0" topLeftCell="A16" zoomScale="40" zoomScaleNormal="40" workbookViewId="0">
      <selection activeCell="AM36" sqref="AM36:AN38"/>
    </sheetView>
  </sheetViews>
  <sheetFormatPr baseColWidth="10" defaultRowHeight="14.5" outlineLevelRow="1" x14ac:dyDescent="0.35"/>
  <cols>
    <col min="1" max="1" width="1.7265625" customWidth="1"/>
    <col min="2" max="3" width="8.6328125" style="1" customWidth="1"/>
    <col min="4" max="4" width="1.7265625" customWidth="1"/>
    <col min="5" max="5" width="26.453125" customWidth="1"/>
    <col min="6" max="7" width="6" style="2" customWidth="1"/>
    <col min="8" max="8" width="5.08984375" customWidth="1"/>
    <col min="9" max="9" width="26.453125" customWidth="1"/>
    <col min="10" max="11" width="6" style="2" customWidth="1"/>
    <col min="12" max="12" width="2.453125" customWidth="1"/>
    <col min="13" max="14" width="8.6328125" style="1" customWidth="1"/>
    <col min="15" max="15" width="1.7265625" customWidth="1"/>
    <col min="16" max="16" width="26.81640625" customWidth="1"/>
    <col min="17" max="18" width="6" style="2" customWidth="1"/>
    <col min="19" max="19" width="5.08984375" customWidth="1"/>
    <col min="20" max="20" width="27" customWidth="1"/>
    <col min="21" max="22" width="6" style="2" customWidth="1"/>
    <col min="23" max="23" width="2.453125" customWidth="1"/>
    <col min="24" max="25" width="8.6328125" style="1" customWidth="1"/>
    <col min="26" max="26" width="1.7265625" customWidth="1"/>
    <col min="27" max="27" width="25.36328125" customWidth="1"/>
    <col min="28" max="29" width="6" style="2" customWidth="1"/>
    <col min="30" max="30" width="5.08984375" customWidth="1"/>
    <col min="31" max="31" width="26.08984375" customWidth="1"/>
    <col min="32" max="33" width="6" style="2" customWidth="1"/>
    <col min="34" max="34" width="2.453125" customWidth="1"/>
    <col min="35" max="36" width="8.6328125" style="1" customWidth="1"/>
    <col min="37" max="37" width="1.7265625" customWidth="1"/>
    <col min="38" max="38" width="26.08984375" customWidth="1"/>
    <col min="39" max="40" width="6" style="2" customWidth="1"/>
    <col min="41" max="41" width="5.08984375" customWidth="1"/>
    <col min="42" max="42" width="26.08984375" customWidth="1"/>
    <col min="43" max="44" width="6" style="2" customWidth="1"/>
  </cols>
  <sheetData>
    <row r="1" spans="1:44" ht="15" thickBot="1" x14ac:dyDescent="0.4"/>
    <row r="2" spans="1:44" ht="25" customHeight="1" thickBot="1" x14ac:dyDescent="0.6">
      <c r="E2" s="171" t="s">
        <v>48</v>
      </c>
      <c r="F2" s="172"/>
      <c r="G2" s="172"/>
      <c r="H2" s="172"/>
      <c r="I2" s="172"/>
      <c r="J2" s="172"/>
      <c r="K2" s="173"/>
      <c r="P2" s="171" t="s">
        <v>49</v>
      </c>
      <c r="Q2" s="172"/>
      <c r="R2" s="172"/>
      <c r="S2" s="172"/>
      <c r="T2" s="172"/>
      <c r="U2" s="172"/>
      <c r="V2" s="173"/>
      <c r="AA2" s="171" t="s">
        <v>53</v>
      </c>
      <c r="AB2" s="172"/>
      <c r="AC2" s="172"/>
      <c r="AD2" s="172"/>
      <c r="AE2" s="172"/>
      <c r="AF2" s="172"/>
      <c r="AG2" s="173"/>
      <c r="AL2" s="171" t="s">
        <v>54</v>
      </c>
      <c r="AM2" s="172"/>
      <c r="AN2" s="172"/>
      <c r="AO2" s="172"/>
      <c r="AP2" s="172"/>
      <c r="AQ2" s="172"/>
      <c r="AR2" s="173"/>
    </row>
    <row r="3" spans="1:44" ht="25" customHeight="1" thickBot="1" x14ac:dyDescent="0.4"/>
    <row r="4" spans="1:44" s="5" customFormat="1" ht="25" customHeight="1" thickBot="1" x14ac:dyDescent="0.4">
      <c r="A4"/>
      <c r="B4" s="1"/>
      <c r="C4" s="1"/>
      <c r="D4"/>
      <c r="E4" s="11" t="s">
        <v>0</v>
      </c>
      <c r="F4" s="12" t="s">
        <v>1</v>
      </c>
      <c r="G4" s="12" t="s">
        <v>2</v>
      </c>
      <c r="H4" s="18"/>
      <c r="I4" s="13" t="s">
        <v>0</v>
      </c>
      <c r="J4" s="12" t="s">
        <v>1</v>
      </c>
      <c r="K4" s="14" t="s">
        <v>2</v>
      </c>
      <c r="M4" s="1"/>
      <c r="N4" s="1"/>
      <c r="O4"/>
      <c r="P4" s="11" t="s">
        <v>0</v>
      </c>
      <c r="Q4" s="12" t="s">
        <v>1</v>
      </c>
      <c r="R4" s="12" t="s">
        <v>2</v>
      </c>
      <c r="S4" s="18"/>
      <c r="T4" s="13" t="s">
        <v>0</v>
      </c>
      <c r="U4" s="12" t="s">
        <v>1</v>
      </c>
      <c r="V4" s="14" t="s">
        <v>2</v>
      </c>
      <c r="X4" s="1"/>
      <c r="Y4" s="1"/>
      <c r="Z4"/>
      <c r="AA4" s="11" t="s">
        <v>0</v>
      </c>
      <c r="AB4" s="12" t="s">
        <v>1</v>
      </c>
      <c r="AC4" s="12" t="s">
        <v>2</v>
      </c>
      <c r="AD4" s="18"/>
      <c r="AE4" s="13" t="s">
        <v>0</v>
      </c>
      <c r="AF4" s="12" t="s">
        <v>1</v>
      </c>
      <c r="AG4" s="14" t="s">
        <v>2</v>
      </c>
      <c r="AI4" s="1"/>
      <c r="AJ4" s="1"/>
      <c r="AK4"/>
      <c r="AL4" s="11" t="s">
        <v>0</v>
      </c>
      <c r="AM4" s="12" t="s">
        <v>1</v>
      </c>
      <c r="AN4" s="12" t="s">
        <v>2</v>
      </c>
      <c r="AO4" s="18"/>
      <c r="AP4" s="13" t="s">
        <v>0</v>
      </c>
      <c r="AQ4" s="12" t="s">
        <v>1</v>
      </c>
      <c r="AR4" s="14" t="s">
        <v>2</v>
      </c>
    </row>
    <row r="5" spans="1:44" s="5" customFormat="1" ht="25" customHeight="1" thickBot="1" x14ac:dyDescent="0.4">
      <c r="B5" s="27" t="s">
        <v>50</v>
      </c>
      <c r="C5" s="27">
        <f>Paramétrage!D25</f>
        <v>0.4236111111111111</v>
      </c>
      <c r="E5" s="15" t="str">
        <f>Paramétrage!$F$3</f>
        <v>Roue Libre A</v>
      </c>
      <c r="F5" s="20" t="s">
        <v>5</v>
      </c>
      <c r="G5" s="20">
        <v>2</v>
      </c>
      <c r="H5" s="56" t="s">
        <v>3</v>
      </c>
      <c r="I5" s="9" t="str">
        <f>Paramétrage!$F$9</f>
        <v>Bandanateam A</v>
      </c>
      <c r="J5" s="20" t="str">
        <f>IF(F5="W","L",IF(F5="L","W","N"))</f>
        <v>L</v>
      </c>
      <c r="K5" s="22">
        <f>-G5</f>
        <v>-2</v>
      </c>
      <c r="M5" s="28" t="s">
        <v>51</v>
      </c>
      <c r="N5" s="27">
        <f>C5</f>
        <v>0.4236111111111111</v>
      </c>
      <c r="P5" s="15" t="str">
        <f>Paramétrage!$F$13</f>
        <v>Waral A</v>
      </c>
      <c r="Q5" s="20" t="s">
        <v>5</v>
      </c>
      <c r="R5" s="20">
        <v>2</v>
      </c>
      <c r="S5" s="56" t="s">
        <v>3</v>
      </c>
      <c r="T5" s="9" t="str">
        <f>Paramétrage!$F$19</f>
        <v>Lazio de Rhum A</v>
      </c>
      <c r="U5" s="20" t="str">
        <f>IF(Q5="W","L",IF(Q5="L","W","N"))</f>
        <v>L</v>
      </c>
      <c r="V5" s="22">
        <f>-R5</f>
        <v>-2</v>
      </c>
      <c r="X5" s="27" t="s">
        <v>52</v>
      </c>
      <c r="Y5" s="27">
        <f>C5</f>
        <v>0.4236111111111111</v>
      </c>
      <c r="AA5" s="15" t="str">
        <f>Paramétrage!$G$7</f>
        <v>Spyk'up B</v>
      </c>
      <c r="AB5" s="20" t="s">
        <v>5</v>
      </c>
      <c r="AC5" s="20">
        <v>2</v>
      </c>
      <c r="AD5" s="56" t="s">
        <v>3</v>
      </c>
      <c r="AE5" s="9" t="str">
        <f>Paramétrage!$G$5</f>
        <v>Les Tengos B</v>
      </c>
      <c r="AF5" s="20" t="str">
        <f>IF(AB5="W","L",IF(AB5="L","W","N"))</f>
        <v>L</v>
      </c>
      <c r="AG5" s="22">
        <f>-AC5</f>
        <v>-2</v>
      </c>
      <c r="AI5" s="28" t="s">
        <v>69</v>
      </c>
      <c r="AJ5" s="28">
        <f t="shared" ref="AJ5:AJ15" si="0">C5</f>
        <v>0.4236111111111111</v>
      </c>
      <c r="AL5" s="15" t="str">
        <f>Paramétrage!$G$17</f>
        <v>Celtics Grave Gros B</v>
      </c>
      <c r="AM5" s="20" t="s">
        <v>5</v>
      </c>
      <c r="AN5" s="20">
        <v>2</v>
      </c>
      <c r="AO5" s="56" t="s">
        <v>3</v>
      </c>
      <c r="AP5" s="9" t="str">
        <f>Paramétrage!$G$15</f>
        <v>Gett'up B</v>
      </c>
      <c r="AQ5" s="20" t="str">
        <f>IF(AM5="W","L",IF(AM5="L","W","N"))</f>
        <v>L</v>
      </c>
      <c r="AR5" s="22">
        <f>-AN5</f>
        <v>-2</v>
      </c>
    </row>
    <row r="6" spans="1:44" s="5" customFormat="1" ht="25" customHeight="1" thickBot="1" x14ac:dyDescent="0.4">
      <c r="A6" s="26"/>
      <c r="B6" s="27" t="s">
        <v>50</v>
      </c>
      <c r="C6" s="28">
        <f>C5+Paramétrage!$D$26+Paramétrage!$D$27</f>
        <v>0.43159722222222219</v>
      </c>
      <c r="D6" s="26"/>
      <c r="E6" s="16" t="str">
        <f>Paramétrage!$F$5</f>
        <v>Les Tengos A</v>
      </c>
      <c r="F6" s="21" t="s">
        <v>7</v>
      </c>
      <c r="G6" s="21">
        <v>2</v>
      </c>
      <c r="H6" s="56" t="s">
        <v>3</v>
      </c>
      <c r="I6" s="10" t="str">
        <f>Paramétrage!$F$11</f>
        <v>Les inconnus A</v>
      </c>
      <c r="J6" s="20" t="str">
        <f t="shared" ref="J6:J8" si="1">IF(F6="W","L",IF(F6="L","W","N"))</f>
        <v>W</v>
      </c>
      <c r="K6" s="22">
        <f t="shared" ref="K6:K8" si="2">-G6</f>
        <v>-2</v>
      </c>
      <c r="M6" s="28" t="s">
        <v>51</v>
      </c>
      <c r="N6" s="27">
        <f>C6</f>
        <v>0.43159722222222219</v>
      </c>
      <c r="O6" s="26"/>
      <c r="P6" s="16" t="str">
        <f>Paramétrage!$F$15</f>
        <v>Gett'up A</v>
      </c>
      <c r="Q6" s="21" t="s">
        <v>7</v>
      </c>
      <c r="R6" s="21">
        <v>2</v>
      </c>
      <c r="S6" s="56" t="s">
        <v>3</v>
      </c>
      <c r="T6" s="10" t="str">
        <f>Paramétrage!$F$21</f>
        <v>Les torcheurs A</v>
      </c>
      <c r="U6" s="20" t="str">
        <f t="shared" ref="U6:U14" si="3">IF(Q6="W","L",IF(Q6="L","W","N"))</f>
        <v>W</v>
      </c>
      <c r="V6" s="54">
        <f t="shared" ref="V6:V14" si="4">-R6</f>
        <v>-2</v>
      </c>
      <c r="X6" s="27" t="s">
        <v>52</v>
      </c>
      <c r="Y6" s="27">
        <f t="shared" ref="Y6:Y15" si="5">C6</f>
        <v>0.43159722222222219</v>
      </c>
      <c r="Z6" s="26"/>
      <c r="AA6" s="16" t="str">
        <f>Paramétrage!$G$9</f>
        <v>Bandanateam B</v>
      </c>
      <c r="AB6" s="21" t="s">
        <v>7</v>
      </c>
      <c r="AC6" s="21">
        <v>2</v>
      </c>
      <c r="AD6" s="56" t="s">
        <v>3</v>
      </c>
      <c r="AE6" s="10" t="str">
        <f>Paramétrage!$G$3</f>
        <v>Roue Libre B</v>
      </c>
      <c r="AF6" s="20" t="str">
        <f t="shared" ref="AF6:AF14" si="6">IF(AB6="W","L",IF(AB6="L","W","N"))</f>
        <v>W</v>
      </c>
      <c r="AG6" s="54">
        <f t="shared" ref="AG6:AG14" si="7">-AC6</f>
        <v>-2</v>
      </c>
      <c r="AI6" s="28" t="s">
        <v>69</v>
      </c>
      <c r="AJ6" s="28">
        <f t="shared" si="0"/>
        <v>0.43159722222222219</v>
      </c>
      <c r="AK6" s="26"/>
      <c r="AL6" s="16" t="str">
        <f>Paramétrage!$G$19</f>
        <v>Lazio de Rhum B</v>
      </c>
      <c r="AM6" s="21" t="s">
        <v>7</v>
      </c>
      <c r="AN6" s="21">
        <v>2</v>
      </c>
      <c r="AO6" s="56" t="s">
        <v>3</v>
      </c>
      <c r="AP6" s="10" t="str">
        <f>Paramétrage!$G$13</f>
        <v>Waral B</v>
      </c>
      <c r="AQ6" s="20" t="str">
        <f t="shared" ref="AQ6:AQ14" si="8">IF(AM6="W","L",IF(AM6="L","W","N"))</f>
        <v>W</v>
      </c>
      <c r="AR6" s="54">
        <f t="shared" ref="AR6:AR14" si="9">-AN6</f>
        <v>-2</v>
      </c>
    </row>
    <row r="7" spans="1:44" s="5" customFormat="1" ht="25" customHeight="1" thickBot="1" x14ac:dyDescent="0.4">
      <c r="A7" s="26"/>
      <c r="B7" s="27" t="s">
        <v>50</v>
      </c>
      <c r="C7" s="28">
        <f>C6+Paramétrage!$D$26+Paramétrage!$D$27</f>
        <v>0.43958333333333327</v>
      </c>
      <c r="D7" s="26"/>
      <c r="E7" s="15" t="str">
        <f>Paramétrage!$F$7</f>
        <v>Spyk'up A</v>
      </c>
      <c r="F7" s="20"/>
      <c r="G7" s="20">
        <v>2</v>
      </c>
      <c r="H7" s="56" t="s">
        <v>3</v>
      </c>
      <c r="I7" s="9" t="str">
        <f>+E5</f>
        <v>Roue Libre A</v>
      </c>
      <c r="J7" s="20" t="str">
        <f t="shared" si="1"/>
        <v>N</v>
      </c>
      <c r="K7" s="22">
        <f t="shared" si="2"/>
        <v>-2</v>
      </c>
      <c r="M7" s="28" t="s">
        <v>51</v>
      </c>
      <c r="N7" s="27">
        <f t="shared" ref="N7:N15" si="10">C7</f>
        <v>0.43958333333333327</v>
      </c>
      <c r="O7" s="26"/>
      <c r="P7" s="15" t="str">
        <f>Paramétrage!$F$17</f>
        <v>Celtics Grave Gros A</v>
      </c>
      <c r="Q7" s="20"/>
      <c r="R7" s="20">
        <v>2</v>
      </c>
      <c r="S7" s="56" t="s">
        <v>3</v>
      </c>
      <c r="T7" s="9" t="str">
        <f>+P5</f>
        <v>Waral A</v>
      </c>
      <c r="U7" s="20" t="str">
        <f t="shared" si="3"/>
        <v>N</v>
      </c>
      <c r="V7" s="22">
        <f t="shared" si="4"/>
        <v>-2</v>
      </c>
      <c r="X7" s="27" t="s">
        <v>52</v>
      </c>
      <c r="Y7" s="27">
        <f t="shared" si="5"/>
        <v>0.43958333333333327</v>
      </c>
      <c r="Z7" s="26"/>
      <c r="AA7" s="15" t="str">
        <f>Paramétrage!$G$11</f>
        <v>Les inconnus B</v>
      </c>
      <c r="AB7" s="20"/>
      <c r="AC7" s="20">
        <v>2</v>
      </c>
      <c r="AD7" s="56" t="s">
        <v>3</v>
      </c>
      <c r="AE7" s="9" t="str">
        <f>+AA5</f>
        <v>Spyk'up B</v>
      </c>
      <c r="AF7" s="20" t="str">
        <f t="shared" si="6"/>
        <v>N</v>
      </c>
      <c r="AG7" s="22">
        <f t="shared" si="7"/>
        <v>-2</v>
      </c>
      <c r="AI7" s="28" t="s">
        <v>69</v>
      </c>
      <c r="AJ7" s="28">
        <f t="shared" si="0"/>
        <v>0.43958333333333327</v>
      </c>
      <c r="AK7" s="26"/>
      <c r="AL7" s="15" t="str">
        <f>Paramétrage!$G$21</f>
        <v>Les torcheurs B</v>
      </c>
      <c r="AM7" s="20"/>
      <c r="AN7" s="20">
        <v>2</v>
      </c>
      <c r="AO7" s="56" t="s">
        <v>3</v>
      </c>
      <c r="AP7" s="9" t="str">
        <f>+AL5</f>
        <v>Celtics Grave Gros B</v>
      </c>
      <c r="AQ7" s="20" t="str">
        <f t="shared" si="8"/>
        <v>N</v>
      </c>
      <c r="AR7" s="22">
        <f t="shared" si="9"/>
        <v>-2</v>
      </c>
    </row>
    <row r="8" spans="1:44" s="5" customFormat="1" ht="25" customHeight="1" thickBot="1" x14ac:dyDescent="0.4">
      <c r="A8" s="26"/>
      <c r="B8" s="27" t="s">
        <v>50</v>
      </c>
      <c r="C8" s="28">
        <f>C7+Paramétrage!$D$26+Paramétrage!$D$27</f>
        <v>0.44756944444444435</v>
      </c>
      <c r="D8" s="26"/>
      <c r="E8" s="16" t="str">
        <f>+I5</f>
        <v>Bandanateam A</v>
      </c>
      <c r="F8" s="21"/>
      <c r="G8" s="21"/>
      <c r="H8" s="56" t="s">
        <v>3</v>
      </c>
      <c r="I8" s="10" t="str">
        <f>E6</f>
        <v>Les Tengos A</v>
      </c>
      <c r="J8" s="20" t="str">
        <f t="shared" si="1"/>
        <v>N</v>
      </c>
      <c r="K8" s="22">
        <f t="shared" si="2"/>
        <v>0</v>
      </c>
      <c r="M8" s="28" t="s">
        <v>51</v>
      </c>
      <c r="N8" s="27">
        <f t="shared" si="10"/>
        <v>0.44756944444444435</v>
      </c>
      <c r="O8" s="26"/>
      <c r="P8" s="16" t="str">
        <f>+T5</f>
        <v>Lazio de Rhum A</v>
      </c>
      <c r="Q8" s="21"/>
      <c r="R8" s="21"/>
      <c r="S8" s="56" t="s">
        <v>3</v>
      </c>
      <c r="T8" s="10" t="str">
        <f>P6</f>
        <v>Gett'up A</v>
      </c>
      <c r="U8" s="20" t="str">
        <f t="shared" si="3"/>
        <v>N</v>
      </c>
      <c r="V8" s="54">
        <f t="shared" si="4"/>
        <v>0</v>
      </c>
      <c r="X8" s="27" t="s">
        <v>52</v>
      </c>
      <c r="Y8" s="27">
        <f t="shared" si="5"/>
        <v>0.44756944444444435</v>
      </c>
      <c r="Z8" s="26"/>
      <c r="AA8" s="16" t="str">
        <f>+AE5</f>
        <v>Les Tengos B</v>
      </c>
      <c r="AB8" s="21"/>
      <c r="AC8" s="21"/>
      <c r="AD8" s="56" t="s">
        <v>3</v>
      </c>
      <c r="AE8" s="10" t="str">
        <f>AA6</f>
        <v>Bandanateam B</v>
      </c>
      <c r="AF8" s="20" t="str">
        <f t="shared" si="6"/>
        <v>N</v>
      </c>
      <c r="AG8" s="54">
        <f t="shared" si="7"/>
        <v>0</v>
      </c>
      <c r="AI8" s="28" t="s">
        <v>69</v>
      </c>
      <c r="AJ8" s="28">
        <f t="shared" si="0"/>
        <v>0.44756944444444435</v>
      </c>
      <c r="AK8" s="26"/>
      <c r="AL8" s="16" t="str">
        <f>+AP5</f>
        <v>Gett'up B</v>
      </c>
      <c r="AM8" s="21"/>
      <c r="AN8" s="21"/>
      <c r="AO8" s="56" t="s">
        <v>3</v>
      </c>
      <c r="AP8" s="10" t="str">
        <f>AL6</f>
        <v>Lazio de Rhum B</v>
      </c>
      <c r="AQ8" s="20" t="str">
        <f t="shared" si="8"/>
        <v>N</v>
      </c>
      <c r="AR8" s="54">
        <f t="shared" si="9"/>
        <v>0</v>
      </c>
    </row>
    <row r="9" spans="1:44" s="5" customFormat="1" ht="25" customHeight="1" thickBot="1" x14ac:dyDescent="0.4">
      <c r="A9" s="26"/>
      <c r="B9" s="27" t="s">
        <v>50</v>
      </c>
      <c r="C9" s="28">
        <f>C8+Paramétrage!$D$26+Paramétrage!$D$27</f>
        <v>0.45555555555555544</v>
      </c>
      <c r="D9" s="26"/>
      <c r="E9" s="15" t="str">
        <f>I6</f>
        <v>Les inconnus A</v>
      </c>
      <c r="F9" s="20"/>
      <c r="G9" s="20"/>
      <c r="H9" s="56" t="s">
        <v>3</v>
      </c>
      <c r="I9" s="9" t="str">
        <f>E7</f>
        <v>Spyk'up A</v>
      </c>
      <c r="J9" s="20" t="str">
        <f t="shared" ref="J9:J14" si="11">IF(F9="W","L",IF(F9="L","W","N"))</f>
        <v>N</v>
      </c>
      <c r="K9" s="22">
        <f t="shared" ref="K9:K14" si="12">-G9</f>
        <v>0</v>
      </c>
      <c r="M9" s="28" t="s">
        <v>51</v>
      </c>
      <c r="N9" s="27">
        <f t="shared" si="10"/>
        <v>0.45555555555555544</v>
      </c>
      <c r="O9" s="26"/>
      <c r="P9" s="15" t="str">
        <f>T6</f>
        <v>Les torcheurs A</v>
      </c>
      <c r="Q9" s="20"/>
      <c r="R9" s="20"/>
      <c r="S9" s="56" t="s">
        <v>3</v>
      </c>
      <c r="T9" s="9" t="str">
        <f>P7</f>
        <v>Celtics Grave Gros A</v>
      </c>
      <c r="U9" s="20" t="str">
        <f t="shared" si="3"/>
        <v>N</v>
      </c>
      <c r="V9" s="22">
        <f t="shared" si="4"/>
        <v>0</v>
      </c>
      <c r="X9" s="27" t="s">
        <v>52</v>
      </c>
      <c r="Y9" s="27">
        <f t="shared" si="5"/>
        <v>0.45555555555555544</v>
      </c>
      <c r="Z9" s="26"/>
      <c r="AA9" s="15" t="str">
        <f>AE6</f>
        <v>Roue Libre B</v>
      </c>
      <c r="AB9" s="20"/>
      <c r="AC9" s="20"/>
      <c r="AD9" s="56" t="s">
        <v>3</v>
      </c>
      <c r="AE9" s="9" t="str">
        <f>AA7</f>
        <v>Les inconnus B</v>
      </c>
      <c r="AF9" s="20" t="str">
        <f t="shared" si="6"/>
        <v>N</v>
      </c>
      <c r="AG9" s="22">
        <f t="shared" si="7"/>
        <v>0</v>
      </c>
      <c r="AI9" s="28" t="s">
        <v>69</v>
      </c>
      <c r="AJ9" s="28">
        <f t="shared" si="0"/>
        <v>0.45555555555555544</v>
      </c>
      <c r="AK9" s="26"/>
      <c r="AL9" s="15" t="str">
        <f>AP6</f>
        <v>Waral B</v>
      </c>
      <c r="AM9" s="20"/>
      <c r="AN9" s="20"/>
      <c r="AO9" s="56" t="s">
        <v>3</v>
      </c>
      <c r="AP9" s="9" t="str">
        <f>AL7</f>
        <v>Les torcheurs B</v>
      </c>
      <c r="AQ9" s="20" t="str">
        <f t="shared" si="8"/>
        <v>N</v>
      </c>
      <c r="AR9" s="22">
        <f t="shared" si="9"/>
        <v>0</v>
      </c>
    </row>
    <row r="10" spans="1:44" s="5" customFormat="1" ht="25" customHeight="1" thickBot="1" x14ac:dyDescent="0.4">
      <c r="A10" s="26"/>
      <c r="B10" s="27" t="s">
        <v>50</v>
      </c>
      <c r="C10" s="28">
        <f>C9+Paramétrage!$D$26+Paramétrage!$D$27</f>
        <v>0.46354166666666652</v>
      </c>
      <c r="D10" s="26"/>
      <c r="E10" s="16" t="str">
        <f>E5</f>
        <v>Roue Libre A</v>
      </c>
      <c r="F10" s="21"/>
      <c r="G10" s="21"/>
      <c r="H10" s="56" t="s">
        <v>3</v>
      </c>
      <c r="I10" s="10" t="str">
        <f>E6</f>
        <v>Les Tengos A</v>
      </c>
      <c r="J10" s="20" t="str">
        <f t="shared" si="11"/>
        <v>N</v>
      </c>
      <c r="K10" s="54">
        <f t="shared" si="12"/>
        <v>0</v>
      </c>
      <c r="M10" s="28" t="s">
        <v>51</v>
      </c>
      <c r="N10" s="27">
        <f t="shared" si="10"/>
        <v>0.46354166666666652</v>
      </c>
      <c r="O10" s="26"/>
      <c r="P10" s="16" t="str">
        <f>P5</f>
        <v>Waral A</v>
      </c>
      <c r="Q10" s="21"/>
      <c r="R10" s="21"/>
      <c r="S10" s="56" t="s">
        <v>3</v>
      </c>
      <c r="T10" s="10" t="str">
        <f>P6</f>
        <v>Gett'up A</v>
      </c>
      <c r="U10" s="20" t="str">
        <f t="shared" si="3"/>
        <v>N</v>
      </c>
      <c r="V10" s="54">
        <f t="shared" si="4"/>
        <v>0</v>
      </c>
      <c r="X10" s="27" t="s">
        <v>52</v>
      </c>
      <c r="Y10" s="27">
        <f t="shared" si="5"/>
        <v>0.46354166666666652</v>
      </c>
      <c r="Z10" s="26"/>
      <c r="AA10" s="16" t="str">
        <f>AA5</f>
        <v>Spyk'up B</v>
      </c>
      <c r="AB10" s="21"/>
      <c r="AC10" s="21"/>
      <c r="AD10" s="56" t="s">
        <v>3</v>
      </c>
      <c r="AE10" s="10" t="str">
        <f>AA6</f>
        <v>Bandanateam B</v>
      </c>
      <c r="AF10" s="20" t="str">
        <f t="shared" si="6"/>
        <v>N</v>
      </c>
      <c r="AG10" s="54">
        <f t="shared" si="7"/>
        <v>0</v>
      </c>
      <c r="AI10" s="28" t="s">
        <v>69</v>
      </c>
      <c r="AJ10" s="28">
        <f t="shared" si="0"/>
        <v>0.46354166666666652</v>
      </c>
      <c r="AK10" s="26"/>
      <c r="AL10" s="16" t="str">
        <f>AL5</f>
        <v>Celtics Grave Gros B</v>
      </c>
      <c r="AM10" s="21"/>
      <c r="AN10" s="21"/>
      <c r="AO10" s="56" t="s">
        <v>3</v>
      </c>
      <c r="AP10" s="10" t="str">
        <f>AL6</f>
        <v>Lazio de Rhum B</v>
      </c>
      <c r="AQ10" s="20" t="str">
        <f t="shared" si="8"/>
        <v>N</v>
      </c>
      <c r="AR10" s="54">
        <f t="shared" si="9"/>
        <v>0</v>
      </c>
    </row>
    <row r="11" spans="1:44" s="5" customFormat="1" ht="25" customHeight="1" thickBot="1" x14ac:dyDescent="0.4">
      <c r="A11" s="26"/>
      <c r="B11" s="27" t="s">
        <v>50</v>
      </c>
      <c r="C11" s="28">
        <f>C10+Paramétrage!$D$26+Paramétrage!$D$27</f>
        <v>0.4715277777777776</v>
      </c>
      <c r="D11" s="26"/>
      <c r="E11" s="15" t="str">
        <f>I5</f>
        <v>Bandanateam A</v>
      </c>
      <c r="F11" s="20"/>
      <c r="G11" s="20"/>
      <c r="H11" s="56" t="s">
        <v>3</v>
      </c>
      <c r="I11" s="9" t="str">
        <f>I6</f>
        <v>Les inconnus A</v>
      </c>
      <c r="J11" s="20" t="str">
        <f t="shared" si="11"/>
        <v>N</v>
      </c>
      <c r="K11" s="22">
        <f t="shared" si="12"/>
        <v>0</v>
      </c>
      <c r="M11" s="28" t="s">
        <v>51</v>
      </c>
      <c r="N11" s="27">
        <f t="shared" si="10"/>
        <v>0.4715277777777776</v>
      </c>
      <c r="O11" s="26"/>
      <c r="P11" s="15" t="str">
        <f>T5</f>
        <v>Lazio de Rhum A</v>
      </c>
      <c r="Q11" s="20"/>
      <c r="R11" s="20"/>
      <c r="S11" s="56" t="s">
        <v>3</v>
      </c>
      <c r="T11" s="9" t="str">
        <f>T6</f>
        <v>Les torcheurs A</v>
      </c>
      <c r="U11" s="20" t="str">
        <f t="shared" si="3"/>
        <v>N</v>
      </c>
      <c r="V11" s="22">
        <f t="shared" si="4"/>
        <v>0</v>
      </c>
      <c r="X11" s="27" t="s">
        <v>52</v>
      </c>
      <c r="Y11" s="27">
        <f t="shared" si="5"/>
        <v>0.4715277777777776</v>
      </c>
      <c r="Z11" s="26"/>
      <c r="AA11" s="15" t="str">
        <f>AE5</f>
        <v>Les Tengos B</v>
      </c>
      <c r="AB11" s="20"/>
      <c r="AC11" s="20"/>
      <c r="AD11" s="56" t="s">
        <v>3</v>
      </c>
      <c r="AE11" s="9" t="str">
        <f>AE6</f>
        <v>Roue Libre B</v>
      </c>
      <c r="AF11" s="20" t="str">
        <f t="shared" si="6"/>
        <v>N</v>
      </c>
      <c r="AG11" s="22">
        <f t="shared" si="7"/>
        <v>0</v>
      </c>
      <c r="AI11" s="28" t="s">
        <v>69</v>
      </c>
      <c r="AJ11" s="28">
        <f t="shared" si="0"/>
        <v>0.4715277777777776</v>
      </c>
      <c r="AK11" s="26"/>
      <c r="AL11" s="15" t="str">
        <f>AP5</f>
        <v>Gett'up B</v>
      </c>
      <c r="AM11" s="20"/>
      <c r="AN11" s="20"/>
      <c r="AO11" s="56" t="s">
        <v>3</v>
      </c>
      <c r="AP11" s="9" t="str">
        <f>AP6</f>
        <v>Waral B</v>
      </c>
      <c r="AQ11" s="20" t="str">
        <f t="shared" si="8"/>
        <v>N</v>
      </c>
      <c r="AR11" s="22">
        <f t="shared" si="9"/>
        <v>0</v>
      </c>
    </row>
    <row r="12" spans="1:44" s="5" customFormat="1" ht="25" customHeight="1" thickBot="1" x14ac:dyDescent="0.4">
      <c r="A12"/>
      <c r="B12" s="27" t="s">
        <v>50</v>
      </c>
      <c r="C12" s="28">
        <f>C11+Paramétrage!$D$26+Paramétrage!$D$27</f>
        <v>0.47951388888888868</v>
      </c>
      <c r="D12"/>
      <c r="E12" s="16" t="str">
        <f>E6</f>
        <v>Les Tengos A</v>
      </c>
      <c r="F12" s="21"/>
      <c r="G12" s="21"/>
      <c r="H12" s="56" t="s">
        <v>3</v>
      </c>
      <c r="I12" s="10" t="str">
        <f>E7</f>
        <v>Spyk'up A</v>
      </c>
      <c r="J12" s="20" t="str">
        <f t="shared" si="11"/>
        <v>N</v>
      </c>
      <c r="K12" s="54">
        <f t="shared" si="12"/>
        <v>0</v>
      </c>
      <c r="M12" s="28" t="s">
        <v>51</v>
      </c>
      <c r="N12" s="27">
        <f t="shared" si="10"/>
        <v>0.47951388888888868</v>
      </c>
      <c r="O12"/>
      <c r="P12" s="16" t="str">
        <f>P6</f>
        <v>Gett'up A</v>
      </c>
      <c r="Q12" s="21"/>
      <c r="R12" s="21"/>
      <c r="S12" s="56" t="s">
        <v>3</v>
      </c>
      <c r="T12" s="10" t="str">
        <f>P7</f>
        <v>Celtics Grave Gros A</v>
      </c>
      <c r="U12" s="20" t="str">
        <f t="shared" si="3"/>
        <v>N</v>
      </c>
      <c r="V12" s="54">
        <f t="shared" si="4"/>
        <v>0</v>
      </c>
      <c r="X12" s="27" t="s">
        <v>52</v>
      </c>
      <c r="Y12" s="27">
        <f t="shared" si="5"/>
        <v>0.47951388888888868</v>
      </c>
      <c r="Z12"/>
      <c r="AA12" s="16" t="str">
        <f>AA6</f>
        <v>Bandanateam B</v>
      </c>
      <c r="AB12" s="21"/>
      <c r="AC12" s="21"/>
      <c r="AD12" s="56" t="s">
        <v>3</v>
      </c>
      <c r="AE12" s="10" t="str">
        <f>AA7</f>
        <v>Les inconnus B</v>
      </c>
      <c r="AF12" s="20" t="str">
        <f t="shared" si="6"/>
        <v>N</v>
      </c>
      <c r="AG12" s="54">
        <f t="shared" si="7"/>
        <v>0</v>
      </c>
      <c r="AI12" s="28" t="s">
        <v>69</v>
      </c>
      <c r="AJ12" s="28">
        <f t="shared" si="0"/>
        <v>0.47951388888888868</v>
      </c>
      <c r="AK12"/>
      <c r="AL12" s="16" t="str">
        <f>AL6</f>
        <v>Lazio de Rhum B</v>
      </c>
      <c r="AM12" s="21"/>
      <c r="AN12" s="21"/>
      <c r="AO12" s="56" t="s">
        <v>3</v>
      </c>
      <c r="AP12" s="10" t="str">
        <f>AL7</f>
        <v>Les torcheurs B</v>
      </c>
      <c r="AQ12" s="20" t="str">
        <f t="shared" si="8"/>
        <v>N</v>
      </c>
      <c r="AR12" s="54">
        <f t="shared" si="9"/>
        <v>0</v>
      </c>
    </row>
    <row r="13" spans="1:44" s="5" customFormat="1" ht="25" customHeight="1" thickBot="1" x14ac:dyDescent="0.4">
      <c r="A13"/>
      <c r="B13" s="27" t="s">
        <v>50</v>
      </c>
      <c r="C13" s="28">
        <f>C12+Paramétrage!$D$26+Paramétrage!$D$27</f>
        <v>0.48749999999999977</v>
      </c>
      <c r="D13"/>
      <c r="E13" s="15" t="str">
        <f>E5</f>
        <v>Roue Libre A</v>
      </c>
      <c r="F13" s="20"/>
      <c r="G13" s="20"/>
      <c r="H13" s="56" t="s">
        <v>3</v>
      </c>
      <c r="I13" s="9" t="str">
        <f>I6</f>
        <v>Les inconnus A</v>
      </c>
      <c r="J13" s="20" t="str">
        <f t="shared" si="11"/>
        <v>N</v>
      </c>
      <c r="K13" s="22">
        <f t="shared" si="12"/>
        <v>0</v>
      </c>
      <c r="M13" s="28" t="s">
        <v>51</v>
      </c>
      <c r="N13" s="27">
        <f t="shared" si="10"/>
        <v>0.48749999999999977</v>
      </c>
      <c r="O13"/>
      <c r="P13" s="15" t="str">
        <f>P5</f>
        <v>Waral A</v>
      </c>
      <c r="Q13" s="20"/>
      <c r="R13" s="20"/>
      <c r="S13" s="56" t="s">
        <v>3</v>
      </c>
      <c r="T13" s="9" t="str">
        <f>T6</f>
        <v>Les torcheurs A</v>
      </c>
      <c r="U13" s="20" t="str">
        <f t="shared" si="3"/>
        <v>N</v>
      </c>
      <c r="V13" s="22">
        <f t="shared" si="4"/>
        <v>0</v>
      </c>
      <c r="X13" s="27" t="s">
        <v>52</v>
      </c>
      <c r="Y13" s="27">
        <f t="shared" si="5"/>
        <v>0.48749999999999977</v>
      </c>
      <c r="Z13"/>
      <c r="AA13" s="15" t="str">
        <f>AA5</f>
        <v>Spyk'up B</v>
      </c>
      <c r="AB13" s="20"/>
      <c r="AC13" s="20"/>
      <c r="AD13" s="56" t="s">
        <v>3</v>
      </c>
      <c r="AE13" s="9" t="str">
        <f>AE6</f>
        <v>Roue Libre B</v>
      </c>
      <c r="AF13" s="20" t="str">
        <f t="shared" si="6"/>
        <v>N</v>
      </c>
      <c r="AG13" s="22">
        <f t="shared" si="7"/>
        <v>0</v>
      </c>
      <c r="AI13" s="28" t="s">
        <v>69</v>
      </c>
      <c r="AJ13" s="28">
        <f t="shared" si="0"/>
        <v>0.48749999999999977</v>
      </c>
      <c r="AK13"/>
      <c r="AL13" s="15" t="str">
        <f>AL5</f>
        <v>Celtics Grave Gros B</v>
      </c>
      <c r="AM13" s="20"/>
      <c r="AN13" s="20"/>
      <c r="AO13" s="56" t="s">
        <v>3</v>
      </c>
      <c r="AP13" s="9" t="str">
        <f>AP6</f>
        <v>Waral B</v>
      </c>
      <c r="AQ13" s="20" t="str">
        <f t="shared" si="8"/>
        <v>N</v>
      </c>
      <c r="AR13" s="22">
        <f t="shared" si="9"/>
        <v>0</v>
      </c>
    </row>
    <row r="14" spans="1:44" s="5" customFormat="1" ht="25" customHeight="1" thickBot="1" x14ac:dyDescent="0.4">
      <c r="A14"/>
      <c r="B14" s="27" t="s">
        <v>50</v>
      </c>
      <c r="C14" s="28">
        <f>C13+Paramétrage!$D$26+Paramétrage!$D$27</f>
        <v>0.49548611111111085</v>
      </c>
      <c r="D14"/>
      <c r="E14" s="19" t="str">
        <f>E8</f>
        <v>Bandanateam A</v>
      </c>
      <c r="F14" s="57"/>
      <c r="G14" s="57"/>
      <c r="H14" s="17" t="s">
        <v>3</v>
      </c>
      <c r="I14" s="58" t="str">
        <f>E7</f>
        <v>Spyk'up A</v>
      </c>
      <c r="J14" s="25" t="str">
        <f t="shared" si="11"/>
        <v>N</v>
      </c>
      <c r="K14" s="59">
        <f t="shared" si="12"/>
        <v>0</v>
      </c>
      <c r="M14" s="28" t="s">
        <v>51</v>
      </c>
      <c r="N14" s="27">
        <f t="shared" si="10"/>
        <v>0.49548611111111085</v>
      </c>
      <c r="O14"/>
      <c r="P14" s="19" t="str">
        <f>P8</f>
        <v>Lazio de Rhum A</v>
      </c>
      <c r="Q14" s="57"/>
      <c r="R14" s="57"/>
      <c r="S14" s="17" t="s">
        <v>3</v>
      </c>
      <c r="T14" s="58" t="str">
        <f>P7</f>
        <v>Celtics Grave Gros A</v>
      </c>
      <c r="U14" s="25" t="str">
        <f t="shared" si="3"/>
        <v>N</v>
      </c>
      <c r="V14" s="59">
        <f t="shared" si="4"/>
        <v>0</v>
      </c>
      <c r="X14" s="27" t="s">
        <v>52</v>
      </c>
      <c r="Y14" s="27">
        <f t="shared" si="5"/>
        <v>0.49548611111111085</v>
      </c>
      <c r="Z14"/>
      <c r="AA14" s="19" t="str">
        <f>AA8</f>
        <v>Les Tengos B</v>
      </c>
      <c r="AB14" s="57"/>
      <c r="AC14" s="57"/>
      <c r="AD14" s="17" t="s">
        <v>3</v>
      </c>
      <c r="AE14" s="58" t="str">
        <f>AA7</f>
        <v>Les inconnus B</v>
      </c>
      <c r="AF14" s="25" t="str">
        <f t="shared" si="6"/>
        <v>N</v>
      </c>
      <c r="AG14" s="59">
        <f t="shared" si="7"/>
        <v>0</v>
      </c>
      <c r="AI14" s="28" t="s">
        <v>69</v>
      </c>
      <c r="AJ14" s="28">
        <f t="shared" si="0"/>
        <v>0.49548611111111085</v>
      </c>
      <c r="AK14"/>
      <c r="AL14" s="19" t="str">
        <f>AL8</f>
        <v>Gett'up B</v>
      </c>
      <c r="AM14" s="57"/>
      <c r="AN14" s="57"/>
      <c r="AO14" s="17" t="s">
        <v>3</v>
      </c>
      <c r="AP14" s="58" t="str">
        <f>AL7</f>
        <v>Les torcheurs B</v>
      </c>
      <c r="AQ14" s="25" t="str">
        <f t="shared" si="8"/>
        <v>N</v>
      </c>
      <c r="AR14" s="59">
        <f t="shared" si="9"/>
        <v>0</v>
      </c>
    </row>
    <row r="15" spans="1:44" ht="21.5" thickBot="1" x14ac:dyDescent="0.4">
      <c r="C15" s="28">
        <f>C14+Paramétrage!$D$26+Paramétrage!$D$27</f>
        <v>0.50347222222222199</v>
      </c>
      <c r="N15" s="27">
        <f t="shared" si="10"/>
        <v>0.50347222222222199</v>
      </c>
      <c r="Y15" s="27">
        <f t="shared" si="5"/>
        <v>0.50347222222222199</v>
      </c>
      <c r="AJ15" s="28">
        <f t="shared" si="0"/>
        <v>0.50347222222222199</v>
      </c>
    </row>
    <row r="16" spans="1:44" ht="68" customHeight="1" outlineLevel="1" x14ac:dyDescent="0.35">
      <c r="D16" s="87"/>
      <c r="E16" s="12" t="s">
        <v>0</v>
      </c>
      <c r="F16" s="12" t="s">
        <v>8</v>
      </c>
      <c r="G16" s="12" t="s">
        <v>2</v>
      </c>
      <c r="H16" s="14" t="s">
        <v>9</v>
      </c>
      <c r="I16" s="3" t="s">
        <v>10</v>
      </c>
      <c r="O16" s="87"/>
      <c r="P16" s="12" t="s">
        <v>0</v>
      </c>
      <c r="Q16" s="12" t="s">
        <v>8</v>
      </c>
      <c r="R16" s="12" t="s">
        <v>2</v>
      </c>
      <c r="S16" s="14" t="s">
        <v>9</v>
      </c>
      <c r="T16" s="3" t="s">
        <v>10</v>
      </c>
      <c r="Z16" s="87"/>
      <c r="AA16" s="12" t="s">
        <v>0</v>
      </c>
      <c r="AB16" s="12" t="s">
        <v>8</v>
      </c>
      <c r="AC16" s="12" t="s">
        <v>2</v>
      </c>
      <c r="AD16" s="14" t="s">
        <v>9</v>
      </c>
      <c r="AE16" s="3" t="s">
        <v>10</v>
      </c>
      <c r="AK16" s="87"/>
      <c r="AL16" s="12" t="s">
        <v>0</v>
      </c>
      <c r="AM16" s="12" t="s">
        <v>8</v>
      </c>
      <c r="AN16" s="12" t="s">
        <v>2</v>
      </c>
      <c r="AO16" s="14" t="s">
        <v>9</v>
      </c>
      <c r="AP16" s="3" t="s">
        <v>10</v>
      </c>
    </row>
    <row r="17" spans="4:42" ht="22.5" outlineLevel="1" x14ac:dyDescent="0.35">
      <c r="D17" s="88">
        <f ca="1">F17+G17/1000</f>
        <v>5</v>
      </c>
      <c r="E17" s="9" t="str">
        <f>E5</f>
        <v>Roue Libre A</v>
      </c>
      <c r="F17" s="7">
        <f>(COUNTIFS(J$5:J$14,"w",I$5:I$14,E17)+COUNTIFS(F$5:F$14,"w",E$5:E$14,E17))*Paramétrage!$C$33+(COUNTIFS(J$5:J$14,"N",I$5:I$14,E17)+COUNTIFS(F$5:F$14,"N",E$5:E$14,E17))*Paramétrage!$C$34+(COUNTIFS(J$5:J$14,"L",I$5:I$14,E17)+COUNTIFS(F$5:F$14,"L",E$5:E$14,E17))*Paramétrage!$C$35</f>
        <v>5</v>
      </c>
      <c r="G17" s="7">
        <f ca="1">SUMIF(E$5:G$14,E17,G$5:G$14)+SUMIF(I$5:K$14,E17,K$5:K$14)</f>
        <v>0</v>
      </c>
      <c r="H17" s="23">
        <f ca="1">RANK(D17,D$17:D$21,0)</f>
        <v>4</v>
      </c>
      <c r="I17" s="4" t="str">
        <f>E17</f>
        <v>Roue Libre A</v>
      </c>
      <c r="O17" s="88">
        <f ca="1">Q17+R17/1000</f>
        <v>5</v>
      </c>
      <c r="P17" s="9" t="str">
        <f>P5</f>
        <v>Waral A</v>
      </c>
      <c r="Q17" s="7">
        <f>(COUNTIFS(U$5:U$14,"w",T$5:T$14,P17)+COUNTIFS(Q$5:Q$14,"w",P$5:P$14,P17))*Paramétrage!$C$33+(COUNTIFS(U$5:U$14,"N",T$5:T$14,P17)+COUNTIFS(Q$5:Q$14,"N",P$5:P$14,P17))*Paramétrage!$C$34+(COUNTIFS(U$5:U$14,"L",T$5:T$14,P17)+COUNTIFS(Q$5:Q$14,"L",P$5:P$14,P17))*Paramétrage!$C$35</f>
        <v>5</v>
      </c>
      <c r="R17" s="7">
        <f ca="1">SUMIF(P$5:R$14,P17,R$5:R$14)+SUMIF(T$5:V$14,P17,V$5:V$14)</f>
        <v>0</v>
      </c>
      <c r="S17" s="23">
        <f ca="1">RANK(O17,O$17:O$21,0)</f>
        <v>4</v>
      </c>
      <c r="T17" s="4" t="str">
        <f>P17</f>
        <v>Waral A</v>
      </c>
      <c r="Y17" s="1">
        <f>76+51</f>
        <v>127</v>
      </c>
      <c r="Z17" s="88">
        <f ca="1">AB17+AC17/1000</f>
        <v>5</v>
      </c>
      <c r="AA17" s="9" t="str">
        <f>AA5</f>
        <v>Spyk'up B</v>
      </c>
      <c r="AB17" s="7">
        <f>(COUNTIFS(AF$5:AF$14,"w",AE$5:AE$14,AA17)+COUNTIFS(AB$5:AB$14,"w",AA$5:AA$14,AA17))*Paramétrage!$C$33+(COUNTIFS(AF$5:AF$14,"N",AE$5:AE$14,AA17)+COUNTIFS(AB$5:AB$14,"N",AA$5:AA$14,AA17))*Paramétrage!$C$34+(COUNTIFS(AF$5:AF$14,"L",AE$5:AE$14,AA17)+COUNTIFS(AB$5:AB$14,"L",AA$5:AA$14,AA17))*Paramétrage!$C$35</f>
        <v>5</v>
      </c>
      <c r="AC17" s="7">
        <f ca="1">SUMIF(AA$5:AC$14,AA17,AC$5:AC$14)+SUMIF(AE$5:AG$14,AA17,AG$5:AG$14)</f>
        <v>0</v>
      </c>
      <c r="AD17" s="23">
        <f ca="1">RANK(Z17,Z$17:Z$21,0)</f>
        <v>4</v>
      </c>
      <c r="AE17" s="4" t="str">
        <f>AA17</f>
        <v>Spyk'up B</v>
      </c>
      <c r="AK17" s="88">
        <f ca="1">AM17+AN17/1000</f>
        <v>5</v>
      </c>
      <c r="AL17" s="9" t="str">
        <f>AL5</f>
        <v>Celtics Grave Gros B</v>
      </c>
      <c r="AM17" s="7">
        <f>(COUNTIFS(AQ$5:AQ$14,"w",AP$5:AP$14,AL17)+COUNTIFS(AM$5:AM$14,"w",AL$5:AL$14,AL17))*Paramétrage!$C$33+(COUNTIFS(AQ$5:AQ$14,"N",AP$5:AP$14,AL17)+COUNTIFS(AM$5:AM$14,"N",AL$5:AL$14,AL17))*Paramétrage!$C$34+(COUNTIFS(AQ$5:AQ$14,"L",AP$5:AP$14,AL17)+COUNTIFS(AM$5:AM$14,"L",AL$5:AL$14,AL17))*Paramétrage!$C$35</f>
        <v>5</v>
      </c>
      <c r="AN17" s="7">
        <f ca="1">SUMIF(AL$5:AN$14,AL17,AN$5:AN$14)+SUMIF(AP$5:AR$14,AL17,AR$5:AR$14)</f>
        <v>0</v>
      </c>
      <c r="AO17" s="23">
        <f ca="1">RANK(AK17,AK$17:AK$21,0)</f>
        <v>4</v>
      </c>
      <c r="AP17" s="4" t="str">
        <f>AL17</f>
        <v>Celtics Grave Gros B</v>
      </c>
    </row>
    <row r="18" spans="4:42" ht="22.5" outlineLevel="1" x14ac:dyDescent="0.35">
      <c r="D18" s="88">
        <f ca="1">F18+G18/1000</f>
        <v>5.0019999999999998</v>
      </c>
      <c r="E18" s="10" t="str">
        <f>E6</f>
        <v>Les Tengos A</v>
      </c>
      <c r="F18" s="8">
        <f>(COUNTIFS(J$5:J$14,"w",I$5:I$14,E18)+COUNTIFS(F$5:F$14,"w",E$5:E$14,E18))*Paramétrage!$C$33+(COUNTIFS(J$5:J$14,"N",I$5:I$14,E18)+COUNTIFS(F$5:F$14,"N",E$5:E$14,E18))*Paramétrage!$C$34+(COUNTIFS(J$5:J$14,"L",I$5:I$14,E18)+COUNTIFS(F$5:F$14,"L",E$5:E$14,E18))*Paramétrage!$C$35</f>
        <v>5</v>
      </c>
      <c r="G18" s="8">
        <f ca="1">SUMIF(E$5:G$14,E18,G$5:G$14)+SUMIF(I$5:K$14,E18,K$5:K$14)</f>
        <v>2</v>
      </c>
      <c r="H18" s="24">
        <f t="shared" ref="H18:H21" ca="1" si="13">RANK(D18,D$17:D$21,0)</f>
        <v>3</v>
      </c>
      <c r="I18" s="4" t="str">
        <f>E18</f>
        <v>Les Tengos A</v>
      </c>
      <c r="O18" s="88">
        <f ca="1">Q18+R18/1000</f>
        <v>5.0019999999999998</v>
      </c>
      <c r="P18" s="10" t="str">
        <f>P6</f>
        <v>Gett'up A</v>
      </c>
      <c r="Q18" s="8">
        <f>(COUNTIFS(U$5:U$14,"w",T$5:T$14,P18)+COUNTIFS(Q$5:Q$14,"w",P$5:P$14,P18))*Paramétrage!$C$33+(COUNTIFS(U$5:U$14,"N",T$5:T$14,P18)+COUNTIFS(Q$5:Q$14,"N",P$5:P$14,P18))*Paramétrage!$C$34+(COUNTIFS(U$5:U$14,"L",T$5:T$14,P18)+COUNTIFS(Q$5:Q$14,"L",P$5:P$14,P18))*Paramétrage!$C$35</f>
        <v>5</v>
      </c>
      <c r="R18" s="8">
        <f ca="1">SUMIF(P$5:R$14,P18,R$5:R$14)+SUMIF(T$5:V$14,P18,V$5:V$14)</f>
        <v>2</v>
      </c>
      <c r="S18" s="24">
        <f t="shared" ref="S18:S21" ca="1" si="14">RANK(O18,O$17:O$21,0)</f>
        <v>3</v>
      </c>
      <c r="T18" s="4" t="str">
        <f>P18</f>
        <v>Gett'up A</v>
      </c>
      <c r="Z18" s="88">
        <f ca="1">AB18+AC18/1000</f>
        <v>5.0019999999999998</v>
      </c>
      <c r="AA18" s="10" t="str">
        <f>AA6</f>
        <v>Bandanateam B</v>
      </c>
      <c r="AB18" s="8">
        <f>(COUNTIFS(AF$5:AF$14,"w",AE$5:AE$14,AA18)+COUNTIFS(AB$5:AB$14,"w",AA$5:AA$14,AA18))*Paramétrage!$C$33+(COUNTIFS(AF$5:AF$14,"N",AE$5:AE$14,AA18)+COUNTIFS(AB$5:AB$14,"N",AA$5:AA$14,AA18))*Paramétrage!$C$34+(COUNTIFS(AF$5:AF$14,"L",AE$5:AE$14,AA18)+COUNTIFS(AB$5:AB$14,"L",AA$5:AA$14,AA18))*Paramétrage!$C$35</f>
        <v>5</v>
      </c>
      <c r="AC18" s="8">
        <f ca="1">SUMIF(AA$5:AC$14,AA18,AC$5:AC$14)+SUMIF(AE$5:AG$14,AA18,AG$5:AG$14)</f>
        <v>2</v>
      </c>
      <c r="AD18" s="24">
        <f t="shared" ref="AD18:AD21" ca="1" si="15">RANK(Z18,Z$17:Z$21,0)</f>
        <v>3</v>
      </c>
      <c r="AE18" s="4" t="str">
        <f>AA18</f>
        <v>Bandanateam B</v>
      </c>
      <c r="AK18" s="88">
        <f ca="1">AM18+AN18/1000</f>
        <v>5.0019999999999998</v>
      </c>
      <c r="AL18" s="10" t="str">
        <f>AL6</f>
        <v>Lazio de Rhum B</v>
      </c>
      <c r="AM18" s="8">
        <f>(COUNTIFS(AQ$5:AQ$14,"w",AP$5:AP$14,AL18)+COUNTIFS(AM$5:AM$14,"w",AL$5:AL$14,AL18))*Paramétrage!$C$33+(COUNTIFS(AQ$5:AQ$14,"N",AP$5:AP$14,AL18)+COUNTIFS(AM$5:AM$14,"N",AL$5:AL$14,AL18))*Paramétrage!$C$34+(COUNTIFS(AQ$5:AQ$14,"L",AP$5:AP$14,AL18)+COUNTIFS(AM$5:AM$14,"L",AL$5:AL$14,AL18))*Paramétrage!$C$35</f>
        <v>5</v>
      </c>
      <c r="AN18" s="8">
        <f ca="1">SUMIF(AL$5:AN$14,AL18,AN$5:AN$14)+SUMIF(AP$5:AR$14,AL18,AR$5:AR$14)</f>
        <v>2</v>
      </c>
      <c r="AO18" s="24">
        <f t="shared" ref="AO18:AO21" ca="1" si="16">RANK(AK18,AK$17:AK$21,0)</f>
        <v>3</v>
      </c>
      <c r="AP18" s="4" t="str">
        <f>AL18</f>
        <v>Lazio de Rhum B</v>
      </c>
    </row>
    <row r="19" spans="4:42" ht="22.5" outlineLevel="1" x14ac:dyDescent="0.35">
      <c r="D19" s="91">
        <f t="shared" ref="D19:D21" ca="1" si="17">F19+G19/1000</f>
        <v>6.0019999999999998</v>
      </c>
      <c r="E19" s="9" t="str">
        <f>E7</f>
        <v>Spyk'up A</v>
      </c>
      <c r="F19" s="7">
        <f>(COUNTIFS(J$5:J$14,"w",I$5:I$14,E19)+COUNTIFS(F$5:F$14,"w",E$5:E$14,E19))*Paramétrage!$C$33+(COUNTIFS(J$5:J$14,"N",I$5:I$14,E19)+COUNTIFS(F$5:F$14,"N",E$5:E$14,E19))*Paramétrage!$C$34+(COUNTIFS(J$5:J$14,"L",I$5:I$14,E19)+COUNTIFS(F$5:F$14,"L",E$5:E$14,E19))*Paramétrage!$C$35</f>
        <v>6</v>
      </c>
      <c r="G19" s="7">
        <f ca="1">SUMIF(E$5:G$14,E19,G$5:G$14)+SUMIF(I$5:K$14,E19,K$5:K$14)</f>
        <v>2</v>
      </c>
      <c r="H19" s="23">
        <f t="shared" ca="1" si="13"/>
        <v>2</v>
      </c>
      <c r="I19" s="4" t="str">
        <f>E19</f>
        <v>Spyk'up A</v>
      </c>
      <c r="O19" s="91">
        <f t="shared" ref="O19:O21" ca="1" si="18">Q19+R19/1000</f>
        <v>6.0019999999999998</v>
      </c>
      <c r="P19" s="9" t="str">
        <f>P7</f>
        <v>Celtics Grave Gros A</v>
      </c>
      <c r="Q19" s="7">
        <f>(COUNTIFS(U$5:U$14,"w",T$5:T$14,P19)+COUNTIFS(Q$5:Q$14,"w",P$5:P$14,P19))*Paramétrage!$C$33+(COUNTIFS(U$5:U$14,"N",T$5:T$14,P19)+COUNTIFS(Q$5:Q$14,"N",P$5:P$14,P19))*Paramétrage!$C$34+(COUNTIFS(U$5:U$14,"L",T$5:T$14,P19)+COUNTIFS(Q$5:Q$14,"L",P$5:P$14,P19))*Paramétrage!$C$35</f>
        <v>6</v>
      </c>
      <c r="R19" s="7">
        <f ca="1">SUMIF(P$5:R$14,P19,R$5:R$14)+SUMIF(T$5:V$14,P19,V$5:V$14)</f>
        <v>2</v>
      </c>
      <c r="S19" s="23">
        <f t="shared" ca="1" si="14"/>
        <v>2</v>
      </c>
      <c r="T19" s="4" t="str">
        <f>P19</f>
        <v>Celtics Grave Gros A</v>
      </c>
      <c r="Z19" s="91">
        <f t="shared" ref="Z19:Z21" ca="1" si="19">AB19+AC19/1000</f>
        <v>6.0019999999999998</v>
      </c>
      <c r="AA19" s="9" t="str">
        <f>AA7</f>
        <v>Les inconnus B</v>
      </c>
      <c r="AB19" s="7">
        <f>(COUNTIFS(AF$5:AF$14,"w",AE$5:AE$14,AA19)+COUNTIFS(AB$5:AB$14,"w",AA$5:AA$14,AA19))*Paramétrage!$C$33+(COUNTIFS(AF$5:AF$14,"N",AE$5:AE$14,AA19)+COUNTIFS(AB$5:AB$14,"N",AA$5:AA$14,AA19))*Paramétrage!$C$34+(COUNTIFS(AF$5:AF$14,"L",AE$5:AE$14,AA19)+COUNTIFS(AB$5:AB$14,"L",AA$5:AA$14,AA19))*Paramétrage!$C$35</f>
        <v>6</v>
      </c>
      <c r="AC19" s="7">
        <f ca="1">SUMIF(AA$5:AC$14,AA19,AC$5:AC$14)+SUMIF(AE$5:AG$14,AA19,AG$5:AG$14)</f>
        <v>2</v>
      </c>
      <c r="AD19" s="23">
        <f t="shared" ca="1" si="15"/>
        <v>2</v>
      </c>
      <c r="AE19" s="4" t="str">
        <f>AA19</f>
        <v>Les inconnus B</v>
      </c>
      <c r="AK19" s="91">
        <f t="shared" ref="AK19:AK21" ca="1" si="20">AM19+AN19/1000</f>
        <v>6.0019999999999998</v>
      </c>
      <c r="AL19" s="9" t="str">
        <f>AL7</f>
        <v>Les torcheurs B</v>
      </c>
      <c r="AM19" s="7">
        <f>(COUNTIFS(AQ$5:AQ$14,"w",AP$5:AP$14,AL19)+COUNTIFS(AM$5:AM$14,"w",AL$5:AL$14,AL19))*Paramétrage!$C$33+(COUNTIFS(AQ$5:AQ$14,"N",AP$5:AP$14,AL19)+COUNTIFS(AM$5:AM$14,"N",AL$5:AL$14,AL19))*Paramétrage!$C$34+(COUNTIFS(AQ$5:AQ$14,"L",AP$5:AP$14,AL19)+COUNTIFS(AM$5:AM$14,"L",AL$5:AL$14,AL19))*Paramétrage!$C$35</f>
        <v>6</v>
      </c>
      <c r="AN19" s="7">
        <f ca="1">SUMIF(AL$5:AN$14,AL19,AN$5:AN$14)+SUMIF(AP$5:AR$14,AL19,AR$5:AR$14)</f>
        <v>2</v>
      </c>
      <c r="AO19" s="23">
        <f t="shared" ca="1" si="16"/>
        <v>2</v>
      </c>
      <c r="AP19" s="4" t="str">
        <f>AL19</f>
        <v>Les torcheurs B</v>
      </c>
    </row>
    <row r="20" spans="4:42" ht="22.5" outlineLevel="1" x14ac:dyDescent="0.35">
      <c r="D20" s="88">
        <f t="shared" ca="1" si="17"/>
        <v>0.998</v>
      </c>
      <c r="E20" s="10" t="str">
        <f>I5</f>
        <v>Bandanateam A</v>
      </c>
      <c r="F20" s="8">
        <f>(COUNTIFS(J$5:J$14,"w",I$5:I$14,E20)+COUNTIFS(F$5:F$14,"w",E$5:E$14,E20))*Paramétrage!$C$33+(COUNTIFS(J$5:J$14,"N",I$5:I$14,E20)+COUNTIFS(F$5:F$14,"N",E$5:E$14,E20))*Paramétrage!$C$34+(COUNTIFS(J$5:J$14,"L",I$5:I$14,E20)+COUNTIFS(F$5:F$14,"L",E$5:E$14,E20))*Paramétrage!$C$35</f>
        <v>1</v>
      </c>
      <c r="G20" s="8">
        <f ca="1">SUMIF(E$5:G$14,E20,G$5:G$14)+SUMIF(I$5:K$14,E20,K$5:K$14)</f>
        <v>-2</v>
      </c>
      <c r="H20" s="24">
        <f t="shared" ca="1" si="13"/>
        <v>5</v>
      </c>
      <c r="I20" s="4" t="str">
        <f>E20</f>
        <v>Bandanateam A</v>
      </c>
      <c r="O20" s="88">
        <f t="shared" ca="1" si="18"/>
        <v>0.998</v>
      </c>
      <c r="P20" s="10" t="str">
        <f>T5</f>
        <v>Lazio de Rhum A</v>
      </c>
      <c r="Q20" s="8">
        <f>(COUNTIFS(U$5:U$14,"w",T$5:T$14,P20)+COUNTIFS(Q$5:Q$14,"w",P$5:P$14,P20))*Paramétrage!$C$33+(COUNTIFS(U$5:U$14,"N",T$5:T$14,P20)+COUNTIFS(Q$5:Q$14,"N",P$5:P$14,P20))*Paramétrage!$C$34+(COUNTIFS(U$5:U$14,"L",T$5:T$14,P20)+COUNTIFS(Q$5:Q$14,"L",P$5:P$14,P20))*Paramétrage!$C$35</f>
        <v>1</v>
      </c>
      <c r="R20" s="8">
        <f ca="1">SUMIF(P$5:R$14,P20,R$5:R$14)+SUMIF(T$5:V$14,P20,V$5:V$14)</f>
        <v>-2</v>
      </c>
      <c r="S20" s="24">
        <f t="shared" ca="1" si="14"/>
        <v>5</v>
      </c>
      <c r="T20" s="4" t="str">
        <f>P20</f>
        <v>Lazio de Rhum A</v>
      </c>
      <c r="Z20" s="88">
        <f t="shared" ca="1" si="19"/>
        <v>0.998</v>
      </c>
      <c r="AA20" s="10" t="str">
        <f>AE5</f>
        <v>Les Tengos B</v>
      </c>
      <c r="AB20" s="8">
        <f>(COUNTIFS(AF$5:AF$14,"w",AE$5:AE$14,AA20)+COUNTIFS(AB$5:AB$14,"w",AA$5:AA$14,AA20))*Paramétrage!$C$33+(COUNTIFS(AF$5:AF$14,"N",AE$5:AE$14,AA20)+COUNTIFS(AB$5:AB$14,"N",AA$5:AA$14,AA20))*Paramétrage!$C$34+(COUNTIFS(AF$5:AF$14,"L",AE$5:AE$14,AA20)+COUNTIFS(AB$5:AB$14,"L",AA$5:AA$14,AA20))*Paramétrage!$C$35</f>
        <v>1</v>
      </c>
      <c r="AC20" s="8">
        <f ca="1">SUMIF(AA$5:AC$14,AA20,AC$5:AC$14)+SUMIF(AE$5:AG$14,AA20,AG$5:AG$14)</f>
        <v>-2</v>
      </c>
      <c r="AD20" s="24">
        <f t="shared" ca="1" si="15"/>
        <v>5</v>
      </c>
      <c r="AE20" s="4" t="str">
        <f>AA20</f>
        <v>Les Tengos B</v>
      </c>
      <c r="AK20" s="88">
        <f t="shared" ca="1" si="20"/>
        <v>0.998</v>
      </c>
      <c r="AL20" s="10" t="str">
        <f>AP5</f>
        <v>Gett'up B</v>
      </c>
      <c r="AM20" s="8">
        <f>(COUNTIFS(AQ$5:AQ$14,"w",AP$5:AP$14,AL20)+COUNTIFS(AM$5:AM$14,"w",AL$5:AL$14,AL20))*Paramétrage!$C$33+(COUNTIFS(AQ$5:AQ$14,"N",AP$5:AP$14,AL20)+COUNTIFS(AM$5:AM$14,"N",AL$5:AL$14,AL20))*Paramétrage!$C$34+(COUNTIFS(AQ$5:AQ$14,"L",AP$5:AP$14,AL20)+COUNTIFS(AM$5:AM$14,"L",AL$5:AL$14,AL20))*Paramétrage!$C$35</f>
        <v>1</v>
      </c>
      <c r="AN20" s="8">
        <f ca="1">SUMIF(AL$5:AN$14,AL20,AN$5:AN$14)+SUMIF(AP$5:AR$14,AL20,AR$5:AR$14)</f>
        <v>-2</v>
      </c>
      <c r="AO20" s="24">
        <f t="shared" ca="1" si="16"/>
        <v>5</v>
      </c>
      <c r="AP20" s="4" t="str">
        <f>AL20</f>
        <v>Gett'up B</v>
      </c>
    </row>
    <row r="21" spans="4:42" ht="23" outlineLevel="1" thickBot="1" x14ac:dyDescent="0.4">
      <c r="D21" s="89">
        <f t="shared" ca="1" si="17"/>
        <v>6.9980000000000002</v>
      </c>
      <c r="E21" s="90" t="str">
        <f>I6</f>
        <v>Les inconnus A</v>
      </c>
      <c r="F21" s="60">
        <f>(COUNTIFS(J$5:J$14,"w",I$5:I$14,E21)+COUNTIFS(F$5:F$14,"w",E$5:E$14,E21))*Paramétrage!$C$33+(COUNTIFS(J$5:J$14,"N",I$5:I$14,E21)+COUNTIFS(F$5:F$14,"N",E$5:E$14,E21))*Paramétrage!$C$34+(COUNTIFS(J$5:J$14,"L",I$5:I$14,E21)+COUNTIFS(F$5:F$14,"L",E$5:E$14,E21))*Paramétrage!$C$35</f>
        <v>7</v>
      </c>
      <c r="G21" s="60">
        <f ca="1">SUMIF(E$5:G$14,E21,G$5:G$14)+SUMIF(I$5:K$14,E21,K$5:K$14)</f>
        <v>-2</v>
      </c>
      <c r="H21" s="61">
        <f t="shared" ca="1" si="13"/>
        <v>1</v>
      </c>
      <c r="I21" s="4" t="str">
        <f>E21</f>
        <v>Les inconnus A</v>
      </c>
      <c r="O21" s="89">
        <f t="shared" ca="1" si="18"/>
        <v>6.9980000000000002</v>
      </c>
      <c r="P21" s="90" t="str">
        <f>T6</f>
        <v>Les torcheurs A</v>
      </c>
      <c r="Q21" s="60">
        <f>(COUNTIFS(U$5:U$14,"w",T$5:T$14,P21)+COUNTIFS(Q$5:Q$14,"w",P$5:P$14,P21))*Paramétrage!$C$33+(COUNTIFS(U$5:U$14,"N",T$5:T$14,P21)+COUNTIFS(Q$5:Q$14,"N",P$5:P$14,P21))*Paramétrage!$C$34+(COUNTIFS(U$5:U$14,"L",T$5:T$14,P21)+COUNTIFS(Q$5:Q$14,"L",P$5:P$14,P21))*Paramétrage!$C$35</f>
        <v>7</v>
      </c>
      <c r="R21" s="60">
        <f ca="1">SUMIF(P$5:R$14,P21,R$5:R$14)+SUMIF(T$5:V$14,P21,V$5:V$14)</f>
        <v>-2</v>
      </c>
      <c r="S21" s="61">
        <f t="shared" ca="1" si="14"/>
        <v>1</v>
      </c>
      <c r="T21" s="4" t="str">
        <f>P21</f>
        <v>Les torcheurs A</v>
      </c>
      <c r="Z21" s="89">
        <f t="shared" ca="1" si="19"/>
        <v>6.9980000000000002</v>
      </c>
      <c r="AA21" s="90" t="str">
        <f>AE6</f>
        <v>Roue Libre B</v>
      </c>
      <c r="AB21" s="60">
        <f>(COUNTIFS(AF$5:AF$14,"w",AE$5:AE$14,AA21)+COUNTIFS(AB$5:AB$14,"w",AA$5:AA$14,AA21))*Paramétrage!$C$33+(COUNTIFS(AF$5:AF$14,"N",AE$5:AE$14,AA21)+COUNTIFS(AB$5:AB$14,"N",AA$5:AA$14,AA21))*Paramétrage!$C$34+(COUNTIFS(AF$5:AF$14,"L",AE$5:AE$14,AA21)+COUNTIFS(AB$5:AB$14,"L",AA$5:AA$14,AA21))*Paramétrage!$C$35</f>
        <v>7</v>
      </c>
      <c r="AC21" s="60">
        <f ca="1">SUMIF(AA$5:AC$14,AA21,AC$5:AC$14)+SUMIF(AE$5:AG$14,AA21,AG$5:AG$14)</f>
        <v>-2</v>
      </c>
      <c r="AD21" s="61">
        <f t="shared" ca="1" si="15"/>
        <v>1</v>
      </c>
      <c r="AE21" s="4" t="str">
        <f>AA21</f>
        <v>Roue Libre B</v>
      </c>
      <c r="AK21" s="89">
        <f t="shared" ca="1" si="20"/>
        <v>6.9980000000000002</v>
      </c>
      <c r="AL21" s="90" t="str">
        <f>AP6</f>
        <v>Waral B</v>
      </c>
      <c r="AM21" s="60">
        <f>(COUNTIFS(AQ$5:AQ$14,"w",AP$5:AP$14,AL21)+COUNTIFS(AM$5:AM$14,"w",AL$5:AL$14,AL21))*Paramétrage!$C$33+(COUNTIFS(AQ$5:AQ$14,"N",AP$5:AP$14,AL21)+COUNTIFS(AM$5:AM$14,"N",AL$5:AL$14,AL21))*Paramétrage!$C$34+(COUNTIFS(AQ$5:AQ$14,"L",AP$5:AP$14,AL21)+COUNTIFS(AM$5:AM$14,"L",AL$5:AL$14,AL21))*Paramétrage!$C$35</f>
        <v>7</v>
      </c>
      <c r="AN21" s="60">
        <f ca="1">SUMIF(AL$5:AN$14,AL21,AN$5:AN$14)+SUMIF(AP$5:AR$14,AL21,AR$5:AR$14)</f>
        <v>-2</v>
      </c>
      <c r="AO21" s="61">
        <f t="shared" ca="1" si="16"/>
        <v>1</v>
      </c>
      <c r="AP21" s="4" t="str">
        <f>AL21</f>
        <v>Waral B</v>
      </c>
    </row>
    <row r="22" spans="4:42" x14ac:dyDescent="0.35">
      <c r="H22" s="2"/>
    </row>
    <row r="25" spans="4:42" ht="15.5" x14ac:dyDescent="0.35">
      <c r="AC25" s="5"/>
    </row>
    <row r="32" spans="4:42" ht="15" thickBot="1" x14ac:dyDescent="0.4"/>
    <row r="33" spans="1:44" ht="25" customHeight="1" thickBot="1" x14ac:dyDescent="0.6">
      <c r="E33" s="171" t="s">
        <v>70</v>
      </c>
      <c r="F33" s="172"/>
      <c r="G33" s="172"/>
      <c r="H33" s="172"/>
      <c r="I33" s="172"/>
      <c r="J33" s="172"/>
      <c r="K33" s="173"/>
      <c r="P33" s="171" t="s">
        <v>71</v>
      </c>
      <c r="Q33" s="172"/>
      <c r="R33" s="172"/>
      <c r="S33" s="172"/>
      <c r="T33" s="172"/>
      <c r="U33" s="172"/>
      <c r="V33" s="173"/>
      <c r="AA33" s="171" t="s">
        <v>72</v>
      </c>
      <c r="AB33" s="172"/>
      <c r="AC33" s="172"/>
      <c r="AD33" s="172"/>
      <c r="AE33" s="172"/>
      <c r="AF33" s="172"/>
      <c r="AG33" s="173"/>
      <c r="AL33" s="171" t="s">
        <v>73</v>
      </c>
      <c r="AM33" s="172"/>
      <c r="AN33" s="172"/>
      <c r="AO33" s="172"/>
      <c r="AP33" s="172"/>
      <c r="AQ33" s="172"/>
      <c r="AR33" s="173"/>
    </row>
    <row r="34" spans="1:44" ht="25" customHeight="1" thickBot="1" x14ac:dyDescent="0.4">
      <c r="E34" t="str">
        <f>Paramétrage!$F$9</f>
        <v>Bandanateam A</v>
      </c>
      <c r="I34" t="str">
        <f>Paramétrage!$G$12</f>
        <v>Facilement B</v>
      </c>
    </row>
    <row r="35" spans="1:44" s="5" customFormat="1" ht="25" customHeight="1" x14ac:dyDescent="0.35">
      <c r="A35"/>
      <c r="B35" s="1"/>
      <c r="C35" s="1"/>
      <c r="D35"/>
      <c r="E35" s="11" t="s">
        <v>0</v>
      </c>
      <c r="F35" s="12" t="s">
        <v>1</v>
      </c>
      <c r="G35" s="12" t="s">
        <v>2</v>
      </c>
      <c r="H35" s="18"/>
      <c r="I35" s="13" t="s">
        <v>0</v>
      </c>
      <c r="J35" s="12" t="s">
        <v>1</v>
      </c>
      <c r="K35" s="14" t="s">
        <v>2</v>
      </c>
      <c r="M35" s="1"/>
      <c r="N35" s="1"/>
      <c r="O35"/>
      <c r="P35" s="11" t="s">
        <v>0</v>
      </c>
      <c r="Q35" s="12" t="s">
        <v>1</v>
      </c>
      <c r="R35" s="12" t="s">
        <v>2</v>
      </c>
      <c r="S35" s="18"/>
      <c r="T35" s="13" t="s">
        <v>0</v>
      </c>
      <c r="U35" s="12" t="s">
        <v>1</v>
      </c>
      <c r="V35" s="14" t="s">
        <v>2</v>
      </c>
      <c r="X35" s="1"/>
      <c r="Y35" s="1"/>
      <c r="Z35"/>
      <c r="AA35" s="11" t="s">
        <v>0</v>
      </c>
      <c r="AB35" s="12" t="s">
        <v>1</v>
      </c>
      <c r="AC35" s="12" t="s">
        <v>2</v>
      </c>
      <c r="AD35" s="18"/>
      <c r="AE35" s="13" t="s">
        <v>0</v>
      </c>
      <c r="AF35" s="12" t="s">
        <v>1</v>
      </c>
      <c r="AG35" s="14" t="s">
        <v>2</v>
      </c>
      <c r="AI35" s="1"/>
      <c r="AJ35" s="1"/>
      <c r="AK35"/>
      <c r="AL35" s="11" t="s">
        <v>0</v>
      </c>
      <c r="AM35" s="12" t="s">
        <v>1</v>
      </c>
      <c r="AN35" s="12" t="s">
        <v>2</v>
      </c>
      <c r="AO35" s="18"/>
      <c r="AP35" s="13" t="s">
        <v>0</v>
      </c>
      <c r="AQ35" s="12" t="s">
        <v>1</v>
      </c>
      <c r="AR35" s="14" t="s">
        <v>2</v>
      </c>
    </row>
    <row r="36" spans="1:44" s="5" customFormat="1" ht="25" customHeight="1" x14ac:dyDescent="0.35">
      <c r="B36" s="103" t="s">
        <v>50</v>
      </c>
      <c r="C36" s="103">
        <f>C15+Paramétrage!$F$27</f>
        <v>0.50555555555555531</v>
      </c>
      <c r="E36" s="15" t="str">
        <f>Paramétrage!$F$4</f>
        <v>Akatsuki A</v>
      </c>
      <c r="F36" s="20" t="s">
        <v>5</v>
      </c>
      <c r="G36" s="20">
        <v>2</v>
      </c>
      <c r="H36" s="56" t="s">
        <v>3</v>
      </c>
      <c r="I36" s="9" t="str">
        <f>Paramétrage!$F$10</f>
        <v>Les Fisbrmzv A</v>
      </c>
      <c r="J36" s="20" t="str">
        <f>IF(F36="W","L",IF(F36="L","W","N"))</f>
        <v>L</v>
      </c>
      <c r="K36" s="22">
        <f>-G36</f>
        <v>-2</v>
      </c>
      <c r="M36" s="104" t="s">
        <v>50</v>
      </c>
      <c r="N36" s="104">
        <f>C46+Paramétrage!$F$27</f>
        <v>0.55104166666666665</v>
      </c>
      <c r="P36" s="15" t="str">
        <f>Paramétrage!$F$14</f>
        <v>Bayer les verres culs sec A</v>
      </c>
      <c r="Q36" s="20" t="s">
        <v>5</v>
      </c>
      <c r="R36" s="20">
        <v>2</v>
      </c>
      <c r="S36" s="56" t="s">
        <v>3</v>
      </c>
      <c r="T36" s="9" t="str">
        <f>Paramétrage!$F$20</f>
        <v>Blockudoku A</v>
      </c>
      <c r="U36" s="20" t="str">
        <f>IF(Q36="W","L",IF(Q36="L","W","N"))</f>
        <v>L</v>
      </c>
      <c r="V36" s="22">
        <f>-R36</f>
        <v>-2</v>
      </c>
      <c r="X36" s="103" t="s">
        <v>52</v>
      </c>
      <c r="Y36" s="103">
        <f>C36</f>
        <v>0.50555555555555531</v>
      </c>
      <c r="AA36" s="15" t="str">
        <f>Paramétrage!$G$8</f>
        <v>Floyouyat B</v>
      </c>
      <c r="AB36" s="20" t="s">
        <v>5</v>
      </c>
      <c r="AC36" s="20">
        <v>2</v>
      </c>
      <c r="AD36" s="56" t="s">
        <v>3</v>
      </c>
      <c r="AE36" s="9" t="str">
        <f>Paramétrage!$G$6</f>
        <v>VitaMines B</v>
      </c>
      <c r="AF36" s="20" t="str">
        <f>IF(AB36="W","L",IF(AB36="L","W","N"))</f>
        <v>L</v>
      </c>
      <c r="AG36" s="22">
        <f>-AC36</f>
        <v>-2</v>
      </c>
      <c r="AI36" s="104" t="s">
        <v>52</v>
      </c>
      <c r="AJ36" s="104">
        <f>N36</f>
        <v>0.55104166666666665</v>
      </c>
      <c r="AL36" s="15" t="str">
        <f>Paramétrage!$G$18</f>
        <v>Pooldeads B</v>
      </c>
      <c r="AM36" s="20" t="s">
        <v>5</v>
      </c>
      <c r="AN36" s="20">
        <v>2</v>
      </c>
      <c r="AO36" s="56" t="s">
        <v>3</v>
      </c>
      <c r="AP36" s="9" t="str">
        <f>Paramétrage!$G$16</f>
        <v>Téléteubiloutes B</v>
      </c>
      <c r="AQ36" s="20" t="str">
        <f>IF(AM36="W","L",IF(AM36="L","W","N"))</f>
        <v>L</v>
      </c>
      <c r="AR36" s="22">
        <f>-AN36</f>
        <v>-2</v>
      </c>
    </row>
    <row r="37" spans="1:44" s="5" customFormat="1" ht="25" customHeight="1" x14ac:dyDescent="0.35">
      <c r="A37" s="26"/>
      <c r="B37" s="103" t="s">
        <v>51</v>
      </c>
      <c r="C37" s="103">
        <f>C36</f>
        <v>0.50555555555555531</v>
      </c>
      <c r="D37" s="26"/>
      <c r="E37" s="16" t="str">
        <f>Paramétrage!$F$6</f>
        <v>VitaMines A</v>
      </c>
      <c r="F37" s="21" t="s">
        <v>7</v>
      </c>
      <c r="G37" s="21">
        <v>2</v>
      </c>
      <c r="H37" s="56" t="s">
        <v>3</v>
      </c>
      <c r="I37" s="10" t="str">
        <f>Paramétrage!$F$12</f>
        <v>Facilement A</v>
      </c>
      <c r="J37" s="20" t="str">
        <f t="shared" ref="J37:J45" si="21">IF(F37="W","L",IF(F37="L","W","N"))</f>
        <v>W</v>
      </c>
      <c r="K37" s="54">
        <f t="shared" ref="K37:K45" si="22">-G37</f>
        <v>-2</v>
      </c>
      <c r="M37" s="104" t="s">
        <v>51</v>
      </c>
      <c r="N37" s="104">
        <f>N36</f>
        <v>0.55104166666666665</v>
      </c>
      <c r="O37" s="26"/>
      <c r="P37" s="16" t="str">
        <f>Paramétrage!$F$16</f>
        <v>Téléteubiloutes A</v>
      </c>
      <c r="Q37" s="21" t="s">
        <v>7</v>
      </c>
      <c r="R37" s="21">
        <v>2</v>
      </c>
      <c r="S37" s="56" t="s">
        <v>3</v>
      </c>
      <c r="T37" s="10" t="str">
        <f>Paramétrage!$F$22</f>
        <v>L'aile ou la cuite A</v>
      </c>
      <c r="U37" s="20" t="str">
        <f t="shared" ref="U37:U45" si="23">IF(Q37="W","L",IF(Q37="L","W","N"))</f>
        <v>W</v>
      </c>
      <c r="V37" s="54">
        <f t="shared" ref="V37:V45" si="24">-R37</f>
        <v>-2</v>
      </c>
      <c r="X37" s="103" t="s">
        <v>69</v>
      </c>
      <c r="Y37" s="103">
        <f t="shared" ref="Y37:Y46" si="25">C37</f>
        <v>0.50555555555555531</v>
      </c>
      <c r="Z37" s="26"/>
      <c r="AA37" s="16" t="str">
        <f>Paramétrage!$G$10</f>
        <v>Les Fisbrmzv B</v>
      </c>
      <c r="AB37" s="21" t="s">
        <v>7</v>
      </c>
      <c r="AC37" s="21">
        <v>2</v>
      </c>
      <c r="AD37" s="56" t="s">
        <v>3</v>
      </c>
      <c r="AE37" s="10" t="str">
        <f>Paramétrage!$G$4</f>
        <v>Akatsuki B</v>
      </c>
      <c r="AF37" s="20" t="str">
        <f t="shared" ref="AF37:AF45" si="26">IF(AB37="W","L",IF(AB37="L","W","N"))</f>
        <v>W</v>
      </c>
      <c r="AG37" s="54">
        <f t="shared" ref="AG37:AG45" si="27">-AC37</f>
        <v>-2</v>
      </c>
      <c r="AI37" s="104" t="s">
        <v>69</v>
      </c>
      <c r="AJ37" s="104">
        <f t="shared" ref="AJ37:AJ46" si="28">N37</f>
        <v>0.55104166666666665</v>
      </c>
      <c r="AK37" s="26"/>
      <c r="AL37" s="16" t="str">
        <f>Paramétrage!$G$20</f>
        <v>Blockudoku B</v>
      </c>
      <c r="AM37" s="21" t="s">
        <v>7</v>
      </c>
      <c r="AN37" s="21">
        <v>2</v>
      </c>
      <c r="AO37" s="56" t="s">
        <v>3</v>
      </c>
      <c r="AP37" s="10" t="str">
        <f>Paramétrage!$G$14</f>
        <v>Bayer les verres culs sec B</v>
      </c>
      <c r="AQ37" s="20" t="str">
        <f t="shared" ref="AQ37:AQ45" si="29">IF(AM37="W","L",IF(AM37="L","W","N"))</f>
        <v>W</v>
      </c>
      <c r="AR37" s="54">
        <f t="shared" ref="AR37:AR45" si="30">-AN37</f>
        <v>-2</v>
      </c>
    </row>
    <row r="38" spans="1:44" s="5" customFormat="1" ht="25" customHeight="1" x14ac:dyDescent="0.35">
      <c r="A38" s="26"/>
      <c r="B38" s="103" t="s">
        <v>50</v>
      </c>
      <c r="C38" s="103">
        <f>C37+Paramétrage!$D$26+Paramétrage!$D$27</f>
        <v>0.51354166666666645</v>
      </c>
      <c r="D38" s="26"/>
      <c r="E38" s="15" t="str">
        <f>Paramétrage!$F$8</f>
        <v>Floyouyat A</v>
      </c>
      <c r="F38" s="20"/>
      <c r="G38" s="20">
        <v>2</v>
      </c>
      <c r="H38" s="56" t="s">
        <v>3</v>
      </c>
      <c r="I38" s="9" t="str">
        <f>+E36</f>
        <v>Akatsuki A</v>
      </c>
      <c r="J38" s="20" t="str">
        <f t="shared" si="21"/>
        <v>N</v>
      </c>
      <c r="K38" s="22">
        <f t="shared" si="22"/>
        <v>-2</v>
      </c>
      <c r="M38" s="104" t="s">
        <v>50</v>
      </c>
      <c r="N38" s="104">
        <f>N37+Paramétrage!$D$26+Paramétrage!$D$27</f>
        <v>0.55902777777777779</v>
      </c>
      <c r="O38" s="26"/>
      <c r="P38" s="15" t="str">
        <f>Paramétrage!$F$18</f>
        <v>Pooldeads A</v>
      </c>
      <c r="Q38" s="20"/>
      <c r="R38" s="20">
        <v>2</v>
      </c>
      <c r="S38" s="56" t="s">
        <v>3</v>
      </c>
      <c r="T38" s="9" t="str">
        <f>+P36</f>
        <v>Bayer les verres culs sec A</v>
      </c>
      <c r="U38" s="20" t="str">
        <f t="shared" si="23"/>
        <v>N</v>
      </c>
      <c r="V38" s="22">
        <f t="shared" si="24"/>
        <v>-2</v>
      </c>
      <c r="X38" s="103" t="s">
        <v>52</v>
      </c>
      <c r="Y38" s="103">
        <f t="shared" si="25"/>
        <v>0.51354166666666645</v>
      </c>
      <c r="Z38" s="26"/>
      <c r="AA38" s="15" t="str">
        <f>Paramétrage!$G$12</f>
        <v>Facilement B</v>
      </c>
      <c r="AB38" s="20"/>
      <c r="AC38" s="20">
        <v>2</v>
      </c>
      <c r="AD38" s="56" t="s">
        <v>3</v>
      </c>
      <c r="AE38" s="9" t="str">
        <f>+AA36</f>
        <v>Floyouyat B</v>
      </c>
      <c r="AF38" s="20" t="str">
        <f t="shared" si="26"/>
        <v>N</v>
      </c>
      <c r="AG38" s="22">
        <f t="shared" si="27"/>
        <v>-2</v>
      </c>
      <c r="AI38" s="104" t="s">
        <v>52</v>
      </c>
      <c r="AJ38" s="104">
        <f t="shared" si="28"/>
        <v>0.55902777777777779</v>
      </c>
      <c r="AK38" s="26"/>
      <c r="AL38" s="15" t="str">
        <f>Paramétrage!$G$22</f>
        <v>L'aile ou la cuite B</v>
      </c>
      <c r="AM38" s="20"/>
      <c r="AN38" s="20">
        <v>2</v>
      </c>
      <c r="AO38" s="56" t="s">
        <v>3</v>
      </c>
      <c r="AP38" s="9" t="str">
        <f>+AL36</f>
        <v>Pooldeads B</v>
      </c>
      <c r="AQ38" s="20" t="str">
        <f t="shared" si="29"/>
        <v>N</v>
      </c>
      <c r="AR38" s="22">
        <f t="shared" si="30"/>
        <v>-2</v>
      </c>
    </row>
    <row r="39" spans="1:44" s="5" customFormat="1" ht="25" customHeight="1" x14ac:dyDescent="0.35">
      <c r="A39" s="26"/>
      <c r="B39" s="103" t="s">
        <v>51</v>
      </c>
      <c r="C39" s="103">
        <f>C38</f>
        <v>0.51354166666666645</v>
      </c>
      <c r="D39" s="26"/>
      <c r="E39" s="16" t="str">
        <f>+I36</f>
        <v>Les Fisbrmzv A</v>
      </c>
      <c r="F39" s="21"/>
      <c r="G39" s="21"/>
      <c r="H39" s="56" t="s">
        <v>3</v>
      </c>
      <c r="I39" s="10" t="str">
        <f>E37</f>
        <v>VitaMines A</v>
      </c>
      <c r="J39" s="20" t="str">
        <f t="shared" si="21"/>
        <v>N</v>
      </c>
      <c r="K39" s="54">
        <f t="shared" si="22"/>
        <v>0</v>
      </c>
      <c r="M39" s="104" t="s">
        <v>51</v>
      </c>
      <c r="N39" s="104">
        <f>N38</f>
        <v>0.55902777777777779</v>
      </c>
      <c r="O39" s="26"/>
      <c r="P39" s="16" t="str">
        <f>+T36</f>
        <v>Blockudoku A</v>
      </c>
      <c r="Q39" s="21"/>
      <c r="R39" s="21"/>
      <c r="S39" s="56" t="s">
        <v>3</v>
      </c>
      <c r="T39" s="10" t="str">
        <f>P37</f>
        <v>Téléteubiloutes A</v>
      </c>
      <c r="U39" s="20" t="str">
        <f t="shared" si="23"/>
        <v>N</v>
      </c>
      <c r="V39" s="54">
        <f t="shared" si="24"/>
        <v>0</v>
      </c>
      <c r="X39" s="103" t="s">
        <v>69</v>
      </c>
      <c r="Y39" s="103">
        <f t="shared" si="25"/>
        <v>0.51354166666666645</v>
      </c>
      <c r="Z39" s="26"/>
      <c r="AA39" s="16" t="str">
        <f>+AE36</f>
        <v>VitaMines B</v>
      </c>
      <c r="AB39" s="21"/>
      <c r="AC39" s="21"/>
      <c r="AD39" s="56" t="s">
        <v>3</v>
      </c>
      <c r="AE39" s="10" t="str">
        <f>AA37</f>
        <v>Les Fisbrmzv B</v>
      </c>
      <c r="AF39" s="20" t="str">
        <f t="shared" si="26"/>
        <v>N</v>
      </c>
      <c r="AG39" s="54">
        <f t="shared" si="27"/>
        <v>0</v>
      </c>
      <c r="AI39" s="104" t="s">
        <v>69</v>
      </c>
      <c r="AJ39" s="104">
        <f t="shared" si="28"/>
        <v>0.55902777777777779</v>
      </c>
      <c r="AK39" s="26"/>
      <c r="AL39" s="16" t="str">
        <f>+AP36</f>
        <v>Téléteubiloutes B</v>
      </c>
      <c r="AM39" s="21"/>
      <c r="AN39" s="21"/>
      <c r="AO39" s="56" t="s">
        <v>3</v>
      </c>
      <c r="AP39" s="10" t="str">
        <f>AL37</f>
        <v>Blockudoku B</v>
      </c>
      <c r="AQ39" s="20" t="str">
        <f t="shared" si="29"/>
        <v>N</v>
      </c>
      <c r="AR39" s="54">
        <f t="shared" si="30"/>
        <v>0</v>
      </c>
    </row>
    <row r="40" spans="1:44" s="5" customFormat="1" ht="25" customHeight="1" x14ac:dyDescent="0.35">
      <c r="A40" s="26"/>
      <c r="B40" s="103" t="s">
        <v>50</v>
      </c>
      <c r="C40" s="103">
        <f>C39+Paramétrage!$D$26+Paramétrage!$D$27+Paramétrage!$D$27</f>
        <v>0.52326388888888875</v>
      </c>
      <c r="D40" s="26"/>
      <c r="E40" s="15" t="str">
        <f>I37</f>
        <v>Facilement A</v>
      </c>
      <c r="F40" s="20"/>
      <c r="G40" s="20"/>
      <c r="H40" s="56" t="s">
        <v>3</v>
      </c>
      <c r="I40" s="9" t="str">
        <f>E38</f>
        <v>Floyouyat A</v>
      </c>
      <c r="J40" s="20" t="str">
        <f t="shared" si="21"/>
        <v>N</v>
      </c>
      <c r="K40" s="22">
        <f t="shared" si="22"/>
        <v>0</v>
      </c>
      <c r="M40" s="104" t="s">
        <v>50</v>
      </c>
      <c r="N40" s="104">
        <f>N39+Paramétrage!$D$26+Paramétrage!$D$27+Paramétrage!$D$27</f>
        <v>0.56875000000000009</v>
      </c>
      <c r="O40" s="26"/>
      <c r="P40" s="15" t="str">
        <f>T37</f>
        <v>L'aile ou la cuite A</v>
      </c>
      <c r="Q40" s="20"/>
      <c r="R40" s="20"/>
      <c r="S40" s="56" t="s">
        <v>3</v>
      </c>
      <c r="T40" s="9" t="str">
        <f>P38</f>
        <v>Pooldeads A</v>
      </c>
      <c r="U40" s="20" t="str">
        <f t="shared" si="23"/>
        <v>N</v>
      </c>
      <c r="V40" s="22">
        <f t="shared" si="24"/>
        <v>0</v>
      </c>
      <c r="X40" s="103" t="s">
        <v>52</v>
      </c>
      <c r="Y40" s="103">
        <f t="shared" si="25"/>
        <v>0.52326388888888875</v>
      </c>
      <c r="Z40" s="26"/>
      <c r="AA40" s="15" t="str">
        <f>AE37</f>
        <v>Akatsuki B</v>
      </c>
      <c r="AB40" s="20"/>
      <c r="AC40" s="20"/>
      <c r="AD40" s="56" t="s">
        <v>3</v>
      </c>
      <c r="AE40" s="9" t="str">
        <f>AA38</f>
        <v>Facilement B</v>
      </c>
      <c r="AF40" s="20" t="str">
        <f t="shared" si="26"/>
        <v>N</v>
      </c>
      <c r="AG40" s="22">
        <f t="shared" si="27"/>
        <v>0</v>
      </c>
      <c r="AI40" s="104" t="s">
        <v>52</v>
      </c>
      <c r="AJ40" s="104">
        <f t="shared" si="28"/>
        <v>0.56875000000000009</v>
      </c>
      <c r="AK40" s="26"/>
      <c r="AL40" s="15" t="str">
        <f>AP37</f>
        <v>Bayer les verres culs sec B</v>
      </c>
      <c r="AM40" s="20"/>
      <c r="AN40" s="20"/>
      <c r="AO40" s="56" t="s">
        <v>3</v>
      </c>
      <c r="AP40" s="9" t="str">
        <f>AL38</f>
        <v>L'aile ou la cuite B</v>
      </c>
      <c r="AQ40" s="20" t="str">
        <f t="shared" si="29"/>
        <v>N</v>
      </c>
      <c r="AR40" s="22">
        <f t="shared" si="30"/>
        <v>0</v>
      </c>
    </row>
    <row r="41" spans="1:44" s="5" customFormat="1" ht="25" customHeight="1" x14ac:dyDescent="0.35">
      <c r="A41" s="26"/>
      <c r="B41" s="103" t="s">
        <v>51</v>
      </c>
      <c r="C41" s="103">
        <f>C40</f>
        <v>0.52326388888888875</v>
      </c>
      <c r="D41" s="26"/>
      <c r="E41" s="16" t="str">
        <f>E36</f>
        <v>Akatsuki A</v>
      </c>
      <c r="F41" s="21"/>
      <c r="G41" s="21"/>
      <c r="H41" s="56" t="s">
        <v>3</v>
      </c>
      <c r="I41" s="10" t="str">
        <f>E37</f>
        <v>VitaMines A</v>
      </c>
      <c r="J41" s="20" t="str">
        <f t="shared" si="21"/>
        <v>N</v>
      </c>
      <c r="K41" s="54">
        <f t="shared" si="22"/>
        <v>0</v>
      </c>
      <c r="M41" s="104" t="s">
        <v>51</v>
      </c>
      <c r="N41" s="104">
        <f>N40</f>
        <v>0.56875000000000009</v>
      </c>
      <c r="O41" s="26"/>
      <c r="P41" s="16" t="str">
        <f>P36</f>
        <v>Bayer les verres culs sec A</v>
      </c>
      <c r="Q41" s="21"/>
      <c r="R41" s="21"/>
      <c r="S41" s="56" t="s">
        <v>3</v>
      </c>
      <c r="T41" s="10" t="str">
        <f>P37</f>
        <v>Téléteubiloutes A</v>
      </c>
      <c r="U41" s="20" t="str">
        <f t="shared" si="23"/>
        <v>N</v>
      </c>
      <c r="V41" s="54">
        <f t="shared" si="24"/>
        <v>0</v>
      </c>
      <c r="X41" s="103" t="s">
        <v>69</v>
      </c>
      <c r="Y41" s="103">
        <f t="shared" si="25"/>
        <v>0.52326388888888875</v>
      </c>
      <c r="Z41" s="26"/>
      <c r="AA41" s="16" t="str">
        <f>AA36</f>
        <v>Floyouyat B</v>
      </c>
      <c r="AB41" s="21"/>
      <c r="AC41" s="21"/>
      <c r="AD41" s="56" t="s">
        <v>3</v>
      </c>
      <c r="AE41" s="10" t="str">
        <f>AA37</f>
        <v>Les Fisbrmzv B</v>
      </c>
      <c r="AF41" s="20" t="str">
        <f t="shared" si="26"/>
        <v>N</v>
      </c>
      <c r="AG41" s="54">
        <f t="shared" si="27"/>
        <v>0</v>
      </c>
      <c r="AI41" s="104" t="s">
        <v>69</v>
      </c>
      <c r="AJ41" s="104">
        <f t="shared" si="28"/>
        <v>0.56875000000000009</v>
      </c>
      <c r="AK41" s="26"/>
      <c r="AL41" s="16" t="str">
        <f>AL36</f>
        <v>Pooldeads B</v>
      </c>
      <c r="AM41" s="21"/>
      <c r="AN41" s="21"/>
      <c r="AO41" s="56" t="s">
        <v>3</v>
      </c>
      <c r="AP41" s="10" t="str">
        <f>AL37</f>
        <v>Blockudoku B</v>
      </c>
      <c r="AQ41" s="20" t="str">
        <f t="shared" si="29"/>
        <v>N</v>
      </c>
      <c r="AR41" s="54">
        <f t="shared" si="30"/>
        <v>0</v>
      </c>
    </row>
    <row r="42" spans="1:44" s="5" customFormat="1" ht="25" customHeight="1" x14ac:dyDescent="0.35">
      <c r="A42" s="26"/>
      <c r="B42" s="103" t="s">
        <v>50</v>
      </c>
      <c r="C42" s="103">
        <f>C41+Paramétrage!$D$26+Paramétrage!$D$27</f>
        <v>0.53124999999999989</v>
      </c>
      <c r="D42" s="26"/>
      <c r="E42" s="15" t="str">
        <f>I36</f>
        <v>Les Fisbrmzv A</v>
      </c>
      <c r="F42" s="20"/>
      <c r="G42" s="20"/>
      <c r="H42" s="56" t="s">
        <v>3</v>
      </c>
      <c r="I42" s="9" t="str">
        <f>I37</f>
        <v>Facilement A</v>
      </c>
      <c r="J42" s="20" t="str">
        <f t="shared" si="21"/>
        <v>N</v>
      </c>
      <c r="K42" s="22">
        <f t="shared" si="22"/>
        <v>0</v>
      </c>
      <c r="M42" s="104" t="s">
        <v>50</v>
      </c>
      <c r="N42" s="104">
        <f>N41+Paramétrage!$D$26+Paramétrage!$D$27</f>
        <v>0.57673611111111123</v>
      </c>
      <c r="O42" s="26"/>
      <c r="P42" s="15" t="str">
        <f>T36</f>
        <v>Blockudoku A</v>
      </c>
      <c r="Q42" s="20"/>
      <c r="R42" s="20"/>
      <c r="S42" s="56" t="s">
        <v>3</v>
      </c>
      <c r="T42" s="9" t="str">
        <f>T37</f>
        <v>L'aile ou la cuite A</v>
      </c>
      <c r="U42" s="20" t="str">
        <f t="shared" si="23"/>
        <v>N</v>
      </c>
      <c r="V42" s="22">
        <f t="shared" si="24"/>
        <v>0</v>
      </c>
      <c r="X42" s="103" t="s">
        <v>52</v>
      </c>
      <c r="Y42" s="103">
        <f t="shared" si="25"/>
        <v>0.53124999999999989</v>
      </c>
      <c r="Z42" s="26"/>
      <c r="AA42" s="15" t="str">
        <f>AE36</f>
        <v>VitaMines B</v>
      </c>
      <c r="AB42" s="20"/>
      <c r="AC42" s="20"/>
      <c r="AD42" s="56" t="s">
        <v>3</v>
      </c>
      <c r="AE42" s="9" t="str">
        <f>AE37</f>
        <v>Akatsuki B</v>
      </c>
      <c r="AF42" s="20" t="str">
        <f t="shared" si="26"/>
        <v>N</v>
      </c>
      <c r="AG42" s="22">
        <f t="shared" si="27"/>
        <v>0</v>
      </c>
      <c r="AI42" s="104" t="s">
        <v>52</v>
      </c>
      <c r="AJ42" s="104">
        <f t="shared" si="28"/>
        <v>0.57673611111111123</v>
      </c>
      <c r="AK42" s="26"/>
      <c r="AL42" s="15" t="str">
        <f>AP36</f>
        <v>Téléteubiloutes B</v>
      </c>
      <c r="AM42" s="20"/>
      <c r="AN42" s="20"/>
      <c r="AO42" s="56" t="s">
        <v>3</v>
      </c>
      <c r="AP42" s="9" t="str">
        <f>AP37</f>
        <v>Bayer les verres culs sec B</v>
      </c>
      <c r="AQ42" s="20" t="str">
        <f t="shared" si="29"/>
        <v>N</v>
      </c>
      <c r="AR42" s="22">
        <f t="shared" si="30"/>
        <v>0</v>
      </c>
    </row>
    <row r="43" spans="1:44" s="5" customFormat="1" ht="25" customHeight="1" x14ac:dyDescent="0.35">
      <c r="A43"/>
      <c r="B43" s="103" t="s">
        <v>51</v>
      </c>
      <c r="C43" s="103">
        <f>C42</f>
        <v>0.53124999999999989</v>
      </c>
      <c r="D43"/>
      <c r="E43" s="16" t="str">
        <f>E37</f>
        <v>VitaMines A</v>
      </c>
      <c r="F43" s="21"/>
      <c r="G43" s="21"/>
      <c r="H43" s="56" t="s">
        <v>3</v>
      </c>
      <c r="I43" s="10" t="str">
        <f>E38</f>
        <v>Floyouyat A</v>
      </c>
      <c r="J43" s="20" t="str">
        <f t="shared" si="21"/>
        <v>N</v>
      </c>
      <c r="K43" s="54">
        <f t="shared" si="22"/>
        <v>0</v>
      </c>
      <c r="M43" s="104" t="s">
        <v>51</v>
      </c>
      <c r="N43" s="104">
        <f>N42</f>
        <v>0.57673611111111123</v>
      </c>
      <c r="O43"/>
      <c r="P43" s="16" t="str">
        <f>P37</f>
        <v>Téléteubiloutes A</v>
      </c>
      <c r="Q43" s="21"/>
      <c r="R43" s="21"/>
      <c r="S43" s="56" t="s">
        <v>3</v>
      </c>
      <c r="T43" s="10" t="str">
        <f>P38</f>
        <v>Pooldeads A</v>
      </c>
      <c r="U43" s="20" t="str">
        <f t="shared" si="23"/>
        <v>N</v>
      </c>
      <c r="V43" s="54">
        <f t="shared" si="24"/>
        <v>0</v>
      </c>
      <c r="X43" s="103" t="s">
        <v>69</v>
      </c>
      <c r="Y43" s="103">
        <f t="shared" si="25"/>
        <v>0.53124999999999989</v>
      </c>
      <c r="Z43"/>
      <c r="AA43" s="16" t="str">
        <f>AA37</f>
        <v>Les Fisbrmzv B</v>
      </c>
      <c r="AB43" s="21"/>
      <c r="AC43" s="21"/>
      <c r="AD43" s="56" t="s">
        <v>3</v>
      </c>
      <c r="AE43" s="10" t="str">
        <f>AA38</f>
        <v>Facilement B</v>
      </c>
      <c r="AF43" s="20" t="str">
        <f t="shared" si="26"/>
        <v>N</v>
      </c>
      <c r="AG43" s="54">
        <f t="shared" si="27"/>
        <v>0</v>
      </c>
      <c r="AI43" s="104" t="s">
        <v>69</v>
      </c>
      <c r="AJ43" s="104">
        <f t="shared" si="28"/>
        <v>0.57673611111111123</v>
      </c>
      <c r="AK43"/>
      <c r="AL43" s="16" t="str">
        <f>AL37</f>
        <v>Blockudoku B</v>
      </c>
      <c r="AM43" s="21"/>
      <c r="AN43" s="21"/>
      <c r="AO43" s="56" t="s">
        <v>3</v>
      </c>
      <c r="AP43" s="10" t="str">
        <f>AL38</f>
        <v>L'aile ou la cuite B</v>
      </c>
      <c r="AQ43" s="20" t="str">
        <f t="shared" si="29"/>
        <v>N</v>
      </c>
      <c r="AR43" s="54">
        <f t="shared" si="30"/>
        <v>0</v>
      </c>
    </row>
    <row r="44" spans="1:44" s="5" customFormat="1" ht="25" customHeight="1" x14ac:dyDescent="0.35">
      <c r="A44"/>
      <c r="B44" s="103" t="s">
        <v>50</v>
      </c>
      <c r="C44" s="103">
        <f>C43+Paramétrage!$D$26+Paramétrage!$D$27+Paramétrage!$D$27</f>
        <v>0.54097222222222219</v>
      </c>
      <c r="D44"/>
      <c r="E44" s="15" t="str">
        <f>E36</f>
        <v>Akatsuki A</v>
      </c>
      <c r="F44" s="20"/>
      <c r="G44" s="20"/>
      <c r="H44" s="56" t="s">
        <v>3</v>
      </c>
      <c r="I44" s="9" t="str">
        <f>I37</f>
        <v>Facilement A</v>
      </c>
      <c r="J44" s="20" t="str">
        <f t="shared" si="21"/>
        <v>N</v>
      </c>
      <c r="K44" s="22">
        <f t="shared" si="22"/>
        <v>0</v>
      </c>
      <c r="M44" s="104" t="s">
        <v>50</v>
      </c>
      <c r="N44" s="104">
        <f>N43+Paramétrage!$D$26+Paramétrage!$D$27+Paramétrage!$D$27</f>
        <v>0.58645833333333353</v>
      </c>
      <c r="O44"/>
      <c r="P44" s="15" t="str">
        <f>P36</f>
        <v>Bayer les verres culs sec A</v>
      </c>
      <c r="Q44" s="20"/>
      <c r="R44" s="20"/>
      <c r="S44" s="56" t="s">
        <v>3</v>
      </c>
      <c r="T44" s="9" t="str">
        <f>T37</f>
        <v>L'aile ou la cuite A</v>
      </c>
      <c r="U44" s="20" t="str">
        <f t="shared" si="23"/>
        <v>N</v>
      </c>
      <c r="V44" s="22">
        <f t="shared" si="24"/>
        <v>0</v>
      </c>
      <c r="X44" s="103" t="s">
        <v>52</v>
      </c>
      <c r="Y44" s="103">
        <f t="shared" si="25"/>
        <v>0.54097222222222219</v>
      </c>
      <c r="Z44"/>
      <c r="AA44" s="15" t="str">
        <f>AA36</f>
        <v>Floyouyat B</v>
      </c>
      <c r="AB44" s="20"/>
      <c r="AC44" s="20"/>
      <c r="AD44" s="56" t="s">
        <v>3</v>
      </c>
      <c r="AE44" s="9" t="str">
        <f>AE37</f>
        <v>Akatsuki B</v>
      </c>
      <c r="AF44" s="20" t="str">
        <f t="shared" si="26"/>
        <v>N</v>
      </c>
      <c r="AG44" s="22">
        <f t="shared" si="27"/>
        <v>0</v>
      </c>
      <c r="AI44" s="104" t="s">
        <v>52</v>
      </c>
      <c r="AJ44" s="104">
        <f t="shared" si="28"/>
        <v>0.58645833333333353</v>
      </c>
      <c r="AK44"/>
      <c r="AL44" s="15" t="str">
        <f>AL36</f>
        <v>Pooldeads B</v>
      </c>
      <c r="AM44" s="20"/>
      <c r="AN44" s="20"/>
      <c r="AO44" s="56" t="s">
        <v>3</v>
      </c>
      <c r="AP44" s="9" t="str">
        <f>AP37</f>
        <v>Bayer les verres culs sec B</v>
      </c>
      <c r="AQ44" s="20" t="str">
        <f t="shared" si="29"/>
        <v>N</v>
      </c>
      <c r="AR44" s="22">
        <f t="shared" si="30"/>
        <v>0</v>
      </c>
    </row>
    <row r="45" spans="1:44" s="5" customFormat="1" ht="25" customHeight="1" thickBot="1" x14ac:dyDescent="0.4">
      <c r="A45"/>
      <c r="B45" s="103" t="s">
        <v>51</v>
      </c>
      <c r="C45" s="103">
        <f>C44</f>
        <v>0.54097222222222219</v>
      </c>
      <c r="D45"/>
      <c r="E45" s="19" t="str">
        <f>E39</f>
        <v>Les Fisbrmzv A</v>
      </c>
      <c r="F45" s="57"/>
      <c r="G45" s="57"/>
      <c r="H45" s="17" t="s">
        <v>3</v>
      </c>
      <c r="I45" s="58" t="str">
        <f>E38</f>
        <v>Floyouyat A</v>
      </c>
      <c r="J45" s="25" t="str">
        <f t="shared" si="21"/>
        <v>N</v>
      </c>
      <c r="K45" s="59">
        <f t="shared" si="22"/>
        <v>0</v>
      </c>
      <c r="M45" s="104" t="s">
        <v>51</v>
      </c>
      <c r="N45" s="104">
        <f>N44</f>
        <v>0.58645833333333353</v>
      </c>
      <c r="O45"/>
      <c r="P45" s="19" t="str">
        <f>P39</f>
        <v>Blockudoku A</v>
      </c>
      <c r="Q45" s="57"/>
      <c r="R45" s="57"/>
      <c r="S45" s="17" t="s">
        <v>3</v>
      </c>
      <c r="T45" s="58" t="str">
        <f>P38</f>
        <v>Pooldeads A</v>
      </c>
      <c r="U45" s="25" t="str">
        <f t="shared" si="23"/>
        <v>N</v>
      </c>
      <c r="V45" s="59">
        <f t="shared" si="24"/>
        <v>0</v>
      </c>
      <c r="X45" s="103" t="s">
        <v>69</v>
      </c>
      <c r="Y45" s="103">
        <f t="shared" si="25"/>
        <v>0.54097222222222219</v>
      </c>
      <c r="Z45"/>
      <c r="AA45" s="19" t="str">
        <f>AA39</f>
        <v>VitaMines B</v>
      </c>
      <c r="AB45" s="57"/>
      <c r="AC45" s="57"/>
      <c r="AD45" s="17" t="s">
        <v>3</v>
      </c>
      <c r="AE45" s="58" t="str">
        <f>AA38</f>
        <v>Facilement B</v>
      </c>
      <c r="AF45" s="25" t="str">
        <f t="shared" si="26"/>
        <v>N</v>
      </c>
      <c r="AG45" s="59">
        <f t="shared" si="27"/>
        <v>0</v>
      </c>
      <c r="AI45" s="104" t="s">
        <v>69</v>
      </c>
      <c r="AJ45" s="104">
        <f t="shared" si="28"/>
        <v>0.58645833333333353</v>
      </c>
      <c r="AK45"/>
      <c r="AL45" s="19" t="str">
        <f>AL39</f>
        <v>Téléteubiloutes B</v>
      </c>
      <c r="AM45" s="57"/>
      <c r="AN45" s="57"/>
      <c r="AO45" s="17" t="s">
        <v>3</v>
      </c>
      <c r="AP45" s="58" t="str">
        <f>AL38</f>
        <v>L'aile ou la cuite B</v>
      </c>
      <c r="AQ45" s="25" t="str">
        <f t="shared" si="29"/>
        <v>N</v>
      </c>
      <c r="AR45" s="59">
        <f t="shared" si="30"/>
        <v>0</v>
      </c>
    </row>
    <row r="46" spans="1:44" ht="21.5" thickBot="1" x14ac:dyDescent="0.4">
      <c r="C46" s="103">
        <f>C45+Paramétrage!$D$26+Paramétrage!$D$27</f>
        <v>0.54895833333333333</v>
      </c>
      <c r="N46" s="104">
        <f>N45+Paramétrage!$D$26+Paramétrage!$D$27</f>
        <v>0.59444444444444466</v>
      </c>
      <c r="Y46" s="103">
        <f t="shared" si="25"/>
        <v>0.54895833333333333</v>
      </c>
      <c r="AJ46" s="104">
        <f t="shared" si="28"/>
        <v>0.59444444444444466</v>
      </c>
    </row>
    <row r="47" spans="1:44" ht="68" customHeight="1" outlineLevel="1" x14ac:dyDescent="0.35">
      <c r="D47" s="87"/>
      <c r="E47" s="12" t="s">
        <v>0</v>
      </c>
      <c r="F47" s="12" t="s">
        <v>8</v>
      </c>
      <c r="G47" s="12" t="s">
        <v>2</v>
      </c>
      <c r="H47" s="14" t="s">
        <v>9</v>
      </c>
      <c r="I47" s="3" t="s">
        <v>10</v>
      </c>
      <c r="O47" s="87"/>
      <c r="P47" s="12" t="s">
        <v>0</v>
      </c>
      <c r="Q47" s="12" t="s">
        <v>8</v>
      </c>
      <c r="R47" s="12" t="s">
        <v>2</v>
      </c>
      <c r="S47" s="14" t="s">
        <v>9</v>
      </c>
      <c r="T47" s="3" t="s">
        <v>10</v>
      </c>
      <c r="Z47" s="87"/>
      <c r="AA47" s="12" t="s">
        <v>0</v>
      </c>
      <c r="AB47" s="12" t="s">
        <v>8</v>
      </c>
      <c r="AC47" s="12" t="s">
        <v>2</v>
      </c>
      <c r="AD47" s="14" t="s">
        <v>9</v>
      </c>
      <c r="AE47" s="3" t="s">
        <v>10</v>
      </c>
      <c r="AK47" s="87"/>
      <c r="AL47" s="12" t="s">
        <v>0</v>
      </c>
      <c r="AM47" s="12" t="s">
        <v>8</v>
      </c>
      <c r="AN47" s="12" t="s">
        <v>2</v>
      </c>
      <c r="AO47" s="14" t="s">
        <v>9</v>
      </c>
      <c r="AP47" s="3" t="s">
        <v>10</v>
      </c>
    </row>
    <row r="48" spans="1:44" ht="45" outlineLevel="1" x14ac:dyDescent="0.35">
      <c r="D48" s="88">
        <f ca="1">F48+G48/1000</f>
        <v>5</v>
      </c>
      <c r="E48" s="9" t="str">
        <f>E36</f>
        <v>Akatsuki A</v>
      </c>
      <c r="F48" s="7">
        <f>(COUNTIFS(J$36:J$45,"w",I$36:I$45,E48)+COUNTIFS(F$36:F$45,"w",E$36:E$45,E48))*Paramétrage!$C$33+(COUNTIFS(J$36:J$45,"N",I$36:I$45,E48)+COUNTIFS(F$36:F$45,"N",E$36:E$45,E48))*Paramétrage!$C$34+(COUNTIFS(J$36:J$45,"L",I$36:I$45,E48)+COUNTIFS(F$36:F$45,"L",E$36:E$45,E48))*Paramétrage!$C$35</f>
        <v>5</v>
      </c>
      <c r="G48" s="7">
        <f ca="1">SUMIF(E$36:G$45,E48,G$36:G$45)+SUMIF(I$36:K$45,E48,K$36:K$45)</f>
        <v>0</v>
      </c>
      <c r="H48" s="23">
        <f ca="1">RANK(D48,D$48:D$52,0)</f>
        <v>4</v>
      </c>
      <c r="I48" s="4" t="str">
        <f>E48</f>
        <v>Akatsuki A</v>
      </c>
      <c r="O48" s="88">
        <f ca="1">Q48+R48/1000</f>
        <v>5</v>
      </c>
      <c r="P48" s="9" t="str">
        <f>P36</f>
        <v>Bayer les verres culs sec A</v>
      </c>
      <c r="Q48" s="7">
        <f>(COUNTIFS(U$36:U$45,"w",T$36:T$45,P48)+COUNTIFS(Q$36:Q$45,"w",P$36:P$45,P48))*Paramétrage!$C$33+(COUNTIFS(U$36:U$45,"N",T$36:T$45,P48)+COUNTIFS(Q$36:Q$45,"N",P$36:P$45,P48))*Paramétrage!$C$34+(COUNTIFS(U$36:U$45,"L",T$36:T$45,P48)+COUNTIFS(Q$36:Q$45,"L",P$36:P$45,P48))*Paramétrage!$C$35</f>
        <v>5</v>
      </c>
      <c r="R48" s="7">
        <f ca="1">SUMIF(P$36:R$45,P48,R$36:R$45)+SUMIF(T$36:V$45,P48,V$36:V$45)</f>
        <v>0</v>
      </c>
      <c r="S48" s="23">
        <f ca="1">RANK(O48,O$48:O$52,0)</f>
        <v>4</v>
      </c>
      <c r="T48" s="4" t="str">
        <f>P48</f>
        <v>Bayer les verres culs sec A</v>
      </c>
      <c r="Z48" s="88">
        <f ca="1">AB48+AC48/1000</f>
        <v>5</v>
      </c>
      <c r="AA48" s="9" t="str">
        <f>AA36</f>
        <v>Floyouyat B</v>
      </c>
      <c r="AB48" s="7">
        <f>(COUNTIFS(AF$36:AF$45,"w",AE$36:AE$45,AA48)+COUNTIFS(AB$36:AB$45,"w",AA$36:AA$45,AA48))*Paramétrage!$C$33+(COUNTIFS(AF$36:AF$45,"N",AE$36:AE$45,AA48)+COUNTIFS(AB$36:AB$45,"N",AA$36:AA$45,AA48))*Paramétrage!$C$34+(COUNTIFS(AF$36:AF$45,"L",AE$36:AE$45,AA48)+COUNTIFS(AB$36:AB$45,"L",AA$36:AA$45,AA48))*Paramétrage!$C$35</f>
        <v>5</v>
      </c>
      <c r="AC48" s="7">
        <f ca="1">SUMIF(AA$36:AC$45,AA48,AC$36:AC$45)+SUMIF(AE$36:AG$45,AA48,AG$36:AG$45)</f>
        <v>0</v>
      </c>
      <c r="AD48" s="23">
        <f ca="1">RANK(Z48,Z$48:Z$52,0)</f>
        <v>4</v>
      </c>
      <c r="AE48" s="4" t="str">
        <f>AA48</f>
        <v>Floyouyat B</v>
      </c>
      <c r="AK48" s="88">
        <f ca="1">AM48+AN48/1000</f>
        <v>5</v>
      </c>
      <c r="AL48" s="9" t="str">
        <f>AL36</f>
        <v>Pooldeads B</v>
      </c>
      <c r="AM48" s="7">
        <f>(COUNTIFS(AQ$36:AQ$45,"w",AP$36:AP$45,AL48)+COUNTIFS(AM$36:AM$45,"w",AL$36:AL$45,AL48))*Paramétrage!$C$33+(COUNTIFS(AQ$36:AQ$45,"N",AP$36:AP$45,AL48)+COUNTIFS(AM$36:AM$45,"N",AL$36:AL$45,AL48))*Paramétrage!$C$34+(COUNTIFS(AQ$36:AQ$45,"L",AP$36:AP$45,AL48)+COUNTIFS(AM$36:AM$45,"L",AL$36:AL$45,AL48))*Paramétrage!$C$35</f>
        <v>5</v>
      </c>
      <c r="AN48" s="7">
        <f ca="1">SUMIF(AL$36:AN$45,AL48,AN$36:AN$45)+SUMIF(AP$36:AR$45,AL48,AR$36:AR$45)</f>
        <v>0</v>
      </c>
      <c r="AO48" s="23">
        <f ca="1">RANK(AK48,AK$48:AK$52,0)</f>
        <v>4</v>
      </c>
      <c r="AP48" s="4" t="str">
        <f>AL48</f>
        <v>Pooldeads B</v>
      </c>
    </row>
    <row r="49" spans="2:42" ht="22.5" outlineLevel="1" x14ac:dyDescent="0.35">
      <c r="D49" s="88">
        <f ca="1">F49+G49/1000</f>
        <v>5.0019999999999998</v>
      </c>
      <c r="E49" s="10" t="str">
        <f>E37</f>
        <v>VitaMines A</v>
      </c>
      <c r="F49" s="8">
        <f>(COUNTIFS(J$36:J$45,"w",I$36:I$45,E49)+COUNTIFS(F$36:F$45,"w",E$36:E$45,E49))*Paramétrage!$C$33+(COUNTIFS(J$36:J$45,"N",I$36:I$45,E49)+COUNTIFS(F$36:F$45,"N",E$36:E$45,E49))*Paramétrage!$C$34+(COUNTIFS(J$36:J$45,"L",I$36:I$45,E49)+COUNTIFS(F$36:F$45,"L",E$36:E$45,E49))*Paramétrage!$C$35</f>
        <v>5</v>
      </c>
      <c r="G49" s="8">
        <f t="shared" ref="G49:G52" ca="1" si="31">SUMIF(E$36:G$45,E49,G$36:G$45)+SUMIF(I$36:K$45,E49,K$36:K$45)</f>
        <v>2</v>
      </c>
      <c r="H49" s="24">
        <f t="shared" ref="H49:H52" ca="1" si="32">RANK(D49,D$48:D$52,0)</f>
        <v>3</v>
      </c>
      <c r="I49" s="4" t="str">
        <f>E49</f>
        <v>VitaMines A</v>
      </c>
      <c r="O49" s="88">
        <f ca="1">Q49+R49/1000</f>
        <v>5.0019999999999998</v>
      </c>
      <c r="P49" s="10" t="str">
        <f>P37</f>
        <v>Téléteubiloutes A</v>
      </c>
      <c r="Q49" s="8">
        <f>(COUNTIFS(U$36:U$45,"w",T$36:T$45,P49)+COUNTIFS(Q$36:Q$45,"w",P$36:P$45,P49))*Paramétrage!$C$33+(COUNTIFS(U$36:U$45,"N",T$36:T$45,P49)+COUNTIFS(Q$36:Q$45,"N",P$36:P$45,P49))*Paramétrage!$C$34+(COUNTIFS(U$36:U$45,"L",T$36:T$45,P49)+COUNTIFS(Q$36:Q$45,"L",P$36:P$45,P49))*Paramétrage!$C$35</f>
        <v>5</v>
      </c>
      <c r="R49" s="8">
        <f t="shared" ref="R49:R52" ca="1" si="33">SUMIF(P$36:R$45,P49,R$36:R$45)+SUMIF(T$36:V$45,P49,V$36:V$45)</f>
        <v>2</v>
      </c>
      <c r="S49" s="24">
        <f t="shared" ref="S49:S52" ca="1" si="34">RANK(O49,O$48:O$52,0)</f>
        <v>3</v>
      </c>
      <c r="T49" s="4" t="str">
        <f>P49</f>
        <v>Téléteubiloutes A</v>
      </c>
      <c r="Z49" s="88">
        <f ca="1">AB49+AC49/1000</f>
        <v>5.0019999999999998</v>
      </c>
      <c r="AA49" s="10" t="str">
        <f>AA37</f>
        <v>Les Fisbrmzv B</v>
      </c>
      <c r="AB49" s="8">
        <f>(COUNTIFS(AF$36:AF$45,"w",AE$36:AE$45,AA49)+COUNTIFS(AB$36:AB$45,"w",AA$36:AA$45,AA49))*Paramétrage!$C$33+(COUNTIFS(AF$36:AF$45,"N",AE$36:AE$45,AA49)+COUNTIFS(AB$36:AB$45,"N",AA$36:AA$45,AA49))*Paramétrage!$C$34+(COUNTIFS(AF$36:AF$45,"L",AE$36:AE$45,AA49)+COUNTIFS(AB$36:AB$45,"L",AA$36:AA$45,AA49))*Paramétrage!$C$35</f>
        <v>5</v>
      </c>
      <c r="AC49" s="8">
        <f t="shared" ref="AC49:AC51" ca="1" si="35">SUMIF(AA$36:AC$45,AA49,AC$36:AC$45)+SUMIF(AE$36:AG$45,AA49,AG$36:AG$45)</f>
        <v>2</v>
      </c>
      <c r="AD49" s="24">
        <f t="shared" ref="AD49:AD52" ca="1" si="36">RANK(Z49,Z$48:Z$52,0)</f>
        <v>3</v>
      </c>
      <c r="AE49" s="4" t="str">
        <f>AA49</f>
        <v>Les Fisbrmzv B</v>
      </c>
      <c r="AK49" s="88">
        <f ca="1">AM49+AN49/1000</f>
        <v>5.0019999999999998</v>
      </c>
      <c r="AL49" s="10" t="str">
        <f>AL37</f>
        <v>Blockudoku B</v>
      </c>
      <c r="AM49" s="8">
        <f>(COUNTIFS(AQ$36:AQ$45,"w",AP$36:AP$45,AL49)+COUNTIFS(AM$36:AM$45,"w",AL$36:AL$45,AL49))*Paramétrage!$C$33+(COUNTIFS(AQ$36:AQ$45,"N",AP$36:AP$45,AL49)+COUNTIFS(AM$36:AM$45,"N",AL$36:AL$45,AL49))*Paramétrage!$C$34+(COUNTIFS(AQ$36:AQ$45,"L",AP$36:AP$45,AL49)+COUNTIFS(AM$36:AM$45,"L",AL$36:AL$45,AL49))*Paramétrage!$C$35</f>
        <v>5</v>
      </c>
      <c r="AN49" s="8">
        <f t="shared" ref="AN49:AN52" ca="1" si="37">SUMIF(AL$36:AN$45,AL49,AN$36:AN$45)+SUMIF(AP$36:AR$45,AL49,AR$36:AR$45)</f>
        <v>2</v>
      </c>
      <c r="AO49" s="24">
        <f t="shared" ref="AO49:AO52" ca="1" si="38">RANK(AK49,AK$48:AK$52,0)</f>
        <v>3</v>
      </c>
      <c r="AP49" s="4" t="str">
        <f>AL49</f>
        <v>Blockudoku B</v>
      </c>
    </row>
    <row r="50" spans="2:42" ht="22.5" outlineLevel="1" x14ac:dyDescent="0.35">
      <c r="D50" s="91">
        <f t="shared" ref="D50:D52" ca="1" si="39">F50+G50/1000</f>
        <v>6.0019999999999998</v>
      </c>
      <c r="E50" s="9" t="str">
        <f>E38</f>
        <v>Floyouyat A</v>
      </c>
      <c r="F50" s="7">
        <f>(COUNTIFS(J$36:J$45,"w",I$36:I$45,E50)+COUNTIFS(F$36:F$45,"w",E$36:E$45,E50))*Paramétrage!$C$33+(COUNTIFS(J$36:J$45,"N",I$36:I$45,E50)+COUNTIFS(F$36:F$45,"N",E$36:E$45,E50))*Paramétrage!$C$34+(COUNTIFS(J$36:J$45,"L",I$36:I$45,E50)+COUNTIFS(F$36:F$45,"L",E$36:E$45,E50))*Paramétrage!$C$35</f>
        <v>6</v>
      </c>
      <c r="G50" s="7">
        <f t="shared" ca="1" si="31"/>
        <v>2</v>
      </c>
      <c r="H50" s="23">
        <f t="shared" ca="1" si="32"/>
        <v>2</v>
      </c>
      <c r="I50" s="4" t="str">
        <f>E50</f>
        <v>Floyouyat A</v>
      </c>
      <c r="O50" s="91">
        <f t="shared" ref="O50:O52" ca="1" si="40">Q50+R50/1000</f>
        <v>6.0019999999999998</v>
      </c>
      <c r="P50" s="9" t="str">
        <f>P38</f>
        <v>Pooldeads A</v>
      </c>
      <c r="Q50" s="7">
        <f>(COUNTIFS(U$36:U$45,"w",T$36:T$45,P50)+COUNTIFS(Q$36:Q$45,"w",P$36:P$45,P50))*Paramétrage!$C$33+(COUNTIFS(U$36:U$45,"N",T$36:T$45,P50)+COUNTIFS(Q$36:Q$45,"N",P$36:P$45,P50))*Paramétrage!$C$34+(COUNTIFS(U$36:U$45,"L",T$36:T$45,P50)+COUNTIFS(Q$36:Q$45,"L",P$36:P$45,P50))*Paramétrage!$C$35</f>
        <v>6</v>
      </c>
      <c r="R50" s="7">
        <f t="shared" ca="1" si="33"/>
        <v>2</v>
      </c>
      <c r="S50" s="23">
        <f t="shared" ca="1" si="34"/>
        <v>2</v>
      </c>
      <c r="T50" s="4" t="str">
        <f>P50</f>
        <v>Pooldeads A</v>
      </c>
      <c r="Z50" s="91">
        <f t="shared" ref="Z50:Z52" ca="1" si="41">AB50+AC50/1000</f>
        <v>6.0019999999999998</v>
      </c>
      <c r="AA50" s="9" t="str">
        <f>AA38</f>
        <v>Facilement B</v>
      </c>
      <c r="AB50" s="7">
        <f>(COUNTIFS(AF$36:AF$45,"w",AE$36:AE$45,AA50)+COUNTIFS(AB$36:AB$45,"w",AA$36:AA$45,AA50))*Paramétrage!$C$33+(COUNTIFS(AF$36:AF$45,"N",AE$36:AE$45,AA50)+COUNTIFS(AB$36:AB$45,"N",AA$36:AA$45,AA50))*Paramétrage!$C$34+(COUNTIFS(AF$36:AF$45,"L",AE$36:AE$45,AA50)+COUNTIFS(AB$36:AB$45,"L",AA$36:AA$45,AA50))*Paramétrage!$C$35</f>
        <v>6</v>
      </c>
      <c r="AC50" s="7">
        <f t="shared" ca="1" si="35"/>
        <v>2</v>
      </c>
      <c r="AD50" s="23">
        <f t="shared" ca="1" si="36"/>
        <v>2</v>
      </c>
      <c r="AE50" s="4" t="str">
        <f>AA50</f>
        <v>Facilement B</v>
      </c>
      <c r="AK50" s="91">
        <f t="shared" ref="AK50:AK52" ca="1" si="42">AM50+AN50/1000</f>
        <v>6.0019999999999998</v>
      </c>
      <c r="AL50" s="9" t="str">
        <f>AL38</f>
        <v>L'aile ou la cuite B</v>
      </c>
      <c r="AM50" s="7">
        <f>(COUNTIFS(AQ$36:AQ$45,"w",AP$36:AP$45,AL50)+COUNTIFS(AM$36:AM$45,"w",AL$36:AL$45,AL50))*Paramétrage!$C$33+(COUNTIFS(AQ$36:AQ$45,"N",AP$36:AP$45,AL50)+COUNTIFS(AM$36:AM$45,"N",AL$36:AL$45,AL50))*Paramétrage!$C$34+(COUNTIFS(AQ$36:AQ$45,"L",AP$36:AP$45,AL50)+COUNTIFS(AM$36:AM$45,"L",AL$36:AL$45,AL50))*Paramétrage!$C$35</f>
        <v>6</v>
      </c>
      <c r="AN50" s="7">
        <f t="shared" ca="1" si="37"/>
        <v>2</v>
      </c>
      <c r="AO50" s="23">
        <f t="shared" ca="1" si="38"/>
        <v>2</v>
      </c>
      <c r="AP50" s="4" t="str">
        <f>AL50</f>
        <v>L'aile ou la cuite B</v>
      </c>
    </row>
    <row r="51" spans="2:42" ht="22.5" outlineLevel="1" x14ac:dyDescent="0.35">
      <c r="D51" s="88">
        <f t="shared" ca="1" si="39"/>
        <v>0.998</v>
      </c>
      <c r="E51" s="10" t="str">
        <f>I36</f>
        <v>Les Fisbrmzv A</v>
      </c>
      <c r="F51" s="8">
        <f>(COUNTIFS(J$36:J$45,"w",I$36:I$45,E51)+COUNTIFS(F$36:F$45,"w",E$36:E$45,E51))*Paramétrage!$C$33+(COUNTIFS(J$36:J$45,"N",I$36:I$45,E51)+COUNTIFS(F$36:F$45,"N",E$36:E$45,E51))*Paramétrage!$C$34+(COUNTIFS(J$36:J$45,"L",I$36:I$45,E51)+COUNTIFS(F$36:F$45,"L",E$36:E$45,E51))*Paramétrage!$C$35</f>
        <v>1</v>
      </c>
      <c r="G51" s="8">
        <f t="shared" ca="1" si="31"/>
        <v>-2</v>
      </c>
      <c r="H51" s="24">
        <f t="shared" ca="1" si="32"/>
        <v>5</v>
      </c>
      <c r="I51" s="4" t="str">
        <f>E51</f>
        <v>Les Fisbrmzv A</v>
      </c>
      <c r="O51" s="88">
        <f t="shared" ca="1" si="40"/>
        <v>0.998</v>
      </c>
      <c r="P51" s="10" t="str">
        <f>T36</f>
        <v>Blockudoku A</v>
      </c>
      <c r="Q51" s="8">
        <f>(COUNTIFS(U$36:U$45,"w",T$36:T$45,P51)+COUNTIFS(Q$36:Q$45,"w",P$36:P$45,P51))*Paramétrage!$C$33+(COUNTIFS(U$36:U$45,"N",T$36:T$45,P51)+COUNTIFS(Q$36:Q$45,"N",P$36:P$45,P51))*Paramétrage!$C$34+(COUNTIFS(U$36:U$45,"L",T$36:T$45,P51)+COUNTIFS(Q$36:Q$45,"L",P$36:P$45,P51))*Paramétrage!$C$35</f>
        <v>1</v>
      </c>
      <c r="R51" s="8">
        <f t="shared" ca="1" si="33"/>
        <v>-2</v>
      </c>
      <c r="S51" s="24">
        <f t="shared" ca="1" si="34"/>
        <v>5</v>
      </c>
      <c r="T51" s="4" t="str">
        <f>P51</f>
        <v>Blockudoku A</v>
      </c>
      <c r="Z51" s="88">
        <f t="shared" ca="1" si="41"/>
        <v>0.998</v>
      </c>
      <c r="AA51" s="10" t="str">
        <f>AE36</f>
        <v>VitaMines B</v>
      </c>
      <c r="AB51" s="8">
        <f>(COUNTIFS(AF$36:AF$45,"w",AE$36:AE$45,AA51)+COUNTIFS(AB$36:AB$45,"w",AA$36:AA$45,AA51))*Paramétrage!$C$33+(COUNTIFS(AF$36:AF$45,"N",AE$36:AE$45,AA51)+COUNTIFS(AB$36:AB$45,"N",AA$36:AA$45,AA51))*Paramétrage!$C$34+(COUNTIFS(AF$36:AF$45,"L",AE$36:AE$45,AA51)+COUNTIFS(AB$36:AB$45,"L",AA$36:AA$45,AA51))*Paramétrage!$C$35</f>
        <v>1</v>
      </c>
      <c r="AC51" s="8">
        <f t="shared" ca="1" si="35"/>
        <v>-2</v>
      </c>
      <c r="AD51" s="24">
        <f t="shared" ca="1" si="36"/>
        <v>5</v>
      </c>
      <c r="AE51" s="4" t="str">
        <f>AA51</f>
        <v>VitaMines B</v>
      </c>
      <c r="AK51" s="88">
        <f t="shared" ca="1" si="42"/>
        <v>0.998</v>
      </c>
      <c r="AL51" s="10" t="str">
        <f>AP36</f>
        <v>Téléteubiloutes B</v>
      </c>
      <c r="AM51" s="8">
        <f>(COUNTIFS(AQ$36:AQ$45,"w",AP$36:AP$45,AL51)+COUNTIFS(AM$36:AM$45,"w",AL$36:AL$45,AL51))*Paramétrage!$C$33+(COUNTIFS(AQ$36:AQ$45,"N",AP$36:AP$45,AL51)+COUNTIFS(AM$36:AM$45,"N",AL$36:AL$45,AL51))*Paramétrage!$C$34+(COUNTIFS(AQ$36:AQ$45,"L",AP$36:AP$45,AL51)+COUNTIFS(AM$36:AM$45,"L",AL$36:AL$45,AL51))*Paramétrage!$C$35</f>
        <v>1</v>
      </c>
      <c r="AN51" s="8">
        <f t="shared" ca="1" si="37"/>
        <v>-2</v>
      </c>
      <c r="AO51" s="24">
        <f t="shared" ca="1" si="38"/>
        <v>5</v>
      </c>
      <c r="AP51" s="4" t="str">
        <f>AL51</f>
        <v>Téléteubiloutes B</v>
      </c>
    </row>
    <row r="52" spans="2:42" ht="45.5" outlineLevel="1" thickBot="1" x14ac:dyDescent="0.4">
      <c r="D52" s="89">
        <f t="shared" ca="1" si="39"/>
        <v>6.9980000000000002</v>
      </c>
      <c r="E52" s="90" t="str">
        <f>I37</f>
        <v>Facilement A</v>
      </c>
      <c r="F52" s="60">
        <f>(COUNTIFS(J$36:J$45,"w",I$36:I$45,E52)+COUNTIFS(F$36:F$45,"w",E$36:E$45,E52))*Paramétrage!$C$33+(COUNTIFS(J$36:J$45,"N",I$36:I$45,E52)+COUNTIFS(F$36:F$45,"N",E$36:E$45,E52))*Paramétrage!$C$34+(COUNTIFS(J$36:J$45,"L",I$36:I$45,E52)+COUNTIFS(F$36:F$45,"L",E$36:E$45,E52))*Paramétrage!$C$35</f>
        <v>7</v>
      </c>
      <c r="G52" s="60">
        <f t="shared" ca="1" si="31"/>
        <v>-2</v>
      </c>
      <c r="H52" s="61">
        <f t="shared" ca="1" si="32"/>
        <v>1</v>
      </c>
      <c r="I52" s="4" t="str">
        <f>E52</f>
        <v>Facilement A</v>
      </c>
      <c r="O52" s="89">
        <f t="shared" ca="1" si="40"/>
        <v>6.9980000000000002</v>
      </c>
      <c r="P52" s="90" t="str">
        <f>T37</f>
        <v>L'aile ou la cuite A</v>
      </c>
      <c r="Q52" s="60">
        <f>(COUNTIFS(U$36:U$45,"w",T$36:T$45,P52)+COUNTIFS(Q$36:Q$45,"w",P$36:P$45,P52))*Paramétrage!$C$33+(COUNTIFS(U$36:U$45,"N",T$36:T$45,P52)+COUNTIFS(Q$36:Q$45,"N",P$36:P$45,P52))*Paramétrage!$C$34+(COUNTIFS(U$36:U$45,"L",T$36:T$45,P52)+COUNTIFS(Q$36:Q$45,"L",P$36:P$45,P52))*Paramétrage!$C$35</f>
        <v>7</v>
      </c>
      <c r="R52" s="60">
        <f t="shared" ca="1" si="33"/>
        <v>-2</v>
      </c>
      <c r="S52" s="61">
        <f t="shared" ca="1" si="34"/>
        <v>1</v>
      </c>
      <c r="T52" s="4" t="str">
        <f>P52</f>
        <v>L'aile ou la cuite A</v>
      </c>
      <c r="Z52" s="89">
        <f t="shared" ca="1" si="41"/>
        <v>6.9980000000000002</v>
      </c>
      <c r="AA52" s="90" t="str">
        <f>AE37</f>
        <v>Akatsuki B</v>
      </c>
      <c r="AB52" s="60">
        <f>(COUNTIFS(AF$36:AF$45,"w",AE$36:AE$45,AA52)+COUNTIFS(AB$36:AB$45,"w",AA$36:AA$45,AA52))*Paramétrage!$C$33+(COUNTIFS(AF$36:AF$45,"N",AE$36:AE$45,AA52)+COUNTIFS(AB$36:AB$45,"N",AA$36:AA$45,AA52))*Paramétrage!$C$34+(COUNTIFS(AF$36:AF$45,"L",AE$36:AE$45,AA52)+COUNTIFS(AB$36:AB$45,"L",AA$36:AA$45,AA52))*Paramétrage!$C$35</f>
        <v>7</v>
      </c>
      <c r="AC52" s="60">
        <f ca="1">SUMIF(AA$36:AC$45,AA52,AC$36:AC$45)+SUMIF(AE$36:AG$45,AA52,AG$36:AG$45)</f>
        <v>-2</v>
      </c>
      <c r="AD52" s="61">
        <f t="shared" ca="1" si="36"/>
        <v>1</v>
      </c>
      <c r="AE52" s="4" t="str">
        <f>AA52</f>
        <v>Akatsuki B</v>
      </c>
      <c r="AK52" s="89">
        <f t="shared" ca="1" si="42"/>
        <v>6.9980000000000002</v>
      </c>
      <c r="AL52" s="90" t="str">
        <f>AP37</f>
        <v>Bayer les verres culs sec B</v>
      </c>
      <c r="AM52" s="60">
        <f>(COUNTIFS(AQ$36:AQ$45,"w",AP$36:AP$45,AL52)+COUNTIFS(AM$36:AM$45,"w",AL$36:AL$45,AL52))*Paramétrage!$C$33+(COUNTIFS(AQ$36:AQ$45,"N",AP$36:AP$45,AL52)+COUNTIFS(AM$36:AM$45,"N",AL$36:AL$45,AL52))*Paramétrage!$C$34+(COUNTIFS(AQ$36:AQ$45,"L",AP$36:AP$45,AL52)+COUNTIFS(AM$36:AM$45,"L",AL$36:AL$45,AL52))*Paramétrage!$C$35</f>
        <v>7</v>
      </c>
      <c r="AN52" s="60">
        <f t="shared" ca="1" si="37"/>
        <v>-2</v>
      </c>
      <c r="AO52" s="61">
        <f t="shared" ca="1" si="38"/>
        <v>1</v>
      </c>
      <c r="AP52" s="4" t="str">
        <f>AL52</f>
        <v>Bayer les verres culs sec B</v>
      </c>
    </row>
    <row r="53" spans="2:42" x14ac:dyDescent="0.35">
      <c r="B53" s="2"/>
      <c r="C53" s="2"/>
      <c r="D53" s="2"/>
      <c r="E53" s="2"/>
      <c r="H53" s="2"/>
      <c r="I53" s="2"/>
      <c r="L53" s="2"/>
      <c r="M53" s="2"/>
      <c r="N53" s="2"/>
      <c r="O53" s="2"/>
      <c r="P53" s="2"/>
      <c r="S53" s="2"/>
      <c r="T53" s="2"/>
      <c r="W53" s="2"/>
      <c r="X53" s="2"/>
      <c r="Y53" s="2"/>
    </row>
    <row r="54" spans="2:42" x14ac:dyDescent="0.35">
      <c r="B54" s="2"/>
      <c r="C54" s="2"/>
      <c r="D54" s="2"/>
      <c r="E54" s="2"/>
      <c r="H54" s="2"/>
      <c r="I54" s="2"/>
      <c r="L54" s="2"/>
      <c r="M54" s="2"/>
      <c r="N54" s="2"/>
      <c r="O54" s="2"/>
      <c r="P54" s="2"/>
      <c r="S54" s="2"/>
      <c r="T54" s="2"/>
      <c r="W54" s="2"/>
      <c r="X54" s="2"/>
      <c r="Y54" s="2"/>
    </row>
    <row r="55" spans="2:42" x14ac:dyDescent="0.35">
      <c r="B55" s="2"/>
      <c r="C55" s="2"/>
      <c r="D55" s="2"/>
      <c r="E55" s="2"/>
      <c r="H55" s="2"/>
      <c r="I55" s="2"/>
      <c r="L55" s="2"/>
      <c r="M55" s="2"/>
      <c r="N55" s="2"/>
      <c r="O55" s="2"/>
      <c r="P55" s="2"/>
      <c r="S55" s="2"/>
      <c r="T55" s="2"/>
      <c r="W55" s="2"/>
      <c r="X55" s="2"/>
      <c r="Y55" s="2"/>
    </row>
    <row r="56" spans="2:42" x14ac:dyDescent="0.35">
      <c r="B56" s="2"/>
      <c r="C56" s="2"/>
      <c r="D56" s="2"/>
      <c r="E56" s="2"/>
      <c r="H56" s="2"/>
      <c r="I56" s="2"/>
      <c r="L56" s="2"/>
      <c r="M56" s="2"/>
      <c r="N56" s="2"/>
      <c r="O56" s="2"/>
      <c r="P56" s="2"/>
      <c r="S56" s="2"/>
      <c r="T56" s="2"/>
      <c r="W56" s="2"/>
      <c r="X56" s="2"/>
      <c r="Y56" s="2"/>
    </row>
    <row r="57" spans="2:42" x14ac:dyDescent="0.35">
      <c r="B57" s="2"/>
      <c r="C57" s="2"/>
      <c r="D57" s="2"/>
      <c r="E57" s="2"/>
      <c r="H57" s="2"/>
      <c r="I57" s="2"/>
      <c r="L57" s="2"/>
      <c r="M57" s="2"/>
      <c r="N57" s="2"/>
      <c r="O57" s="2"/>
      <c r="P57" s="2"/>
      <c r="S57" s="2"/>
      <c r="T57" s="2"/>
      <c r="W57" s="2"/>
      <c r="X57" s="2"/>
      <c r="Y57" s="2"/>
    </row>
    <row r="58" spans="2:42" x14ac:dyDescent="0.35">
      <c r="B58" s="2"/>
      <c r="C58" s="2"/>
      <c r="D58" s="2"/>
      <c r="E58" s="2"/>
      <c r="H58" s="2"/>
      <c r="I58" s="2"/>
      <c r="L58" s="2"/>
      <c r="M58" s="2"/>
      <c r="N58" s="2"/>
      <c r="O58" s="2"/>
      <c r="P58" s="2"/>
      <c r="S58" s="2"/>
      <c r="T58" s="2"/>
      <c r="W58" s="2"/>
      <c r="X58" s="2"/>
      <c r="Y58" s="2"/>
    </row>
    <row r="59" spans="2:42" x14ac:dyDescent="0.35">
      <c r="B59" s="2"/>
      <c r="C59" s="2"/>
      <c r="D59" s="2"/>
      <c r="E59" s="2"/>
      <c r="H59" s="2"/>
      <c r="I59" s="2"/>
      <c r="L59" s="2"/>
      <c r="M59" s="2"/>
      <c r="N59" s="2"/>
      <c r="O59" s="2"/>
      <c r="P59" s="2"/>
      <c r="S59" s="2"/>
      <c r="T59" s="2"/>
      <c r="W59" s="2"/>
      <c r="X59" s="2"/>
      <c r="Y59" s="2"/>
    </row>
  </sheetData>
  <sheetProtection selectLockedCells="1"/>
  <mergeCells count="8">
    <mergeCell ref="E2:K2"/>
    <mergeCell ref="P2:V2"/>
    <mergeCell ref="AA2:AG2"/>
    <mergeCell ref="AL2:AR2"/>
    <mergeCell ref="E33:K33"/>
    <mergeCell ref="P33:V33"/>
    <mergeCell ref="AA33:AG33"/>
    <mergeCell ref="AL33:AR33"/>
  </mergeCells>
  <phoneticPr fontId="21" type="noConversion"/>
  <conditionalFormatting sqref="A1:D46">
    <cfRule type="cellIs" dxfId="1902" priority="42" operator="equal">
      <formula>"N"</formula>
    </cfRule>
    <cfRule type="cellIs" dxfId="1901" priority="43" operator="equal">
      <formula>"W"</formula>
    </cfRule>
    <cfRule type="cellIs" dxfId="1900" priority="44" operator="equal">
      <formula>"L"</formula>
    </cfRule>
  </conditionalFormatting>
  <conditionalFormatting sqref="A47:O52">
    <cfRule type="cellIs" dxfId="1899" priority="306" operator="equal">
      <formula>"N"</formula>
    </cfRule>
    <cfRule type="cellIs" dxfId="1898" priority="307" operator="equal">
      <formula>"W"</formula>
    </cfRule>
    <cfRule type="cellIs" dxfId="1897" priority="308" operator="equal">
      <formula>"L"</formula>
    </cfRule>
  </conditionalFormatting>
  <conditionalFormatting sqref="E16:J16">
    <cfRule type="cellIs" dxfId="1896" priority="782" operator="equal">
      <formula>"N"</formula>
    </cfRule>
    <cfRule type="cellIs" dxfId="1895" priority="783" operator="equal">
      <formula>"W"</formula>
    </cfRule>
    <cfRule type="cellIs" dxfId="1894" priority="784" operator="equal">
      <formula>"L"</formula>
    </cfRule>
  </conditionalFormatting>
  <conditionalFormatting sqref="E1:L3 J5:J14 L5:L14 K16:L16 J36:J45 L36:L45 E60:L1048576 E15:L15 E22:L35 H4:L4">
    <cfRule type="cellIs" dxfId="1885" priority="1354" operator="equal">
      <formula>"N"</formula>
    </cfRule>
    <cfRule type="cellIs" dxfId="1884" priority="1355" operator="equal">
      <formula>"W"</formula>
    </cfRule>
    <cfRule type="cellIs" dxfId="1883" priority="1356" operator="equal">
      <formula>"L"</formula>
    </cfRule>
  </conditionalFormatting>
  <conditionalFormatting sqref="E17:N21 P17:Y21 E39:I45 E36:E38 H36:I38">
    <cfRule type="cellIs" dxfId="1859" priority="1102" operator="equal">
      <formula>"N"</formula>
    </cfRule>
    <cfRule type="cellIs" dxfId="1858" priority="1103" operator="equal">
      <formula>"W"</formula>
    </cfRule>
    <cfRule type="cellIs" dxfId="1857" priority="1104" operator="equal">
      <formula>"L"</formula>
    </cfRule>
  </conditionalFormatting>
  <conditionalFormatting sqref="M60:O1048576">
    <cfRule type="cellIs" dxfId="1807" priority="1318" operator="equal">
      <formula>"N"</formula>
    </cfRule>
    <cfRule type="cellIs" dxfId="1806" priority="1319" operator="equal">
      <formula>"W"</formula>
    </cfRule>
    <cfRule type="cellIs" dxfId="1805" priority="1320" operator="equal">
      <formula>"L"</formula>
    </cfRule>
  </conditionalFormatting>
  <conditionalFormatting sqref="M39:T45 M36:P38 S36:T38">
    <cfRule type="cellIs" dxfId="1804" priority="63" operator="equal">
      <formula>"N"</formula>
    </cfRule>
    <cfRule type="cellIs" dxfId="1803" priority="64" operator="equal">
      <formula>"W"</formula>
    </cfRule>
    <cfRule type="cellIs" dxfId="1802" priority="65" operator="equal">
      <formula>"L"</formula>
    </cfRule>
  </conditionalFormatting>
  <conditionalFormatting sqref="M1:AH4 AA15:AH15 AF16:AH16 O46:X46 Z46:AI46 AF47:AJ47 M33:AH35">
    <cfRule type="cellIs" dxfId="1801" priority="1329" operator="equal">
      <formula>"N"</formula>
    </cfRule>
    <cfRule type="cellIs" dxfId="1800" priority="1330" operator="equal">
      <formula>"W"</formula>
    </cfRule>
    <cfRule type="cellIs" dxfId="1799" priority="1331" operator="equal">
      <formula>"L"</formula>
    </cfRule>
  </conditionalFormatting>
  <conditionalFormatting sqref="M22:XFD32 AA53:XFD1048576 H5:I14">
    <cfRule type="cellIs" dxfId="1798" priority="1243" operator="equal">
      <formula>"N"</formula>
    </cfRule>
    <cfRule type="cellIs" dxfId="1797" priority="1244" operator="equal">
      <formula>"W"</formula>
    </cfRule>
    <cfRule type="cellIs" dxfId="1796" priority="1245" operator="equal">
      <formula>"L"</formula>
    </cfRule>
  </conditionalFormatting>
  <conditionalFormatting sqref="N46">
    <cfRule type="cellIs" dxfId="1795" priority="39" operator="equal">
      <formula>"N"</formula>
    </cfRule>
    <cfRule type="cellIs" dxfId="1794" priority="40" operator="equal">
      <formula>"W"</formula>
    </cfRule>
    <cfRule type="cellIs" dxfId="1793" priority="41" operator="equal">
      <formula>"L"</formula>
    </cfRule>
  </conditionalFormatting>
  <conditionalFormatting sqref="O15:X15 U16:Y16 U47:Y47 A53:Z59 W5:Z5 W6:X14 W36:W45 E46:M46 M5:O5 AI5:AJ16 O6:O14 Y6:Z15 M6:N16 O16:O21 Z16:Z21 Z47:Z52 A60:D1048576">
    <cfRule type="cellIs" dxfId="1792" priority="1343" operator="equal">
      <formula>"N"</formula>
    </cfRule>
    <cfRule type="cellIs" dxfId="1791" priority="1344" operator="equal">
      <formula>"W"</formula>
    </cfRule>
    <cfRule type="cellIs" dxfId="1790" priority="1345" operator="equal">
      <formula>"L"</formula>
    </cfRule>
  </conditionalFormatting>
  <conditionalFormatting sqref="P8:T14 P5:P7 S5:T7">
    <cfRule type="cellIs" dxfId="1789" priority="1186" operator="equal">
      <formula>"N"</formula>
    </cfRule>
    <cfRule type="cellIs" dxfId="1788" priority="1187" operator="equal">
      <formula>"W"</formula>
    </cfRule>
    <cfRule type="cellIs" dxfId="1787" priority="1188" operator="equal">
      <formula>"L"</formula>
    </cfRule>
  </conditionalFormatting>
  <conditionalFormatting sqref="P16:T16">
    <cfRule type="cellIs" dxfId="1786" priority="626" operator="equal">
      <formula>"N"</formula>
    </cfRule>
    <cfRule type="cellIs" dxfId="1785" priority="627" operator="equal">
      <formula>"W"</formula>
    </cfRule>
    <cfRule type="cellIs" dxfId="1784" priority="628" operator="equal">
      <formula>"L"</formula>
    </cfRule>
  </conditionalFormatting>
  <conditionalFormatting sqref="P47:T47">
    <cfRule type="cellIs" dxfId="1775" priority="402" operator="equal">
      <formula>"N"</formula>
    </cfRule>
    <cfRule type="cellIs" dxfId="1774" priority="403" operator="equal">
      <formula>"W"</formula>
    </cfRule>
    <cfRule type="cellIs" dxfId="1773" priority="404" operator="equal">
      <formula>"L"</formula>
    </cfRule>
  </conditionalFormatting>
  <conditionalFormatting sqref="P60:W1048576">
    <cfRule type="cellIs" dxfId="1733" priority="1340" operator="equal">
      <formula>"N"</formula>
    </cfRule>
    <cfRule type="cellIs" dxfId="1732" priority="1341" operator="equal">
      <formula>"W"</formula>
    </cfRule>
    <cfRule type="cellIs" dxfId="1731" priority="1342" operator="equal">
      <formula>"L"</formula>
    </cfRule>
  </conditionalFormatting>
  <conditionalFormatting sqref="P48:Y52">
    <cfRule type="cellIs" dxfId="1730" priority="255" operator="equal">
      <formula>"N"</formula>
    </cfRule>
    <cfRule type="cellIs" dxfId="1729" priority="256" operator="equal">
      <formula>"W"</formula>
    </cfRule>
    <cfRule type="cellIs" dxfId="1728" priority="257" operator="equal">
      <formula>"L"</formula>
    </cfRule>
  </conditionalFormatting>
  <conditionalFormatting sqref="U5:U14">
    <cfRule type="cellIs" dxfId="1671" priority="1285" operator="equal">
      <formula>"N"</formula>
    </cfRule>
    <cfRule type="cellIs" dxfId="1670" priority="1286" operator="equal">
      <formula>"W"</formula>
    </cfRule>
    <cfRule type="cellIs" dxfId="1669" priority="1287" operator="equal">
      <formula>"L"</formula>
    </cfRule>
  </conditionalFormatting>
  <conditionalFormatting sqref="U36:U45">
    <cfRule type="cellIs" dxfId="1660" priority="1135" operator="equal">
      <formula>"N"</formula>
    </cfRule>
    <cfRule type="cellIs" dxfId="1659" priority="1136" operator="equal">
      <formula>"W"</formula>
    </cfRule>
    <cfRule type="cellIs" dxfId="1658" priority="1137" operator="equal">
      <formula>"L"</formula>
    </cfRule>
  </conditionalFormatting>
  <conditionalFormatting sqref="X37:X45">
    <cfRule type="cellIs" dxfId="1657" priority="78" operator="equal">
      <formula>"N"</formula>
    </cfRule>
    <cfRule type="cellIs" dxfId="1656" priority="79" operator="equal">
      <formula>"W"</formula>
    </cfRule>
    <cfRule type="cellIs" dxfId="1655" priority="80" operator="equal">
      <formula>"L"</formula>
    </cfRule>
  </conditionalFormatting>
  <conditionalFormatting sqref="X36:Y36 Y37:Y46">
    <cfRule type="cellIs" dxfId="1654" priority="81" operator="equal">
      <formula>"N"</formula>
    </cfRule>
    <cfRule type="cellIs" dxfId="1653" priority="82" operator="equal">
      <formula>"W"</formula>
    </cfRule>
    <cfRule type="cellIs" dxfId="1652" priority="83" operator="equal">
      <formula>"L"</formula>
    </cfRule>
  </conditionalFormatting>
  <conditionalFormatting sqref="X60:Z1048576">
    <cfRule type="cellIs" dxfId="1651" priority="1315" operator="equal">
      <formula>"N"</formula>
    </cfRule>
    <cfRule type="cellIs" dxfId="1650" priority="1316" operator="equal">
      <formula>"W"</formula>
    </cfRule>
    <cfRule type="cellIs" dxfId="1649" priority="1317" operator="equal">
      <formula>"L"</formula>
    </cfRule>
  </conditionalFormatting>
  <conditionalFormatting sqref="Z39:AE45 Z36:AA38 AD36:AE38">
    <cfRule type="cellIs" dxfId="1648" priority="994" operator="equal">
      <formula>"N"</formula>
    </cfRule>
    <cfRule type="cellIs" dxfId="1647" priority="995" operator="equal">
      <formula>"W"</formula>
    </cfRule>
    <cfRule type="cellIs" dxfId="1646" priority="996" operator="equal">
      <formula>"L"</formula>
    </cfRule>
  </conditionalFormatting>
  <conditionalFormatting sqref="AA8:AE14 AA5:AA7 AD5:AE7">
    <cfRule type="cellIs" dxfId="1645" priority="1069" operator="equal">
      <formula>"N"</formula>
    </cfRule>
    <cfRule type="cellIs" dxfId="1644" priority="1070" operator="equal">
      <formula>"W"</formula>
    </cfRule>
    <cfRule type="cellIs" dxfId="1643" priority="1071" operator="equal">
      <formula>"L"</formula>
    </cfRule>
  </conditionalFormatting>
  <conditionalFormatting sqref="AA16:AE16">
    <cfRule type="cellIs" dxfId="1642" priority="575" operator="equal">
      <formula>"N"</formula>
    </cfRule>
    <cfRule type="cellIs" dxfId="1641" priority="576" operator="equal">
      <formula>"W"</formula>
    </cfRule>
    <cfRule type="cellIs" dxfId="1640" priority="577" operator="equal">
      <formula>"L"</formula>
    </cfRule>
  </conditionalFormatting>
  <conditionalFormatting sqref="AA47:AE47">
    <cfRule type="cellIs" dxfId="1631" priority="369" operator="equal">
      <formula>"N"</formula>
    </cfRule>
    <cfRule type="cellIs" dxfId="1630" priority="370" operator="equal">
      <formula>"W"</formula>
    </cfRule>
    <cfRule type="cellIs" dxfId="1629" priority="371" operator="equal">
      <formula>"L"</formula>
    </cfRule>
  </conditionalFormatting>
  <conditionalFormatting sqref="AA17:AJ21">
    <cfRule type="cellIs" dxfId="1603" priority="919" operator="equal">
      <formula>"N"</formula>
    </cfRule>
    <cfRule type="cellIs" dxfId="1602" priority="920" operator="equal">
      <formula>"W"</formula>
    </cfRule>
    <cfRule type="cellIs" dxfId="1601" priority="921" operator="equal">
      <formula>"L"</formula>
    </cfRule>
  </conditionalFormatting>
  <conditionalFormatting sqref="AA48:AJ52">
    <cfRule type="cellIs" dxfId="1600" priority="204" operator="equal">
      <formula>"N"</formula>
    </cfRule>
    <cfRule type="cellIs" dxfId="1599" priority="205" operator="equal">
      <formula>"W"</formula>
    </cfRule>
    <cfRule type="cellIs" dxfId="1598" priority="206" operator="equal">
      <formula>"L"</formula>
    </cfRule>
  </conditionalFormatting>
  <conditionalFormatting sqref="AF5:AF14 AH5:AH14">
    <cfRule type="cellIs" dxfId="1541" priority="1274" operator="equal">
      <formula>"N"</formula>
    </cfRule>
    <cfRule type="cellIs" dxfId="1540" priority="1275" operator="equal">
      <formula>"W"</formula>
    </cfRule>
    <cfRule type="cellIs" dxfId="1539" priority="1276" operator="equal">
      <formula>"L"</formula>
    </cfRule>
  </conditionalFormatting>
  <conditionalFormatting sqref="AF36:AF45 AH36:AH45">
    <cfRule type="cellIs" dxfId="1530" priority="1124" operator="equal">
      <formula>"N"</formula>
    </cfRule>
    <cfRule type="cellIs" dxfId="1529" priority="1125" operator="equal">
      <formula>"W"</formula>
    </cfRule>
    <cfRule type="cellIs" dxfId="1528" priority="1126" operator="equal">
      <formula>"L"</formula>
    </cfRule>
  </conditionalFormatting>
  <conditionalFormatting sqref="AI36:AJ36 AI37:AI45 AJ37:AJ46">
    <cfRule type="cellIs" dxfId="1527" priority="45" operator="equal">
      <formula>"N"</formula>
    </cfRule>
    <cfRule type="cellIs" dxfId="1526" priority="46" operator="equal">
      <formula>"W"</formula>
    </cfRule>
    <cfRule type="cellIs" dxfId="1525" priority="47" operator="equal">
      <formula>"L"</formula>
    </cfRule>
  </conditionalFormatting>
  <conditionalFormatting sqref="AI1:XFD4 AJ5:AK5 AK6:AK14">
    <cfRule type="cellIs" dxfId="1524" priority="1296" operator="equal">
      <formula>"N"</formula>
    </cfRule>
    <cfRule type="cellIs" dxfId="1523" priority="1297" operator="equal">
      <formula>"W"</formula>
    </cfRule>
    <cfRule type="cellIs" dxfId="1522" priority="1298" operator="equal">
      <formula>"L"</formula>
    </cfRule>
  </conditionalFormatting>
  <conditionalFormatting sqref="AI33:XFD35">
    <cfRule type="cellIs" dxfId="1521" priority="1146" operator="equal">
      <formula>"N"</formula>
    </cfRule>
    <cfRule type="cellIs" dxfId="1520" priority="1147" operator="equal">
      <formula>"W"</formula>
    </cfRule>
    <cfRule type="cellIs" dxfId="1519" priority="1148" operator="equal">
      <formula>"L"</formula>
    </cfRule>
  </conditionalFormatting>
  <conditionalFormatting sqref="AK39:AP45 AK36:AL38 AO36:AP38">
    <cfRule type="cellIs" dxfId="1518" priority="988" operator="equal">
      <formula>"N"</formula>
    </cfRule>
    <cfRule type="cellIs" dxfId="1517" priority="989" operator="equal">
      <formula>"W"</formula>
    </cfRule>
    <cfRule type="cellIs" dxfId="1516" priority="990" operator="equal">
      <formula>"L"</formula>
    </cfRule>
  </conditionalFormatting>
  <conditionalFormatting sqref="AK15:XFD21">
    <cfRule type="cellIs" dxfId="1515" priority="521" operator="equal">
      <formula>"N"</formula>
    </cfRule>
    <cfRule type="cellIs" dxfId="1514" priority="522" operator="equal">
      <formula>"W"</formula>
    </cfRule>
    <cfRule type="cellIs" dxfId="1513" priority="523" operator="equal">
      <formula>"L"</formula>
    </cfRule>
  </conditionalFormatting>
  <conditionalFormatting sqref="AK46:XFD52">
    <cfRule type="cellIs" dxfId="1512" priority="153" operator="equal">
      <formula>"N"</formula>
    </cfRule>
    <cfRule type="cellIs" dxfId="1511" priority="154" operator="equal">
      <formula>"W"</formula>
    </cfRule>
    <cfRule type="cellIs" dxfId="1510" priority="155" operator="equal">
      <formula>"L"</formula>
    </cfRule>
  </conditionalFormatting>
  <conditionalFormatting sqref="AL8:AP14 AL5:AL7 AO5:AP7">
    <cfRule type="cellIs" dxfId="1509" priority="1063" operator="equal">
      <formula>"N"</formula>
    </cfRule>
    <cfRule type="cellIs" dxfId="1508" priority="1064" operator="equal">
      <formula>"W"</formula>
    </cfRule>
    <cfRule type="cellIs" dxfId="1507" priority="1065" operator="equal">
      <formula>"L"</formula>
    </cfRule>
  </conditionalFormatting>
  <conditionalFormatting sqref="AQ5:AQ14 AS5:XFD14">
    <cfRule type="cellIs" dxfId="1426" priority="1263" operator="equal">
      <formula>"N"</formula>
    </cfRule>
    <cfRule type="cellIs" dxfId="1425" priority="1264" operator="equal">
      <formula>"W"</formula>
    </cfRule>
    <cfRule type="cellIs" dxfId="1424" priority="1265" operator="equal">
      <formula>"L"</formula>
    </cfRule>
  </conditionalFormatting>
  <conditionalFormatting sqref="AQ36:AQ45 AS36:XFD45">
    <cfRule type="cellIs" dxfId="1415" priority="1113" operator="equal">
      <formula>"N"</formula>
    </cfRule>
    <cfRule type="cellIs" dxfId="1414" priority="1114" operator="equal">
      <formula>"W"</formula>
    </cfRule>
    <cfRule type="cellIs" dxfId="1413" priority="1115" operator="equal">
      <formula>"L"</formula>
    </cfRule>
  </conditionalFormatting>
  <conditionalFormatting sqref="E4:G4">
    <cfRule type="cellIs" dxfId="1412" priority="33" operator="equal">
      <formula>"N"</formula>
    </cfRule>
    <cfRule type="cellIs" dxfId="1411" priority="34" operator="equal">
      <formula>"W"</formula>
    </cfRule>
    <cfRule type="cellIs" dxfId="1410" priority="35" operator="equal">
      <formula>"L"</formula>
    </cfRule>
  </conditionalFormatting>
  <conditionalFormatting sqref="E5:G14">
    <cfRule type="cellIs" dxfId="1409" priority="22" operator="equal">
      <formula>"N"</formula>
    </cfRule>
    <cfRule type="cellIs" dxfId="1408" priority="23" operator="equal">
      <formula>"W"</formula>
    </cfRule>
    <cfRule type="cellIs" dxfId="1407" priority="24" operator="equal">
      <formula>"L"</formula>
    </cfRule>
  </conditionalFormatting>
  <conditionalFormatting sqref="Q5:R7">
    <cfRule type="cellIs" dxfId="1398" priority="19" operator="equal">
      <formula>"N"</formula>
    </cfRule>
    <cfRule type="cellIs" dxfId="1397" priority="20" operator="equal">
      <formula>"W"</formula>
    </cfRule>
    <cfRule type="cellIs" dxfId="1396" priority="21" operator="equal">
      <formula>"L"</formula>
    </cfRule>
  </conditionalFormatting>
  <conditionalFormatting sqref="AB5:AC7">
    <cfRule type="cellIs" dxfId="1395" priority="16" operator="equal">
      <formula>"N"</formula>
    </cfRule>
    <cfRule type="cellIs" dxfId="1394" priority="17" operator="equal">
      <formula>"W"</formula>
    </cfRule>
    <cfRule type="cellIs" dxfId="1393" priority="18" operator="equal">
      <formula>"L"</formula>
    </cfRule>
  </conditionalFormatting>
  <conditionalFormatting sqref="AM5:AN7">
    <cfRule type="cellIs" dxfId="1392" priority="13" operator="equal">
      <formula>"N"</formula>
    </cfRule>
    <cfRule type="cellIs" dxfId="1391" priority="14" operator="equal">
      <formula>"W"</formula>
    </cfRule>
    <cfRule type="cellIs" dxfId="1390" priority="15" operator="equal">
      <formula>"L"</formula>
    </cfRule>
  </conditionalFormatting>
  <conditionalFormatting sqref="F36:G38">
    <cfRule type="cellIs" dxfId="1389" priority="10" operator="equal">
      <formula>"N"</formula>
    </cfRule>
    <cfRule type="cellIs" dxfId="1388" priority="11" operator="equal">
      <formula>"W"</formula>
    </cfRule>
    <cfRule type="cellIs" dxfId="1387" priority="12" operator="equal">
      <formula>"L"</formula>
    </cfRule>
  </conditionalFormatting>
  <conditionalFormatting sqref="Q36:R38">
    <cfRule type="cellIs" dxfId="1386" priority="7" operator="equal">
      <formula>"N"</formula>
    </cfRule>
    <cfRule type="cellIs" dxfId="1385" priority="8" operator="equal">
      <formula>"W"</formula>
    </cfRule>
    <cfRule type="cellIs" dxfId="1384" priority="9" operator="equal">
      <formula>"L"</formula>
    </cfRule>
  </conditionalFormatting>
  <conditionalFormatting sqref="AB36:AC38">
    <cfRule type="cellIs" dxfId="1383" priority="4" operator="equal">
      <formula>"N"</formula>
    </cfRule>
    <cfRule type="cellIs" dxfId="1382" priority="5" operator="equal">
      <formula>"W"</formula>
    </cfRule>
    <cfRule type="cellIs" dxfId="1381" priority="6" operator="equal">
      <formula>"L"</formula>
    </cfRule>
  </conditionalFormatting>
  <conditionalFormatting sqref="AM36:AN38">
    <cfRule type="cellIs" dxfId="1380" priority="1" operator="equal">
      <formula>"N"</formula>
    </cfRule>
    <cfRule type="cellIs" dxfId="1379" priority="2" operator="equal">
      <formula>"W"</formula>
    </cfRule>
    <cfRule type="cellIs" dxfId="1378" priority="3" operator="equal">
      <formula>"L"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66" operator="containsText" id="{2A0AC50D-50F8-40F9-9CF6-8B4294B11BCE}">
            <xm:f>NOT(ISERROR(SEARCH(Paramétrage!$B$14,E16)))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67" operator="containsText" id="{77B313AD-6299-494D-92DB-18050D732487}">
            <xm:f>NOT(ISERROR(SEARCH(Paramétrage!$B$13,E16)))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68" operator="containsText" id="{27E5F20A-344D-4A8D-96B2-23FCBFCB8023}">
            <xm:f>NOT(ISERROR(SEARCH(Paramétrage!$B$12,E16)))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69" operator="containsText" id="{54E7FBAB-BF07-4F26-93C1-EA6000CC74F8}">
            <xm:f>NOT(ISERROR(SEARCH(Paramétrage!$B$11,E16)))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70" operator="containsText" id="{A23B484C-F8CD-4DFA-A644-26B7D4819272}">
            <xm:f>NOT(ISERROR(SEARCH(Paramétrage!$B$10,E16)))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71" operator="containsText" id="{16D3AB1C-6492-412E-A9C9-79845C0DC9E8}">
            <xm:f>NOT(ISERROR(SEARCH(Paramétrage!$B$9,E16)))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72" operator="containsText" id="{A477B3F2-4490-438D-B1F2-70B1A8D8DFCB}">
            <xm:f>NOT(ISERROR(SEARCH(Paramétrage!$B$8,E16)))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3" operator="containsText" id="{013D3E1C-9605-45B1-A73A-8D58B21B0D20}">
            <xm:f>NOT(ISERROR(SEARCH(Paramétrage!$B$7,E16)))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E16:J21</xm:sqref>
        </x14:conditionalFormatting>
        <x14:conditionalFormatting xmlns:xm="http://schemas.microsoft.com/office/excel/2006/main">
          <x14:cfRule type="containsText" priority="1347" operator="containsText" id="{40EF55F7-AB4D-4EC5-B306-30E383CDE998}">
            <xm:f>NOT(ISERROR(SEARCH(Paramétrage!$B$13,E1)))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48" operator="containsText" id="{BA4C1129-1610-4F4D-8FF1-0614A0E76ED0}">
            <xm:f>NOT(ISERROR(SEARCH(Paramétrage!$B$12,E1)))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49" operator="containsText" id="{9AF3AEB2-6871-42AF-A08E-02C6543ABA24}">
            <xm:f>NOT(ISERROR(SEARCH(Paramétrage!$B$11,E1)))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50" operator="containsText" id="{00D50572-D3C6-42E9-9308-47A7D051D8FB}">
            <xm:f>NOT(ISERROR(SEARCH(Paramétrage!$B$10,E1)))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51" operator="containsText" id="{365CCD33-8017-4E68-A1E0-784E7A5DF5B5}">
            <xm:f>NOT(ISERROR(SEARCH(Paramétrage!$B$9,E1)))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52" operator="containsText" id="{1F61D833-614C-4719-AED0-CCB6A23CCA5D}">
            <xm:f>NOT(ISERROR(SEARCH(Paramétrage!$B$8,E1)))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53" operator="containsText" id="{EC2B3A88-9DC9-4C2F-A024-E15B1E2FADF5}">
            <xm:f>NOT(ISERROR(SEARCH(Paramétrage!$B$7,E1)))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E1:L3 J5:J14 L5:L14 K16:L21 J36:J45 L36:L45 E60:L1048576 H4:L4</xm:sqref>
        </x14:conditionalFormatting>
        <x14:conditionalFormatting xmlns:xm="http://schemas.microsoft.com/office/excel/2006/main">
          <x14:cfRule type="containsText" priority="889" operator="containsText" id="{03377A7A-00EF-407D-AD3E-208CA99EF8F5}">
            <xm:f>NOT(ISERROR(SEARCH(Paramétrage!$B$14,E15)))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90" operator="containsText" id="{4A498096-2680-4EB4-B17B-10001508FA07}">
            <xm:f>NOT(ISERROR(SEARCH(Paramétrage!$B$13,E15)))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91" operator="containsText" id="{EB7D1491-9B47-44EC-A8D3-E818B807D7A0}">
            <xm:f>NOT(ISERROR(SEARCH(Paramétrage!$B$12,E15)))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92" operator="containsText" id="{0ABC7D17-2880-4F9A-9860-A4B8FBAC10CD}">
            <xm:f>NOT(ISERROR(SEARCH(Paramétrage!$B$11,E15)))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93" operator="containsText" id="{9EBA4E2C-B042-489B-A04D-D57E5657CEB4}">
            <xm:f>NOT(ISERROR(SEARCH(Paramétrage!$B$10,E15)))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94" operator="containsText" id="{0882B87A-BB72-4557-991E-B5BC86CD142E}">
            <xm:f>NOT(ISERROR(SEARCH(Paramétrage!$B$9,E15)))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95" operator="containsText" id="{70263798-CD62-423D-96F7-7C40A580BF54}">
            <xm:f>NOT(ISERROR(SEARCH(Paramétrage!$B$8,E15)))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96" operator="containsText" id="{616711ED-D3B3-4983-9D2F-525B079DFE15}">
            <xm:f>NOT(ISERROR(SEARCH(Paramétrage!$B$7,E15)))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E15:L15 E22:L35</xm:sqref>
        </x14:conditionalFormatting>
        <x14:conditionalFormatting xmlns:xm="http://schemas.microsoft.com/office/excel/2006/main">
          <x14:cfRule type="containsText" priority="290" operator="containsText" id="{AF1ADCB6-38E0-473C-ADCB-6FB7EEAB6E62}">
            <xm:f>NOT(ISERROR(SEARCH(Paramétrage!$B$14,E46)))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91" operator="containsText" id="{4F684145-A476-4BB0-A29B-945EB1FEC3E6}">
            <xm:f>NOT(ISERROR(SEARCH(Paramétrage!$B$13,E46)))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2" operator="containsText" id="{7BEA68FF-83D8-4A6F-98DA-2391F32F9CAD}">
            <xm:f>NOT(ISERROR(SEARCH(Paramétrage!$B$12,E46)))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3" operator="containsText" id="{B76DFC6C-FC22-41F0-BF48-0D9646F1D693}">
            <xm:f>NOT(ISERROR(SEARCH(Paramétrage!$B$11,E46)))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4" operator="containsText" id="{E4A7E14E-09A4-48E2-BD8F-A4C68CCBCC09}">
            <xm:f>NOT(ISERROR(SEARCH(Paramétrage!$B$10,E46)))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5" operator="containsText" id="{86EE3D25-E385-4E06-B819-0B9D5205009E}">
            <xm:f>NOT(ISERROR(SEARCH(Paramétrage!$B$9,E46)))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6" operator="containsText" id="{64D21A7A-4A6D-4C86-82C2-0C41014C8383}">
            <xm:f>NOT(ISERROR(SEARCH(Paramétrage!$B$8,E46)))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7" operator="containsText" id="{6151F164-BBF6-4D02-9BB4-06FD90B8A76A}">
            <xm:f>NOT(ISERROR(SEARCH(Paramétrage!$B$7,E46)))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E46:L52</xm:sqref>
        </x14:conditionalFormatting>
        <x14:conditionalFormatting xmlns:xm="http://schemas.microsoft.com/office/excel/2006/main">
          <x14:cfRule type="containsText" priority="750" operator="containsText" id="{CF48DD43-FD7B-4BD9-9487-674F00FA5447}">
            <xm:f>NOT(ISERROR(SEARCH(Paramétrage!$B$14,F17)))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51" operator="containsText" id="{F591DCCF-DB8C-4AF3-AFCD-93857BAF451A}">
            <xm:f>NOT(ISERROR(SEARCH(Paramétrage!$B$13,F17)))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52" operator="containsText" id="{EF6ACD17-25F2-4774-A904-04B85BCFA566}">
            <xm:f>NOT(ISERROR(SEARCH(Paramétrage!$B$12,F17)))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53" operator="containsText" id="{91400A31-9EEB-4292-89CB-7378641D417B}">
            <xm:f>NOT(ISERROR(SEARCH(Paramétrage!$B$11,F17)))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54" operator="containsText" id="{8A641ED3-7DC7-47A8-BD29-A7EFF7DD4C26}">
            <xm:f>NOT(ISERROR(SEARCH(Paramétrage!$B$10,F17)))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55" operator="containsText" id="{E9B565E3-128A-4B5D-AC95-9926453A48FC}">
            <xm:f>NOT(ISERROR(SEARCH(Paramétrage!$B$9,F17)))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56" operator="containsText" id="{A4B612DF-D323-45CC-A3F7-ACFD060B2F1E}">
            <xm:f>NOT(ISERROR(SEARCH(Paramétrage!$B$8,F17)))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7" operator="containsText" id="{42BEC0EA-41D0-4ACE-8848-44817A082EE8}">
            <xm:f>NOT(ISERROR(SEARCH(Paramétrage!$B$7,F17)))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F17:H21</xm:sqref>
        </x14:conditionalFormatting>
        <x14:conditionalFormatting xmlns:xm="http://schemas.microsoft.com/office/excel/2006/main">
          <x14:cfRule type="containsText" priority="274" operator="containsText" id="{8869E501-9C2C-4263-9A36-90E06DCA045C}">
            <xm:f>NOT(ISERROR(SEARCH(Paramétrage!$B$14,F48)))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75" operator="containsText" id="{58082229-A25E-4087-A380-542A2D17EB54}">
            <xm:f>NOT(ISERROR(SEARCH(Paramétrage!$B$13,F48)))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76" operator="containsText" id="{044A94C4-86BC-418A-A6DF-0E9478045E30}">
            <xm:f>NOT(ISERROR(SEARCH(Paramétrage!$B$12,F48)))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77" operator="containsText" id="{44AFA27E-FF19-442E-ADBC-E4FB6A107FF0}">
            <xm:f>NOT(ISERROR(SEARCH(Paramétrage!$B$11,F48)))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78" operator="containsText" id="{C8A06C77-6B20-495D-898F-E293DA0DAAF4}">
            <xm:f>NOT(ISERROR(SEARCH(Paramétrage!$B$10,F48)))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79" operator="containsText" id="{D85E7760-DAC0-4B8B-97BD-659453B70CB9}">
            <xm:f>NOT(ISERROR(SEARCH(Paramétrage!$B$9,F48)))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80" operator="containsText" id="{7BB181BE-2020-452A-8634-4D4B5979A25A}">
            <xm:f>NOT(ISERROR(SEARCH(Paramétrage!$B$8,F48)))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1" operator="containsText" id="{DD9468C2-BAC1-452E-8CA1-78AA0724756C}">
            <xm:f>NOT(ISERROR(SEARCH(Paramétrage!$B$7,F48)))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F48:H52</xm:sqref>
        </x14:conditionalFormatting>
        <x14:conditionalFormatting xmlns:xm="http://schemas.microsoft.com/office/excel/2006/main">
          <x14:cfRule type="containsText" priority="734" operator="containsText" id="{11DF446C-2C37-4CC0-9399-8A833B3D6320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35" operator="containsText" id="{A6AC4BBF-3994-49C1-A976-CB4202A54884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36" operator="containsText" id="{922EA2A3-310C-474B-919A-9DC530A8FB5D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37" operator="containsText" id="{38B81B01-C2C6-43A6-8E01-B00D06CEE324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38" operator="containsText" id="{4DDE54F5-60FF-425E-B194-19EE95E08F02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39" operator="containsText" id="{979358A1-CED5-4901-9A1F-10E974DA6EE3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40" operator="containsText" id="{85DF5C30-10E4-40FF-8761-0CCCA1910410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1" operator="containsText" id="{83BB8FB5-9E77-445E-B91E-FCEBA013F300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742" operator="containsText" id="{4BE65BAD-E5FE-46F4-9AFE-5C082D849C52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43" operator="containsText" id="{9D1EF485-0E9C-4E12-8E9C-572334E5669E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44" operator="containsText" id="{E1F37AA6-FCD3-499F-9227-A637AA98729D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45" operator="containsText" id="{7032A5E2-A233-4D04-A0A9-DE1AA57B1ED4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46" operator="containsText" id="{C3DC67CE-C1F2-44F4-9A4C-CEE3B1EE22D8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47" operator="containsText" id="{2B5D46E9-1EA1-4C24-ACC5-AAE9E9B830AC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48" operator="containsText" id="{0CCB5411-9D9D-4AC3-8D88-FDD3D6240804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9" operator="containsText" id="{62AA6B83-4BF0-4ADE-899D-20D81372A988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H17:H21</xm:sqref>
        </x14:conditionalFormatting>
        <x14:conditionalFormatting xmlns:xm="http://schemas.microsoft.com/office/excel/2006/main">
          <x14:cfRule type="containsText" priority="258" operator="containsText" id="{8B85DCB7-45D5-4ABB-A515-F7735D5E2C97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59" operator="containsText" id="{F6D9D79A-59D0-4A91-BD60-A0DE3F744A8A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60" operator="containsText" id="{9075171B-062A-4DA9-B81D-5CD01D00AFEC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61" operator="containsText" id="{69779B58-15B2-4E8A-AC15-1D4E8F75D1E3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62" operator="containsText" id="{40CB0DF2-9AC9-4187-A8EB-EC2E82D7998E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63" operator="containsText" id="{0674C37D-F91A-40EB-AF8C-8D74D1824AA8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64" operator="containsText" id="{8B81CDE2-24DA-4D13-A43D-8C942B998991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65" operator="containsText" id="{39B468EE-662A-46B1-8152-0ADA6F7F7B83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66" operator="containsText" id="{68A85C1E-0494-4D21-9DF3-71026032D9E9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67" operator="containsText" id="{40231082-09DF-4F78-A56B-605F21754FA2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68" operator="containsText" id="{AC7A014E-31A3-4FD4-A3B5-0C83C74DC58F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69" operator="containsText" id="{F9979DD8-3914-4CF6-96A4-5DB1B58EB232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70" operator="containsText" id="{66713D99-11AA-4934-BF0D-6E85D3D745FB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71" operator="containsText" id="{DBB98C53-34AD-4F27-8D03-C7DB49E71D52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72" operator="containsText" id="{930D14D1-08D7-4C98-B675-A0BB4997DA8B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73" operator="containsText" id="{FC3C3C7F-72D5-46A3-8DD7-CBAE97DB230C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H48:H52</xm:sqref>
        </x14:conditionalFormatting>
        <x14:conditionalFormatting xmlns:xm="http://schemas.microsoft.com/office/excel/2006/main">
          <x14:cfRule type="containsText" priority="1346" operator="containsText" id="{9564EED9-7C19-45A6-AE74-E271E7F6802F}">
            <xm:f>NOT(ISERROR(SEARCH(Paramétrage!$B$14,E1)))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K16:L21 E1:L3 J5:J14 L5:L14 J36:J45 L36:L45 E60:L1048576 H4:L4</xm:sqref>
        </x14:conditionalFormatting>
        <x14:conditionalFormatting xmlns:xm="http://schemas.microsoft.com/office/excel/2006/main">
          <x14:cfRule type="containsText" priority="610" operator="containsText" id="{86C9C152-39F0-4F7F-8BBC-79A170F806C7}">
            <xm:f>NOT(ISERROR(SEARCH(Paramétrage!$B$14,P16)))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11" operator="containsText" id="{E47632F2-D305-493B-85E6-5B5F01EBFC8E}">
            <xm:f>NOT(ISERROR(SEARCH(Paramétrage!$B$13,P16)))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12" operator="containsText" id="{44F56DC4-C0B7-449C-AAC6-9B1067D8CE31}">
            <xm:f>NOT(ISERROR(SEARCH(Paramétrage!$B$12,P16)))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13" operator="containsText" id="{97757C72-00FA-4E46-B116-B70CC15F769D}">
            <xm:f>NOT(ISERROR(SEARCH(Paramétrage!$B$11,P16)))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14" operator="containsText" id="{F13167FF-B9BF-4F09-9B54-0D628F74D8B7}">
            <xm:f>NOT(ISERROR(SEARCH(Paramétrage!$B$10,P16)))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15" operator="containsText" id="{451A0AE4-7661-443A-B3FE-00D0A698CC53}">
            <xm:f>NOT(ISERROR(SEARCH(Paramétrage!$B$9,P16)))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16" operator="containsText" id="{30276117-754E-45F7-9EF4-62764D1781D9}">
            <xm:f>NOT(ISERROR(SEARCH(Paramétrage!$B$8,P16)))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17" operator="containsText" id="{C898E5AC-B7CA-4971-BAF6-D7145E1069C6}">
            <xm:f>NOT(ISERROR(SEARCH(Paramétrage!$B$7,P16)))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P16:T21</xm:sqref>
        </x14:conditionalFormatting>
        <x14:conditionalFormatting xmlns:xm="http://schemas.microsoft.com/office/excel/2006/main">
          <x14:cfRule type="containsText" priority="239" operator="containsText" id="{9018EDB7-EC18-44D0-90BF-F407D6089B10}">
            <xm:f>NOT(ISERROR(SEARCH(Paramétrage!$B$14,P47)))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40" operator="containsText" id="{762ABAA5-065B-4750-89A3-57EB4D148CE4}">
            <xm:f>NOT(ISERROR(SEARCH(Paramétrage!$B$13,P47)))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41" operator="containsText" id="{A7B4324C-704E-452C-B413-5F8D3A410897}">
            <xm:f>NOT(ISERROR(SEARCH(Paramétrage!$B$12,P47)))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42" operator="containsText" id="{F9CE0906-DA61-4152-82A3-BD12421EB4A2}">
            <xm:f>NOT(ISERROR(SEARCH(Paramétrage!$B$11,P47)))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43" operator="containsText" id="{B5DEF85F-BD9B-4BA3-8237-75E80386759A}">
            <xm:f>NOT(ISERROR(SEARCH(Paramétrage!$B$10,P47)))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44" operator="containsText" id="{18331256-5648-48DD-8B1E-C11E157D22D2}">
            <xm:f>NOT(ISERROR(SEARCH(Paramétrage!$B$9,P47)))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45" operator="containsText" id="{23C4DD21-9381-4DBD-A25D-5833585B009D}">
            <xm:f>NOT(ISERROR(SEARCH(Paramétrage!$B$8,P47)))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46" operator="containsText" id="{DA1EB174-7EB5-4245-A8B1-DA7145284EB8}">
            <xm:f>NOT(ISERROR(SEARCH(Paramétrage!$B$7,P47)))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P47:T52</xm:sqref>
        </x14:conditionalFormatting>
        <x14:conditionalFormatting xmlns:xm="http://schemas.microsoft.com/office/excel/2006/main">
          <x14:cfRule type="containsText" priority="1299" operator="containsText" id="{4F37E63D-7E82-43B3-A1F3-53DBB14EA2D5}">
            <xm:f>NOT(ISERROR(SEARCH(Paramétrage!$B$14,P1)))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00" operator="containsText" id="{87F87547-6AF1-4837-903B-CC0B7304FB66}">
            <xm:f>NOT(ISERROR(SEARCH(Paramétrage!$B$13,P1)))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01" operator="containsText" id="{89F0207E-3EF6-44F4-9113-650442A69717}">
            <xm:f>NOT(ISERROR(SEARCH(Paramétrage!$B$12,P1)))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02" operator="containsText" id="{ECB6BB15-C4D0-4378-B0C2-94A997ABC8A3}">
            <xm:f>NOT(ISERROR(SEARCH(Paramétrage!$B$11,P1)))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03" operator="containsText" id="{E8BD5587-02D1-470F-A977-5660F2703CB6}">
            <xm:f>NOT(ISERROR(SEARCH(Paramétrage!$B$10,P1)))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04" operator="containsText" id="{62201234-FE9D-4110-8249-84D15F0E6C44}">
            <xm:f>NOT(ISERROR(SEARCH(Paramétrage!$B$9,P1)))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05" operator="containsText" id="{A0FD8332-A73F-4302-82BD-89059800D8C9}">
            <xm:f>NOT(ISERROR(SEARCH(Paramétrage!$B$8,P1)))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06" operator="containsText" id="{6B75E8EB-6857-4EF5-A484-96C4D6EBA7F4}">
            <xm:f>NOT(ISERROR(SEARCH(Paramétrage!$B$7,P1)))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P1:W4</xm:sqref>
        </x14:conditionalFormatting>
        <x14:conditionalFormatting xmlns:xm="http://schemas.microsoft.com/office/excel/2006/main">
          <x14:cfRule type="containsText" priority="1308" operator="containsText" id="{887C2CDD-D91D-4E30-865D-871F168BAC50}">
            <xm:f>NOT(ISERROR(SEARCH(Paramétrage!$B$13,B15)))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09" operator="containsText" id="{E5717ED9-1B1F-4A70-821E-B4FB784ABE63}">
            <xm:f>NOT(ISERROR(SEARCH(Paramétrage!$B$12,B15)))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10" operator="containsText" id="{FBF9A484-0B74-476D-AAAE-03CC592298CB}">
            <xm:f>NOT(ISERROR(SEARCH(Paramétrage!$B$11,B15)))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11" operator="containsText" id="{A161BEC0-C777-4770-BD0B-B21969116299}">
            <xm:f>NOT(ISERROR(SEARCH(Paramétrage!$B$10,B15)))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12" operator="containsText" id="{FF035CFC-B5A8-4B95-A8D6-5AE0DF35BD52}">
            <xm:f>NOT(ISERROR(SEARCH(Paramétrage!$B$9,B15)))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13" operator="containsText" id="{54A0A840-52D1-4C3D-9937-4CFDB2E65029}">
            <xm:f>NOT(ISERROR(SEARCH(Paramétrage!$B$8,B15)))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14" operator="containsText" id="{18B18F84-F42B-45D7-B89F-913D25FE6C66}">
            <xm:f>NOT(ISERROR(SEARCH(Paramétrage!$B$7,B15)))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P15:W15 AA15:AH15 AL15:XFD15 U16:W21 AF16:AH21 P46:W46 AA46:AH46 AL46:XFD46 U47:W52 AF47:AH52 B53:Y59 AA53:AH1048576</xm:sqref>
        </x14:conditionalFormatting>
        <x14:conditionalFormatting xmlns:xm="http://schemas.microsoft.com/office/excel/2006/main">
          <x14:cfRule type="containsText" priority="1149" operator="containsText" id="{E07C0209-5014-436F-81C6-E158B88B1AFF}">
            <xm:f>NOT(ISERROR(SEARCH(Paramétrage!$B$14,P22)))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50" operator="containsText" id="{7840B656-5D8B-4A59-B310-36E864E69C25}">
            <xm:f>NOT(ISERROR(SEARCH(Paramétrage!$B$13,P22)))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51" operator="containsText" id="{370A0171-85C2-49DB-A876-B9F4834854B8}">
            <xm:f>NOT(ISERROR(SEARCH(Paramétrage!$B$12,P22)))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52" operator="containsText" id="{DF22DB4A-9381-46EE-B13D-077580477844}">
            <xm:f>NOT(ISERROR(SEARCH(Paramétrage!$B$11,P22)))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53" operator="containsText" id="{67A12BAB-6CF8-435F-AB50-B7A8B80ACB8A}">
            <xm:f>NOT(ISERROR(SEARCH(Paramétrage!$B$10,P22)))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54" operator="containsText" id="{CFF76789-AACB-4F33-9402-77DFE9E6CC22}">
            <xm:f>NOT(ISERROR(SEARCH(Paramétrage!$B$9,P22)))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55" operator="containsText" id="{60F3A270-D839-4E4F-B6BB-EBC993F70695}">
            <xm:f>NOT(ISERROR(SEARCH(Paramétrage!$B$8,P22)))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56" operator="containsText" id="{10AE9450-9272-49E9-A1E5-64FBD69123EE}">
            <xm:f>NOT(ISERROR(SEARCH(Paramétrage!$B$7,P22)))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P22:W35</xm:sqref>
        </x14:conditionalFormatting>
        <x14:conditionalFormatting xmlns:xm="http://schemas.microsoft.com/office/excel/2006/main">
          <x14:cfRule type="containsText" priority="1332" operator="containsText" id="{495AA346-1609-48C9-B903-4AC974DBF557}">
            <xm:f>NOT(ISERROR(SEARCH(Paramétrage!$B$14,P60)))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33" operator="containsText" id="{32135887-909C-4029-AF2C-2F2814148595}">
            <xm:f>NOT(ISERROR(SEARCH(Paramétrage!$B$13,P60)))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34" operator="containsText" id="{5E586556-EA47-476B-8F3B-5AB52AC94E45}">
            <xm:f>NOT(ISERROR(SEARCH(Paramétrage!$B$12,P60)))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35" operator="containsText" id="{7F1D1DF6-5594-41AD-AD6E-235DEA845278}">
            <xm:f>NOT(ISERROR(SEARCH(Paramétrage!$B$11,P60)))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36" operator="containsText" id="{A6BAAF01-DE23-4C31-A956-79D4A2D1A788}">
            <xm:f>NOT(ISERROR(SEARCH(Paramétrage!$B$10,P60)))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37" operator="containsText" id="{B6ABEEEC-71DF-4B56-969D-890ED5599E9F}">
            <xm:f>NOT(ISERROR(SEARCH(Paramétrage!$B$9,P60)))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38" operator="containsText" id="{B28552FD-9A31-4E7D-947D-7560F670CCDE}">
            <xm:f>NOT(ISERROR(SEARCH(Paramétrage!$B$8,P60)))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39" operator="containsText" id="{0EFA747F-8819-4075-B296-5C6C75AFE482}">
            <xm:f>NOT(ISERROR(SEARCH(Paramétrage!$B$7,P60)))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P60:W1048576</xm:sqref>
        </x14:conditionalFormatting>
        <x14:conditionalFormatting xmlns:xm="http://schemas.microsoft.com/office/excel/2006/main">
          <x14:cfRule type="containsText" priority="594" operator="containsText" id="{E87E6F48-AC61-4E54-9B95-F7BECBB8ABD9}">
            <xm:f>NOT(ISERROR(SEARCH(Paramétrage!$B$14,Q17)))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95" operator="containsText" id="{7CF1679A-6536-4D64-A21F-6F0AAF809CEE}">
            <xm:f>NOT(ISERROR(SEARCH(Paramétrage!$B$13,Q17)))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96" operator="containsText" id="{C1EC2A6D-1891-4566-AE2A-1ACEDD7882EB}">
            <xm:f>NOT(ISERROR(SEARCH(Paramétrage!$B$12,Q17)))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97" operator="containsText" id="{9071268D-64CC-490F-B26C-7E8894B19035}">
            <xm:f>NOT(ISERROR(SEARCH(Paramétrage!$B$11,Q17)))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98" operator="containsText" id="{C809E7FD-F81C-4954-B073-B8B2B7B7924E}">
            <xm:f>NOT(ISERROR(SEARCH(Paramétrage!$B$10,Q17)))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99" operator="containsText" id="{79EA1AF9-1920-4523-97A8-FAAB250E7478}">
            <xm:f>NOT(ISERROR(SEARCH(Paramétrage!$B$9,Q17)))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00" operator="containsText" id="{998B2F99-23D3-4E9C-A467-68AA4FC815AC}">
            <xm:f>NOT(ISERROR(SEARCH(Paramétrage!$B$8,Q17)))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1" operator="containsText" id="{A9BB9A54-70D4-4229-8A03-3258D9C21689}">
            <xm:f>NOT(ISERROR(SEARCH(Paramétrage!$B$7,Q17)))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Q17:S21</xm:sqref>
        </x14:conditionalFormatting>
        <x14:conditionalFormatting xmlns:xm="http://schemas.microsoft.com/office/excel/2006/main">
          <x14:cfRule type="containsText" priority="223" operator="containsText" id="{8815C0D7-4A07-4DEA-BE2C-77BD225E938E}">
            <xm:f>NOT(ISERROR(SEARCH(Paramétrage!$B$14,Q48)))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24" operator="containsText" id="{84DB0464-F9A0-45A1-B029-259F094CE2E3}">
            <xm:f>NOT(ISERROR(SEARCH(Paramétrage!$B$13,Q48)))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25" operator="containsText" id="{FA052720-C931-413C-9BAB-F183AAE8F115}">
            <xm:f>NOT(ISERROR(SEARCH(Paramétrage!$B$12,Q48)))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26" operator="containsText" id="{C9B23B7C-BFB8-410A-81AC-D72ED02442C3}">
            <xm:f>NOT(ISERROR(SEARCH(Paramétrage!$B$11,Q48)))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27" operator="containsText" id="{43CF596B-7095-4D8A-B6BE-FDB7BDD7EAE3}">
            <xm:f>NOT(ISERROR(SEARCH(Paramétrage!$B$10,Q48)))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8" operator="containsText" id="{64E63CBA-404C-49E5-90BD-B25D14747F3F}">
            <xm:f>NOT(ISERROR(SEARCH(Paramétrage!$B$9,Q48)))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29" operator="containsText" id="{11BF3576-7426-4FD3-8031-27A91194CBFA}">
            <xm:f>NOT(ISERROR(SEARCH(Paramétrage!$B$8,Q48)))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30" operator="containsText" id="{12AA0B20-6368-45C8-B1D2-EF259F1911C1}">
            <xm:f>NOT(ISERROR(SEARCH(Paramétrage!$B$7,Q48)))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Q48:S52</xm:sqref>
        </x14:conditionalFormatting>
        <x14:conditionalFormatting xmlns:xm="http://schemas.microsoft.com/office/excel/2006/main">
          <x14:cfRule type="containsText" priority="578" operator="containsText" id="{F922CF2C-C15C-4646-9FEE-B70BF452189D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79" operator="containsText" id="{9039C8D9-8B6A-4210-99B6-E1D85CB88776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80" operator="containsText" id="{C392D9B8-DD2E-486A-A3A0-B4FE86DF17AE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81" operator="containsText" id="{72BAC81F-09FB-43AD-881D-6FB4BF286073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82" operator="containsText" id="{956AD578-5B04-47B0-8B79-1491CE892858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83" operator="containsText" id="{17374ACB-7A5E-4A59-B9B5-D996F77892FE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84" operator="containsText" id="{CF76362D-3C4A-4853-8505-D9025AB32421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5" operator="containsText" id="{C268AE75-97C2-4A6E-9AFB-3A3483D10A80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586" operator="containsText" id="{1A7E0D4C-AB4B-4097-BB58-EA274674B904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87" operator="containsText" id="{148B9CD8-7C67-4824-89AB-9CDCCBA5857F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88" operator="containsText" id="{0162E9AD-2A21-474E-9A9D-01FD54CF01A5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89" operator="containsText" id="{EFB4360B-78B1-438C-ACC2-1FCFEC18BF20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90" operator="containsText" id="{60E57BF6-C850-473D-80A5-B134770C30ED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91" operator="containsText" id="{17ED0B1D-900F-474D-BE0A-11CCA54CABD0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92" operator="containsText" id="{EECA3AE6-280D-4542-979B-EC951C65C617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3" operator="containsText" id="{DB4DA521-4049-4D51-B643-FDF1A8DA2176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S17:S21</xm:sqref>
        </x14:conditionalFormatting>
        <x14:conditionalFormatting xmlns:xm="http://schemas.microsoft.com/office/excel/2006/main">
          <x14:cfRule type="containsText" priority="207" operator="containsText" id="{F1E911B7-5D32-46BF-B2ED-0A718387873B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08" operator="containsText" id="{08BDC570-DC4A-490B-BC44-3E9B36015EE0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09" operator="containsText" id="{6B889AEB-D483-42A6-BDDF-8AF53370D2F4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10" operator="containsText" id="{43BD83D1-DDF9-4CB6-B38B-7A978BA224C7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11" operator="containsText" id="{D0593D99-E55E-49BC-8941-C192C86CE30F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12" operator="containsText" id="{46FE0E34-6BAD-4295-AAF7-A09AB60F0DA4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13" operator="containsText" id="{5972AC83-4A52-4D37-911B-CE7CE856245C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14" operator="containsText" id="{68AF6CEC-7DA9-4552-BE03-81024CEA150B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15" operator="containsText" id="{73AC3BA9-7235-4DC7-BCCB-8E5271735E1E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16" operator="containsText" id="{E4A9B03A-19AC-4A9F-BAF6-6D6116D4EA86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17" operator="containsText" id="{990DD641-FB6D-4D6D-9840-E08D88507B62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18" operator="containsText" id="{4B37CA70-7EDC-4FEA-B863-59AAF3101FDA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19" operator="containsText" id="{64167C54-C57D-424F-9926-9895A00A0CB2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0" operator="containsText" id="{3261B27E-4A42-42D6-A91B-702D82635BB9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21" operator="containsText" id="{DA88AE12-D050-4808-A2E8-FFCB68312093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22" operator="containsText" id="{80B7B0C3-9406-4521-99D0-5F5061D8583D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S48:S52</xm:sqref>
        </x14:conditionalFormatting>
        <x14:conditionalFormatting xmlns:xm="http://schemas.microsoft.com/office/excel/2006/main">
          <x14:cfRule type="containsText" priority="1277" operator="containsText" id="{0AFFC61E-C445-4D3D-A8F0-2E00516D815A}">
            <xm:f>NOT(ISERROR(SEARCH(Paramétrage!$B$14,U5)))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78" operator="containsText" id="{C2ECB995-E096-4D5A-A44B-90442DFBBCD0}">
            <xm:f>NOT(ISERROR(SEARCH(Paramétrage!$B$13,U5)))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79" operator="containsText" id="{00AC75BC-59DF-40C1-AE09-2DE5042FEB1A}">
            <xm:f>NOT(ISERROR(SEARCH(Paramétrage!$B$12,U5)))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80" operator="containsText" id="{E495A3A9-81C0-43E8-8828-5FD7C41D21A2}">
            <xm:f>NOT(ISERROR(SEARCH(Paramétrage!$B$11,U5)))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81" operator="containsText" id="{547B6476-442E-4B85-94D2-9304086895AA}">
            <xm:f>NOT(ISERROR(SEARCH(Paramétrage!$B$10,U5)))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82" operator="containsText" id="{9136720A-259F-4DF6-BEA6-99371803306E}">
            <xm:f>NOT(ISERROR(SEARCH(Paramétrage!$B$9,U5)))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83" operator="containsText" id="{60191CE2-237A-4477-9C71-8CF9B8076524}">
            <xm:f>NOT(ISERROR(SEARCH(Paramétrage!$B$8,U5)))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84" operator="containsText" id="{470FBC8C-3288-41F0-B761-820A00839CBF}">
            <xm:f>NOT(ISERROR(SEARCH(Paramétrage!$B$7,U5)))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U5:U14 W5:W14</xm:sqref>
        </x14:conditionalFormatting>
        <x14:conditionalFormatting xmlns:xm="http://schemas.microsoft.com/office/excel/2006/main">
          <x14:cfRule type="containsText" priority="1127" operator="containsText" id="{EF8BFC67-6AE4-4EB0-935D-25AA92E617C3}">
            <xm:f>NOT(ISERROR(SEARCH(Paramétrage!$B$14,U36)))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28" operator="containsText" id="{22EB9715-5660-4070-83A3-DF91308885B1}">
            <xm:f>NOT(ISERROR(SEARCH(Paramétrage!$B$13,U36)))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29" operator="containsText" id="{129F6543-A47E-46C6-A7D8-7A7A5593E57A}">
            <xm:f>NOT(ISERROR(SEARCH(Paramétrage!$B$12,U36)))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30" operator="containsText" id="{2AA31372-752E-470F-BF93-0B3FDF599434}">
            <xm:f>NOT(ISERROR(SEARCH(Paramétrage!$B$11,U36)))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31" operator="containsText" id="{7D10115A-A24C-494B-8EF7-36F3F84D7CD1}">
            <xm:f>NOT(ISERROR(SEARCH(Paramétrage!$B$10,U36)))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32" operator="containsText" id="{68C5CDE6-1830-4914-9F05-0C3581E9CBAC}">
            <xm:f>NOT(ISERROR(SEARCH(Paramétrage!$B$9,U36)))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33" operator="containsText" id="{CB1130CE-2E06-47E7-AB03-FB5A9CC08F27}">
            <xm:f>NOT(ISERROR(SEARCH(Paramétrage!$B$8,U36)))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34" operator="containsText" id="{0F1D6DC7-6EC1-481A-9878-716D25A341D8}">
            <xm:f>NOT(ISERROR(SEARCH(Paramétrage!$B$7,U36)))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U36:U45 W36:W45</xm:sqref>
        </x14:conditionalFormatting>
        <x14:conditionalFormatting xmlns:xm="http://schemas.microsoft.com/office/excel/2006/main">
          <x14:cfRule type="containsText" priority="559" operator="containsText" id="{C28A2161-2F0B-495E-9097-E3AAB6334F67}">
            <xm:f>NOT(ISERROR(SEARCH(Paramétrage!$B$14,AA16)))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60" operator="containsText" id="{EEAD0EE7-0880-44DF-8E29-481D09A7D072}">
            <xm:f>NOT(ISERROR(SEARCH(Paramétrage!$B$13,AA16)))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61" operator="containsText" id="{6CCAB3CA-6233-455F-83A9-352206A44AB1}">
            <xm:f>NOT(ISERROR(SEARCH(Paramétrage!$B$12,AA16)))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62" operator="containsText" id="{D3300A80-C0B3-4AB4-B6A7-A6DFE3321007}">
            <xm:f>NOT(ISERROR(SEARCH(Paramétrage!$B$11,AA16)))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63" operator="containsText" id="{C4997620-6732-4CA2-B0DB-D625F27B6337}">
            <xm:f>NOT(ISERROR(SEARCH(Paramétrage!$B$10,AA16)))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64" operator="containsText" id="{0981F0AB-C5D0-4FBD-B864-BBE6241AB3C7}">
            <xm:f>NOT(ISERROR(SEARCH(Paramétrage!$B$9,AA16)))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65" operator="containsText" id="{29833EAB-8998-41C2-9D2F-1BFC52A6D6AE}">
            <xm:f>NOT(ISERROR(SEARCH(Paramétrage!$B$8,AA16)))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6" operator="containsText" id="{F631585B-4E7F-4F39-B6E9-E9F217F390B9}">
            <xm:f>NOT(ISERROR(SEARCH(Paramétrage!$B$7,AA16)))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AA16:AE21</xm:sqref>
        </x14:conditionalFormatting>
        <x14:conditionalFormatting xmlns:xm="http://schemas.microsoft.com/office/excel/2006/main">
          <x14:cfRule type="containsText" priority="188" operator="containsText" id="{39BB9E78-A166-4FA9-9B78-28E9DFE18BB5}">
            <xm:f>NOT(ISERROR(SEARCH(Paramétrage!$B$14,AA47)))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89" operator="containsText" id="{5ADA5A9A-54BB-4BCA-A0A0-31A8C869332D}">
            <xm:f>NOT(ISERROR(SEARCH(Paramétrage!$B$13,AA47)))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90" operator="containsText" id="{7DB942CD-B1BF-4BEB-94E0-E137EC2730CA}">
            <xm:f>NOT(ISERROR(SEARCH(Paramétrage!$B$12,AA47)))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91" operator="containsText" id="{42A8EB25-82E1-4ED4-8A66-610F1813B4EC}">
            <xm:f>NOT(ISERROR(SEARCH(Paramétrage!$B$11,AA47)))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92" operator="containsText" id="{0674BEEF-E73E-4491-BD50-A8B48081C7E4}">
            <xm:f>NOT(ISERROR(SEARCH(Paramétrage!$B$10,AA47)))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93" operator="containsText" id="{EBDFA7FC-DC25-4D5B-BEEE-84BE9DC32E10}">
            <xm:f>NOT(ISERROR(SEARCH(Paramétrage!$B$9,AA47)))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94" operator="containsText" id="{61DFD404-B783-4140-A39F-C6C932440293}">
            <xm:f>NOT(ISERROR(SEARCH(Paramétrage!$B$8,AA47)))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95" operator="containsText" id="{2AC83A91-79F8-4620-A13B-73C75686E8D0}">
            <xm:f>NOT(ISERROR(SEARCH(Paramétrage!$B$7,AA47)))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AA47:AE52</xm:sqref>
        </x14:conditionalFormatting>
        <x14:conditionalFormatting xmlns:xm="http://schemas.microsoft.com/office/excel/2006/main">
          <x14:cfRule type="containsText" priority="1321" operator="containsText" id="{145F7967-5443-4291-AE64-808E6D5978B6}">
            <xm:f>NOT(ISERROR(SEARCH(Paramétrage!$B$14,AA1)))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22" operator="containsText" id="{88A73AD0-102D-4DED-9169-BD3EBF4F5B14}">
            <xm:f>NOT(ISERROR(SEARCH(Paramétrage!$B$13,AA1)))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23" operator="containsText" id="{7F2C2670-2FF1-4153-88E5-E2DBEFFE8392}">
            <xm:f>NOT(ISERROR(SEARCH(Paramétrage!$B$12,AA1)))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324" operator="containsText" id="{D089DAC2-9799-4B76-ACAC-A8349CB55263}">
            <xm:f>NOT(ISERROR(SEARCH(Paramétrage!$B$11,AA1)))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25" operator="containsText" id="{B8C4BEA6-E324-4356-A591-2FEB91078D46}">
            <xm:f>NOT(ISERROR(SEARCH(Paramétrage!$B$10,AA1)))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326" operator="containsText" id="{201FF104-1BBB-409E-95AA-E2C8E5D75BBE}">
            <xm:f>NOT(ISERROR(SEARCH(Paramétrage!$B$9,AA1)))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327" operator="containsText" id="{421A89AD-8329-443F-B18C-091B9F38B81D}">
            <xm:f>NOT(ISERROR(SEARCH(Paramétrage!$B$8,AA1)))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328" operator="containsText" id="{27AEF5FC-C55B-4AD6-96D6-99E873178759}">
            <xm:f>NOT(ISERROR(SEARCH(Paramétrage!$B$7,AA1)))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AA1:AH4</xm:sqref>
        </x14:conditionalFormatting>
        <x14:conditionalFormatting xmlns:xm="http://schemas.microsoft.com/office/excel/2006/main">
          <x14:cfRule type="containsText" priority="1157" operator="containsText" id="{2460B012-8F3F-417C-A625-B65BC18773E9}">
            <xm:f>NOT(ISERROR(SEARCH(Paramétrage!$B$14,AA22)))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58" operator="containsText" id="{7B1FBBAF-A7DF-425B-990B-94B2F9825422}">
            <xm:f>NOT(ISERROR(SEARCH(Paramétrage!$B$13,AA22)))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59" operator="containsText" id="{28F278F9-8A89-4075-87CB-D4AE87D4CB6A}">
            <xm:f>NOT(ISERROR(SEARCH(Paramétrage!$B$12,AA22)))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60" operator="containsText" id="{32E880DE-3758-46F9-8EAD-B77808EC9E94}">
            <xm:f>NOT(ISERROR(SEARCH(Paramétrage!$B$11,AA22)))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61" operator="containsText" id="{8C328619-C782-471A-BEFF-E335B7ADEEE5}">
            <xm:f>NOT(ISERROR(SEARCH(Paramétrage!$B$10,AA22)))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62" operator="containsText" id="{B39054E5-221A-4325-B57C-5B117957F25E}">
            <xm:f>NOT(ISERROR(SEARCH(Paramétrage!$B$9,AA22)))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63" operator="containsText" id="{D4A354AD-24D6-4A9A-9B7D-ACABB8FBA119}">
            <xm:f>NOT(ISERROR(SEARCH(Paramétrage!$B$8,AA22)))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64" operator="containsText" id="{40342DF3-EE9A-487D-9D84-F427AD9CBA88}">
            <xm:f>NOT(ISERROR(SEARCH(Paramétrage!$B$7,AA22)))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AA22:AH35</xm:sqref>
        </x14:conditionalFormatting>
        <x14:conditionalFormatting xmlns:xm="http://schemas.microsoft.com/office/excel/2006/main">
          <x14:cfRule type="containsText" priority="1307" operator="containsText" id="{5645ACCE-EB88-4E83-AF26-9B77CBC0FF6E}">
            <xm:f>NOT(ISERROR(SEARCH(Paramétrage!$B$14,B15)))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AA53:AH1048576 U16:W21 AF16:AH21 AL15:XFD15 U47:W52 AF47:AH52 AL46:XFD46 P15:W15 AA15:AH15 P46:W46 AA46:AH46 B53:Y59</xm:sqref>
        </x14:conditionalFormatting>
        <x14:conditionalFormatting xmlns:xm="http://schemas.microsoft.com/office/excel/2006/main">
          <x14:cfRule type="containsText" priority="543" operator="containsText" id="{389FD5D8-30E8-43E2-A3A9-8C571D3B71BF}">
            <xm:f>NOT(ISERROR(SEARCH(Paramétrage!$B$14,AB17)))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44" operator="containsText" id="{D18DB2A5-0CE7-4F9D-8FE8-2961212BC8D9}">
            <xm:f>NOT(ISERROR(SEARCH(Paramétrage!$B$13,AB17)))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45" operator="containsText" id="{26130E53-9308-4B90-AD9A-C3F178F7548E}">
            <xm:f>NOT(ISERROR(SEARCH(Paramétrage!$B$12,AB17)))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46" operator="containsText" id="{ECF41112-D123-497C-9A51-89D18B704B83}">
            <xm:f>NOT(ISERROR(SEARCH(Paramétrage!$B$11,AB17)))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47" operator="containsText" id="{B141D447-B274-4F1A-9344-7886324139B4}">
            <xm:f>NOT(ISERROR(SEARCH(Paramétrage!$B$10,AB17)))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48" operator="containsText" id="{9058DA68-873F-44A3-A02B-5644397440FD}">
            <xm:f>NOT(ISERROR(SEARCH(Paramétrage!$B$9,AB17)))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49" operator="containsText" id="{572BBB03-33A4-41A5-B482-6D1B49FEDFFE}">
            <xm:f>NOT(ISERROR(SEARCH(Paramétrage!$B$8,AB17)))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0" operator="containsText" id="{7ABFDC86-1E87-492A-96FB-FE79CAC852C9}">
            <xm:f>NOT(ISERROR(SEARCH(Paramétrage!$B$7,AB17)))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AB17:AD21</xm:sqref>
        </x14:conditionalFormatting>
        <x14:conditionalFormatting xmlns:xm="http://schemas.microsoft.com/office/excel/2006/main">
          <x14:cfRule type="containsText" priority="172" operator="containsText" id="{E4F616EA-F519-4699-97C3-E500EC5C607C}">
            <xm:f>NOT(ISERROR(SEARCH(Paramétrage!$B$14,AB48)))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73" operator="containsText" id="{A146418F-DADF-4C05-9D77-C5AEAF6A43F7}">
            <xm:f>NOT(ISERROR(SEARCH(Paramétrage!$B$13,AB48)))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74" operator="containsText" id="{7B47C790-B781-48A9-853F-4A0FB0BF0E0E}">
            <xm:f>NOT(ISERROR(SEARCH(Paramétrage!$B$12,AB48)))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75" operator="containsText" id="{425D4153-5D59-429C-A04F-7C791550A112}">
            <xm:f>NOT(ISERROR(SEARCH(Paramétrage!$B$11,AB48)))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76" operator="containsText" id="{E75549B4-6BE8-41A0-9B47-262902450D93}">
            <xm:f>NOT(ISERROR(SEARCH(Paramétrage!$B$10,AB48)))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77" operator="containsText" id="{AFEBDEAD-3FC6-4656-8312-562389FD91FD}">
            <xm:f>NOT(ISERROR(SEARCH(Paramétrage!$B$9,AB48)))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78" operator="containsText" id="{F7666F0B-722A-4288-996F-F31BD95F9BA3}">
            <xm:f>NOT(ISERROR(SEARCH(Paramétrage!$B$8,AB48)))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79" operator="containsText" id="{8B49362F-3FBE-44B7-8C06-63780FCC01BF}">
            <xm:f>NOT(ISERROR(SEARCH(Paramétrage!$B$7,AB48)))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AB48:AD52</xm:sqref>
        </x14:conditionalFormatting>
        <x14:conditionalFormatting xmlns:xm="http://schemas.microsoft.com/office/excel/2006/main">
          <x14:cfRule type="containsText" priority="527" operator="containsText" id="{59636781-E44D-4560-950F-EAFE10DB73C9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28" operator="containsText" id="{C48E36B6-1C34-4505-8B0F-571696F71D24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29" operator="containsText" id="{C8EEAB1A-F1B1-4E5D-8AB9-8CF4451A6D6C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30" operator="containsText" id="{47E9A3F6-B505-4EE4-8535-69FFD3190FF2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31" operator="containsText" id="{2EA7EB81-C426-46AE-8795-4E6062E81958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32" operator="containsText" id="{40F96AAF-390B-46A2-BF80-CD882E86B660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33" operator="containsText" id="{6FA045F1-33E2-4CB9-8F02-77E64647DE23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4" operator="containsText" id="{998CF66A-3307-4348-A203-8BA6FCA68FD3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535" operator="containsText" id="{292CBF62-560C-4029-A910-F0FE37290E66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36" operator="containsText" id="{878CB4AA-AFD9-40DE-8FC5-D633EB2034B3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37" operator="containsText" id="{E4A2D86F-02BE-4FC4-A017-27D7DCC73A41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38" operator="containsText" id="{04DDCBDB-511D-4884-A350-2A2A5674E3EE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39" operator="containsText" id="{BA623AD5-406D-4A9C-881F-29BF3C1DF560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40" operator="containsText" id="{CC2D9D1F-C9AE-4212-8158-A567B2EF8F9A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41" operator="containsText" id="{0C80B2E5-DDBF-406D-B04A-08E0C29BC7D0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2" operator="containsText" id="{3BA702EA-7CCB-4375-B7D4-B4D978A0D55B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AD17:AD21</xm:sqref>
        </x14:conditionalFormatting>
        <x14:conditionalFormatting xmlns:xm="http://schemas.microsoft.com/office/excel/2006/main">
          <x14:cfRule type="containsText" priority="156" operator="containsText" id="{12EA1C8F-B0A2-4754-BDCC-6FA1E280B7B0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57" operator="containsText" id="{EE7889A4-BD9A-4534-AA3C-90FC3E89CE68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58" operator="containsText" id="{D37D8002-F85B-4BB7-B213-7CAB796A685B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59" operator="containsText" id="{309B70D3-5DFF-405A-A45F-0AE229DCEB98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60" operator="containsText" id="{3AEAE756-978A-426E-AF9E-EBD5B510DC02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61" operator="containsText" id="{51E56A1A-D681-47DC-AFD9-7F32BEA8804C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62" operator="containsText" id="{CF25C4F5-C0B4-489F-8D5D-46AA66C16FF5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3" operator="containsText" id="{107EE806-B703-405B-800B-052AF99FAC52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164" operator="containsText" id="{998DC55C-A7B8-46C1-B657-6ED17400C065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65" operator="containsText" id="{8CC4956B-9F39-4EAA-B14A-9945977A3DC7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66" operator="containsText" id="{C0A48F7D-FC08-43D6-BFAF-91ECA53AD928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67" operator="containsText" id="{A2F4D8CA-F603-4BB3-A2B9-C69A5FB3F3EB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68" operator="containsText" id="{FFBF02A3-049E-4A5E-A0C2-0E59FA0C5436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69" operator="containsText" id="{35F605BA-AA38-4321-9F28-AC173503235C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70" operator="containsText" id="{C0C44F73-EBF9-49D9-AE67-3F35DE3F4351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71" operator="containsText" id="{6A7246BE-C885-4873-8B74-5C7D045448A9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AD48:AD52</xm:sqref>
        </x14:conditionalFormatting>
        <x14:conditionalFormatting xmlns:xm="http://schemas.microsoft.com/office/excel/2006/main">
          <x14:cfRule type="containsText" priority="1266" operator="containsText" id="{74B2B67E-4557-4CD0-BC79-73296E6A75FB}">
            <xm:f>NOT(ISERROR(SEARCH(Paramétrage!$B$14,AF5)))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67" operator="containsText" id="{7EF5AB6B-F85D-4BAF-A8AC-C0678F730866}">
            <xm:f>NOT(ISERROR(SEARCH(Paramétrage!$B$13,AF5)))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68" operator="containsText" id="{0F297F3C-512D-486D-BD78-BF8FA5D8517A}">
            <xm:f>NOT(ISERROR(SEARCH(Paramétrage!$B$12,AF5)))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69" operator="containsText" id="{63E4449A-3D3E-482A-8F31-6E181813F131}">
            <xm:f>NOT(ISERROR(SEARCH(Paramétrage!$B$11,AF5)))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70" operator="containsText" id="{51177744-3DEF-437E-8F0F-3963B92C89E7}">
            <xm:f>NOT(ISERROR(SEARCH(Paramétrage!$B$10,AF5)))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71" operator="containsText" id="{2BE3310A-6EE3-45FA-8215-59A63D97553F}">
            <xm:f>NOT(ISERROR(SEARCH(Paramétrage!$B$9,AF5)))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72" operator="containsText" id="{E51482ED-34BB-4BCD-A9DE-5556A08178AA}">
            <xm:f>NOT(ISERROR(SEARCH(Paramétrage!$B$8,AF5)))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73" operator="containsText" id="{30D2311D-DF6E-41C6-8829-6F5B17BD8FA5}">
            <xm:f>NOT(ISERROR(SEARCH(Paramétrage!$B$7,AF5)))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AF5:AF14 AH5:AH14</xm:sqref>
        </x14:conditionalFormatting>
        <x14:conditionalFormatting xmlns:xm="http://schemas.microsoft.com/office/excel/2006/main">
          <x14:cfRule type="containsText" priority="1116" operator="containsText" id="{CE9173E9-B030-4D86-AB08-C9D0CBB82973}">
            <xm:f>NOT(ISERROR(SEARCH(Paramétrage!$B$14,AF36)))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17" operator="containsText" id="{FE999748-AA52-4B5F-8DAD-91B130821E86}">
            <xm:f>NOT(ISERROR(SEARCH(Paramétrage!$B$13,AF36)))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18" operator="containsText" id="{97DBFC21-AE75-467B-82E5-297FE67F998A}">
            <xm:f>NOT(ISERROR(SEARCH(Paramétrage!$B$12,AF36)))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19" operator="containsText" id="{1DEEA999-B104-4C39-A035-C8F7790638C6}">
            <xm:f>NOT(ISERROR(SEARCH(Paramétrage!$B$11,AF36)))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20" operator="containsText" id="{DFAE4D11-1FC7-48DF-93F0-3C6CA579B22F}">
            <xm:f>NOT(ISERROR(SEARCH(Paramétrage!$B$10,AF36)))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21" operator="containsText" id="{7CE87045-E560-4088-8032-FA1ACF5C0AB1}">
            <xm:f>NOT(ISERROR(SEARCH(Paramétrage!$B$9,AF36)))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22" operator="containsText" id="{8B6640DE-F98B-4A37-9E18-84AFBDEA39E6}">
            <xm:f>NOT(ISERROR(SEARCH(Paramétrage!$B$8,AF36)))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23" operator="containsText" id="{752BDD42-1358-4CAC-A321-D1EEAFE2443D}">
            <xm:f>NOT(ISERROR(SEARCH(Paramétrage!$B$7,AF36)))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AF36:AF45 AH36:AH45</xm:sqref>
        </x14:conditionalFormatting>
        <x14:conditionalFormatting xmlns:xm="http://schemas.microsoft.com/office/excel/2006/main">
          <x14:cfRule type="containsText" priority="1288" operator="containsText" id="{23B56281-489E-48C6-B121-01F6A8BCEEFC}">
            <xm:f>NOT(ISERROR(SEARCH(Paramétrage!$B$14,AL1)))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89" operator="containsText" id="{8DE640D1-6BAF-4735-B8B5-AA13F808A4ED}">
            <xm:f>NOT(ISERROR(SEARCH(Paramétrage!$B$13,AL1)))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90" operator="containsText" id="{64A8BB16-8492-44C5-9E7F-C3E268FC0F48}">
            <xm:f>NOT(ISERROR(SEARCH(Paramétrage!$B$12,AL1)))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91" operator="containsText" id="{B73E281C-A4C7-4CCC-B96E-33286724D40E}">
            <xm:f>NOT(ISERROR(SEARCH(Paramétrage!$B$11,AL1)))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92" operator="containsText" id="{DD133207-2DBA-41CA-9F51-57F3C20477A9}">
            <xm:f>NOT(ISERROR(SEARCH(Paramétrage!$B$10,AL1)))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93" operator="containsText" id="{3B024D9A-BC29-4211-A187-DB1CB016118A}">
            <xm:f>NOT(ISERROR(SEARCH(Paramétrage!$B$9,AL1)))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94" operator="containsText" id="{2EBDDD39-89C1-46EB-8292-A707B44B79AF}">
            <xm:f>NOT(ISERROR(SEARCH(Paramétrage!$B$8,AL1)))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95" operator="containsText" id="{227B0DDD-C6D5-4F70-9C1D-99D334A88593}">
            <xm:f>NOT(ISERROR(SEARCH(Paramétrage!$B$7,AL1)))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AL1:XFD4</xm:sqref>
        </x14:conditionalFormatting>
        <x14:conditionalFormatting xmlns:xm="http://schemas.microsoft.com/office/excel/2006/main">
          <x14:cfRule type="containsText" priority="505" operator="containsText" id="{23C6D1C3-B259-4C4A-980A-89FEB32862DC}">
            <xm:f>NOT(ISERROR(SEARCH(Paramétrage!$B$14,AL16)))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06" operator="containsText" id="{FB99EC9A-6E04-4B5B-8886-8CC7ACCDB5EC}">
            <xm:f>NOT(ISERROR(SEARCH(Paramétrage!$B$13,AL16)))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507" operator="containsText" id="{59EAEB3C-7508-4BEB-ACFB-5CF11DDC4CFB}">
            <xm:f>NOT(ISERROR(SEARCH(Paramétrage!$B$12,AL16)))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508" operator="containsText" id="{2A8ACD06-5C9B-46CB-A72E-1558495A671A}">
            <xm:f>NOT(ISERROR(SEARCH(Paramétrage!$B$11,AL16)))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09" operator="containsText" id="{AD774DA9-25FB-4276-A0B7-4DEFB57445DC}">
            <xm:f>NOT(ISERROR(SEARCH(Paramétrage!$B$10,AL16)))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10" operator="containsText" id="{35467BC0-A8ED-448F-B745-F3D99FD6FD49}">
            <xm:f>NOT(ISERROR(SEARCH(Paramétrage!$B$9,AL16)))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11" operator="containsText" id="{48C87C9A-25B4-42F9-BD39-28A7F0C33429}">
            <xm:f>NOT(ISERROR(SEARCH(Paramétrage!$B$8,AL16)))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2" operator="containsText" id="{D771FF3C-ED18-4DD0-8EA0-AF90183F9750}">
            <xm:f>NOT(ISERROR(SEARCH(Paramétrage!$B$7,AL16)))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AL16:XFD35</xm:sqref>
        </x14:conditionalFormatting>
        <x14:conditionalFormatting xmlns:xm="http://schemas.microsoft.com/office/excel/2006/main">
          <x14:cfRule type="containsText" priority="137" operator="containsText" id="{9F78F9FA-D275-4F24-9CC4-4ACBAA610FD4}">
            <xm:f>NOT(ISERROR(SEARCH(Paramétrage!$B$14,AL47)))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8" operator="containsText" id="{6FCA49FB-2DD8-44E0-AF18-D024BC50716F}">
            <xm:f>NOT(ISERROR(SEARCH(Paramétrage!$B$13,AL47)))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9" operator="containsText" id="{F9EA82CC-148F-43A9-AD0C-1A12BB079985}">
            <xm:f>NOT(ISERROR(SEARCH(Paramétrage!$B$12,AL47)))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40" operator="containsText" id="{D0B0300D-1184-403F-B454-5258A1C40E27}">
            <xm:f>NOT(ISERROR(SEARCH(Paramétrage!$B$11,AL47)))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41" operator="containsText" id="{C435683E-F2D8-423D-81A3-A6A4BBDF00AF}">
            <xm:f>NOT(ISERROR(SEARCH(Paramétrage!$B$10,AL47)))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2" operator="containsText" id="{7EEA794C-67CD-489A-9041-E1C81F1434A7}">
            <xm:f>NOT(ISERROR(SEARCH(Paramétrage!$B$9,AL47)))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3" operator="containsText" id="{B864C85E-9CE5-4C52-AA9B-B79F632C8EEC}">
            <xm:f>NOT(ISERROR(SEARCH(Paramétrage!$B$8,AL47)))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44" operator="containsText" id="{325A4750-8DA4-4169-9684-8E8CABB210BF}">
            <xm:f>NOT(ISERROR(SEARCH(Paramétrage!$B$7,AL47)))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AL47:XFD1048576</xm:sqref>
        </x14:conditionalFormatting>
        <x14:conditionalFormatting xmlns:xm="http://schemas.microsoft.com/office/excel/2006/main">
          <x14:cfRule type="containsText" priority="489" operator="containsText" id="{308F2C99-2D34-45BA-8960-68AB98E4A661}">
            <xm:f>NOT(ISERROR(SEARCH(Paramétrage!$B$14,AM17)))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90" operator="containsText" id="{EF2725C3-8564-4575-96E8-E5C43982B67A}">
            <xm:f>NOT(ISERROR(SEARCH(Paramétrage!$B$13,AM17)))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91" operator="containsText" id="{93310E1B-8FC8-410E-9D48-A41B55F14125}">
            <xm:f>NOT(ISERROR(SEARCH(Paramétrage!$B$12,AM17)))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92" operator="containsText" id="{7D35E84E-DA77-4229-AC0D-4D4FF42554B0}">
            <xm:f>NOT(ISERROR(SEARCH(Paramétrage!$B$11,AM17)))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93" operator="containsText" id="{67D6DC9C-6996-4AC3-9404-258E13045307}">
            <xm:f>NOT(ISERROR(SEARCH(Paramétrage!$B$10,AM17)))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94" operator="containsText" id="{368C8D20-46E0-421E-AB7E-42443AC79408}">
            <xm:f>NOT(ISERROR(SEARCH(Paramétrage!$B$9,AM17)))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95" operator="containsText" id="{C981E418-3969-4E2F-A5D6-A57BDA9E49C2}">
            <xm:f>NOT(ISERROR(SEARCH(Paramétrage!$B$8,AM17)))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6" operator="containsText" id="{1063E91D-A94A-42A3-8C0B-2AB280940235}">
            <xm:f>NOT(ISERROR(SEARCH(Paramétrage!$B$7,AM17)))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AM17:AO21</xm:sqref>
        </x14:conditionalFormatting>
        <x14:conditionalFormatting xmlns:xm="http://schemas.microsoft.com/office/excel/2006/main">
          <x14:cfRule type="containsText" priority="121" operator="containsText" id="{0962CB9B-F385-4FDE-BDE8-1BFADA224BE9}">
            <xm:f>NOT(ISERROR(SEARCH(Paramétrage!$B$14,AM48)))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2" operator="containsText" id="{54F3AEDF-A4A0-40FE-A062-9CF156762850}">
            <xm:f>NOT(ISERROR(SEARCH(Paramétrage!$B$13,AM48)))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3" operator="containsText" id="{2C45D4E4-AB90-408F-B944-2DC3AEC3C93D}">
            <xm:f>NOT(ISERROR(SEARCH(Paramétrage!$B$12,AM48)))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4" operator="containsText" id="{E2D084D7-DB14-477D-9550-65A945D9BA7E}">
            <xm:f>NOT(ISERROR(SEARCH(Paramétrage!$B$11,AM48)))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5" operator="containsText" id="{F59A177B-84F2-4B76-BEDF-908116F218AC}">
            <xm:f>NOT(ISERROR(SEARCH(Paramétrage!$B$10,AM48)))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6" operator="containsText" id="{0F6385CB-C4EC-4228-9060-436487D6BA74}">
            <xm:f>NOT(ISERROR(SEARCH(Paramétrage!$B$9,AM48)))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7" operator="containsText" id="{E23F5714-A944-4194-A311-7EA2EB505586}">
            <xm:f>NOT(ISERROR(SEARCH(Paramétrage!$B$8,AM48)))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8" operator="containsText" id="{C2C1B4ED-0B95-4FEE-AF06-1F965672EBD4}">
            <xm:f>NOT(ISERROR(SEARCH(Paramétrage!$B$7,AM48)))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AM48:AO52</xm:sqref>
        </x14:conditionalFormatting>
        <x14:conditionalFormatting xmlns:xm="http://schemas.microsoft.com/office/excel/2006/main">
          <x14:cfRule type="containsText" priority="473" operator="containsText" id="{C374C044-F3F7-4CA0-8CC0-15384801A98F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74" operator="containsText" id="{C90BB17C-55FF-40A4-AFF4-93DECD6AF83B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75" operator="containsText" id="{543F9155-9751-4700-A73F-EFFA9B3BA0FD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76" operator="containsText" id="{FAC68739-51E1-406C-AFF0-FDD0672CA1E9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77" operator="containsText" id="{B192A340-C73B-4B66-A27D-550A04AAF141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78" operator="containsText" id="{D1DEC69B-5267-4488-BC34-628482BFF169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79" operator="containsText" id="{DDE8D116-C5D8-43DA-8964-72016C53204E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0" operator="containsText" id="{07E0DCB5-5A59-4078-BBC3-66F3C9762025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81" operator="containsText" id="{7D822991-365C-49F5-A874-496BA7A96990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82" operator="containsText" id="{666E0DD6-5D15-48D5-83CC-996214364873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83" operator="containsText" id="{8B57E4D3-1DB7-423C-A931-180CD4149D92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84" operator="containsText" id="{CA60F0D8-9D9C-4A93-B2C9-6E03E91BA7D5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85" operator="containsText" id="{BD2DB1E9-F481-4EE4-9337-7BA6CAC5E6A7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86" operator="containsText" id="{594C8892-C512-4527-9114-FD7B4DEF85B4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87" operator="containsText" id="{326A6AF6-B273-4F67-A701-4ED45CCF3FD2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8" operator="containsText" id="{F307E705-8327-4489-8779-49E51AD5D327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AO17:AO21</xm:sqref>
        </x14:conditionalFormatting>
        <x14:conditionalFormatting xmlns:xm="http://schemas.microsoft.com/office/excel/2006/main">
          <x14:cfRule type="containsText" priority="105" operator="containsText" id="{93521B6A-5FC4-4C34-8736-10A0CE4927F3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6" operator="containsText" id="{ABB8AD18-9BE9-4384-AC73-DC55EBA9D252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7" operator="containsText" id="{41BE997E-B336-4DEE-959B-12CDC22A3F11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8" operator="containsText" id="{5963B35B-AB5E-4143-B905-03E33A752331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9" operator="containsText" id="{D21B087C-B94B-4E10-8780-A900F81B4927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0" operator="containsText" id="{1E20EB29-4CC7-4438-9DB9-2F261FBAE577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1" operator="containsText" id="{18EABE32-A235-4929-BACB-A2BC3EEE6949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2" operator="containsText" id="{F21671A9-4A74-43B1-B028-10F14FF2C717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113" operator="containsText" id="{1E697D76-9F4E-44E0-8A08-017040EECAF3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4" operator="containsText" id="{42049620-4E8E-4FEC-8BF9-748C7AE87E1B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5" operator="containsText" id="{26055E25-D2C4-49E2-9D1C-440B7D7FF4C8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6" operator="containsText" id="{A6868C0B-B2F0-43E7-BB79-56145E572941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7" operator="containsText" id="{7DFFFD82-BE00-4C38-98BE-C7FB51D1FC06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8" operator="containsText" id="{48CA1C83-5412-40D6-BD9F-0C2D6B4B29CD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9" operator="containsText" id="{041EB3E4-247B-4DEE-9378-BD7D7E207ABB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0" operator="containsText" id="{1A9BACBF-EB5E-422D-B5EC-B77528D7855C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AO48:AO52</xm:sqref>
        </x14:conditionalFormatting>
        <x14:conditionalFormatting xmlns:xm="http://schemas.microsoft.com/office/excel/2006/main">
          <x14:cfRule type="containsText" priority="1255" operator="containsText" id="{998BBFE1-5E6F-437D-8629-83C3D985C51E}">
            <xm:f>NOT(ISERROR(SEARCH(Paramétrage!$B$14,AQ5)))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256" operator="containsText" id="{09E0B67B-2887-4F8B-BF9E-3CC04E57FFD6}">
            <xm:f>NOT(ISERROR(SEARCH(Paramétrage!$B$13,AQ5)))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257" operator="containsText" id="{C3449193-5CBC-4BC8-9EFE-3D138A88E07A}">
            <xm:f>NOT(ISERROR(SEARCH(Paramétrage!$B$12,AQ5)))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58" operator="containsText" id="{B6AA45EE-9278-4A5B-8073-584EF890CE21}">
            <xm:f>NOT(ISERROR(SEARCH(Paramétrage!$B$11,AQ5)))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259" operator="containsText" id="{444A25C9-A930-4BD4-AA14-0FB2A71AB9CC}">
            <xm:f>NOT(ISERROR(SEARCH(Paramétrage!$B$10,AQ5)))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260" operator="containsText" id="{88A48E12-DD62-4870-93AD-24F8588E3051}">
            <xm:f>NOT(ISERROR(SEARCH(Paramétrage!$B$9,AQ5)))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261" operator="containsText" id="{A063B2FE-D726-4FCA-A037-784B689A9C02}">
            <xm:f>NOT(ISERROR(SEARCH(Paramétrage!$B$8,AQ5)))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262" operator="containsText" id="{9E2E60A3-A292-4EF4-9730-882D813C8A0A}">
            <xm:f>NOT(ISERROR(SEARCH(Paramétrage!$B$7,AQ5)))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AQ5:AQ14 AS5:XFD14</xm:sqref>
        </x14:conditionalFormatting>
        <x14:conditionalFormatting xmlns:xm="http://schemas.microsoft.com/office/excel/2006/main">
          <x14:cfRule type="containsText" priority="1105" operator="containsText" id="{89D383CB-E662-47EB-9509-49B2306552D0}">
            <xm:f>NOT(ISERROR(SEARCH(Paramétrage!$B$14,AQ36)))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106" operator="containsText" id="{6BE2BB23-D902-4A40-A519-D7594F0E45C6}">
            <xm:f>NOT(ISERROR(SEARCH(Paramétrage!$B$13,AQ36)))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07" operator="containsText" id="{D2CB2EAA-63FD-4FBB-9794-9A4EE6B5060C}">
            <xm:f>NOT(ISERROR(SEARCH(Paramétrage!$B$12,AQ36)))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108" operator="containsText" id="{CCC8954D-69F5-4EB6-83EB-01AF2C7532CF}">
            <xm:f>NOT(ISERROR(SEARCH(Paramétrage!$B$11,AQ36)))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109" operator="containsText" id="{20536B23-0863-40FB-BAAA-A7869E041E90}">
            <xm:f>NOT(ISERROR(SEARCH(Paramétrage!$B$10,AQ36)))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110" operator="containsText" id="{A5882B05-B163-474B-8573-570A136B0296}">
            <xm:f>NOT(ISERROR(SEARCH(Paramétrage!$B$9,AQ36)))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111" operator="containsText" id="{3FF793C4-1BCF-49ED-9465-C3812D6E3939}">
            <xm:f>NOT(ISERROR(SEARCH(Paramétrage!$B$8,AQ36)))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112" operator="containsText" id="{CFA8B1BE-26F8-4D29-8F9B-41EA12A621CB}">
            <xm:f>NOT(ISERROR(SEARCH(Paramétrage!$B$7,AQ36)))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AQ36:AQ45 AS36:XFD45</xm:sqref>
        </x14:conditionalFormatting>
        <x14:conditionalFormatting xmlns:xm="http://schemas.microsoft.com/office/excel/2006/main">
          <x14:cfRule type="containsText" priority="25" operator="containsText" id="{30F7BDD8-16E9-4C08-8378-66EC71760468}">
            <xm:f>NOT(ISERROR(SEARCH(Paramétrage!$B$14,E4)))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6" operator="containsText" id="{AB69CD16-8A20-4416-96C5-D7402AE3117B}">
            <xm:f>NOT(ISERROR(SEARCH(Paramétrage!$B$13,E4)))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7" operator="containsText" id="{F135F473-34CB-43D7-95E9-CEAF80CF5348}">
            <xm:f>NOT(ISERROR(SEARCH(Paramétrage!$B$12,E4)))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8" operator="containsText" id="{265E277A-658C-48F2-9034-D3A4564C6B37}">
            <xm:f>NOT(ISERROR(SEARCH(Paramétrage!$B$11,E4)))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" operator="containsText" id="{E59CBD19-CA0A-4841-A499-E2FEB6D44A37}">
            <xm:f>NOT(ISERROR(SEARCH(Paramétrage!$B$10,E4)))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0" operator="containsText" id="{A7CFAA69-9903-4473-8F8A-CBA3DBA7BCB6}">
            <xm:f>NOT(ISERROR(SEARCH(Paramétrage!$B$9,E4)))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" operator="containsText" id="{3DEF1BAC-A9F3-4277-84EB-A38AA7D2534E}">
            <xm:f>NOT(ISERROR(SEARCH(Paramétrage!$B$8,E4)))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" operator="containsText" id="{2EAC1F03-CE5C-4C73-A104-D6DB62768F62}">
            <xm:f>NOT(ISERROR(SEARCH(Paramétrage!$B$7,E4)))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E4:G4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0F2EC9-AFE2-4FA3-9EA7-218C32D58ACD}">
          <x14:formula1>
            <xm:f>Paramétrage!$A$1:$A$3</xm:f>
          </x14:formula1>
          <xm:sqref>AQ36:AQ45 AF5:AF14 U5:U14 AQ5:AQ14 J36:J45 AF36:AF45 U36:U45 J5:J14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FC93-F38A-4CC7-A281-8041DF9750CE}">
  <sheetPr codeName="Feuil6">
    <tabColor theme="4" tint="0.59999389629810485"/>
  </sheetPr>
  <dimension ref="A1:AB86"/>
  <sheetViews>
    <sheetView showGridLines="0" zoomScale="40" zoomScaleNormal="40" workbookViewId="0">
      <pane xSplit="3" ySplit="3" topLeftCell="D16" activePane="bottomRight" state="frozen"/>
      <selection activeCell="AG6" sqref="AG6"/>
      <selection pane="topRight" activeCell="AG6" sqref="AG6"/>
      <selection pane="bottomLeft" activeCell="AG6" sqref="AG6"/>
      <selection pane="bottomRight" activeCell="D5" sqref="D5"/>
    </sheetView>
  </sheetViews>
  <sheetFormatPr baseColWidth="10" defaultRowHeight="15.5" x14ac:dyDescent="0.35"/>
  <cols>
    <col min="1" max="1" width="2.453125" customWidth="1"/>
    <col min="2" max="2" width="14.08984375" customWidth="1"/>
    <col min="3" max="3" width="2.36328125" style="5" customWidth="1"/>
    <col min="4" max="4" width="25.1796875" style="84" customWidth="1"/>
    <col min="5" max="5" width="4.36328125" style="29" customWidth="1"/>
    <col min="6" max="6" width="15.36328125" style="40" customWidth="1"/>
    <col min="7" max="7" width="20.1796875" style="5" customWidth="1"/>
    <col min="8" max="8" width="4.36328125" style="5" customWidth="1"/>
    <col min="9" max="9" width="15.36328125" style="40" customWidth="1"/>
    <col min="10" max="10" width="20.1796875" style="5" customWidth="1"/>
    <col min="11" max="11" width="4.26953125" style="5" customWidth="1"/>
    <col min="12" max="12" width="10.08984375" style="44" customWidth="1"/>
    <col min="13" max="13" width="2.453125" style="5" customWidth="1"/>
    <col min="14" max="14" width="6.08984375" style="5" customWidth="1"/>
    <col min="15" max="15" width="20.1796875" style="5" customWidth="1"/>
    <col min="16" max="16" width="4.36328125" style="5" customWidth="1"/>
    <col min="17" max="17" width="14.36328125" style="40" customWidth="1"/>
    <col min="18" max="18" width="20.1796875" style="5" customWidth="1"/>
    <col min="19" max="19" width="4.36328125" style="5" customWidth="1"/>
    <col min="20" max="20" width="10.08984375" style="44" customWidth="1"/>
    <col min="21" max="21" width="2.453125" style="5" customWidth="1"/>
    <col min="22" max="22" width="6.08984375" style="5" customWidth="1"/>
    <col min="23" max="23" width="7.90625" style="37" customWidth="1"/>
    <col min="24" max="24" width="38.81640625" style="26" customWidth="1"/>
    <col min="25" max="25" width="5.453125" style="5" customWidth="1"/>
    <col min="26" max="26" width="10.90625" style="5"/>
    <col min="27" max="28" width="27.81640625" style="52" customWidth="1"/>
    <col min="29" max="30" width="13.6328125" style="5" customWidth="1"/>
    <col min="31" max="16384" width="10.90625" style="5"/>
  </cols>
  <sheetData>
    <row r="1" spans="1:28" ht="21.5" thickBot="1" x14ac:dyDescent="0.4">
      <c r="M1" s="36"/>
      <c r="U1" s="36"/>
    </row>
    <row r="2" spans="1:28" s="30" customFormat="1" ht="21.5" thickBot="1" x14ac:dyDescent="0.55000000000000004">
      <c r="A2"/>
      <c r="B2"/>
      <c r="D2" s="177" t="s">
        <v>152</v>
      </c>
      <c r="E2" s="177"/>
      <c r="F2" s="177"/>
      <c r="G2" s="177"/>
      <c r="H2" s="177"/>
      <c r="I2" s="177"/>
      <c r="J2" s="177"/>
      <c r="K2" s="178"/>
      <c r="L2" s="44"/>
      <c r="M2" s="36"/>
      <c r="N2" s="5"/>
      <c r="O2" s="179" t="s">
        <v>24</v>
      </c>
      <c r="P2" s="177"/>
      <c r="Q2" s="177"/>
      <c r="R2" s="177"/>
      <c r="S2" s="178"/>
      <c r="T2" s="5"/>
      <c r="U2" s="36"/>
      <c r="V2" s="5"/>
      <c r="W2" s="179" t="s">
        <v>4</v>
      </c>
      <c r="X2" s="177"/>
      <c r="Y2" s="178"/>
      <c r="AA2" s="53"/>
      <c r="AB2" s="53"/>
    </row>
    <row r="3" spans="1:28" ht="21" x14ac:dyDescent="0.35">
      <c r="M3" s="36"/>
      <c r="U3" s="36"/>
    </row>
    <row r="4" spans="1:28" ht="21" x14ac:dyDescent="0.35">
      <c r="A4" s="5"/>
      <c r="B4" s="5"/>
      <c r="D4" s="35">
        <f>'1-Phase de poule-Ping'!AJ46+Paramétrage!$F$26+Paramétrage!$F$27</f>
        <v>0.60277777777777797</v>
      </c>
      <c r="F4" s="41"/>
      <c r="G4" s="29"/>
      <c r="H4" s="29"/>
      <c r="I4" s="41"/>
      <c r="J4" s="29"/>
      <c r="K4" s="29"/>
      <c r="L4" s="45"/>
      <c r="M4" s="38"/>
      <c r="N4" s="29"/>
      <c r="O4" s="29"/>
      <c r="P4" s="29"/>
      <c r="Q4" s="41"/>
      <c r="R4" s="29"/>
      <c r="S4" s="29"/>
      <c r="U4" s="38"/>
      <c r="V4" s="29"/>
      <c r="W4" s="39" t="s">
        <v>16</v>
      </c>
      <c r="X4" s="31" t="str">
        <f>IF(K76="","",VLOOKUP("w",K75:L76,2,FALSE))</f>
        <v/>
      </c>
      <c r="AA4" s="5"/>
      <c r="AB4" s="5"/>
    </row>
    <row r="5" spans="1:28" ht="21" x14ac:dyDescent="0.35">
      <c r="B5" s="174"/>
      <c r="D5" s="85" t="e">
        <f>'Param. - Transition'!F5</f>
        <v>#N/A</v>
      </c>
      <c r="E5" s="32"/>
      <c r="F5" s="42" t="e">
        <f>D5</f>
        <v>#N/A</v>
      </c>
      <c r="G5" s="29"/>
      <c r="H5" s="29"/>
      <c r="I5" s="41"/>
      <c r="J5" s="29"/>
      <c r="K5" s="29"/>
      <c r="L5" s="45"/>
      <c r="M5" s="38"/>
      <c r="N5" s="29"/>
      <c r="O5" s="29"/>
      <c r="P5" s="29"/>
      <c r="Q5" s="41"/>
      <c r="R5" s="29"/>
      <c r="S5" s="29"/>
      <c r="U5" s="38"/>
      <c r="V5" s="29"/>
      <c r="W5" s="43" t="s">
        <v>17</v>
      </c>
      <c r="X5" s="33" t="str">
        <f>IF(K76="","",VLOOKUP("l",K75:L76,2,FALSE))</f>
        <v/>
      </c>
      <c r="AA5" s="5"/>
      <c r="AB5" s="5"/>
    </row>
    <row r="6" spans="1:28" ht="21" x14ac:dyDescent="0.35">
      <c r="B6" s="175"/>
      <c r="D6" s="85" t="str">
        <f ca="1">'Param. - Transition'!F8</f>
        <v>Gett'up B</v>
      </c>
      <c r="E6" s="32"/>
      <c r="F6" s="42" t="str">
        <f ca="1">D6</f>
        <v>Gett'up B</v>
      </c>
      <c r="G6" s="35">
        <f>D80+Paramétrage!$F$26+Paramétrage!$F$27</f>
        <v>0.64444444444444449</v>
      </c>
      <c r="H6" s="29"/>
      <c r="I6" s="41"/>
      <c r="J6" s="29"/>
      <c r="K6" s="29"/>
      <c r="L6" s="45"/>
      <c r="M6" s="38"/>
      <c r="N6" s="29"/>
      <c r="O6" s="35">
        <f>G6</f>
        <v>0.64444444444444449</v>
      </c>
      <c r="P6" s="29"/>
      <c r="Q6" s="41"/>
      <c r="R6" s="29"/>
      <c r="S6" s="29"/>
      <c r="U6" s="38"/>
      <c r="V6" s="29"/>
      <c r="W6" s="43" t="s">
        <v>18</v>
      </c>
      <c r="X6" s="31" t="str">
        <f>IF(K82="","",VLOOKUP("w",K81:L82,2,FALSE))</f>
        <v/>
      </c>
      <c r="AA6" s="5"/>
      <c r="AB6" s="5"/>
    </row>
    <row r="7" spans="1:28" ht="21" x14ac:dyDescent="0.35">
      <c r="B7" s="175"/>
      <c r="D7" s="86"/>
      <c r="E7" s="34"/>
      <c r="F7" s="41"/>
      <c r="G7" s="39" t="str">
        <f>IF(E6="","",VLOOKUP("w",E5:F6,2,FALSE))</f>
        <v/>
      </c>
      <c r="H7" s="32"/>
      <c r="I7" s="42" t="str">
        <f>G7</f>
        <v/>
      </c>
      <c r="J7" s="29"/>
      <c r="K7" s="29"/>
      <c r="L7" s="45"/>
      <c r="M7" s="38"/>
      <c r="N7" s="29"/>
      <c r="O7" s="39" t="str">
        <f>IF(E6="","",VLOOKUP("l",E5:F6,2,FALSE))</f>
        <v/>
      </c>
      <c r="P7" s="32"/>
      <c r="Q7" s="42" t="str">
        <f>O7</f>
        <v/>
      </c>
      <c r="R7" s="29"/>
      <c r="S7" s="29"/>
      <c r="U7" s="38"/>
      <c r="V7" s="29"/>
      <c r="W7" s="43" t="s">
        <v>19</v>
      </c>
      <c r="X7" s="33" t="str">
        <f>IF(K82="","",VLOOKUP("l",K81:L82,2,FALSE))</f>
        <v/>
      </c>
      <c r="AA7" s="5"/>
      <c r="AB7" s="5"/>
    </row>
    <row r="8" spans="1:28" ht="21" x14ac:dyDescent="0.35">
      <c r="B8" s="175"/>
      <c r="D8" s="35">
        <f>D4</f>
        <v>0.60277777777777797</v>
      </c>
      <c r="E8" s="34"/>
      <c r="F8" s="41"/>
      <c r="G8" s="39" t="str">
        <f>IF(E10="","",VLOOKUP("w",E9:F10,2,FALSE))</f>
        <v/>
      </c>
      <c r="H8" s="32"/>
      <c r="I8" s="42" t="str">
        <f>G8</f>
        <v/>
      </c>
      <c r="J8" s="29"/>
      <c r="K8" s="29"/>
      <c r="L8" s="45"/>
      <c r="M8" s="38"/>
      <c r="N8" s="29"/>
      <c r="O8" s="39" t="str">
        <f>IF(E10="","",VLOOKUP("l",E9:F10,2,FALSE))</f>
        <v/>
      </c>
      <c r="P8" s="32"/>
      <c r="Q8" s="42" t="str">
        <f>O8</f>
        <v/>
      </c>
      <c r="R8" s="29"/>
      <c r="S8" s="29"/>
      <c r="U8" s="38"/>
      <c r="V8" s="29"/>
      <c r="W8" s="43" t="s">
        <v>20</v>
      </c>
      <c r="X8" s="31" t="str">
        <f>IF(S76="","",VLOOKUP("w",S75:T76,2,FALSE))</f>
        <v/>
      </c>
      <c r="AA8" s="5"/>
      <c r="AB8" s="5"/>
    </row>
    <row r="9" spans="1:28" ht="21" x14ac:dyDescent="0.35">
      <c r="B9" s="175"/>
      <c r="D9" s="85" t="str">
        <f ca="1">'Param. - Transition'!F11</f>
        <v>Les Fisbrmzv A</v>
      </c>
      <c r="E9" s="32"/>
      <c r="F9" s="42" t="str">
        <f ca="1">D9</f>
        <v>Les Fisbrmzv A</v>
      </c>
      <c r="G9" s="29"/>
      <c r="H9" s="29"/>
      <c r="I9" s="41"/>
      <c r="J9" s="29"/>
      <c r="K9" s="29"/>
      <c r="L9" s="45"/>
      <c r="M9" s="38"/>
      <c r="N9" s="29"/>
      <c r="O9" s="29"/>
      <c r="P9" s="29"/>
      <c r="Q9" s="41"/>
      <c r="R9" s="29"/>
      <c r="S9" s="29"/>
      <c r="U9" s="38"/>
      <c r="V9" s="29"/>
      <c r="W9" s="43" t="s">
        <v>21</v>
      </c>
      <c r="X9" s="33" t="str">
        <f>IF(S76="","",VLOOKUP("l",S75:T76,2,FALSE))</f>
        <v/>
      </c>
      <c r="AA9" s="5"/>
      <c r="AB9" s="5"/>
    </row>
    <row r="10" spans="1:28" ht="21" x14ac:dyDescent="0.35">
      <c r="B10" s="175"/>
      <c r="D10" s="85" t="str">
        <f ca="1">'Param. - Transition'!F14</f>
        <v>Téléteubiloutes B</v>
      </c>
      <c r="E10" s="32"/>
      <c r="F10" s="42" t="str">
        <f ca="1">D10</f>
        <v>Téléteubiloutes B</v>
      </c>
      <c r="G10" s="29"/>
      <c r="H10" s="29"/>
      <c r="I10" s="41"/>
      <c r="J10" s="35">
        <f>G70+Paramétrage!$F$26+Paramétrage!$F$27</f>
        <v>0.68611111111111101</v>
      </c>
      <c r="K10" s="29"/>
      <c r="L10" s="45"/>
      <c r="M10" s="38"/>
      <c r="N10" s="29"/>
      <c r="O10" s="29"/>
      <c r="P10" s="29"/>
      <c r="Q10" s="41"/>
      <c r="R10" s="35">
        <f>J10</f>
        <v>0.68611111111111101</v>
      </c>
      <c r="S10" s="29"/>
      <c r="U10" s="38"/>
      <c r="V10" s="29"/>
      <c r="W10" s="43" t="s">
        <v>22</v>
      </c>
      <c r="X10" s="31" t="str">
        <f>IF(S81="","",VLOOKUP("w",S81:T81,2,FALSE))</f>
        <v/>
      </c>
      <c r="AA10" s="5"/>
      <c r="AB10" s="5"/>
    </row>
    <row r="11" spans="1:28" ht="21" x14ac:dyDescent="0.35">
      <c r="B11" s="175"/>
      <c r="D11" s="86"/>
      <c r="E11" s="34"/>
      <c r="F11" s="41"/>
      <c r="G11" s="29"/>
      <c r="H11" s="29"/>
      <c r="I11" s="41"/>
      <c r="J11" s="39" t="str">
        <f>IF(H8="","",VLOOKUP("w",H7:I8,2,FALSE))</f>
        <v/>
      </c>
      <c r="K11" s="32"/>
      <c r="L11" s="46" t="str">
        <f>J11</f>
        <v/>
      </c>
      <c r="M11" s="38"/>
      <c r="N11" s="29"/>
      <c r="O11" s="29"/>
      <c r="P11" s="29"/>
      <c r="Q11" s="41"/>
      <c r="R11" s="39" t="str">
        <f>IF(P8="","",VLOOKUP("w",P7:Q8,2,FALSE))</f>
        <v/>
      </c>
      <c r="S11" s="32"/>
      <c r="T11" s="46" t="str">
        <f>R11</f>
        <v/>
      </c>
      <c r="U11" s="38"/>
      <c r="V11" s="29"/>
      <c r="W11" s="43" t="s">
        <v>23</v>
      </c>
      <c r="X11" s="33" t="str">
        <f>IF(S82="","",VLOOKUP("l",S81:T82,2,FALSE))</f>
        <v/>
      </c>
      <c r="AA11" s="5"/>
      <c r="AB11" s="5"/>
    </row>
    <row r="12" spans="1:28" ht="21" x14ac:dyDescent="0.35">
      <c r="B12" s="175"/>
      <c r="D12" s="35">
        <f>D8</f>
        <v>0.60277777777777797</v>
      </c>
      <c r="E12" s="34"/>
      <c r="F12" s="41"/>
      <c r="G12" s="29"/>
      <c r="H12" s="29"/>
      <c r="I12" s="41"/>
      <c r="J12" s="39" t="str">
        <f>IF(H16="","",VLOOKUP("w",H15:I16,2,FALSE))</f>
        <v/>
      </c>
      <c r="K12" s="32"/>
      <c r="L12" s="46" t="str">
        <f>J12</f>
        <v/>
      </c>
      <c r="M12" s="38"/>
      <c r="N12" s="29"/>
      <c r="O12" s="29"/>
      <c r="P12" s="29"/>
      <c r="Q12" s="41"/>
      <c r="R12" s="39" t="str">
        <f>IF(P16="","",VLOOKUP("w",P15:Q16,2,FALSE))</f>
        <v/>
      </c>
      <c r="S12" s="32"/>
      <c r="T12" s="46" t="str">
        <f>R12</f>
        <v/>
      </c>
      <c r="U12" s="38"/>
      <c r="V12" s="29"/>
      <c r="W12" s="43" t="s">
        <v>29</v>
      </c>
      <c r="X12" s="31" t="str">
        <f>IF(K60="","",VLOOKUP("w",K59:L60,2,FALSE))</f>
        <v/>
      </c>
      <c r="AA12" s="5"/>
      <c r="AB12" s="5"/>
    </row>
    <row r="13" spans="1:28" ht="21" x14ac:dyDescent="0.35">
      <c r="B13" s="175"/>
      <c r="D13" s="85" t="str">
        <f ca="1">'Param. - Transition'!F6</f>
        <v>Lazio de Rhum A</v>
      </c>
      <c r="E13" s="32"/>
      <c r="F13" s="42" t="str">
        <f ca="1">D13</f>
        <v>Lazio de Rhum A</v>
      </c>
      <c r="G13" s="29"/>
      <c r="H13" s="29"/>
      <c r="I13" s="41"/>
      <c r="J13" s="29"/>
      <c r="K13" s="29"/>
      <c r="L13" s="45"/>
      <c r="M13" s="38"/>
      <c r="N13" s="29"/>
      <c r="O13" s="29"/>
      <c r="P13" s="29"/>
      <c r="Q13" s="41"/>
      <c r="R13" s="29"/>
      <c r="S13" s="29"/>
      <c r="U13" s="38"/>
      <c r="V13" s="29"/>
      <c r="W13" s="43" t="s">
        <v>30</v>
      </c>
      <c r="X13" s="33" t="str">
        <f>IF(K60="","",VLOOKUP("l",K59:L60,2,FALSE))</f>
        <v/>
      </c>
      <c r="AA13" s="5"/>
      <c r="AB13" s="5"/>
    </row>
    <row r="14" spans="1:28" ht="21" x14ac:dyDescent="0.35">
      <c r="B14" s="175"/>
      <c r="D14" s="85" t="str">
        <f ca="1">'Param. - Transition'!F7</f>
        <v>Les Tengos B</v>
      </c>
      <c r="E14" s="32"/>
      <c r="F14" s="42" t="str">
        <f ca="1">D14</f>
        <v>Les Tengos B</v>
      </c>
      <c r="G14" s="35">
        <f>G6</f>
        <v>0.64444444444444449</v>
      </c>
      <c r="H14" s="29"/>
      <c r="I14" s="41"/>
      <c r="J14" s="29"/>
      <c r="K14" s="29"/>
      <c r="L14" s="45"/>
      <c r="M14" s="38"/>
      <c r="N14" s="29"/>
      <c r="O14" s="35">
        <f>G14</f>
        <v>0.64444444444444449</v>
      </c>
      <c r="P14" s="29"/>
      <c r="Q14" s="41"/>
      <c r="R14" s="29"/>
      <c r="S14" s="29"/>
      <c r="U14" s="38"/>
      <c r="V14" s="29"/>
      <c r="W14" s="43" t="s">
        <v>31</v>
      </c>
      <c r="X14" s="31" t="str">
        <f>IF(K66="","",VLOOKUP("w",K65:L66,2,FALSE))</f>
        <v/>
      </c>
      <c r="AA14" s="5"/>
      <c r="AB14" s="5"/>
    </row>
    <row r="15" spans="1:28" ht="21" x14ac:dyDescent="0.35">
      <c r="B15" s="175"/>
      <c r="D15" s="86"/>
      <c r="E15" s="34"/>
      <c r="F15" s="41"/>
      <c r="G15" s="39" t="str">
        <f>IF(E14="","",VLOOKUP("w",E13:F14,2,FALSE))</f>
        <v/>
      </c>
      <c r="H15" s="32"/>
      <c r="I15" s="42" t="str">
        <f>G15</f>
        <v/>
      </c>
      <c r="J15" s="29"/>
      <c r="K15" s="29"/>
      <c r="L15" s="45"/>
      <c r="M15" s="38"/>
      <c r="N15" s="29"/>
      <c r="O15" s="39" t="str">
        <f>IF(E14="","",VLOOKUP("l",E13:F14,2,FALSE))</f>
        <v/>
      </c>
      <c r="P15" s="32"/>
      <c r="Q15" s="42" t="str">
        <f>O15</f>
        <v/>
      </c>
      <c r="R15" s="29"/>
      <c r="S15" s="29"/>
      <c r="U15" s="38"/>
      <c r="V15" s="29"/>
      <c r="W15" s="43" t="s">
        <v>32</v>
      </c>
      <c r="X15" s="33" t="str">
        <f>IF(K66="","",VLOOKUP("l",K65:L66,2,FALSE))</f>
        <v/>
      </c>
      <c r="AA15" s="5"/>
      <c r="AB15" s="5"/>
    </row>
    <row r="16" spans="1:28" ht="21" x14ac:dyDescent="0.35">
      <c r="B16" s="175"/>
      <c r="D16" s="35">
        <f>D12</f>
        <v>0.60277777777777797</v>
      </c>
      <c r="E16" s="34"/>
      <c r="F16" s="41"/>
      <c r="G16" s="39" t="str">
        <f>IF(E18="","",VLOOKUP("w",E17:F18,2,FALSE))</f>
        <v/>
      </c>
      <c r="H16" s="32"/>
      <c r="I16" s="42" t="str">
        <f>G16</f>
        <v/>
      </c>
      <c r="J16" s="35">
        <f>J10</f>
        <v>0.68611111111111101</v>
      </c>
      <c r="K16" s="29"/>
      <c r="L16" s="45"/>
      <c r="M16" s="38"/>
      <c r="N16" s="29"/>
      <c r="O16" s="39" t="str">
        <f>IF(E18="","",VLOOKUP("l",E17:F18,2,FALSE))</f>
        <v/>
      </c>
      <c r="P16" s="32"/>
      <c r="Q16" s="42" t="str">
        <f>O16</f>
        <v/>
      </c>
      <c r="R16" s="35">
        <f>J10</f>
        <v>0.68611111111111101</v>
      </c>
      <c r="S16" s="29"/>
      <c r="U16" s="38"/>
      <c r="V16" s="29"/>
      <c r="W16" s="43" t="s">
        <v>33</v>
      </c>
      <c r="X16" s="31" t="str">
        <f>IF(S60="","",VLOOKUP("w",S59:T60,2,FALSE))</f>
        <v/>
      </c>
      <c r="AA16" s="5"/>
      <c r="AB16" s="5"/>
    </row>
    <row r="17" spans="1:28" ht="21" x14ac:dyDescent="0.35">
      <c r="B17" s="175"/>
      <c r="D17" s="85" t="str">
        <f ca="1">'Param. - Transition'!F12</f>
        <v>Blockudoku A</v>
      </c>
      <c r="E17" s="32"/>
      <c r="F17" s="42" t="str">
        <f ca="1">D17</f>
        <v>Blockudoku A</v>
      </c>
      <c r="G17" s="29"/>
      <c r="H17" s="29"/>
      <c r="I17" s="41"/>
      <c r="J17" s="39" t="str">
        <f>IF(H8="","",VLOOKUP("L",H7:I8,2,FALSE))</f>
        <v/>
      </c>
      <c r="K17" s="32"/>
      <c r="L17" s="46" t="str">
        <f>J17</f>
        <v/>
      </c>
      <c r="M17" s="38"/>
      <c r="N17" s="29"/>
      <c r="O17" s="29"/>
      <c r="P17" s="29"/>
      <c r="Q17" s="41"/>
      <c r="R17" s="39" t="str">
        <f>IF(P8="","",VLOOKUP("L",P7:Q8,2,FALSE))</f>
        <v/>
      </c>
      <c r="S17" s="32"/>
      <c r="T17" s="46" t="str">
        <f>R17</f>
        <v/>
      </c>
      <c r="U17" s="38"/>
      <c r="V17" s="29"/>
      <c r="W17" s="43" t="s">
        <v>34</v>
      </c>
      <c r="X17" s="33" t="str">
        <f>IF(S60="","",VLOOKUP("l",S59:T60,2,FALSE))</f>
        <v/>
      </c>
      <c r="AA17" s="5"/>
      <c r="AB17" s="5"/>
    </row>
    <row r="18" spans="1:28" ht="21" x14ac:dyDescent="0.35">
      <c r="B18" s="176"/>
      <c r="D18" s="85" t="str">
        <f ca="1">'Param. - Transition'!F13</f>
        <v>VitaMines B</v>
      </c>
      <c r="E18" s="32"/>
      <c r="F18" s="42" t="str">
        <f ca="1">D18</f>
        <v>VitaMines B</v>
      </c>
      <c r="G18" s="29"/>
      <c r="H18" s="29"/>
      <c r="I18" s="41"/>
      <c r="J18" s="39" t="str">
        <f>IF(H16="","",VLOOKUP("L",H15:I16,2,FALSE))</f>
        <v/>
      </c>
      <c r="K18" s="32"/>
      <c r="L18" s="46" t="str">
        <f>J18</f>
        <v/>
      </c>
      <c r="M18" s="38"/>
      <c r="N18" s="29"/>
      <c r="O18" s="29"/>
      <c r="P18" s="29"/>
      <c r="Q18" s="41"/>
      <c r="R18" s="39" t="str">
        <f>IF(P16="","",VLOOKUP("L",P15:Q16,2,FALSE))</f>
        <v/>
      </c>
      <c r="S18" s="32"/>
      <c r="T18" s="46" t="str">
        <f>R18</f>
        <v/>
      </c>
      <c r="U18" s="38"/>
      <c r="V18" s="29"/>
      <c r="W18" s="43" t="s">
        <v>35</v>
      </c>
      <c r="X18" s="31" t="str">
        <f>IF(S66="","",VLOOKUP("w",S65:T66,2,FALSE))</f>
        <v/>
      </c>
      <c r="AA18" s="5"/>
      <c r="AB18" s="5"/>
    </row>
    <row r="19" spans="1:28" ht="21" x14ac:dyDescent="0.35">
      <c r="D19" s="86"/>
      <c r="F19" s="41"/>
      <c r="G19" s="29"/>
      <c r="H19" s="29"/>
      <c r="I19" s="41"/>
      <c r="J19" s="29"/>
      <c r="K19" s="29"/>
      <c r="L19" s="45"/>
      <c r="M19" s="38"/>
      <c r="N19" s="29"/>
      <c r="O19" s="29"/>
      <c r="P19" s="29"/>
      <c r="Q19" s="41"/>
      <c r="R19" s="29"/>
      <c r="S19" s="29"/>
      <c r="U19" s="38"/>
      <c r="V19" s="29"/>
      <c r="W19" s="43" t="s">
        <v>36</v>
      </c>
      <c r="X19" s="31" t="str">
        <f>IF(S66="","",VLOOKUP("l",S65:T66,2,FALSE))</f>
        <v/>
      </c>
      <c r="AA19" s="5"/>
      <c r="AB19" s="5"/>
    </row>
    <row r="20" spans="1:28" ht="21" x14ac:dyDescent="0.35">
      <c r="A20" s="5"/>
      <c r="B20" s="5"/>
      <c r="D20" s="35">
        <f>D16+Paramétrage!$F$26+Paramétrage!$F$27</f>
        <v>0.61111111111111127</v>
      </c>
      <c r="F20" s="41"/>
      <c r="G20" s="29"/>
      <c r="H20" s="29"/>
      <c r="I20" s="41"/>
      <c r="J20" s="29"/>
      <c r="K20" s="29"/>
      <c r="L20" s="45"/>
      <c r="M20" s="38"/>
      <c r="N20" s="29"/>
      <c r="O20" s="29"/>
      <c r="P20" s="29"/>
      <c r="Q20" s="41"/>
      <c r="R20" s="29"/>
      <c r="S20" s="29"/>
      <c r="U20" s="38"/>
      <c r="V20" s="29"/>
      <c r="W20" s="43" t="s">
        <v>37</v>
      </c>
      <c r="X20" s="31" t="str">
        <f>IF(K44="","",VLOOKUP("w",K43:L44,2,FALSE))</f>
        <v/>
      </c>
      <c r="AA20" s="5"/>
      <c r="AB20" s="5"/>
    </row>
    <row r="21" spans="1:28" ht="21" x14ac:dyDescent="0.35">
      <c r="B21" s="174"/>
      <c r="D21" s="85" t="e">
        <f>'Param. - Transition'!E5</f>
        <v>#N/A</v>
      </c>
      <c r="E21" s="32"/>
      <c r="F21" s="42" t="e">
        <f>D21</f>
        <v>#N/A</v>
      </c>
      <c r="G21" s="29"/>
      <c r="H21" s="29"/>
      <c r="I21" s="41"/>
      <c r="J21" s="29"/>
      <c r="K21" s="29"/>
      <c r="L21" s="45"/>
      <c r="M21" s="38"/>
      <c r="N21" s="29"/>
      <c r="O21" s="29"/>
      <c r="P21" s="29"/>
      <c r="Q21" s="41"/>
      <c r="R21" s="29"/>
      <c r="S21" s="29"/>
      <c r="U21" s="38"/>
      <c r="V21" s="29"/>
      <c r="W21" s="43" t="s">
        <v>38</v>
      </c>
      <c r="X21" s="33" t="str">
        <f>IF(K44="","",VLOOKUP("l",K43:L44,2,FALSE))</f>
        <v/>
      </c>
      <c r="AA21" s="5"/>
      <c r="AB21" s="5"/>
    </row>
    <row r="22" spans="1:28" ht="21" x14ac:dyDescent="0.35">
      <c r="B22" s="175"/>
      <c r="D22" s="85" t="str">
        <f ca="1">'Param. - Transition'!E8</f>
        <v>Celtics Grave Gros B</v>
      </c>
      <c r="E22" s="32"/>
      <c r="F22" s="42" t="str">
        <f ca="1">D22</f>
        <v>Celtics Grave Gros B</v>
      </c>
      <c r="G22" s="35">
        <f>G6+Paramétrage!$F$26+Paramétrage!$F$27</f>
        <v>0.65277777777777779</v>
      </c>
      <c r="H22" s="29"/>
      <c r="I22" s="41"/>
      <c r="J22" s="29"/>
      <c r="K22" s="29"/>
      <c r="L22" s="45"/>
      <c r="M22" s="38"/>
      <c r="N22" s="29"/>
      <c r="O22" s="35">
        <f>G22</f>
        <v>0.65277777777777779</v>
      </c>
      <c r="P22" s="29"/>
      <c r="Q22" s="41"/>
      <c r="R22" s="29"/>
      <c r="S22" s="29"/>
      <c r="U22" s="38"/>
      <c r="V22" s="29"/>
      <c r="W22" s="43" t="s">
        <v>39</v>
      </c>
      <c r="X22" s="31" t="str">
        <f>IF(K50="","",VLOOKUP("w",K49:L50,2,FALSE))</f>
        <v/>
      </c>
      <c r="AA22" s="5"/>
      <c r="AB22" s="5"/>
    </row>
    <row r="23" spans="1:28" ht="21" x14ac:dyDescent="0.35">
      <c r="B23" s="175"/>
      <c r="D23" s="86"/>
      <c r="E23" s="34"/>
      <c r="F23" s="41"/>
      <c r="G23" s="39" t="str">
        <f>IF(E22="","",VLOOKUP("w",E21:F22,2,FALSE))</f>
        <v/>
      </c>
      <c r="H23" s="32"/>
      <c r="I23" s="42" t="str">
        <f>G23</f>
        <v/>
      </c>
      <c r="J23" s="29"/>
      <c r="K23" s="29"/>
      <c r="L23" s="45"/>
      <c r="M23" s="38"/>
      <c r="N23" s="29"/>
      <c r="O23" s="39" t="str">
        <f>IF(E22="","",VLOOKUP("l",E21:F22,2,FALSE))</f>
        <v/>
      </c>
      <c r="P23" s="32"/>
      <c r="Q23" s="42" t="str">
        <f>O23</f>
        <v/>
      </c>
      <c r="R23" s="29"/>
      <c r="S23" s="29"/>
      <c r="U23" s="38"/>
      <c r="V23" s="29"/>
      <c r="W23" s="43" t="s">
        <v>40</v>
      </c>
      <c r="X23" s="33" t="str">
        <f>IF(K50="","",VLOOKUP("l",K49:L50,2,FALSE))</f>
        <v/>
      </c>
      <c r="AA23" s="5"/>
      <c r="AB23" s="5"/>
    </row>
    <row r="24" spans="1:28" ht="21" x14ac:dyDescent="0.35">
      <c r="B24" s="175"/>
      <c r="D24" s="35">
        <f>D20</f>
        <v>0.61111111111111127</v>
      </c>
      <c r="E24" s="34"/>
      <c r="F24" s="41"/>
      <c r="G24" s="39" t="str">
        <f>IF(E26="","",VLOOKUP("w",E25:F26,2,FALSE))</f>
        <v/>
      </c>
      <c r="H24" s="32"/>
      <c r="I24" s="42" t="str">
        <f>G24</f>
        <v/>
      </c>
      <c r="J24" s="29"/>
      <c r="K24" s="29"/>
      <c r="L24" s="45"/>
      <c r="M24" s="38"/>
      <c r="N24" s="29"/>
      <c r="O24" s="39" t="str">
        <f>IF(E26="","",VLOOKUP("l",E25:F26,2,FALSE))</f>
        <v/>
      </c>
      <c r="P24" s="32"/>
      <c r="Q24" s="42" t="str">
        <f>O24</f>
        <v/>
      </c>
      <c r="R24" s="29"/>
      <c r="S24" s="29"/>
      <c r="U24" s="38"/>
      <c r="V24" s="29"/>
      <c r="W24" s="43" t="s">
        <v>78</v>
      </c>
      <c r="X24" s="31" t="str">
        <f>IF(S44="","",VLOOKUP("w",S43:T44,2,FALSE))</f>
        <v/>
      </c>
      <c r="AA24" s="5"/>
      <c r="AB24" s="5"/>
    </row>
    <row r="25" spans="1:28" ht="21" x14ac:dyDescent="0.35">
      <c r="B25" s="175"/>
      <c r="D25" s="85" t="str">
        <f ca="1">'Param. - Transition'!E11</f>
        <v>Akatsuki A</v>
      </c>
      <c r="E25" s="32"/>
      <c r="F25" s="42" t="str">
        <f ca="1">D25</f>
        <v>Akatsuki A</v>
      </c>
      <c r="G25" s="29"/>
      <c r="H25" s="29"/>
      <c r="I25" s="41"/>
      <c r="J25" s="29"/>
      <c r="K25" s="29"/>
      <c r="L25" s="45"/>
      <c r="M25" s="38"/>
      <c r="N25" s="29"/>
      <c r="O25" s="29"/>
      <c r="P25" s="29"/>
      <c r="Q25" s="41"/>
      <c r="R25" s="29"/>
      <c r="S25" s="29"/>
      <c r="U25" s="38"/>
      <c r="V25" s="29"/>
      <c r="W25" s="43" t="s">
        <v>41</v>
      </c>
      <c r="X25" s="33" t="str">
        <f>IF(S44="","",VLOOKUP("l",S43:T44,2,FALSE))</f>
        <v/>
      </c>
      <c r="AA25" s="5"/>
      <c r="AB25" s="5"/>
    </row>
    <row r="26" spans="1:28" ht="21" x14ac:dyDescent="0.35">
      <c r="B26" s="175"/>
      <c r="D26" s="85" t="str">
        <f ca="1">'Param. - Transition'!E14</f>
        <v>Pooldeads B</v>
      </c>
      <c r="E26" s="32"/>
      <c r="F26" s="42" t="str">
        <f ca="1">D26</f>
        <v>Pooldeads B</v>
      </c>
      <c r="G26" s="29"/>
      <c r="H26" s="29"/>
      <c r="I26" s="41"/>
      <c r="J26" s="35">
        <f>J10+Paramétrage!$F$26+Paramétrage!$F$27</f>
        <v>0.69444444444444431</v>
      </c>
      <c r="K26" s="29"/>
      <c r="L26" s="45"/>
      <c r="M26" s="38"/>
      <c r="N26" s="29"/>
      <c r="O26" s="29"/>
      <c r="P26" s="29"/>
      <c r="Q26" s="41"/>
      <c r="R26" s="35">
        <f>J26</f>
        <v>0.69444444444444431</v>
      </c>
      <c r="S26" s="29"/>
      <c r="U26" s="38"/>
      <c r="V26" s="29"/>
      <c r="W26" s="43" t="s">
        <v>42</v>
      </c>
      <c r="X26" s="31" t="str">
        <f>IF(S50="","",VLOOKUP("w",S49:T50,2,FALSE))</f>
        <v/>
      </c>
      <c r="AA26" s="5"/>
      <c r="AB26" s="5"/>
    </row>
    <row r="27" spans="1:28" ht="21" x14ac:dyDescent="0.35">
      <c r="B27" s="175"/>
      <c r="D27" s="86"/>
      <c r="E27" s="34"/>
      <c r="F27" s="41"/>
      <c r="G27" s="29"/>
      <c r="H27" s="29"/>
      <c r="I27" s="41"/>
      <c r="J27" s="39" t="str">
        <f>IF(H24="","",VLOOKUP("w",H23:I24,2,FALSE))</f>
        <v/>
      </c>
      <c r="K27" s="32"/>
      <c r="L27" s="46" t="str">
        <f>J27</f>
        <v/>
      </c>
      <c r="M27" s="38"/>
      <c r="N27" s="29"/>
      <c r="O27" s="29"/>
      <c r="P27" s="29"/>
      <c r="Q27" s="41"/>
      <c r="R27" s="39" t="str">
        <f>IF(P24="","",VLOOKUP("w",P23:Q24,2,FALSE))</f>
        <v/>
      </c>
      <c r="S27" s="32"/>
      <c r="T27" s="46" t="str">
        <f>R27</f>
        <v/>
      </c>
      <c r="U27" s="38"/>
      <c r="V27" s="29"/>
      <c r="W27" s="43" t="s">
        <v>43</v>
      </c>
      <c r="X27" s="33" t="str">
        <f>IF(S50="","",VLOOKUP("l",S49:T50,2,FALSE))</f>
        <v/>
      </c>
      <c r="AA27" s="5"/>
      <c r="AB27" s="5"/>
    </row>
    <row r="28" spans="1:28" ht="21" x14ac:dyDescent="0.35">
      <c r="B28" s="175"/>
      <c r="D28" s="35">
        <f>D24</f>
        <v>0.61111111111111127</v>
      </c>
      <c r="E28" s="34"/>
      <c r="F28" s="41"/>
      <c r="G28" s="29"/>
      <c r="H28" s="29"/>
      <c r="I28" s="41"/>
      <c r="J28" s="39" t="str">
        <f>IF(H32="","",VLOOKUP("w",H31:I32,2,FALSE))</f>
        <v/>
      </c>
      <c r="K28" s="32"/>
      <c r="L28" s="46" t="str">
        <f>J28</f>
        <v/>
      </c>
      <c r="M28" s="38"/>
      <c r="N28" s="29"/>
      <c r="O28" s="29"/>
      <c r="P28" s="29"/>
      <c r="Q28" s="41"/>
      <c r="R28" s="39" t="str">
        <f>IF(P32="","",VLOOKUP("w",P31:Q32,2,FALSE))</f>
        <v/>
      </c>
      <c r="S28" s="32"/>
      <c r="T28" s="46" t="str">
        <f>R28</f>
        <v/>
      </c>
      <c r="U28" s="38"/>
      <c r="V28" s="29"/>
      <c r="W28" s="43" t="s">
        <v>79</v>
      </c>
      <c r="X28" s="31" t="str">
        <f>IF(K28="","",VLOOKUP("w",K27:L28,2,FALSE))</f>
        <v/>
      </c>
      <c r="AA28" s="5"/>
      <c r="AB28" s="5"/>
    </row>
    <row r="29" spans="1:28" ht="21" x14ac:dyDescent="0.35">
      <c r="B29" s="175"/>
      <c r="D29" s="85" t="str">
        <f ca="1">'Param. - Transition'!E6</f>
        <v>Waral A</v>
      </c>
      <c r="E29" s="32"/>
      <c r="F29" s="42" t="str">
        <f ca="1">D29</f>
        <v>Waral A</v>
      </c>
      <c r="G29" s="29"/>
      <c r="H29" s="29"/>
      <c r="I29" s="41"/>
      <c r="J29" s="29"/>
      <c r="K29" s="29"/>
      <c r="L29" s="45"/>
      <c r="M29" s="38"/>
      <c r="N29" s="29"/>
      <c r="O29" s="29"/>
      <c r="P29" s="29"/>
      <c r="Q29" s="41"/>
      <c r="R29" s="29"/>
      <c r="S29" s="29"/>
      <c r="U29" s="38"/>
      <c r="V29" s="29"/>
      <c r="W29" s="43" t="s">
        <v>80</v>
      </c>
      <c r="X29" s="33" t="str">
        <f>IF(K28="","",VLOOKUP("l",K27:L28,2,FALSE))</f>
        <v/>
      </c>
      <c r="AA29" s="5"/>
      <c r="AB29" s="5"/>
    </row>
    <row r="30" spans="1:28" ht="21" x14ac:dyDescent="0.35">
      <c r="B30" s="175"/>
      <c r="D30" s="85" t="str">
        <f ca="1">'Param. - Transition'!E7</f>
        <v>Spyk'up B</v>
      </c>
      <c r="E30" s="32"/>
      <c r="F30" s="42" t="str">
        <f ca="1">D30</f>
        <v>Spyk'up B</v>
      </c>
      <c r="G30" s="35">
        <f>G22</f>
        <v>0.65277777777777779</v>
      </c>
      <c r="H30" s="29"/>
      <c r="I30" s="41"/>
      <c r="J30" s="29"/>
      <c r="K30" s="29"/>
      <c r="L30" s="45"/>
      <c r="M30" s="38"/>
      <c r="N30" s="29"/>
      <c r="O30" s="35">
        <f>G22</f>
        <v>0.65277777777777779</v>
      </c>
      <c r="P30" s="29"/>
      <c r="Q30" s="41"/>
      <c r="R30" s="29"/>
      <c r="S30" s="29"/>
      <c r="U30" s="38"/>
      <c r="V30" s="29"/>
      <c r="W30" s="43" t="s">
        <v>81</v>
      </c>
      <c r="X30" s="31" t="str">
        <f>IF(K34="","",VLOOKUP("w",K33:L34,2,FALSE))</f>
        <v/>
      </c>
      <c r="AA30" s="5"/>
      <c r="AB30" s="5"/>
    </row>
    <row r="31" spans="1:28" ht="21" x14ac:dyDescent="0.35">
      <c r="B31" s="175"/>
      <c r="D31" s="86"/>
      <c r="E31" s="34"/>
      <c r="F31" s="41"/>
      <c r="G31" s="39" t="str">
        <f>IF(E30="","",VLOOKUP("w",E29:F30,2,FALSE))</f>
        <v/>
      </c>
      <c r="H31" s="32"/>
      <c r="I31" s="42" t="str">
        <f>G31</f>
        <v/>
      </c>
      <c r="J31" s="29"/>
      <c r="K31" s="29"/>
      <c r="L31" s="45"/>
      <c r="M31" s="38"/>
      <c r="N31" s="29"/>
      <c r="O31" s="39" t="str">
        <f>IF(E30="","",VLOOKUP("l",E29:F30,2,FALSE))</f>
        <v/>
      </c>
      <c r="P31" s="32"/>
      <c r="Q31" s="42" t="str">
        <f>O31</f>
        <v/>
      </c>
      <c r="R31" s="29"/>
      <c r="S31" s="29"/>
      <c r="U31" s="38"/>
      <c r="V31" s="29"/>
      <c r="W31" s="43" t="s">
        <v>86</v>
      </c>
      <c r="X31" s="33" t="str">
        <f>IF(K34="","",VLOOKUP("l",K33:L34,2,FALSE))</f>
        <v/>
      </c>
      <c r="AA31" s="5"/>
      <c r="AB31" s="5"/>
    </row>
    <row r="32" spans="1:28" ht="21" x14ac:dyDescent="0.35">
      <c r="B32" s="175"/>
      <c r="D32" s="35">
        <f>D28</f>
        <v>0.61111111111111127</v>
      </c>
      <c r="E32" s="34"/>
      <c r="F32" s="41"/>
      <c r="G32" s="39" t="str">
        <f>IF(E34="","",VLOOKUP("w",E33:F34,2,FALSE))</f>
        <v/>
      </c>
      <c r="H32" s="32"/>
      <c r="I32" s="42" t="str">
        <f>G32</f>
        <v/>
      </c>
      <c r="J32" s="35">
        <f>J26</f>
        <v>0.69444444444444431</v>
      </c>
      <c r="K32" s="29"/>
      <c r="L32" s="45"/>
      <c r="M32" s="38"/>
      <c r="N32" s="29"/>
      <c r="O32" s="39" t="str">
        <f>IF(E34="","",VLOOKUP("l",E33:F34,2,FALSE))</f>
        <v/>
      </c>
      <c r="P32" s="32"/>
      <c r="Q32" s="42" t="str">
        <f>O32</f>
        <v/>
      </c>
      <c r="R32" s="35">
        <f>J26</f>
        <v>0.69444444444444431</v>
      </c>
      <c r="S32" s="29"/>
      <c r="U32" s="38"/>
      <c r="V32" s="29"/>
      <c r="W32" s="43" t="s">
        <v>87</v>
      </c>
      <c r="X32" s="31" t="str">
        <f>IF(S28="","",VLOOKUP("w",S27:T28,2,FALSE))</f>
        <v/>
      </c>
      <c r="AA32" s="5"/>
      <c r="AB32" s="5"/>
    </row>
    <row r="33" spans="1:28" ht="21" x14ac:dyDescent="0.35">
      <c r="B33" s="175"/>
      <c r="D33" s="85" t="str">
        <f ca="1">'Param. - Transition'!E12</f>
        <v>Bayer les verres culs sec A</v>
      </c>
      <c r="E33" s="32"/>
      <c r="F33" s="42" t="str">
        <f ca="1">D33</f>
        <v>Bayer les verres culs sec A</v>
      </c>
      <c r="G33" s="29"/>
      <c r="H33" s="29"/>
      <c r="I33" s="41"/>
      <c r="J33" s="39" t="str">
        <f>IF(H24="","",VLOOKUP("L",H23:I24,2,FALSE))</f>
        <v/>
      </c>
      <c r="K33" s="32"/>
      <c r="L33" s="46" t="str">
        <f>J33</f>
        <v/>
      </c>
      <c r="M33" s="38"/>
      <c r="N33" s="29"/>
      <c r="O33" s="29"/>
      <c r="P33" s="29"/>
      <c r="Q33" s="41"/>
      <c r="R33" s="39" t="str">
        <f>IF(P24="","",VLOOKUP("L",P23:Q24,2,FALSE))</f>
        <v/>
      </c>
      <c r="S33" s="32"/>
      <c r="T33" s="46" t="str">
        <f>R33</f>
        <v/>
      </c>
      <c r="U33" s="38"/>
      <c r="V33" s="29"/>
      <c r="W33" s="43" t="s">
        <v>88</v>
      </c>
      <c r="X33" s="33" t="str">
        <f>IF(S28="","",VLOOKUP("l",S27:T28,2,FALSE))</f>
        <v/>
      </c>
      <c r="AA33" s="5"/>
      <c r="AB33" s="5"/>
    </row>
    <row r="34" spans="1:28" ht="21" x14ac:dyDescent="0.35">
      <c r="B34" s="176"/>
      <c r="D34" s="85" t="str">
        <f ca="1">'Param. - Transition'!E13</f>
        <v>Floyouyat B</v>
      </c>
      <c r="E34" s="32"/>
      <c r="F34" s="42" t="str">
        <f ca="1">D34</f>
        <v>Floyouyat B</v>
      </c>
      <c r="G34" s="29"/>
      <c r="H34" s="29"/>
      <c r="I34" s="41"/>
      <c r="J34" s="39" t="str">
        <f>IF(H32="","",VLOOKUP("L",H31:I32,2,FALSE))</f>
        <v/>
      </c>
      <c r="K34" s="32"/>
      <c r="L34" s="46" t="str">
        <f>J34</f>
        <v/>
      </c>
      <c r="M34" s="38"/>
      <c r="N34" s="29"/>
      <c r="O34" s="29"/>
      <c r="P34" s="29"/>
      <c r="Q34" s="41"/>
      <c r="R34" s="39" t="str">
        <f>IF(P32="","",VLOOKUP("L",P31:Q32,2,FALSE))</f>
        <v/>
      </c>
      <c r="S34" s="32"/>
      <c r="T34" s="46" t="str">
        <f>R34</f>
        <v/>
      </c>
      <c r="U34" s="38"/>
      <c r="V34" s="29"/>
      <c r="W34" s="43" t="s">
        <v>82</v>
      </c>
      <c r="X34" s="31" t="str">
        <f>IF(S34="","",VLOOKUP("w",S33:T34,2,FALSE))</f>
        <v/>
      </c>
      <c r="AA34" s="5"/>
      <c r="AB34" s="5"/>
    </row>
    <row r="35" spans="1:28" ht="21" x14ac:dyDescent="0.35">
      <c r="D35" s="86"/>
      <c r="F35" s="41"/>
      <c r="G35" s="29"/>
      <c r="H35" s="29"/>
      <c r="I35" s="41"/>
      <c r="J35" s="29"/>
      <c r="K35" s="29"/>
      <c r="L35" s="45"/>
      <c r="M35" s="38"/>
      <c r="N35" s="29"/>
      <c r="O35" s="29"/>
      <c r="P35" s="29"/>
      <c r="Q35" s="41"/>
      <c r="R35" s="29"/>
      <c r="S35" s="29"/>
      <c r="U35" s="38"/>
      <c r="V35" s="29"/>
      <c r="W35" s="43" t="s">
        <v>89</v>
      </c>
      <c r="X35" s="33" t="str">
        <f>IF(S34="","",VLOOKUP("l",S33:T34,2,FALSE))</f>
        <v/>
      </c>
      <c r="AA35" s="5"/>
      <c r="AB35" s="5"/>
    </row>
    <row r="36" spans="1:28" ht="21" x14ac:dyDescent="0.35">
      <c r="A36" s="5"/>
      <c r="B36" s="5"/>
      <c r="D36" s="35">
        <f>D32+Paramétrage!$F$26+Paramétrage!$F$27</f>
        <v>0.61944444444444458</v>
      </c>
      <c r="F36" s="41"/>
      <c r="G36" s="29"/>
      <c r="H36" s="29"/>
      <c r="I36" s="41"/>
      <c r="J36" s="29"/>
      <c r="K36" s="29"/>
      <c r="L36" s="45"/>
      <c r="M36" s="38"/>
      <c r="N36" s="29"/>
      <c r="O36" s="29"/>
      <c r="P36" s="29"/>
      <c r="Q36" s="41"/>
      <c r="R36" s="29"/>
      <c r="S36" s="29"/>
      <c r="U36" s="38"/>
      <c r="V36" s="29"/>
      <c r="W36" s="43" t="s">
        <v>90</v>
      </c>
      <c r="X36" s="31" t="str">
        <f>IF(K12="","",VLOOKUP("w",K11:L12,2,FALSE))</f>
        <v/>
      </c>
      <c r="AA36" s="5"/>
      <c r="AB36" s="5"/>
    </row>
    <row r="37" spans="1:28" ht="21" x14ac:dyDescent="0.35">
      <c r="B37" s="174"/>
      <c r="D37" s="85" t="e">
        <f>'Param. - Transition'!D5</f>
        <v>#N/A</v>
      </c>
      <c r="E37" s="32"/>
      <c r="F37" s="42" t="e">
        <f>D37</f>
        <v>#N/A</v>
      </c>
      <c r="G37" s="29"/>
      <c r="H37" s="29"/>
      <c r="I37" s="41"/>
      <c r="J37" s="29"/>
      <c r="K37" s="29"/>
      <c r="L37" s="45"/>
      <c r="M37" s="38"/>
      <c r="N37" s="29"/>
      <c r="O37" s="29"/>
      <c r="P37" s="29"/>
      <c r="Q37" s="41"/>
      <c r="R37" s="29"/>
      <c r="S37" s="29"/>
      <c r="U37" s="38"/>
      <c r="V37" s="29"/>
      <c r="W37" s="43" t="s">
        <v>91</v>
      </c>
      <c r="X37" s="33" t="str">
        <f>IF(K12="","",VLOOKUP("l",K11:L12,2,FALSE))</f>
        <v/>
      </c>
      <c r="AA37" s="5"/>
      <c r="AB37" s="5"/>
    </row>
    <row r="38" spans="1:28" ht="21" x14ac:dyDescent="0.35">
      <c r="B38" s="175"/>
      <c r="D38" s="85" t="str">
        <f ca="1">'Param. - Transition'!D8</f>
        <v>Lazio de Rhum B</v>
      </c>
      <c r="E38" s="32"/>
      <c r="F38" s="42" t="str">
        <f ca="1">D38</f>
        <v>Lazio de Rhum B</v>
      </c>
      <c r="G38" s="35">
        <f>G22+Paramétrage!$F$26+Paramétrage!$F$27</f>
        <v>0.66111111111111109</v>
      </c>
      <c r="H38" s="29"/>
      <c r="I38" s="41"/>
      <c r="J38" s="29"/>
      <c r="K38" s="29"/>
      <c r="L38" s="45"/>
      <c r="M38" s="38"/>
      <c r="N38" s="29"/>
      <c r="O38" s="35">
        <f>G38</f>
        <v>0.66111111111111109</v>
      </c>
      <c r="P38" s="29"/>
      <c r="Q38" s="41"/>
      <c r="R38" s="29"/>
      <c r="S38" s="29"/>
      <c r="U38" s="38"/>
      <c r="V38" s="29"/>
      <c r="W38" s="43" t="s">
        <v>92</v>
      </c>
      <c r="X38" s="31" t="str">
        <f>IF(K18="","",VLOOKUP("w",K17:L18,2,FALSE))</f>
        <v/>
      </c>
      <c r="AA38" s="5"/>
      <c r="AB38" s="5"/>
    </row>
    <row r="39" spans="1:28" ht="21" x14ac:dyDescent="0.35">
      <c r="B39" s="175"/>
      <c r="D39" s="86"/>
      <c r="E39" s="34"/>
      <c r="F39" s="41"/>
      <c r="G39" s="39" t="str">
        <f>IF(E38="","",VLOOKUP("w",E37:F38,2,FALSE))</f>
        <v/>
      </c>
      <c r="H39" s="32"/>
      <c r="I39" s="42" t="str">
        <f>G39</f>
        <v/>
      </c>
      <c r="J39" s="29"/>
      <c r="K39" s="29"/>
      <c r="L39" s="45"/>
      <c r="M39" s="38"/>
      <c r="N39" s="29"/>
      <c r="O39" s="39" t="str">
        <f>IF(E38="","",VLOOKUP("l",E37:F38,2,FALSE))</f>
        <v/>
      </c>
      <c r="P39" s="32"/>
      <c r="Q39" s="42" t="str">
        <f>O39</f>
        <v/>
      </c>
      <c r="R39" s="29"/>
      <c r="S39" s="29"/>
      <c r="U39" s="38"/>
      <c r="V39" s="29"/>
      <c r="W39" s="43" t="s">
        <v>93</v>
      </c>
      <c r="X39" s="33" t="str">
        <f>IF(K18="","",VLOOKUP("l",K17:L18,2,FALSE))</f>
        <v/>
      </c>
      <c r="AA39" s="5"/>
      <c r="AB39" s="5"/>
    </row>
    <row r="40" spans="1:28" ht="21" x14ac:dyDescent="0.35">
      <c r="B40" s="175"/>
      <c r="D40" s="35">
        <f>D36</f>
        <v>0.61944444444444458</v>
      </c>
      <c r="E40" s="34"/>
      <c r="F40" s="41"/>
      <c r="G40" s="39" t="str">
        <f>IF(E42="","",VLOOKUP("w",E41:F42,2,FALSE))</f>
        <v/>
      </c>
      <c r="H40" s="32"/>
      <c r="I40" s="42" t="str">
        <f>G40</f>
        <v/>
      </c>
      <c r="J40" s="29"/>
      <c r="K40" s="29"/>
      <c r="L40" s="45"/>
      <c r="M40" s="38"/>
      <c r="N40" s="29"/>
      <c r="O40" s="39" t="str">
        <f>IF(E42="","",VLOOKUP("l",E41:F42,2,FALSE))</f>
        <v/>
      </c>
      <c r="P40" s="32"/>
      <c r="Q40" s="42" t="str">
        <f>O40</f>
        <v/>
      </c>
      <c r="R40" s="29"/>
      <c r="S40" s="29"/>
      <c r="U40" s="38"/>
      <c r="V40" s="29"/>
      <c r="W40" s="43" t="s">
        <v>94</v>
      </c>
      <c r="X40" s="31" t="str">
        <f>IF(S12="","",VLOOKUP("w",S11:T12,2,FALSE))</f>
        <v/>
      </c>
      <c r="AA40" s="5"/>
      <c r="AB40" s="5"/>
    </row>
    <row r="41" spans="1:28" ht="21" x14ac:dyDescent="0.35">
      <c r="B41" s="175"/>
      <c r="D41" s="85" t="str">
        <f ca="1">'Param. - Transition'!D11</f>
        <v>VitaMines A</v>
      </c>
      <c r="E41" s="32"/>
      <c r="F41" s="42" t="str">
        <f ca="1">D41</f>
        <v>VitaMines A</v>
      </c>
      <c r="G41" s="29"/>
      <c r="H41" s="29"/>
      <c r="I41" s="41"/>
      <c r="J41" s="29"/>
      <c r="K41" s="29"/>
      <c r="L41" s="45"/>
      <c r="M41" s="38"/>
      <c r="N41" s="29"/>
      <c r="O41" s="29"/>
      <c r="P41" s="29"/>
      <c r="Q41" s="41"/>
      <c r="R41" s="29"/>
      <c r="S41" s="29"/>
      <c r="U41" s="38"/>
      <c r="V41" s="29"/>
      <c r="W41" s="43" t="s">
        <v>83</v>
      </c>
      <c r="X41" s="33" t="str">
        <f>IF(S12="","",VLOOKUP("l",S11:T12,2,FALSE))</f>
        <v/>
      </c>
      <c r="AA41" s="5"/>
      <c r="AB41" s="5"/>
    </row>
    <row r="42" spans="1:28" ht="21" x14ac:dyDescent="0.35">
      <c r="B42" s="175"/>
      <c r="D42" s="85" t="str">
        <f ca="1">'Param. - Transition'!D14</f>
        <v>Blockudoku B</v>
      </c>
      <c r="E42" s="32"/>
      <c r="F42" s="42" t="str">
        <f ca="1">D42</f>
        <v>Blockudoku B</v>
      </c>
      <c r="G42" s="29"/>
      <c r="H42" s="29"/>
      <c r="I42" s="41"/>
      <c r="J42" s="35">
        <f>J26+Paramétrage!$F$26+Paramétrage!$F$27</f>
        <v>0.70277777777777761</v>
      </c>
      <c r="K42" s="29"/>
      <c r="L42" s="45"/>
      <c r="M42" s="38"/>
      <c r="N42" s="29"/>
      <c r="O42" s="29"/>
      <c r="P42" s="29"/>
      <c r="Q42" s="41"/>
      <c r="R42" s="35">
        <f>J42</f>
        <v>0.70277777777777761</v>
      </c>
      <c r="S42" s="29"/>
      <c r="U42" s="38"/>
      <c r="V42" s="29"/>
      <c r="W42" s="43" t="s">
        <v>84</v>
      </c>
      <c r="X42" s="31" t="str">
        <f>IF(S18="","",VLOOKUP("w",S17:T18,2,FALSE))</f>
        <v/>
      </c>
    </row>
    <row r="43" spans="1:28" ht="21" x14ac:dyDescent="0.35">
      <c r="B43" s="175"/>
      <c r="D43" s="86"/>
      <c r="E43" s="34"/>
      <c r="F43" s="41"/>
      <c r="G43" s="29"/>
      <c r="H43" s="29"/>
      <c r="I43" s="41"/>
      <c r="J43" s="39" t="str">
        <f>IF(H40="","",VLOOKUP("w",H39:I40,2,FALSE))</f>
        <v/>
      </c>
      <c r="K43" s="32"/>
      <c r="L43" s="46" t="str">
        <f>J43</f>
        <v/>
      </c>
      <c r="M43" s="38"/>
      <c r="N43" s="29"/>
      <c r="O43" s="29"/>
      <c r="P43" s="29"/>
      <c r="Q43" s="41"/>
      <c r="R43" s="39" t="str">
        <f>IF(P40="","",VLOOKUP("w",P39:Q40,2,FALSE))</f>
        <v/>
      </c>
      <c r="S43" s="32"/>
      <c r="T43" s="46" t="str">
        <f>R43</f>
        <v/>
      </c>
      <c r="U43" s="38"/>
      <c r="V43" s="29"/>
      <c r="W43" s="43" t="s">
        <v>85</v>
      </c>
      <c r="X43" s="33" t="str">
        <f>IF(S18="","",VLOOKUP("l",S17:T18,2,FALSE))</f>
        <v/>
      </c>
      <c r="AA43" s="5"/>
      <c r="AB43" s="5"/>
    </row>
    <row r="44" spans="1:28" ht="21" x14ac:dyDescent="0.35">
      <c r="B44" s="175"/>
      <c r="D44" s="35">
        <f>D40</f>
        <v>0.61944444444444458</v>
      </c>
      <c r="E44" s="34"/>
      <c r="F44" s="41"/>
      <c r="G44" s="29"/>
      <c r="H44" s="29"/>
      <c r="I44" s="41"/>
      <c r="J44" s="39" t="str">
        <f>IF(H48="","",VLOOKUP("w",H47:I48,2,FALSE))</f>
        <v/>
      </c>
      <c r="K44" s="32"/>
      <c r="L44" s="46" t="str">
        <f>J44</f>
        <v/>
      </c>
      <c r="M44" s="38"/>
      <c r="N44" s="29"/>
      <c r="O44" s="29"/>
      <c r="P44" s="29"/>
      <c r="Q44" s="41"/>
      <c r="R44" s="39" t="str">
        <f>IF(P48="","",VLOOKUP("w",P47:Q48,2,FALSE))</f>
        <v/>
      </c>
      <c r="S44" s="32"/>
      <c r="T44" s="46" t="str">
        <f>R44</f>
        <v/>
      </c>
      <c r="U44" s="38"/>
      <c r="V44" s="29"/>
      <c r="W44" s="5"/>
      <c r="X44" s="5"/>
      <c r="AA44" s="5"/>
      <c r="AB44" s="5"/>
    </row>
    <row r="45" spans="1:28" ht="21" x14ac:dyDescent="0.35">
      <c r="B45" s="175"/>
      <c r="D45" s="85" t="str">
        <f ca="1">'Param. - Transition'!D6</f>
        <v>Gett'up A</v>
      </c>
      <c r="E45" s="32"/>
      <c r="F45" s="42" t="str">
        <f ca="1">D45</f>
        <v>Gett'up A</v>
      </c>
      <c r="G45" s="29"/>
      <c r="H45" s="29"/>
      <c r="I45" s="41"/>
      <c r="J45" s="29"/>
      <c r="K45" s="29"/>
      <c r="L45" s="45"/>
      <c r="M45" s="38"/>
      <c r="N45" s="29"/>
      <c r="O45" s="29"/>
      <c r="P45" s="29"/>
      <c r="Q45" s="41"/>
      <c r="R45" s="29"/>
      <c r="S45" s="29"/>
      <c r="U45" s="38"/>
      <c r="V45" s="29"/>
      <c r="W45" s="5"/>
      <c r="X45" s="5"/>
      <c r="AA45" s="5"/>
      <c r="AB45" s="5"/>
    </row>
    <row r="46" spans="1:28" ht="21" x14ac:dyDescent="0.35">
      <c r="B46" s="175"/>
      <c r="D46" s="85" t="str">
        <f ca="1">'Param. - Transition'!D7</f>
        <v>Bandanateam B</v>
      </c>
      <c r="E46" s="32"/>
      <c r="F46" s="42" t="str">
        <f ca="1">D46</f>
        <v>Bandanateam B</v>
      </c>
      <c r="G46" s="35">
        <f>G38</f>
        <v>0.66111111111111109</v>
      </c>
      <c r="H46" s="29"/>
      <c r="I46" s="41"/>
      <c r="J46" s="29"/>
      <c r="K46" s="29"/>
      <c r="L46" s="45"/>
      <c r="M46" s="38"/>
      <c r="N46" s="29"/>
      <c r="O46" s="35">
        <f>O38</f>
        <v>0.66111111111111109</v>
      </c>
      <c r="P46" s="29"/>
      <c r="Q46" s="41"/>
      <c r="R46" s="29"/>
      <c r="S46" s="29"/>
      <c r="U46" s="38"/>
      <c r="V46" s="29"/>
      <c r="W46" s="5"/>
      <c r="X46" s="5"/>
      <c r="AA46" s="5"/>
      <c r="AB46" s="5"/>
    </row>
    <row r="47" spans="1:28" ht="21" x14ac:dyDescent="0.35">
      <c r="B47" s="175"/>
      <c r="D47" s="86"/>
      <c r="E47" s="34"/>
      <c r="F47" s="41"/>
      <c r="G47" s="39" t="str">
        <f>IF(E46="","",VLOOKUP("w",E45:F46,2,FALSE))</f>
        <v/>
      </c>
      <c r="H47" s="32"/>
      <c r="I47" s="42" t="str">
        <f>G47</f>
        <v/>
      </c>
      <c r="J47" s="29"/>
      <c r="K47" s="29"/>
      <c r="L47" s="45"/>
      <c r="M47" s="38"/>
      <c r="N47" s="29"/>
      <c r="O47" s="39" t="str">
        <f>IF(E46="","",VLOOKUP("l",E45:F46,2,FALSE))</f>
        <v/>
      </c>
      <c r="P47" s="32"/>
      <c r="Q47" s="42" t="str">
        <f>O47</f>
        <v/>
      </c>
      <c r="R47" s="29"/>
      <c r="S47" s="29"/>
      <c r="U47" s="38"/>
      <c r="V47" s="29"/>
      <c r="W47" s="5"/>
      <c r="X47" s="5"/>
      <c r="AA47" s="5"/>
      <c r="AB47" s="5"/>
    </row>
    <row r="48" spans="1:28" ht="21" x14ac:dyDescent="0.35">
      <c r="B48" s="175"/>
      <c r="D48" s="35">
        <f>D44</f>
        <v>0.61944444444444458</v>
      </c>
      <c r="E48" s="34"/>
      <c r="F48" s="41"/>
      <c r="G48" s="39" t="str">
        <f>IF(E50="","",VLOOKUP("w",E49:F50,2,FALSE))</f>
        <v/>
      </c>
      <c r="H48" s="32"/>
      <c r="I48" s="42" t="str">
        <f>G48</f>
        <v/>
      </c>
      <c r="J48" s="35">
        <f>J42</f>
        <v>0.70277777777777761</v>
      </c>
      <c r="K48" s="29"/>
      <c r="L48" s="45"/>
      <c r="M48" s="38"/>
      <c r="N48" s="29"/>
      <c r="O48" s="39" t="str">
        <f>IF(E50="","",VLOOKUP("l",E49:F50,2,FALSE))</f>
        <v/>
      </c>
      <c r="P48" s="32"/>
      <c r="Q48" s="42" t="str">
        <f>O48</f>
        <v/>
      </c>
      <c r="R48" s="35">
        <f>J42</f>
        <v>0.70277777777777761</v>
      </c>
      <c r="S48" s="29"/>
      <c r="U48" s="38"/>
      <c r="V48" s="29"/>
      <c r="W48" s="5"/>
      <c r="X48" s="5"/>
      <c r="AA48" s="5"/>
      <c r="AB48" s="5"/>
    </row>
    <row r="49" spans="2:28" ht="21" x14ac:dyDescent="0.35">
      <c r="B49" s="175"/>
      <c r="D49" s="85" t="str">
        <f ca="1">'Param. - Transition'!D12</f>
        <v>Téléteubiloutes A</v>
      </c>
      <c r="E49" s="32"/>
      <c r="F49" s="42" t="str">
        <f ca="1">D49</f>
        <v>Téléteubiloutes A</v>
      </c>
      <c r="G49" s="29"/>
      <c r="H49" s="29"/>
      <c r="I49" s="41"/>
      <c r="J49" s="39" t="str">
        <f>IF(H40="","",VLOOKUP("L",H39:I40,2,FALSE))</f>
        <v/>
      </c>
      <c r="K49" s="32"/>
      <c r="L49" s="46" t="str">
        <f>J49</f>
        <v/>
      </c>
      <c r="M49" s="38"/>
      <c r="N49" s="29"/>
      <c r="O49" s="29"/>
      <c r="P49" s="29"/>
      <c r="Q49" s="41"/>
      <c r="R49" s="39" t="str">
        <f>IF(P40="","",VLOOKUP("L",P39:Q40,2,FALSE))</f>
        <v/>
      </c>
      <c r="S49" s="32"/>
      <c r="T49" s="46" t="str">
        <f>R49</f>
        <v/>
      </c>
      <c r="U49" s="38"/>
      <c r="V49" s="29"/>
      <c r="W49" s="5"/>
      <c r="X49" s="5"/>
      <c r="AA49" s="5"/>
      <c r="AB49" s="5"/>
    </row>
    <row r="50" spans="2:28" ht="21" x14ac:dyDescent="0.35">
      <c r="B50" s="176"/>
      <c r="D50" s="85" t="str">
        <f ca="1">'Param. - Transition'!D13</f>
        <v>Les Fisbrmzv B</v>
      </c>
      <c r="E50" s="32"/>
      <c r="F50" s="42" t="str">
        <f ca="1">D50</f>
        <v>Les Fisbrmzv B</v>
      </c>
      <c r="G50" s="29"/>
      <c r="H50" s="29"/>
      <c r="I50" s="41"/>
      <c r="J50" s="39" t="str">
        <f>IF(H48="","",VLOOKUP("L",H47:I48,2,FALSE))</f>
        <v/>
      </c>
      <c r="K50" s="32"/>
      <c r="L50" s="46" t="str">
        <f>J50</f>
        <v/>
      </c>
      <c r="M50" s="38"/>
      <c r="N50" s="29"/>
      <c r="O50" s="29"/>
      <c r="P50" s="29"/>
      <c r="Q50" s="41"/>
      <c r="R50" s="39" t="str">
        <f>IF(P48="","",VLOOKUP("L",P47:Q48,2,FALSE))</f>
        <v/>
      </c>
      <c r="S50" s="32"/>
      <c r="T50" s="46" t="str">
        <f>R50</f>
        <v/>
      </c>
      <c r="U50" s="38"/>
      <c r="V50" s="29"/>
      <c r="W50" s="5"/>
      <c r="X50" s="5"/>
      <c r="AA50" s="5"/>
      <c r="AB50" s="5"/>
    </row>
    <row r="51" spans="2:28" ht="21" x14ac:dyDescent="0.35">
      <c r="D51" s="86"/>
      <c r="F51" s="41"/>
      <c r="G51" s="29"/>
      <c r="H51" s="29"/>
      <c r="I51" s="41"/>
      <c r="J51" s="29"/>
      <c r="K51" s="29"/>
      <c r="L51" s="45"/>
      <c r="M51" s="38"/>
      <c r="N51" s="29"/>
      <c r="O51" s="29"/>
      <c r="P51" s="29"/>
      <c r="Q51" s="41"/>
      <c r="R51" s="29"/>
      <c r="S51" s="29"/>
      <c r="U51" s="38"/>
      <c r="V51" s="29"/>
      <c r="W51" s="5"/>
      <c r="X51" s="5"/>
      <c r="AA51" s="5"/>
      <c r="AB51" s="5"/>
    </row>
    <row r="52" spans="2:28" ht="21" x14ac:dyDescent="0.35">
      <c r="D52" s="35">
        <f>D48+Paramétrage!$F$26+Paramétrage!$F$27</f>
        <v>0.62777777777777788</v>
      </c>
      <c r="F52" s="41"/>
      <c r="G52" s="29"/>
      <c r="H52" s="29"/>
      <c r="I52" s="41"/>
      <c r="J52" s="29"/>
      <c r="K52" s="29"/>
      <c r="L52" s="45"/>
      <c r="M52" s="38"/>
      <c r="N52" s="29"/>
      <c r="O52" s="29"/>
      <c r="P52" s="29"/>
      <c r="Q52" s="41"/>
      <c r="R52" s="29"/>
      <c r="S52" s="29"/>
      <c r="U52" s="38"/>
      <c r="V52" s="29"/>
      <c r="W52" s="5"/>
      <c r="X52" s="5"/>
      <c r="AA52" s="5"/>
      <c r="AB52" s="5"/>
    </row>
    <row r="53" spans="2:28" ht="21" x14ac:dyDescent="0.35">
      <c r="B53" s="174"/>
      <c r="D53" s="85" t="e">
        <f>'Param. - Transition'!C5</f>
        <v>#N/A</v>
      </c>
      <c r="E53" s="32"/>
      <c r="F53" s="42" t="e">
        <f>D53</f>
        <v>#N/A</v>
      </c>
      <c r="G53" s="29"/>
      <c r="H53" s="29"/>
      <c r="I53" s="41"/>
      <c r="J53" s="29"/>
      <c r="K53" s="29"/>
      <c r="L53" s="45"/>
      <c r="M53" s="38"/>
      <c r="N53" s="29"/>
      <c r="O53" s="29"/>
      <c r="P53" s="29"/>
      <c r="Q53" s="41"/>
      <c r="R53" s="29"/>
      <c r="S53" s="29"/>
      <c r="U53" s="38"/>
      <c r="V53" s="29"/>
      <c r="W53" s="5"/>
      <c r="X53" s="5"/>
      <c r="AA53" s="5"/>
      <c r="AB53" s="5"/>
    </row>
    <row r="54" spans="2:28" ht="21" x14ac:dyDescent="0.35">
      <c r="B54" s="175"/>
      <c r="D54" s="85" t="str">
        <f ca="1">'Param. - Transition'!C8</f>
        <v>Les torcheurs B</v>
      </c>
      <c r="E54" s="32"/>
      <c r="F54" s="42" t="str">
        <f ca="1">D54</f>
        <v>Les torcheurs B</v>
      </c>
      <c r="G54" s="35">
        <f>G38+Paramétrage!$F$26+Paramétrage!$F$27</f>
        <v>0.6694444444444444</v>
      </c>
      <c r="H54" s="29"/>
      <c r="I54" s="41"/>
      <c r="J54" s="29"/>
      <c r="K54" s="29"/>
      <c r="L54" s="45"/>
      <c r="M54" s="38"/>
      <c r="N54" s="29"/>
      <c r="O54" s="35">
        <f>G54</f>
        <v>0.6694444444444444</v>
      </c>
      <c r="P54" s="29"/>
      <c r="Q54" s="41"/>
      <c r="R54" s="29"/>
      <c r="S54" s="29"/>
      <c r="U54" s="38"/>
      <c r="V54" s="29"/>
      <c r="W54" s="5"/>
      <c r="X54" s="5"/>
      <c r="AA54" s="5"/>
      <c r="AB54" s="5"/>
    </row>
    <row r="55" spans="2:28" ht="21" x14ac:dyDescent="0.35">
      <c r="B55" s="175"/>
      <c r="D55" s="86"/>
      <c r="E55" s="34"/>
      <c r="F55" s="41"/>
      <c r="G55" s="39" t="str">
        <f>IF(E54="","",VLOOKUP("w",E53:F54,2,FALSE))</f>
        <v/>
      </c>
      <c r="H55" s="32"/>
      <c r="I55" s="42" t="str">
        <f>G55</f>
        <v/>
      </c>
      <c r="J55" s="29"/>
      <c r="K55" s="29"/>
      <c r="L55" s="45"/>
      <c r="M55" s="38"/>
      <c r="N55" s="29"/>
      <c r="O55" s="39" t="str">
        <f>IF(E54="","",VLOOKUP("l",E53:F54,2,FALSE))</f>
        <v/>
      </c>
      <c r="P55" s="32"/>
      <c r="Q55" s="42" t="str">
        <f>O55</f>
        <v/>
      </c>
      <c r="R55" s="29"/>
      <c r="S55" s="29"/>
      <c r="U55" s="38"/>
      <c r="V55" s="29"/>
      <c r="W55" s="5"/>
      <c r="X55" s="5"/>
      <c r="AA55" s="5"/>
      <c r="AB55" s="5"/>
    </row>
    <row r="56" spans="2:28" ht="21" x14ac:dyDescent="0.35">
      <c r="B56" s="175"/>
      <c r="D56" s="35">
        <f>D52</f>
        <v>0.62777777777777788</v>
      </c>
      <c r="E56" s="34"/>
      <c r="F56" s="41"/>
      <c r="G56" s="39" t="str">
        <f>IF(E58="","",VLOOKUP("w",E57:F58,2,FALSE))</f>
        <v/>
      </c>
      <c r="H56" s="32"/>
      <c r="I56" s="42" t="str">
        <f>G56</f>
        <v/>
      </c>
      <c r="J56" s="29"/>
      <c r="K56" s="29"/>
      <c r="L56" s="45"/>
      <c r="M56" s="38"/>
      <c r="N56" s="29"/>
      <c r="O56" s="39" t="str">
        <f>IF(E58="","",VLOOKUP("l",E57:F58,2,FALSE))</f>
        <v/>
      </c>
      <c r="P56" s="32"/>
      <c r="Q56" s="42" t="str">
        <f>O56</f>
        <v/>
      </c>
      <c r="R56" s="29"/>
      <c r="S56" s="29"/>
      <c r="U56" s="38"/>
      <c r="V56" s="29"/>
      <c r="W56" s="5"/>
      <c r="X56" s="5"/>
    </row>
    <row r="57" spans="2:28" ht="21" x14ac:dyDescent="0.35">
      <c r="B57" s="175"/>
      <c r="D57" s="85" t="str">
        <f ca="1">'Param. - Transition'!C11</f>
        <v>Floyouyat A</v>
      </c>
      <c r="E57" s="32"/>
      <c r="F57" s="42" t="str">
        <f ca="1">D57</f>
        <v>Floyouyat A</v>
      </c>
      <c r="G57" s="29"/>
      <c r="H57" s="29"/>
      <c r="I57" s="41"/>
      <c r="J57" s="29"/>
      <c r="K57" s="29"/>
      <c r="L57" s="45"/>
      <c r="M57" s="38"/>
      <c r="N57" s="29"/>
      <c r="O57" s="29"/>
      <c r="P57" s="29"/>
      <c r="Q57" s="41"/>
      <c r="R57" s="29"/>
      <c r="S57" s="29"/>
      <c r="U57" s="38"/>
      <c r="V57" s="29"/>
      <c r="W57" s="5"/>
      <c r="X57" s="5"/>
    </row>
    <row r="58" spans="2:28" ht="21" x14ac:dyDescent="0.35">
      <c r="B58" s="175"/>
      <c r="D58" s="85" t="str">
        <f ca="1">'Param. - Transition'!C14</f>
        <v>L'aile ou la cuite B</v>
      </c>
      <c r="E58" s="32"/>
      <c r="F58" s="42" t="str">
        <f ca="1">D58</f>
        <v>L'aile ou la cuite B</v>
      </c>
      <c r="G58" s="29"/>
      <c r="H58" s="29"/>
      <c r="I58" s="41"/>
      <c r="J58" s="35">
        <f>J42+Paramétrage!$F$26+Paramétrage!$F$27</f>
        <v>0.71111111111111092</v>
      </c>
      <c r="K58" s="29"/>
      <c r="L58" s="45"/>
      <c r="M58" s="38"/>
      <c r="N58" s="29"/>
      <c r="O58" s="29"/>
      <c r="P58" s="29"/>
      <c r="Q58" s="41"/>
      <c r="R58" s="35">
        <f>J58</f>
        <v>0.71111111111111092</v>
      </c>
      <c r="S58" s="29"/>
      <c r="U58" s="38"/>
      <c r="V58" s="29"/>
      <c r="W58" s="5"/>
      <c r="X58" s="5"/>
    </row>
    <row r="59" spans="2:28" ht="21" x14ac:dyDescent="0.35">
      <c r="B59" s="175"/>
      <c r="D59" s="86"/>
      <c r="E59" s="34"/>
      <c r="F59" s="41"/>
      <c r="G59" s="29"/>
      <c r="H59" s="29"/>
      <c r="I59" s="41"/>
      <c r="J59" s="39" t="str">
        <f>IF(H56="","",VLOOKUP("w",H55:I56,2,FALSE))</f>
        <v/>
      </c>
      <c r="K59" s="32"/>
      <c r="L59" s="46" t="str">
        <f>J59</f>
        <v/>
      </c>
      <c r="M59" s="38"/>
      <c r="N59" s="29"/>
      <c r="O59" s="29"/>
      <c r="P59" s="29"/>
      <c r="Q59" s="41"/>
      <c r="R59" s="39" t="str">
        <f>IF(P56="","",VLOOKUP("w",P55:Q56,2,FALSE))</f>
        <v/>
      </c>
      <c r="S59" s="32"/>
      <c r="T59" s="46" t="str">
        <f>R59</f>
        <v/>
      </c>
      <c r="U59" s="38"/>
      <c r="V59" s="29"/>
      <c r="W59" s="5"/>
      <c r="X59" s="5"/>
    </row>
    <row r="60" spans="2:28" ht="21" x14ac:dyDescent="0.35">
      <c r="B60" s="175"/>
      <c r="D60" s="35">
        <f>D56</f>
        <v>0.62777777777777788</v>
      </c>
      <c r="E60" s="34"/>
      <c r="F60" s="41"/>
      <c r="G60" s="29"/>
      <c r="H60" s="29"/>
      <c r="I60" s="41"/>
      <c r="J60" s="39" t="str">
        <f>IF(H64="","",VLOOKUP("w",H63:I64,2,FALSE))</f>
        <v/>
      </c>
      <c r="K60" s="32"/>
      <c r="L60" s="46" t="str">
        <f>J60</f>
        <v/>
      </c>
      <c r="M60" s="38"/>
      <c r="N60" s="29"/>
      <c r="O60" s="29"/>
      <c r="P60" s="29"/>
      <c r="Q60" s="41"/>
      <c r="R60" s="39" t="str">
        <f>IF(P64="","",VLOOKUP("w",P63:Q64,2,FALSE))</f>
        <v/>
      </c>
      <c r="S60" s="32"/>
      <c r="T60" s="46" t="str">
        <f>R60</f>
        <v/>
      </c>
      <c r="U60" s="38"/>
      <c r="V60" s="29"/>
      <c r="W60" s="5"/>
      <c r="X60" s="5"/>
    </row>
    <row r="61" spans="2:28" ht="21" x14ac:dyDescent="0.35">
      <c r="B61" s="175"/>
      <c r="D61" s="85" t="str">
        <f ca="1">'Param. - Transition'!C6</f>
        <v>Celtics Grave Gros A</v>
      </c>
      <c r="E61" s="32"/>
      <c r="F61" s="42" t="str">
        <f ca="1">D61</f>
        <v>Celtics Grave Gros A</v>
      </c>
      <c r="G61" s="29"/>
      <c r="H61" s="29"/>
      <c r="I61" s="41"/>
      <c r="J61" s="29"/>
      <c r="K61" s="29"/>
      <c r="L61" s="45"/>
      <c r="M61" s="38"/>
      <c r="N61" s="29"/>
      <c r="O61" s="29"/>
      <c r="P61" s="29"/>
      <c r="Q61" s="41"/>
      <c r="R61" s="29"/>
      <c r="S61" s="29"/>
      <c r="U61" s="38"/>
      <c r="V61" s="29"/>
      <c r="W61" s="5"/>
      <c r="X61" s="5"/>
    </row>
    <row r="62" spans="2:28" ht="21" x14ac:dyDescent="0.35">
      <c r="B62" s="175"/>
      <c r="D62" s="85" t="str">
        <f ca="1">'Param. - Transition'!C7</f>
        <v>Les inconnus B</v>
      </c>
      <c r="E62" s="32"/>
      <c r="F62" s="42" t="str">
        <f ca="1">D62</f>
        <v>Les inconnus B</v>
      </c>
      <c r="G62" s="35">
        <f>G54</f>
        <v>0.6694444444444444</v>
      </c>
      <c r="H62" s="29"/>
      <c r="I62" s="41"/>
      <c r="J62" s="29"/>
      <c r="K62" s="29"/>
      <c r="L62" s="45"/>
      <c r="M62" s="38"/>
      <c r="N62" s="29"/>
      <c r="O62" s="35">
        <f>G54</f>
        <v>0.6694444444444444</v>
      </c>
      <c r="P62" s="29"/>
      <c r="Q62" s="41"/>
      <c r="R62" s="29"/>
      <c r="S62" s="29"/>
      <c r="U62" s="38"/>
      <c r="V62" s="29"/>
      <c r="W62" s="5"/>
      <c r="X62" s="5"/>
    </row>
    <row r="63" spans="2:28" ht="21" x14ac:dyDescent="0.35">
      <c r="B63" s="175"/>
      <c r="D63" s="86"/>
      <c r="E63" s="34"/>
      <c r="F63" s="41"/>
      <c r="G63" s="39" t="str">
        <f>IF(E62="","",VLOOKUP("w",E61:F62,2,FALSE))</f>
        <v/>
      </c>
      <c r="H63" s="32"/>
      <c r="I63" s="42" t="str">
        <f>G63</f>
        <v/>
      </c>
      <c r="J63" s="29"/>
      <c r="K63" s="29"/>
      <c r="L63" s="45"/>
      <c r="M63" s="38"/>
      <c r="N63" s="29"/>
      <c r="O63" s="39" t="str">
        <f>IF(E62="","",VLOOKUP("l",E61:F62,2,FALSE))</f>
        <v/>
      </c>
      <c r="P63" s="32"/>
      <c r="Q63" s="42" t="str">
        <f>O63</f>
        <v/>
      </c>
      <c r="R63" s="29"/>
      <c r="S63" s="29"/>
      <c r="U63" s="38"/>
      <c r="V63" s="29"/>
      <c r="W63" s="5"/>
      <c r="X63" s="5"/>
    </row>
    <row r="64" spans="2:28" ht="21" x14ac:dyDescent="0.35">
      <c r="B64" s="175"/>
      <c r="D64" s="35">
        <f>D60</f>
        <v>0.62777777777777788</v>
      </c>
      <c r="E64" s="34"/>
      <c r="F64" s="41"/>
      <c r="G64" s="39" t="str">
        <f>IF(E66="","",VLOOKUP("w",E65:F66,2,FALSE))</f>
        <v/>
      </c>
      <c r="H64" s="32"/>
      <c r="I64" s="42" t="str">
        <f>G64</f>
        <v/>
      </c>
      <c r="J64" s="35">
        <f>J58</f>
        <v>0.71111111111111092</v>
      </c>
      <c r="K64" s="29"/>
      <c r="L64" s="45"/>
      <c r="M64" s="38"/>
      <c r="N64" s="29"/>
      <c r="O64" s="39" t="str">
        <f>IF(E66="","",VLOOKUP("l",E65:F66,2,FALSE))</f>
        <v/>
      </c>
      <c r="P64" s="32"/>
      <c r="Q64" s="42" t="str">
        <f>O64</f>
        <v/>
      </c>
      <c r="R64" s="35">
        <f>J58</f>
        <v>0.71111111111111092</v>
      </c>
      <c r="S64" s="29"/>
      <c r="U64" s="38"/>
      <c r="V64" s="29"/>
      <c r="W64" s="5"/>
      <c r="X64" s="5"/>
    </row>
    <row r="65" spans="2:24" ht="21" x14ac:dyDescent="0.35">
      <c r="B65" s="175"/>
      <c r="D65" s="85" t="str">
        <f ca="1">'Param. - Transition'!C12</f>
        <v>Pooldeads A</v>
      </c>
      <c r="E65" s="32"/>
      <c r="F65" s="42" t="str">
        <f ca="1">D65</f>
        <v>Pooldeads A</v>
      </c>
      <c r="G65" s="29"/>
      <c r="H65" s="29"/>
      <c r="I65" s="41"/>
      <c r="J65" s="39" t="str">
        <f>IF(H56="","",VLOOKUP("L",H55:I56,2,FALSE))</f>
        <v/>
      </c>
      <c r="K65" s="32"/>
      <c r="L65" s="46" t="str">
        <f>J65</f>
        <v/>
      </c>
      <c r="M65" s="38"/>
      <c r="N65" s="29"/>
      <c r="O65" s="29"/>
      <c r="P65" s="29"/>
      <c r="Q65" s="41"/>
      <c r="R65" s="39" t="str">
        <f>IF(P56="","",VLOOKUP("L",P55:Q56,2,FALSE))</f>
        <v/>
      </c>
      <c r="S65" s="32"/>
      <c r="T65" s="46" t="str">
        <f>R65</f>
        <v/>
      </c>
      <c r="U65" s="38"/>
      <c r="V65" s="29"/>
      <c r="W65" s="5"/>
      <c r="X65" s="5"/>
    </row>
    <row r="66" spans="2:24" ht="21" x14ac:dyDescent="0.35">
      <c r="B66" s="176"/>
      <c r="D66" s="85" t="str">
        <f ca="1">'Param. - Transition'!C13</f>
        <v>Facilement B</v>
      </c>
      <c r="E66" s="32"/>
      <c r="F66" s="42" t="str">
        <f ca="1">D66</f>
        <v>Facilement B</v>
      </c>
      <c r="G66" s="29"/>
      <c r="H66" s="29"/>
      <c r="I66" s="41"/>
      <c r="J66" s="39" t="str">
        <f>IF(H64="","",VLOOKUP("L",H63:I64,2,FALSE))</f>
        <v/>
      </c>
      <c r="K66" s="32"/>
      <c r="L66" s="46" t="str">
        <f>J66</f>
        <v/>
      </c>
      <c r="M66" s="38"/>
      <c r="N66" s="29"/>
      <c r="O66" s="29"/>
      <c r="P66" s="29"/>
      <c r="Q66" s="41"/>
      <c r="R66" s="39" t="str">
        <f>IF(P64="","",VLOOKUP("L",P63:Q64,2,FALSE))</f>
        <v/>
      </c>
      <c r="S66" s="32"/>
      <c r="T66" s="46" t="str">
        <f>R66</f>
        <v/>
      </c>
      <c r="U66" s="38"/>
      <c r="V66" s="29"/>
      <c r="W66" s="5"/>
      <c r="X66" s="5"/>
    </row>
    <row r="67" spans="2:24" ht="21" x14ac:dyDescent="0.35">
      <c r="D67" s="86"/>
      <c r="F67" s="41"/>
      <c r="G67" s="29"/>
      <c r="H67" s="29"/>
      <c r="I67" s="41"/>
      <c r="J67" s="29"/>
      <c r="K67" s="29"/>
      <c r="L67" s="45"/>
      <c r="M67" s="38"/>
      <c r="N67" s="29"/>
      <c r="O67" s="29"/>
      <c r="P67" s="29"/>
      <c r="Q67" s="41"/>
      <c r="R67" s="29"/>
      <c r="S67" s="29"/>
      <c r="U67" s="38"/>
      <c r="V67" s="29"/>
      <c r="W67" s="5"/>
      <c r="X67" s="5"/>
    </row>
    <row r="68" spans="2:24" ht="21" x14ac:dyDescent="0.35">
      <c r="D68" s="35">
        <f>D64+Paramétrage!$F$26+Paramétrage!$F$27</f>
        <v>0.63611111111111118</v>
      </c>
      <c r="F68" s="41"/>
      <c r="G68" s="29"/>
      <c r="H68" s="29"/>
      <c r="I68" s="41"/>
      <c r="J68" s="29"/>
      <c r="K68" s="29"/>
      <c r="L68" s="45"/>
      <c r="M68" s="38"/>
      <c r="N68" s="29"/>
      <c r="O68" s="29"/>
      <c r="P68" s="29"/>
      <c r="Q68" s="41"/>
      <c r="R68" s="29"/>
      <c r="S68" s="29"/>
      <c r="U68" s="38"/>
      <c r="V68" s="29"/>
      <c r="W68" s="5"/>
      <c r="X68" s="5"/>
    </row>
    <row r="69" spans="2:24" ht="21" x14ac:dyDescent="0.35">
      <c r="B69" s="174"/>
      <c r="D69" s="85" t="e">
        <f>'Param. - Transition'!B5</f>
        <v>#N/A</v>
      </c>
      <c r="E69" s="32"/>
      <c r="F69" s="42" t="e">
        <f>D69</f>
        <v>#N/A</v>
      </c>
      <c r="G69" s="29"/>
      <c r="H69" s="29"/>
      <c r="I69" s="41"/>
      <c r="J69" s="29"/>
      <c r="K69" s="29"/>
      <c r="L69" s="45"/>
      <c r="M69" s="38"/>
      <c r="N69" s="29"/>
      <c r="O69" s="29"/>
      <c r="P69" s="29"/>
      <c r="Q69" s="41"/>
      <c r="R69" s="29"/>
      <c r="S69" s="29"/>
      <c r="U69" s="38"/>
      <c r="V69" s="29"/>
      <c r="W69" s="5"/>
      <c r="X69" s="5"/>
    </row>
    <row r="70" spans="2:24" ht="21" x14ac:dyDescent="0.35">
      <c r="B70" s="175"/>
      <c r="D70" s="85" t="str">
        <f ca="1">'Param. - Transition'!B8</f>
        <v>Waral B</v>
      </c>
      <c r="E70" s="32"/>
      <c r="F70" s="42" t="str">
        <f ca="1">D70</f>
        <v>Waral B</v>
      </c>
      <c r="G70" s="35">
        <f>G54+Paramétrage!$F$26+Paramétrage!$F$27</f>
        <v>0.6777777777777777</v>
      </c>
      <c r="H70" s="29"/>
      <c r="I70" s="41"/>
      <c r="J70" s="29"/>
      <c r="K70" s="29"/>
      <c r="L70" s="45"/>
      <c r="M70" s="38"/>
      <c r="N70" s="29"/>
      <c r="O70" s="35">
        <f>G70</f>
        <v>0.6777777777777777</v>
      </c>
      <c r="P70" s="29"/>
      <c r="Q70" s="41"/>
      <c r="R70" s="29"/>
      <c r="S70" s="29"/>
      <c r="U70" s="38"/>
      <c r="V70" s="29"/>
      <c r="W70" s="5"/>
      <c r="X70" s="5"/>
    </row>
    <row r="71" spans="2:24" ht="21" x14ac:dyDescent="0.35">
      <c r="B71" s="175"/>
      <c r="D71" s="86"/>
      <c r="E71" s="34"/>
      <c r="F71" s="41"/>
      <c r="G71" s="39" t="str">
        <f>IF(E70="","",VLOOKUP("w",E69:F70,2,FALSE))</f>
        <v/>
      </c>
      <c r="H71" s="32"/>
      <c r="I71" s="42" t="str">
        <f>G71</f>
        <v/>
      </c>
      <c r="J71" s="29"/>
      <c r="K71" s="29"/>
      <c r="L71" s="45"/>
      <c r="M71" s="38"/>
      <c r="N71" s="29"/>
      <c r="O71" s="39" t="str">
        <f>IF(E70="","",VLOOKUP("l",E69:F70,2,FALSE))</f>
        <v/>
      </c>
      <c r="P71" s="32"/>
      <c r="Q71" s="42" t="str">
        <f>O71</f>
        <v/>
      </c>
      <c r="R71" s="29"/>
      <c r="S71" s="29"/>
      <c r="U71" s="38"/>
      <c r="V71" s="29"/>
      <c r="W71" s="5"/>
      <c r="X71" s="5"/>
    </row>
    <row r="72" spans="2:24" ht="21" x14ac:dyDescent="0.35">
      <c r="B72" s="175"/>
      <c r="D72" s="35">
        <f>D68</f>
        <v>0.63611111111111118</v>
      </c>
      <c r="E72" s="34"/>
      <c r="F72" s="41"/>
      <c r="G72" s="39" t="str">
        <f>IF(E74="","",VLOOKUP("w",E73:F74,2,FALSE))</f>
        <v/>
      </c>
      <c r="H72" s="32"/>
      <c r="I72" s="42" t="str">
        <f>G72</f>
        <v/>
      </c>
      <c r="J72" s="29"/>
      <c r="K72" s="29"/>
      <c r="L72" s="45"/>
      <c r="M72" s="38"/>
      <c r="N72" s="29"/>
      <c r="O72" s="39" t="str">
        <f>IF(E74="","",VLOOKUP("l",E73:F74,2,FALSE))</f>
        <v/>
      </c>
      <c r="P72" s="32"/>
      <c r="Q72" s="42" t="str">
        <f>O72</f>
        <v/>
      </c>
      <c r="R72" s="29"/>
      <c r="S72" s="29"/>
      <c r="U72" s="38"/>
      <c r="V72" s="29"/>
      <c r="W72" s="5"/>
      <c r="X72" s="5"/>
    </row>
    <row r="73" spans="2:24" ht="21" x14ac:dyDescent="0.35">
      <c r="B73" s="175"/>
      <c r="D73" s="85" t="str">
        <f ca="1">'Param. - Transition'!B11</f>
        <v>Facilement A</v>
      </c>
      <c r="E73" s="32"/>
      <c r="F73" s="42" t="str">
        <f ca="1">D73</f>
        <v>Facilement A</v>
      </c>
      <c r="G73" s="29"/>
      <c r="H73" s="29"/>
      <c r="I73" s="41"/>
      <c r="J73" s="29"/>
      <c r="K73" s="29"/>
      <c r="L73" s="45"/>
      <c r="M73" s="38"/>
      <c r="N73" s="29"/>
      <c r="O73" s="29"/>
      <c r="P73" s="29"/>
      <c r="Q73" s="41"/>
      <c r="R73" s="29"/>
      <c r="S73" s="29"/>
      <c r="U73" s="38"/>
      <c r="V73" s="29"/>
      <c r="W73" s="5"/>
      <c r="X73" s="5"/>
    </row>
    <row r="74" spans="2:24" ht="21" x14ac:dyDescent="0.35">
      <c r="B74" s="175"/>
      <c r="D74" s="85" t="str">
        <f ca="1">'Param. - Transition'!B14</f>
        <v>Bayer les verres culs sec B</v>
      </c>
      <c r="E74" s="32"/>
      <c r="F74" s="42" t="str">
        <f ca="1">D74</f>
        <v>Bayer les verres culs sec B</v>
      </c>
      <c r="G74" s="29"/>
      <c r="H74" s="29"/>
      <c r="I74" s="41"/>
      <c r="J74" s="35">
        <f>J58+Paramétrage!$F$26+Paramétrage!$F$27</f>
        <v>0.71944444444444422</v>
      </c>
      <c r="K74" s="29"/>
      <c r="L74" s="45"/>
      <c r="M74" s="38"/>
      <c r="N74" s="29"/>
      <c r="O74" s="29"/>
      <c r="P74" s="29"/>
      <c r="Q74" s="41"/>
      <c r="R74" s="35">
        <f>J74</f>
        <v>0.71944444444444422</v>
      </c>
      <c r="S74" s="29"/>
      <c r="U74" s="38"/>
      <c r="V74" s="29"/>
      <c r="W74" s="5"/>
      <c r="X74" s="5"/>
    </row>
    <row r="75" spans="2:24" ht="21" x14ac:dyDescent="0.35">
      <c r="B75" s="175"/>
      <c r="D75" s="86"/>
      <c r="E75" s="34"/>
      <c r="F75" s="41"/>
      <c r="G75" s="29"/>
      <c r="H75" s="29"/>
      <c r="I75" s="41"/>
      <c r="J75" s="39" t="str">
        <f>IF(H72="","",VLOOKUP("w",H71:I72,2,FALSE))</f>
        <v/>
      </c>
      <c r="K75" s="32"/>
      <c r="L75" s="46" t="str">
        <f>J75</f>
        <v/>
      </c>
      <c r="M75" s="38"/>
      <c r="N75" s="29"/>
      <c r="O75" s="29"/>
      <c r="P75" s="29"/>
      <c r="Q75" s="41"/>
      <c r="R75" s="39" t="str">
        <f>IF(P72="","",VLOOKUP("w",P71:Q72,2,FALSE))</f>
        <v/>
      </c>
      <c r="S75" s="32"/>
      <c r="T75" s="46" t="str">
        <f>R75</f>
        <v/>
      </c>
      <c r="U75" s="38"/>
      <c r="V75" s="29"/>
      <c r="W75" s="5"/>
      <c r="X75" s="5"/>
    </row>
    <row r="76" spans="2:24" ht="21" x14ac:dyDescent="0.35">
      <c r="B76" s="175"/>
      <c r="D76" s="35">
        <f>D72</f>
        <v>0.63611111111111118</v>
      </c>
      <c r="E76" s="34"/>
      <c r="F76" s="41"/>
      <c r="G76" s="29"/>
      <c r="H76" s="29"/>
      <c r="I76" s="41"/>
      <c r="J76" s="39" t="str">
        <f>IF(H80="","",VLOOKUP("w",H79:I80,2,FALSE))</f>
        <v/>
      </c>
      <c r="K76" s="32"/>
      <c r="L76" s="46" t="str">
        <f>J76</f>
        <v/>
      </c>
      <c r="M76" s="38"/>
      <c r="N76" s="29"/>
      <c r="O76" s="29"/>
      <c r="P76" s="29"/>
      <c r="Q76" s="41"/>
      <c r="R76" s="39" t="str">
        <f>IF(P80="","",VLOOKUP("w",P79:Q80,2,FALSE))</f>
        <v/>
      </c>
      <c r="S76" s="32"/>
      <c r="T76" s="46" t="str">
        <f>R76</f>
        <v/>
      </c>
      <c r="U76" s="38"/>
      <c r="V76" s="29"/>
      <c r="W76" s="5"/>
      <c r="X76" s="5"/>
    </row>
    <row r="77" spans="2:24" ht="21" x14ac:dyDescent="0.35">
      <c r="B77" s="175"/>
      <c r="D77" s="85" t="str">
        <f ca="1">'Param. - Transition'!B6</f>
        <v>Les torcheurs A</v>
      </c>
      <c r="E77" s="32"/>
      <c r="F77" s="42" t="str">
        <f ca="1">D77</f>
        <v>Les torcheurs A</v>
      </c>
      <c r="G77" s="29"/>
      <c r="H77" s="29"/>
      <c r="I77" s="41"/>
      <c r="J77" s="29"/>
      <c r="K77" s="29"/>
      <c r="L77" s="45"/>
      <c r="M77" s="38"/>
      <c r="N77" s="29"/>
      <c r="O77" s="29"/>
      <c r="P77" s="29"/>
      <c r="Q77" s="41"/>
      <c r="R77" s="29"/>
      <c r="S77" s="29"/>
      <c r="U77" s="38"/>
      <c r="V77" s="29"/>
      <c r="W77" s="5"/>
      <c r="X77" s="5"/>
    </row>
    <row r="78" spans="2:24" ht="21" x14ac:dyDescent="0.35">
      <c r="B78" s="175"/>
      <c r="D78" s="85" t="str">
        <f ca="1">'Param. - Transition'!B7</f>
        <v>Roue Libre B</v>
      </c>
      <c r="E78" s="32"/>
      <c r="F78" s="42" t="str">
        <f ca="1">D78</f>
        <v>Roue Libre B</v>
      </c>
      <c r="G78" s="35">
        <f>G70</f>
        <v>0.6777777777777777</v>
      </c>
      <c r="H78" s="29"/>
      <c r="I78" s="41"/>
      <c r="J78" s="29"/>
      <c r="K78" s="29"/>
      <c r="L78" s="45"/>
      <c r="M78" s="38"/>
      <c r="N78" s="29"/>
      <c r="O78" s="35">
        <f>G70</f>
        <v>0.6777777777777777</v>
      </c>
      <c r="P78" s="29"/>
      <c r="Q78" s="41"/>
      <c r="R78" s="29"/>
      <c r="S78" s="29"/>
      <c r="U78" s="38"/>
      <c r="V78" s="29"/>
      <c r="W78" s="5"/>
      <c r="X78" s="5"/>
    </row>
    <row r="79" spans="2:24" ht="21" x14ac:dyDescent="0.35">
      <c r="B79" s="175"/>
      <c r="D79" s="86"/>
      <c r="E79" s="34"/>
      <c r="F79" s="41"/>
      <c r="G79" s="39" t="str">
        <f>IF(E78="","",VLOOKUP("w",E77:F78,2,FALSE))</f>
        <v/>
      </c>
      <c r="H79" s="32"/>
      <c r="I79" s="42" t="str">
        <f>G79</f>
        <v/>
      </c>
      <c r="J79" s="29"/>
      <c r="K79" s="29"/>
      <c r="L79" s="45"/>
      <c r="M79" s="38"/>
      <c r="N79" s="29"/>
      <c r="O79" s="39" t="str">
        <f>IF(E78="","",VLOOKUP("l",E77:F78,2,FALSE))</f>
        <v/>
      </c>
      <c r="P79" s="32"/>
      <c r="Q79" s="42" t="str">
        <f>O79</f>
        <v/>
      </c>
      <c r="R79" s="29"/>
      <c r="S79" s="29"/>
      <c r="U79" s="38"/>
      <c r="V79" s="29"/>
      <c r="W79" s="5"/>
      <c r="X79" s="5"/>
    </row>
    <row r="80" spans="2:24" ht="21" x14ac:dyDescent="0.35">
      <c r="B80" s="175"/>
      <c r="D80" s="35">
        <f>D76</f>
        <v>0.63611111111111118</v>
      </c>
      <c r="E80" s="34"/>
      <c r="F80" s="41"/>
      <c r="G80" s="39" t="str">
        <f>IF(E82="","",VLOOKUP("w",E81:F82,2,FALSE))</f>
        <v/>
      </c>
      <c r="H80" s="32"/>
      <c r="I80" s="42" t="str">
        <f>G80</f>
        <v/>
      </c>
      <c r="J80" s="35">
        <f>J74</f>
        <v>0.71944444444444422</v>
      </c>
      <c r="K80" s="29"/>
      <c r="L80" s="45"/>
      <c r="M80" s="38"/>
      <c r="N80" s="29"/>
      <c r="O80" s="39" t="str">
        <f>IF(E82="","",VLOOKUP("l",E81:F82,2,FALSE))</f>
        <v/>
      </c>
      <c r="P80" s="32"/>
      <c r="Q80" s="42" t="str">
        <f>O80</f>
        <v/>
      </c>
      <c r="R80" s="35">
        <f>J74</f>
        <v>0.71944444444444422</v>
      </c>
      <c r="S80" s="29"/>
      <c r="U80" s="38"/>
      <c r="V80" s="29"/>
      <c r="W80" s="5"/>
      <c r="X80" s="5"/>
    </row>
    <row r="81" spans="2:24" ht="21" x14ac:dyDescent="0.35">
      <c r="B81" s="175"/>
      <c r="D81" s="85" t="str">
        <f ca="1">'Param. - Transition'!B12</f>
        <v>L'aile ou la cuite A</v>
      </c>
      <c r="E81" s="32"/>
      <c r="F81" s="42" t="str">
        <f ca="1">D81</f>
        <v>L'aile ou la cuite A</v>
      </c>
      <c r="G81" s="29"/>
      <c r="H81" s="29"/>
      <c r="I81" s="41"/>
      <c r="J81" s="39" t="str">
        <f>IF(H72="","",VLOOKUP("L",H71:I72,2,FALSE))</f>
        <v/>
      </c>
      <c r="K81" s="32"/>
      <c r="L81" s="46" t="str">
        <f>J81</f>
        <v/>
      </c>
      <c r="M81" s="38"/>
      <c r="N81" s="29"/>
      <c r="O81" s="29"/>
      <c r="P81" s="29"/>
      <c r="Q81" s="41"/>
      <c r="R81" s="39" t="str">
        <f>IF(P72="","",VLOOKUP("L",P71:Q72,2,FALSE))</f>
        <v/>
      </c>
      <c r="S81" s="32"/>
      <c r="T81" s="46" t="str">
        <f>R81</f>
        <v/>
      </c>
      <c r="U81" s="38"/>
      <c r="V81" s="29"/>
      <c r="W81" s="5"/>
      <c r="X81" s="5"/>
    </row>
    <row r="82" spans="2:24" ht="21" x14ac:dyDescent="0.35">
      <c r="B82" s="176"/>
      <c r="D82" s="85" t="str">
        <f ca="1">'Param. - Transition'!B13</f>
        <v>Akatsuki B</v>
      </c>
      <c r="E82" s="32"/>
      <c r="F82" s="42" t="str">
        <f ca="1">D82</f>
        <v>Akatsuki B</v>
      </c>
      <c r="G82" s="29"/>
      <c r="H82" s="29"/>
      <c r="I82" s="41"/>
      <c r="J82" s="39" t="str">
        <f>IF(H80="","",VLOOKUP("L",H79:I80,2,FALSE))</f>
        <v/>
      </c>
      <c r="K82" s="32"/>
      <c r="L82" s="46" t="str">
        <f>J82</f>
        <v/>
      </c>
      <c r="M82" s="38"/>
      <c r="N82" s="29"/>
      <c r="O82" s="29"/>
      <c r="P82" s="29"/>
      <c r="Q82" s="41"/>
      <c r="R82" s="39" t="str">
        <f>IF(P80="","",VLOOKUP("L",P79:Q80,2,FALSE))</f>
        <v/>
      </c>
      <c r="S82" s="32"/>
      <c r="T82" s="46" t="str">
        <f>R82</f>
        <v/>
      </c>
      <c r="U82" s="38"/>
      <c r="V82" s="29"/>
      <c r="W82" s="5"/>
      <c r="X82" s="5"/>
    </row>
    <row r="83" spans="2:24" ht="21" x14ac:dyDescent="0.35">
      <c r="D83" s="86"/>
      <c r="F83" s="41"/>
      <c r="G83" s="29"/>
      <c r="H83" s="29"/>
      <c r="I83" s="41"/>
      <c r="J83" s="29"/>
      <c r="K83" s="29"/>
      <c r="L83" s="45"/>
      <c r="M83" s="38"/>
      <c r="N83" s="29"/>
      <c r="O83" s="29"/>
      <c r="P83" s="29"/>
      <c r="Q83" s="41"/>
      <c r="R83" s="29"/>
      <c r="S83" s="29"/>
      <c r="U83" s="38"/>
      <c r="V83" s="29"/>
    </row>
    <row r="84" spans="2:24" ht="21" x14ac:dyDescent="0.35">
      <c r="M84" s="36"/>
      <c r="U84" s="36"/>
    </row>
    <row r="85" spans="2:24" ht="21" x14ac:dyDescent="0.35">
      <c r="M85" s="36"/>
      <c r="R85" s="35" t="s">
        <v>44</v>
      </c>
      <c r="U85" s="36"/>
    </row>
    <row r="86" spans="2:24" ht="18.5" x14ac:dyDescent="0.35">
      <c r="R86" s="35">
        <f>J74+Paramétrage!$F$26+Paramétrage!$F$27</f>
        <v>0.72777777777777752</v>
      </c>
    </row>
  </sheetData>
  <sheetProtection selectLockedCells="1"/>
  <mergeCells count="8">
    <mergeCell ref="B69:B82"/>
    <mergeCell ref="D2:K2"/>
    <mergeCell ref="O2:S2"/>
    <mergeCell ref="W2:Y2"/>
    <mergeCell ref="B37:B50"/>
    <mergeCell ref="B53:B66"/>
    <mergeCell ref="B21:B34"/>
    <mergeCell ref="B5:B18"/>
  </mergeCells>
  <phoneticPr fontId="21" type="noConversion"/>
  <conditionalFormatting sqref="D61:D63">
    <cfRule type="cellIs" dxfId="1377" priority="992" operator="equal">
      <formula>"N"</formula>
    </cfRule>
    <cfRule type="cellIs" dxfId="1376" priority="993" operator="equal">
      <formula>"W"</formula>
    </cfRule>
    <cfRule type="cellIs" dxfId="1375" priority="994" operator="equal">
      <formula>"L"</formula>
    </cfRule>
  </conditionalFormatting>
  <conditionalFormatting sqref="D77:D79">
    <cfRule type="cellIs" dxfId="1374" priority="1028" operator="equal">
      <formula>"N"</formula>
    </cfRule>
    <cfRule type="cellIs" dxfId="1373" priority="1029" operator="equal">
      <formula>"W"</formula>
    </cfRule>
    <cfRule type="cellIs" dxfId="1372" priority="1030" operator="equal">
      <formula>"L"</formula>
    </cfRule>
  </conditionalFormatting>
  <conditionalFormatting sqref="D5:E7">
    <cfRule type="cellIs" dxfId="1371" priority="437" operator="equal">
      <formula>"N"</formula>
    </cfRule>
    <cfRule type="cellIs" dxfId="1370" priority="438" operator="equal">
      <formula>"W"</formula>
    </cfRule>
    <cfRule type="cellIs" dxfId="1369" priority="439" operator="equal">
      <formula>"L"</formula>
    </cfRule>
  </conditionalFormatting>
  <conditionalFormatting sqref="D15:E15">
    <cfRule type="cellIs" dxfId="1368" priority="470" operator="equal">
      <formula>"N"</formula>
    </cfRule>
    <cfRule type="cellIs" dxfId="1367" priority="471" operator="equal">
      <formula>"W"</formula>
    </cfRule>
    <cfRule type="cellIs" dxfId="1366" priority="472" operator="equal">
      <formula>"L"</formula>
    </cfRule>
  </conditionalFormatting>
  <conditionalFormatting sqref="D21:E23">
    <cfRule type="cellIs" dxfId="1365" priority="142" operator="equal">
      <formula>"N"</formula>
    </cfRule>
    <cfRule type="cellIs" dxfId="1364" priority="143" operator="equal">
      <formula>"W"</formula>
    </cfRule>
    <cfRule type="cellIs" dxfId="1363" priority="144" operator="equal">
      <formula>"L"</formula>
    </cfRule>
  </conditionalFormatting>
  <conditionalFormatting sqref="D31:E31">
    <cfRule type="cellIs" dxfId="1362" priority="573" operator="equal">
      <formula>"N"</formula>
    </cfRule>
    <cfRule type="cellIs" dxfId="1361" priority="574" operator="equal">
      <formula>"W"</formula>
    </cfRule>
    <cfRule type="cellIs" dxfId="1360" priority="575" operator="equal">
      <formula>"L"</formula>
    </cfRule>
  </conditionalFormatting>
  <conditionalFormatting sqref="D37:E39">
    <cfRule type="cellIs" dxfId="1359" priority="106" operator="equal">
      <formula>"N"</formula>
    </cfRule>
    <cfRule type="cellIs" dxfId="1358" priority="107" operator="equal">
      <formula>"W"</formula>
    </cfRule>
    <cfRule type="cellIs" dxfId="1357" priority="108" operator="equal">
      <formula>"L"</formula>
    </cfRule>
  </conditionalFormatting>
  <conditionalFormatting sqref="D47:E47">
    <cfRule type="cellIs" dxfId="1356" priority="965" operator="equal">
      <formula>"N"</formula>
    </cfRule>
    <cfRule type="cellIs" dxfId="1355" priority="966" operator="equal">
      <formula>"W"</formula>
    </cfRule>
    <cfRule type="cellIs" dxfId="1354" priority="967" operator="equal">
      <formula>"L"</formula>
    </cfRule>
  </conditionalFormatting>
  <conditionalFormatting sqref="D1:L1 C3:L3 D69:D71 D73:D75 D81:D82 D83:F83 D84:L85 D86:Q86 D87:V170">
    <cfRule type="cellIs" dxfId="1353" priority="1031" operator="equal">
      <formula>"N"</formula>
    </cfRule>
    <cfRule type="cellIs" dxfId="1352" priority="1032" operator="equal">
      <formula>"W"</formula>
    </cfRule>
    <cfRule type="cellIs" dxfId="1351" priority="1033" operator="equal">
      <formula>"L"</formula>
    </cfRule>
  </conditionalFormatting>
  <conditionalFormatting sqref="E8:E10">
    <cfRule type="cellIs" dxfId="1350" priority="175" operator="equal">
      <formula>"N"</formula>
    </cfRule>
    <cfRule type="cellIs" dxfId="1349" priority="176" operator="equal">
      <formula>"W"</formula>
    </cfRule>
    <cfRule type="cellIs" dxfId="1348" priority="177" operator="equal">
      <formula>"L"</formula>
    </cfRule>
  </conditionalFormatting>
  <conditionalFormatting sqref="E12:E14">
    <cfRule type="cellIs" dxfId="1347" priority="172" operator="equal">
      <formula>"N"</formula>
    </cfRule>
    <cfRule type="cellIs" dxfId="1346" priority="173" operator="equal">
      <formula>"W"</formula>
    </cfRule>
    <cfRule type="cellIs" dxfId="1345" priority="174" operator="equal">
      <formula>"L"</formula>
    </cfRule>
  </conditionalFormatting>
  <conditionalFormatting sqref="E16:E18">
    <cfRule type="cellIs" dxfId="1344" priority="169" operator="equal">
      <formula>"N"</formula>
    </cfRule>
    <cfRule type="cellIs" dxfId="1343" priority="170" operator="equal">
      <formula>"W"</formula>
    </cfRule>
    <cfRule type="cellIs" dxfId="1342" priority="171" operator="equal">
      <formula>"L"</formula>
    </cfRule>
  </conditionalFormatting>
  <conditionalFormatting sqref="E24:E26">
    <cfRule type="cellIs" dxfId="1341" priority="139" operator="equal">
      <formula>"N"</formula>
    </cfRule>
    <cfRule type="cellIs" dxfId="1340" priority="140" operator="equal">
      <formula>"W"</formula>
    </cfRule>
    <cfRule type="cellIs" dxfId="1339" priority="141" operator="equal">
      <formula>"L"</formula>
    </cfRule>
  </conditionalFormatting>
  <conditionalFormatting sqref="E28:E30">
    <cfRule type="cellIs" dxfId="1338" priority="136" operator="equal">
      <formula>"N"</formula>
    </cfRule>
    <cfRule type="cellIs" dxfId="1337" priority="137" operator="equal">
      <formula>"W"</formula>
    </cfRule>
    <cfRule type="cellIs" dxfId="1336" priority="138" operator="equal">
      <formula>"L"</formula>
    </cfRule>
  </conditionalFormatting>
  <conditionalFormatting sqref="E32:E34">
    <cfRule type="cellIs" dxfId="1335" priority="133" operator="equal">
      <formula>"N"</formula>
    </cfRule>
    <cfRule type="cellIs" dxfId="1334" priority="134" operator="equal">
      <formula>"W"</formula>
    </cfRule>
    <cfRule type="cellIs" dxfId="1333" priority="135" operator="equal">
      <formula>"L"</formula>
    </cfRule>
  </conditionalFormatting>
  <conditionalFormatting sqref="E40:E42">
    <cfRule type="cellIs" dxfId="1332" priority="103" operator="equal">
      <formula>"N"</formula>
    </cfRule>
    <cfRule type="cellIs" dxfId="1331" priority="104" operator="equal">
      <formula>"W"</formula>
    </cfRule>
    <cfRule type="cellIs" dxfId="1330" priority="105" operator="equal">
      <formula>"L"</formula>
    </cfRule>
  </conditionalFormatting>
  <conditionalFormatting sqref="E44:E46">
    <cfRule type="cellIs" dxfId="1329" priority="100" operator="equal">
      <formula>"N"</formula>
    </cfRule>
    <cfRule type="cellIs" dxfId="1328" priority="101" operator="equal">
      <formula>"W"</formula>
    </cfRule>
    <cfRule type="cellIs" dxfId="1327" priority="102" operator="equal">
      <formula>"L"</formula>
    </cfRule>
  </conditionalFormatting>
  <conditionalFormatting sqref="E48:E50">
    <cfRule type="cellIs" dxfId="1326" priority="97" operator="equal">
      <formula>"N"</formula>
    </cfRule>
    <cfRule type="cellIs" dxfId="1325" priority="98" operator="equal">
      <formula>"W"</formula>
    </cfRule>
    <cfRule type="cellIs" dxfId="1324" priority="99" operator="equal">
      <formula>"L"</formula>
    </cfRule>
  </conditionalFormatting>
  <conditionalFormatting sqref="E53:E66">
    <cfRule type="cellIs" dxfId="1323" priority="61" operator="equal">
      <formula>"N"</formula>
    </cfRule>
    <cfRule type="cellIs" dxfId="1322" priority="62" operator="equal">
      <formula>"W"</formula>
    </cfRule>
    <cfRule type="cellIs" dxfId="1321" priority="63" operator="equal">
      <formula>"L"</formula>
    </cfRule>
  </conditionalFormatting>
  <conditionalFormatting sqref="E69:E82">
    <cfRule type="cellIs" dxfId="1320" priority="25" operator="equal">
      <formula>"N"</formula>
    </cfRule>
    <cfRule type="cellIs" dxfId="1319" priority="26" operator="equal">
      <formula>"W"</formula>
    </cfRule>
    <cfRule type="cellIs" dxfId="1318" priority="27" operator="equal">
      <formula>"L"</formula>
    </cfRule>
  </conditionalFormatting>
  <conditionalFormatting sqref="F5:F8">
    <cfRule type="cellIs" dxfId="1317" priority="464" operator="equal">
      <formula>"N"</formula>
    </cfRule>
    <cfRule type="cellIs" dxfId="1316" priority="465" operator="equal">
      <formula>"W"</formula>
    </cfRule>
    <cfRule type="cellIs" dxfId="1315" priority="466" operator="equal">
      <formula>"L"</formula>
    </cfRule>
  </conditionalFormatting>
  <conditionalFormatting sqref="F13:F16">
    <cfRule type="cellIs" dxfId="1314" priority="467" operator="equal">
      <formula>"N"</formula>
    </cfRule>
    <cfRule type="cellIs" dxfId="1313" priority="468" operator="equal">
      <formula>"W"</formula>
    </cfRule>
    <cfRule type="cellIs" dxfId="1312" priority="469" operator="equal">
      <formula>"L"</formula>
    </cfRule>
  </conditionalFormatting>
  <conditionalFormatting sqref="F21:F24">
    <cfRule type="cellIs" dxfId="1311" priority="567" operator="equal">
      <formula>"N"</formula>
    </cfRule>
    <cfRule type="cellIs" dxfId="1310" priority="568" operator="equal">
      <formula>"W"</formula>
    </cfRule>
    <cfRule type="cellIs" dxfId="1309" priority="569" operator="equal">
      <formula>"L"</formula>
    </cfRule>
  </conditionalFormatting>
  <conditionalFormatting sqref="F29:F32">
    <cfRule type="cellIs" dxfId="1308" priority="570" operator="equal">
      <formula>"N"</formula>
    </cfRule>
    <cfRule type="cellIs" dxfId="1307" priority="571" operator="equal">
      <formula>"W"</formula>
    </cfRule>
    <cfRule type="cellIs" dxfId="1306" priority="572" operator="equal">
      <formula>"L"</formula>
    </cfRule>
  </conditionalFormatting>
  <conditionalFormatting sqref="F37:F40">
    <cfRule type="cellIs" dxfId="1305" priority="959" operator="equal">
      <formula>"N"</formula>
    </cfRule>
    <cfRule type="cellIs" dxfId="1304" priority="960" operator="equal">
      <formula>"W"</formula>
    </cfRule>
    <cfRule type="cellIs" dxfId="1303" priority="961" operator="equal">
      <formula>"L"</formula>
    </cfRule>
  </conditionalFormatting>
  <conditionalFormatting sqref="F45:F48">
    <cfRule type="cellIs" dxfId="1302" priority="962" operator="equal">
      <formula>"N"</formula>
    </cfRule>
    <cfRule type="cellIs" dxfId="1301" priority="963" operator="equal">
      <formula>"W"</formula>
    </cfRule>
    <cfRule type="cellIs" dxfId="1300" priority="964" operator="equal">
      <formula>"L"</formula>
    </cfRule>
  </conditionalFormatting>
  <conditionalFormatting sqref="F53:F64">
    <cfRule type="cellIs" dxfId="1299" priority="989" operator="equal">
      <formula>"N"</formula>
    </cfRule>
    <cfRule type="cellIs" dxfId="1298" priority="990" operator="equal">
      <formula>"W"</formula>
    </cfRule>
    <cfRule type="cellIs" dxfId="1297" priority="991" operator="equal">
      <formula>"L"</formula>
    </cfRule>
  </conditionalFormatting>
  <conditionalFormatting sqref="F69:F80">
    <cfRule type="cellIs" dxfId="1296" priority="1025" operator="equal">
      <formula>"N"</formula>
    </cfRule>
    <cfRule type="cellIs" dxfId="1295" priority="1026" operator="equal">
      <formula>"W"</formula>
    </cfRule>
    <cfRule type="cellIs" dxfId="1294" priority="1027" operator="equal">
      <formula>"L"</formula>
    </cfRule>
  </conditionalFormatting>
  <conditionalFormatting sqref="G7:G8">
    <cfRule type="cellIs" dxfId="1293" priority="461" operator="equal">
      <formula>"N"</formula>
    </cfRule>
    <cfRule type="cellIs" dxfId="1292" priority="462" operator="equal">
      <formula>"W"</formula>
    </cfRule>
    <cfRule type="cellIs" dxfId="1291" priority="463" operator="equal">
      <formula>"L"</formula>
    </cfRule>
  </conditionalFormatting>
  <conditionalFormatting sqref="G23:G24">
    <cfRule type="cellIs" dxfId="1290" priority="564" operator="equal">
      <formula>"N"</formula>
    </cfRule>
    <cfRule type="cellIs" dxfId="1289" priority="565" operator="equal">
      <formula>"W"</formula>
    </cfRule>
    <cfRule type="cellIs" dxfId="1288" priority="566" operator="equal">
      <formula>"L"</formula>
    </cfRule>
  </conditionalFormatting>
  <conditionalFormatting sqref="G39:G40">
    <cfRule type="cellIs" dxfId="1287" priority="956" operator="equal">
      <formula>"N"</formula>
    </cfRule>
    <cfRule type="cellIs" dxfId="1286" priority="957" operator="equal">
      <formula>"W"</formula>
    </cfRule>
    <cfRule type="cellIs" dxfId="1285" priority="958" operator="equal">
      <formula>"L"</formula>
    </cfRule>
  </conditionalFormatting>
  <conditionalFormatting sqref="G55:G56">
    <cfRule type="cellIs" dxfId="1284" priority="893" operator="equal">
      <formula>"N"</formula>
    </cfRule>
    <cfRule type="cellIs" dxfId="1283" priority="894" operator="equal">
      <formula>"W"</formula>
    </cfRule>
    <cfRule type="cellIs" dxfId="1282" priority="895" operator="equal">
      <formula>"L"</formula>
    </cfRule>
  </conditionalFormatting>
  <conditionalFormatting sqref="G71:G72">
    <cfRule type="cellIs" dxfId="1281" priority="863" operator="equal">
      <formula>"N"</formula>
    </cfRule>
    <cfRule type="cellIs" dxfId="1280" priority="864" operator="equal">
      <formula>"W"</formula>
    </cfRule>
    <cfRule type="cellIs" dxfId="1279" priority="865" operator="equal">
      <formula>"L"</formula>
    </cfRule>
  </conditionalFormatting>
  <conditionalFormatting sqref="G15:I16">
    <cfRule type="cellIs" dxfId="1278" priority="163" operator="equal">
      <formula>"N"</formula>
    </cfRule>
    <cfRule type="cellIs" dxfId="1277" priority="164" operator="equal">
      <formula>"W"</formula>
    </cfRule>
    <cfRule type="cellIs" dxfId="1276" priority="165" operator="equal">
      <formula>"L"</formula>
    </cfRule>
  </conditionalFormatting>
  <conditionalFormatting sqref="H6:H8">
    <cfRule type="cellIs" dxfId="1275" priority="166" operator="equal">
      <formula>"N"</formula>
    </cfRule>
    <cfRule type="cellIs" dxfId="1274" priority="167" operator="equal">
      <formula>"W"</formula>
    </cfRule>
    <cfRule type="cellIs" dxfId="1273" priority="168" operator="equal">
      <formula>"L"</formula>
    </cfRule>
  </conditionalFormatting>
  <conditionalFormatting sqref="H22:H24">
    <cfRule type="cellIs" dxfId="1272" priority="130" operator="equal">
      <formula>"N"</formula>
    </cfRule>
    <cfRule type="cellIs" dxfId="1271" priority="131" operator="equal">
      <formula>"W"</formula>
    </cfRule>
    <cfRule type="cellIs" dxfId="1270" priority="132" operator="equal">
      <formula>"L"</formula>
    </cfRule>
  </conditionalFormatting>
  <conditionalFormatting sqref="H27:H32">
    <cfRule type="cellIs" dxfId="1269" priority="127" operator="equal">
      <formula>"N"</formula>
    </cfRule>
    <cfRule type="cellIs" dxfId="1268" priority="128" operator="equal">
      <formula>"W"</formula>
    </cfRule>
    <cfRule type="cellIs" dxfId="1267" priority="129" operator="equal">
      <formula>"L"</formula>
    </cfRule>
  </conditionalFormatting>
  <conditionalFormatting sqref="H38:H40">
    <cfRule type="cellIs" dxfId="1266" priority="94" operator="equal">
      <formula>"N"</formula>
    </cfRule>
    <cfRule type="cellIs" dxfId="1265" priority="95" operator="equal">
      <formula>"W"</formula>
    </cfRule>
    <cfRule type="cellIs" dxfId="1264" priority="96" operator="equal">
      <formula>"L"</formula>
    </cfRule>
  </conditionalFormatting>
  <conditionalFormatting sqref="H43:H48">
    <cfRule type="cellIs" dxfId="1263" priority="91" operator="equal">
      <formula>"N"</formula>
    </cfRule>
    <cfRule type="cellIs" dxfId="1262" priority="92" operator="equal">
      <formula>"W"</formula>
    </cfRule>
    <cfRule type="cellIs" dxfId="1261" priority="93" operator="equal">
      <formula>"L"</formula>
    </cfRule>
  </conditionalFormatting>
  <conditionalFormatting sqref="H54:H56">
    <cfRule type="cellIs" dxfId="1260" priority="58" operator="equal">
      <formula>"N"</formula>
    </cfRule>
    <cfRule type="cellIs" dxfId="1259" priority="59" operator="equal">
      <formula>"W"</formula>
    </cfRule>
    <cfRule type="cellIs" dxfId="1258" priority="60" operator="equal">
      <formula>"L"</formula>
    </cfRule>
  </conditionalFormatting>
  <conditionalFormatting sqref="H59:H64">
    <cfRule type="cellIs" dxfId="1257" priority="55" operator="equal">
      <formula>"N"</formula>
    </cfRule>
    <cfRule type="cellIs" dxfId="1256" priority="56" operator="equal">
      <formula>"W"</formula>
    </cfRule>
    <cfRule type="cellIs" dxfId="1255" priority="57" operator="equal">
      <formula>"L"</formula>
    </cfRule>
  </conditionalFormatting>
  <conditionalFormatting sqref="H70:H72">
    <cfRule type="cellIs" dxfId="1254" priority="22" operator="equal">
      <formula>"N"</formula>
    </cfRule>
    <cfRule type="cellIs" dxfId="1253" priority="23" operator="equal">
      <formula>"W"</formula>
    </cfRule>
    <cfRule type="cellIs" dxfId="1252" priority="24" operator="equal">
      <formula>"L"</formula>
    </cfRule>
  </conditionalFormatting>
  <conditionalFormatting sqref="H75:H80">
    <cfRule type="cellIs" dxfId="1251" priority="19" operator="equal">
      <formula>"N"</formula>
    </cfRule>
    <cfRule type="cellIs" dxfId="1250" priority="20" operator="equal">
      <formula>"W"</formula>
    </cfRule>
    <cfRule type="cellIs" dxfId="1249" priority="21" operator="equal">
      <formula>"L"</formula>
    </cfRule>
  </conditionalFormatting>
  <conditionalFormatting sqref="I6:I12">
    <cfRule type="cellIs" dxfId="1248" priority="455" operator="equal">
      <formula>"N"</formula>
    </cfRule>
    <cfRule type="cellIs" dxfId="1247" priority="456" operator="equal">
      <formula>"W"</formula>
    </cfRule>
    <cfRule type="cellIs" dxfId="1246" priority="457" operator="equal">
      <formula>"L"</formula>
    </cfRule>
  </conditionalFormatting>
  <conditionalFormatting sqref="I18">
    <cfRule type="cellIs" dxfId="1245" priority="449" operator="equal">
      <formula>"N"</formula>
    </cfRule>
    <cfRule type="cellIs" dxfId="1244" priority="450" operator="equal">
      <formula>"W"</formula>
    </cfRule>
    <cfRule type="cellIs" dxfId="1243" priority="451" operator="equal">
      <formula>"L"</formula>
    </cfRule>
  </conditionalFormatting>
  <conditionalFormatting sqref="I22:I28">
    <cfRule type="cellIs" dxfId="1242" priority="558" operator="equal">
      <formula>"N"</formula>
    </cfRule>
    <cfRule type="cellIs" dxfId="1241" priority="559" operator="equal">
      <formula>"W"</formula>
    </cfRule>
    <cfRule type="cellIs" dxfId="1240" priority="560" operator="equal">
      <formula>"L"</formula>
    </cfRule>
  </conditionalFormatting>
  <conditionalFormatting sqref="I30:I32 G31:G32">
    <cfRule type="cellIs" dxfId="1239" priority="509" operator="equal">
      <formula>"N"</formula>
    </cfRule>
    <cfRule type="cellIs" dxfId="1238" priority="510" operator="equal">
      <formula>"W"</formula>
    </cfRule>
    <cfRule type="cellIs" dxfId="1237" priority="511" operator="equal">
      <formula>"L"</formula>
    </cfRule>
  </conditionalFormatting>
  <conditionalFormatting sqref="I34">
    <cfRule type="cellIs" dxfId="1236" priority="552" operator="equal">
      <formula>"N"</formula>
    </cfRule>
    <cfRule type="cellIs" dxfId="1235" priority="553" operator="equal">
      <formula>"W"</formula>
    </cfRule>
    <cfRule type="cellIs" dxfId="1234" priority="554" operator="equal">
      <formula>"L"</formula>
    </cfRule>
  </conditionalFormatting>
  <conditionalFormatting sqref="I38:I44">
    <cfRule type="cellIs" dxfId="1233" priority="950" operator="equal">
      <formula>"N"</formula>
    </cfRule>
    <cfRule type="cellIs" dxfId="1232" priority="951" operator="equal">
      <formula>"W"</formula>
    </cfRule>
    <cfRule type="cellIs" dxfId="1231" priority="952" operator="equal">
      <formula>"L"</formula>
    </cfRule>
  </conditionalFormatting>
  <conditionalFormatting sqref="I46:I48 G47:G48">
    <cfRule type="cellIs" dxfId="1230" priority="676" operator="equal">
      <formula>"N"</formula>
    </cfRule>
    <cfRule type="cellIs" dxfId="1229" priority="677" operator="equal">
      <formula>"W"</formula>
    </cfRule>
    <cfRule type="cellIs" dxfId="1228" priority="678" operator="equal">
      <formula>"L"</formula>
    </cfRule>
  </conditionalFormatting>
  <conditionalFormatting sqref="I50">
    <cfRule type="cellIs" dxfId="1227" priority="944" operator="equal">
      <formula>"N"</formula>
    </cfRule>
    <cfRule type="cellIs" dxfId="1226" priority="945" operator="equal">
      <formula>"W"</formula>
    </cfRule>
    <cfRule type="cellIs" dxfId="1225" priority="946" operator="equal">
      <formula>"L"</formula>
    </cfRule>
  </conditionalFormatting>
  <conditionalFormatting sqref="I54:I64 G63:G64">
    <cfRule type="cellIs" dxfId="1224" priority="670" operator="equal">
      <formula>"N"</formula>
    </cfRule>
    <cfRule type="cellIs" dxfId="1223" priority="671" operator="equal">
      <formula>"W"</formula>
    </cfRule>
    <cfRule type="cellIs" dxfId="1222" priority="672" operator="equal">
      <formula>"L"</formula>
    </cfRule>
  </conditionalFormatting>
  <conditionalFormatting sqref="I66">
    <cfRule type="cellIs" dxfId="1221" priority="983" operator="equal">
      <formula>"N"</formula>
    </cfRule>
    <cfRule type="cellIs" dxfId="1220" priority="984" operator="equal">
      <formula>"W"</formula>
    </cfRule>
    <cfRule type="cellIs" dxfId="1219" priority="985" operator="equal">
      <formula>"L"</formula>
    </cfRule>
  </conditionalFormatting>
  <conditionalFormatting sqref="I70:I80 G79:G80">
    <cfRule type="cellIs" dxfId="1218" priority="664" operator="equal">
      <formula>"N"</formula>
    </cfRule>
    <cfRule type="cellIs" dxfId="1217" priority="665" operator="equal">
      <formula>"W"</formula>
    </cfRule>
    <cfRule type="cellIs" dxfId="1216" priority="666" operator="equal">
      <formula>"L"</formula>
    </cfRule>
  </conditionalFormatting>
  <conditionalFormatting sqref="I82">
    <cfRule type="cellIs" dxfId="1215" priority="1019" operator="equal">
      <formula>"N"</formula>
    </cfRule>
    <cfRule type="cellIs" dxfId="1214" priority="1020" operator="equal">
      <formula>"W"</formula>
    </cfRule>
    <cfRule type="cellIs" dxfId="1213" priority="1021" operator="equal">
      <formula>"L"</formula>
    </cfRule>
  </conditionalFormatting>
  <conditionalFormatting sqref="J17:J18">
    <cfRule type="cellIs" dxfId="1212" priority="452" operator="equal">
      <formula>"N"</formula>
    </cfRule>
    <cfRule type="cellIs" dxfId="1211" priority="453" operator="equal">
      <formula>"W"</formula>
    </cfRule>
    <cfRule type="cellIs" dxfId="1210" priority="454" operator="equal">
      <formula>"L"</formula>
    </cfRule>
  </conditionalFormatting>
  <conditionalFormatting sqref="J33:J34">
    <cfRule type="cellIs" dxfId="1209" priority="555" operator="equal">
      <formula>"N"</formula>
    </cfRule>
    <cfRule type="cellIs" dxfId="1208" priority="556" operator="equal">
      <formula>"W"</formula>
    </cfRule>
    <cfRule type="cellIs" dxfId="1207" priority="557" operator="equal">
      <formula>"L"</formula>
    </cfRule>
  </conditionalFormatting>
  <conditionalFormatting sqref="J49:J50">
    <cfRule type="cellIs" dxfId="1206" priority="947" operator="equal">
      <formula>"N"</formula>
    </cfRule>
    <cfRule type="cellIs" dxfId="1205" priority="948" operator="equal">
      <formula>"W"</formula>
    </cfRule>
    <cfRule type="cellIs" dxfId="1204" priority="949" operator="equal">
      <formula>"L"</formula>
    </cfRule>
  </conditionalFormatting>
  <conditionalFormatting sqref="J59:J61">
    <cfRule type="cellIs" dxfId="1203" priority="887" operator="equal">
      <formula>"N"</formula>
    </cfRule>
    <cfRule type="cellIs" dxfId="1202" priority="888" operator="equal">
      <formula>"W"</formula>
    </cfRule>
    <cfRule type="cellIs" dxfId="1201" priority="889" operator="equal">
      <formula>"L"</formula>
    </cfRule>
  </conditionalFormatting>
  <conditionalFormatting sqref="J75:J77">
    <cfRule type="cellIs" dxfId="1200" priority="866" operator="equal">
      <formula>"N"</formula>
    </cfRule>
    <cfRule type="cellIs" dxfId="1199" priority="867" operator="equal">
      <formula>"W"</formula>
    </cfRule>
    <cfRule type="cellIs" dxfId="1198" priority="868" operator="equal">
      <formula>"L"</formula>
    </cfRule>
  </conditionalFormatting>
  <conditionalFormatting sqref="J11:K12">
    <cfRule type="cellIs" dxfId="1197" priority="160" operator="equal">
      <formula>"N"</formula>
    </cfRule>
    <cfRule type="cellIs" dxfId="1196" priority="161" operator="equal">
      <formula>"W"</formula>
    </cfRule>
    <cfRule type="cellIs" dxfId="1195" priority="162" operator="equal">
      <formula>"L"</formula>
    </cfRule>
  </conditionalFormatting>
  <conditionalFormatting sqref="J27:K28">
    <cfRule type="cellIs" dxfId="1194" priority="109" operator="equal">
      <formula>"N"</formula>
    </cfRule>
    <cfRule type="cellIs" dxfId="1193" priority="110" operator="equal">
      <formula>"W"</formula>
    </cfRule>
    <cfRule type="cellIs" dxfId="1192" priority="111" operator="equal">
      <formula>"L"</formula>
    </cfRule>
  </conditionalFormatting>
  <conditionalFormatting sqref="J43:K44">
    <cfRule type="cellIs" dxfId="1191" priority="73" operator="equal">
      <formula>"N"</formula>
    </cfRule>
    <cfRule type="cellIs" dxfId="1190" priority="74" operator="equal">
      <formula>"W"</formula>
    </cfRule>
    <cfRule type="cellIs" dxfId="1189" priority="75" operator="equal">
      <formula>"L"</formula>
    </cfRule>
  </conditionalFormatting>
  <conditionalFormatting sqref="J65:L66">
    <cfRule type="cellIs" dxfId="1188" priority="40" operator="equal">
      <formula>"N"</formula>
    </cfRule>
    <cfRule type="cellIs" dxfId="1187" priority="41" operator="equal">
      <formula>"W"</formula>
    </cfRule>
    <cfRule type="cellIs" dxfId="1186" priority="42" operator="equal">
      <formula>"L"</formula>
    </cfRule>
  </conditionalFormatting>
  <conditionalFormatting sqref="J81:L82">
    <cfRule type="cellIs" dxfId="1185" priority="1" operator="equal">
      <formula>"N"</formula>
    </cfRule>
    <cfRule type="cellIs" dxfId="1184" priority="2" operator="equal">
      <formula>"W"</formula>
    </cfRule>
    <cfRule type="cellIs" dxfId="1183" priority="3" operator="equal">
      <formula>"L"</formula>
    </cfRule>
  </conditionalFormatting>
  <conditionalFormatting sqref="K14:K18">
    <cfRule type="cellIs" dxfId="1182" priority="145" operator="equal">
      <formula>"N"</formula>
    </cfRule>
    <cfRule type="cellIs" dxfId="1181" priority="146" operator="equal">
      <formula>"W"</formula>
    </cfRule>
    <cfRule type="cellIs" dxfId="1180" priority="147" operator="equal">
      <formula>"L"</formula>
    </cfRule>
  </conditionalFormatting>
  <conditionalFormatting sqref="K30:K34">
    <cfRule type="cellIs" dxfId="1179" priority="112" operator="equal">
      <formula>"N"</formula>
    </cfRule>
    <cfRule type="cellIs" dxfId="1178" priority="113" operator="equal">
      <formula>"W"</formula>
    </cfRule>
    <cfRule type="cellIs" dxfId="1177" priority="114" operator="equal">
      <formula>"L"</formula>
    </cfRule>
  </conditionalFormatting>
  <conditionalFormatting sqref="K46:K50">
    <cfRule type="cellIs" dxfId="1176" priority="76" operator="equal">
      <formula>"N"</formula>
    </cfRule>
    <cfRule type="cellIs" dxfId="1175" priority="77" operator="equal">
      <formula>"W"</formula>
    </cfRule>
    <cfRule type="cellIs" dxfId="1174" priority="78" operator="equal">
      <formula>"L"</formula>
    </cfRule>
  </conditionalFormatting>
  <conditionalFormatting sqref="K54:L64">
    <cfRule type="cellIs" dxfId="1173" priority="37" operator="equal">
      <formula>"N"</formula>
    </cfRule>
    <cfRule type="cellIs" dxfId="1172" priority="38" operator="equal">
      <formula>"W"</formula>
    </cfRule>
    <cfRule type="cellIs" dxfId="1171" priority="39" operator="equal">
      <formula>"L"</formula>
    </cfRule>
  </conditionalFormatting>
  <conditionalFormatting sqref="K70:L80">
    <cfRule type="cellIs" dxfId="1170" priority="10" operator="equal">
      <formula>"N"</formula>
    </cfRule>
    <cfRule type="cellIs" dxfId="1169" priority="11" operator="equal">
      <formula>"W"</formula>
    </cfRule>
    <cfRule type="cellIs" dxfId="1168" priority="12" operator="equal">
      <formula>"L"</formula>
    </cfRule>
  </conditionalFormatting>
  <conditionalFormatting sqref="O7:O8">
    <cfRule type="cellIs" dxfId="1167" priority="458" operator="equal">
      <formula>"N"</formula>
    </cfRule>
    <cfRule type="cellIs" dxfId="1166" priority="459" operator="equal">
      <formula>"W"</formula>
    </cfRule>
    <cfRule type="cellIs" dxfId="1165" priority="460" operator="equal">
      <formula>"L"</formula>
    </cfRule>
  </conditionalFormatting>
  <conditionalFormatting sqref="O23:O24">
    <cfRule type="cellIs" dxfId="1164" priority="561" operator="equal">
      <formula>"N"</formula>
    </cfRule>
    <cfRule type="cellIs" dxfId="1163" priority="562" operator="equal">
      <formula>"W"</formula>
    </cfRule>
    <cfRule type="cellIs" dxfId="1162" priority="563" operator="equal">
      <formula>"L"</formula>
    </cfRule>
  </conditionalFormatting>
  <conditionalFormatting sqref="O39:O40">
    <cfRule type="cellIs" dxfId="1161" priority="953" operator="equal">
      <formula>"N"</formula>
    </cfRule>
    <cfRule type="cellIs" dxfId="1160" priority="954" operator="equal">
      <formula>"W"</formula>
    </cfRule>
    <cfRule type="cellIs" dxfId="1159" priority="955" operator="equal">
      <formula>"L"</formula>
    </cfRule>
  </conditionalFormatting>
  <conditionalFormatting sqref="O55:O56">
    <cfRule type="cellIs" dxfId="1158" priority="890" operator="equal">
      <formula>"N"</formula>
    </cfRule>
    <cfRule type="cellIs" dxfId="1157" priority="891" operator="equal">
      <formula>"W"</formula>
    </cfRule>
    <cfRule type="cellIs" dxfId="1156" priority="892" operator="equal">
      <formula>"L"</formula>
    </cfRule>
  </conditionalFormatting>
  <conditionalFormatting sqref="O71:O72">
    <cfRule type="cellIs" dxfId="1155" priority="872" operator="equal">
      <formula>"N"</formula>
    </cfRule>
    <cfRule type="cellIs" dxfId="1154" priority="873" operator="equal">
      <formula>"W"</formula>
    </cfRule>
    <cfRule type="cellIs" dxfId="1153" priority="874" operator="equal">
      <formula>"L"</formula>
    </cfRule>
  </conditionalFormatting>
  <conditionalFormatting sqref="P5:P8">
    <cfRule type="cellIs" dxfId="1152" priority="157" operator="equal">
      <formula>"N"</formula>
    </cfRule>
    <cfRule type="cellIs" dxfId="1151" priority="158" operator="equal">
      <formula>"W"</formula>
    </cfRule>
    <cfRule type="cellIs" dxfId="1150" priority="159" operator="equal">
      <formula>"L"</formula>
    </cfRule>
  </conditionalFormatting>
  <conditionalFormatting sqref="P11:P17">
    <cfRule type="cellIs" dxfId="1149" priority="154" operator="equal">
      <formula>"N"</formula>
    </cfRule>
    <cfRule type="cellIs" dxfId="1148" priority="155" operator="equal">
      <formula>"W"</formula>
    </cfRule>
    <cfRule type="cellIs" dxfId="1147" priority="156" operator="equal">
      <formula>"L"</formula>
    </cfRule>
  </conditionalFormatting>
  <conditionalFormatting sqref="P21:P24">
    <cfRule type="cellIs" dxfId="1146" priority="124" operator="equal">
      <formula>"N"</formula>
    </cfRule>
    <cfRule type="cellIs" dxfId="1145" priority="125" operator="equal">
      <formula>"W"</formula>
    </cfRule>
    <cfRule type="cellIs" dxfId="1144" priority="126" operator="equal">
      <formula>"L"</formula>
    </cfRule>
  </conditionalFormatting>
  <conditionalFormatting sqref="P27:P33">
    <cfRule type="cellIs" dxfId="1143" priority="121" operator="equal">
      <formula>"N"</formula>
    </cfRule>
    <cfRule type="cellIs" dxfId="1142" priority="122" operator="equal">
      <formula>"W"</formula>
    </cfRule>
    <cfRule type="cellIs" dxfId="1141" priority="123" operator="equal">
      <formula>"L"</formula>
    </cfRule>
  </conditionalFormatting>
  <conditionalFormatting sqref="P37:P40">
    <cfRule type="cellIs" dxfId="1140" priority="88" operator="equal">
      <formula>"N"</formula>
    </cfRule>
    <cfRule type="cellIs" dxfId="1139" priority="89" operator="equal">
      <formula>"W"</formula>
    </cfRule>
    <cfRule type="cellIs" dxfId="1138" priority="90" operator="equal">
      <formula>"L"</formula>
    </cfRule>
  </conditionalFormatting>
  <conditionalFormatting sqref="P43:P49">
    <cfRule type="cellIs" dxfId="1137" priority="85" operator="equal">
      <formula>"N"</formula>
    </cfRule>
    <cfRule type="cellIs" dxfId="1136" priority="86" operator="equal">
      <formula>"W"</formula>
    </cfRule>
    <cfRule type="cellIs" dxfId="1135" priority="87" operator="equal">
      <formula>"L"</formula>
    </cfRule>
  </conditionalFormatting>
  <conditionalFormatting sqref="P52:P56">
    <cfRule type="cellIs" dxfId="1134" priority="52" operator="equal">
      <formula>"N"</formula>
    </cfRule>
    <cfRule type="cellIs" dxfId="1133" priority="53" operator="equal">
      <formula>"W"</formula>
    </cfRule>
    <cfRule type="cellIs" dxfId="1132" priority="54" operator="equal">
      <formula>"L"</formula>
    </cfRule>
  </conditionalFormatting>
  <conditionalFormatting sqref="P59:P65">
    <cfRule type="cellIs" dxfId="1131" priority="49" operator="equal">
      <formula>"N"</formula>
    </cfRule>
    <cfRule type="cellIs" dxfId="1130" priority="50" operator="equal">
      <formula>"W"</formula>
    </cfRule>
    <cfRule type="cellIs" dxfId="1129" priority="51" operator="equal">
      <formula>"L"</formula>
    </cfRule>
  </conditionalFormatting>
  <conditionalFormatting sqref="P68:P72">
    <cfRule type="cellIs" dxfId="1128" priority="16" operator="equal">
      <formula>"N"</formula>
    </cfRule>
    <cfRule type="cellIs" dxfId="1127" priority="17" operator="equal">
      <formula>"W"</formula>
    </cfRule>
    <cfRule type="cellIs" dxfId="1126" priority="18" operator="equal">
      <formula>"L"</formula>
    </cfRule>
  </conditionalFormatting>
  <conditionalFormatting sqref="P75:P80">
    <cfRule type="cellIs" dxfId="1125" priority="13" operator="equal">
      <formula>"N"</formula>
    </cfRule>
    <cfRule type="cellIs" dxfId="1124" priority="14" operator="equal">
      <formula>"W"</formula>
    </cfRule>
    <cfRule type="cellIs" dxfId="1123" priority="15" operator="equal">
      <formula>"L"</formula>
    </cfRule>
  </conditionalFormatting>
  <conditionalFormatting sqref="Q8:Q12">
    <cfRule type="cellIs" dxfId="1122" priority="446" operator="equal">
      <formula>"N"</formula>
    </cfRule>
    <cfRule type="cellIs" dxfId="1121" priority="447" operator="equal">
      <formula>"W"</formula>
    </cfRule>
    <cfRule type="cellIs" dxfId="1120" priority="448" operator="equal">
      <formula>"L"</formula>
    </cfRule>
  </conditionalFormatting>
  <conditionalFormatting sqref="Q14:Q18 O15:O17">
    <cfRule type="cellIs" dxfId="1119" priority="434" operator="equal">
      <formula>"N"</formula>
    </cfRule>
    <cfRule type="cellIs" dxfId="1118" priority="435" operator="equal">
      <formula>"W"</formula>
    </cfRule>
    <cfRule type="cellIs" dxfId="1117" priority="436" operator="equal">
      <formula>"L"</formula>
    </cfRule>
  </conditionalFormatting>
  <conditionalFormatting sqref="Q24:Q28">
    <cfRule type="cellIs" dxfId="1116" priority="549" operator="equal">
      <formula>"N"</formula>
    </cfRule>
    <cfRule type="cellIs" dxfId="1115" priority="550" operator="equal">
      <formula>"W"</formula>
    </cfRule>
    <cfRule type="cellIs" dxfId="1114" priority="551" operator="equal">
      <formula>"L"</formula>
    </cfRule>
  </conditionalFormatting>
  <conditionalFormatting sqref="Q30:Q34 O31:O33">
    <cfRule type="cellIs" dxfId="1113" priority="537" operator="equal">
      <formula>"N"</formula>
    </cfRule>
    <cfRule type="cellIs" dxfId="1112" priority="538" operator="equal">
      <formula>"W"</formula>
    </cfRule>
    <cfRule type="cellIs" dxfId="1111" priority="539" operator="equal">
      <formula>"L"</formula>
    </cfRule>
  </conditionalFormatting>
  <conditionalFormatting sqref="Q40:Q44">
    <cfRule type="cellIs" dxfId="1110" priority="941" operator="equal">
      <formula>"N"</formula>
    </cfRule>
    <cfRule type="cellIs" dxfId="1109" priority="942" operator="equal">
      <formula>"W"</formula>
    </cfRule>
    <cfRule type="cellIs" dxfId="1108" priority="943" operator="equal">
      <formula>"L"</formula>
    </cfRule>
  </conditionalFormatting>
  <conditionalFormatting sqref="Q46:Q50 O47:O49">
    <cfRule type="cellIs" dxfId="1107" priority="896" operator="equal">
      <formula>"N"</formula>
    </cfRule>
    <cfRule type="cellIs" dxfId="1106" priority="897" operator="equal">
      <formula>"W"</formula>
    </cfRule>
    <cfRule type="cellIs" dxfId="1105" priority="898" operator="equal">
      <formula>"L"</formula>
    </cfRule>
  </conditionalFormatting>
  <conditionalFormatting sqref="Q56:Q66 O63:O65">
    <cfRule type="cellIs" dxfId="1104" priority="746" operator="equal">
      <formula>"N"</formula>
    </cfRule>
    <cfRule type="cellIs" dxfId="1103" priority="747" operator="equal">
      <formula>"W"</formula>
    </cfRule>
    <cfRule type="cellIs" dxfId="1102" priority="748" operator="equal">
      <formula>"L"</formula>
    </cfRule>
  </conditionalFormatting>
  <conditionalFormatting sqref="Q72:Q80 O79:O80 O81:Q81">
    <cfRule type="cellIs" dxfId="1101" priority="764" operator="equal">
      <formula>"N"</formula>
    </cfRule>
    <cfRule type="cellIs" dxfId="1100" priority="765" operator="equal">
      <formula>"W"</formula>
    </cfRule>
    <cfRule type="cellIs" dxfId="1099" priority="766" operator="equal">
      <formula>"L"</formula>
    </cfRule>
  </conditionalFormatting>
  <conditionalFormatting sqref="Q82">
    <cfRule type="cellIs" dxfId="1098" priority="1013" operator="equal">
      <formula>"N"</formula>
    </cfRule>
    <cfRule type="cellIs" dxfId="1097" priority="1014" operator="equal">
      <formula>"W"</formula>
    </cfRule>
    <cfRule type="cellIs" dxfId="1096" priority="1015" operator="equal">
      <formula>"L"</formula>
    </cfRule>
  </conditionalFormatting>
  <conditionalFormatting sqref="R11:R12">
    <cfRule type="cellIs" dxfId="1095" priority="440" operator="equal">
      <formula>"N"</formula>
    </cfRule>
    <cfRule type="cellIs" dxfId="1094" priority="441" operator="equal">
      <formula>"W"</formula>
    </cfRule>
    <cfRule type="cellIs" dxfId="1093" priority="442" operator="equal">
      <formula>"L"</formula>
    </cfRule>
  </conditionalFormatting>
  <conditionalFormatting sqref="R17:R18">
    <cfRule type="cellIs" dxfId="1092" priority="443" operator="equal">
      <formula>"N"</formula>
    </cfRule>
    <cfRule type="cellIs" dxfId="1091" priority="444" operator="equal">
      <formula>"W"</formula>
    </cfRule>
    <cfRule type="cellIs" dxfId="1090" priority="445" operator="equal">
      <formula>"L"</formula>
    </cfRule>
  </conditionalFormatting>
  <conditionalFormatting sqref="R27:R28">
    <cfRule type="cellIs" dxfId="1089" priority="543" operator="equal">
      <formula>"N"</formula>
    </cfRule>
    <cfRule type="cellIs" dxfId="1088" priority="544" operator="equal">
      <formula>"W"</formula>
    </cfRule>
    <cfRule type="cellIs" dxfId="1087" priority="545" operator="equal">
      <formula>"L"</formula>
    </cfRule>
  </conditionalFormatting>
  <conditionalFormatting sqref="R33:R34">
    <cfRule type="cellIs" dxfId="1086" priority="546" operator="equal">
      <formula>"N"</formula>
    </cfRule>
    <cfRule type="cellIs" dxfId="1085" priority="547" operator="equal">
      <formula>"W"</formula>
    </cfRule>
    <cfRule type="cellIs" dxfId="1084" priority="548" operator="equal">
      <formula>"L"</formula>
    </cfRule>
  </conditionalFormatting>
  <conditionalFormatting sqref="R43:R44">
    <cfRule type="cellIs" dxfId="1083" priority="932" operator="equal">
      <formula>"N"</formula>
    </cfRule>
    <cfRule type="cellIs" dxfId="1082" priority="933" operator="equal">
      <formula>"W"</formula>
    </cfRule>
    <cfRule type="cellIs" dxfId="1081" priority="934" operator="equal">
      <formula>"L"</formula>
    </cfRule>
  </conditionalFormatting>
  <conditionalFormatting sqref="R49:R50">
    <cfRule type="cellIs" dxfId="1080" priority="938" operator="equal">
      <formula>"N"</formula>
    </cfRule>
    <cfRule type="cellIs" dxfId="1079" priority="939" operator="equal">
      <formula>"W"</formula>
    </cfRule>
    <cfRule type="cellIs" dxfId="1078" priority="940" operator="equal">
      <formula>"L"</formula>
    </cfRule>
  </conditionalFormatting>
  <conditionalFormatting sqref="R59:R61">
    <cfRule type="cellIs" dxfId="1077" priority="881" operator="equal">
      <formula>"N"</formula>
    </cfRule>
    <cfRule type="cellIs" dxfId="1076" priority="882" operator="equal">
      <formula>"W"</formula>
    </cfRule>
    <cfRule type="cellIs" dxfId="1075" priority="883" operator="equal">
      <formula>"L"</formula>
    </cfRule>
  </conditionalFormatting>
  <conditionalFormatting sqref="R65:R66">
    <cfRule type="cellIs" dxfId="1074" priority="884" operator="equal">
      <formula>"N"</formula>
    </cfRule>
    <cfRule type="cellIs" dxfId="1073" priority="885" operator="equal">
      <formula>"W"</formula>
    </cfRule>
    <cfRule type="cellIs" dxfId="1072" priority="886" operator="equal">
      <formula>"L"</formula>
    </cfRule>
  </conditionalFormatting>
  <conditionalFormatting sqref="R75:R77">
    <cfRule type="cellIs" dxfId="1071" priority="875" operator="equal">
      <formula>"N"</formula>
    </cfRule>
    <cfRule type="cellIs" dxfId="1070" priority="876" operator="equal">
      <formula>"W"</formula>
    </cfRule>
    <cfRule type="cellIs" dxfId="1069" priority="877" operator="equal">
      <formula>"L"</formula>
    </cfRule>
  </conditionalFormatting>
  <conditionalFormatting sqref="R81:R82">
    <cfRule type="cellIs" dxfId="1068" priority="878" operator="equal">
      <formula>"N"</formula>
    </cfRule>
    <cfRule type="cellIs" dxfId="1067" priority="879" operator="equal">
      <formula>"W"</formula>
    </cfRule>
    <cfRule type="cellIs" dxfId="1066" priority="880" operator="equal">
      <formula>"L"</formula>
    </cfRule>
  </conditionalFormatting>
  <conditionalFormatting sqref="S10:S12">
    <cfRule type="cellIs" dxfId="1065" priority="148" operator="equal">
      <formula>"N"</formula>
    </cfRule>
    <cfRule type="cellIs" dxfId="1064" priority="149" operator="equal">
      <formula>"W"</formula>
    </cfRule>
    <cfRule type="cellIs" dxfId="1063" priority="150" operator="equal">
      <formula>"L"</formula>
    </cfRule>
  </conditionalFormatting>
  <conditionalFormatting sqref="S14:S19">
    <cfRule type="cellIs" dxfId="1062" priority="151" operator="equal">
      <formula>"N"</formula>
    </cfRule>
    <cfRule type="cellIs" dxfId="1061" priority="152" operator="equal">
      <formula>"W"</formula>
    </cfRule>
    <cfRule type="cellIs" dxfId="1060" priority="153" operator="equal">
      <formula>"L"</formula>
    </cfRule>
  </conditionalFormatting>
  <conditionalFormatting sqref="S26:S28">
    <cfRule type="cellIs" dxfId="1059" priority="115" operator="equal">
      <formula>"N"</formula>
    </cfRule>
    <cfRule type="cellIs" dxfId="1058" priority="116" operator="equal">
      <formula>"W"</formula>
    </cfRule>
    <cfRule type="cellIs" dxfId="1057" priority="117" operator="equal">
      <formula>"L"</formula>
    </cfRule>
  </conditionalFormatting>
  <conditionalFormatting sqref="S30:S35">
    <cfRule type="cellIs" dxfId="1056" priority="118" operator="equal">
      <formula>"N"</formula>
    </cfRule>
    <cfRule type="cellIs" dxfId="1055" priority="119" operator="equal">
      <formula>"W"</formula>
    </cfRule>
    <cfRule type="cellIs" dxfId="1054" priority="120" operator="equal">
      <formula>"L"</formula>
    </cfRule>
  </conditionalFormatting>
  <conditionalFormatting sqref="S42:S44">
    <cfRule type="cellIs" dxfId="1053" priority="79" operator="equal">
      <formula>"N"</formula>
    </cfRule>
    <cfRule type="cellIs" dxfId="1052" priority="80" operator="equal">
      <formula>"W"</formula>
    </cfRule>
    <cfRule type="cellIs" dxfId="1051" priority="81" operator="equal">
      <formula>"L"</formula>
    </cfRule>
  </conditionalFormatting>
  <conditionalFormatting sqref="S46:S82">
    <cfRule type="cellIs" dxfId="1050" priority="4" operator="equal">
      <formula>"N"</formula>
    </cfRule>
    <cfRule type="cellIs" dxfId="1049" priority="5" operator="equal">
      <formula>"W"</formula>
    </cfRule>
    <cfRule type="cellIs" dxfId="1048" priority="6" operator="equal">
      <formula>"L"</formula>
    </cfRule>
  </conditionalFormatting>
  <conditionalFormatting sqref="T2">
    <cfRule type="cellIs" dxfId="1047" priority="761" operator="equal">
      <formula>"N"</formula>
    </cfRule>
    <cfRule type="cellIs" dxfId="1046" priority="762" operator="equal">
      <formula>"W"</formula>
    </cfRule>
    <cfRule type="cellIs" dxfId="1045" priority="763" operator="equal">
      <formula>"L"</formula>
    </cfRule>
  </conditionalFormatting>
  <conditionalFormatting sqref="W2">
    <cfRule type="cellIs" dxfId="1044" priority="758" operator="equal">
      <formula>"N"</formula>
    </cfRule>
    <cfRule type="cellIs" dxfId="1043" priority="759" operator="equal">
      <formula>"W"</formula>
    </cfRule>
    <cfRule type="cellIs" dxfId="1042" priority="760" operator="equal">
      <formula>"L"</formula>
    </cfRule>
  </conditionalFormatting>
  <conditionalFormatting sqref="W83:X170 N1:T1 W1:Y1 C1:C2 A1:B4 V1:V85 L2 N2:O2 N3:T3 E4:L4 O4:P4 Q4:S7 N4:N10 T4:T82 C4:C170 B5 H5:L5 A5:A18 J6:J9 K6:L10 R8:S9 F9:H9 O9:P9 D9:D10 F10 D11:E11 F11:H12 N11:O12 L11:L18 H13:K13 Q13:S13 D13:D14 N13:N26 H14:I14 F17:I17 D17:D18 F18 D19:F19 I19:L19 Q19:R19 A19:B20 E20:L20 O20:P20 Q20:S23 B21 H21:L21 A21:A34 J22:J25 K22:L26 R24:S25 F25:H25 O25:P25 D25:D26 F26 D27:E27 F27:G28 N27:O28 L27:L34 I29:K29 Q29:S29 D29:D30 N29:N42 F33:I33 D33:D34 F34 D35:F35 I35:L35 Q35:R35 A35:B36 E36:L36 O36:P36 Q36:S39 B37 H37:L37 A37:A50 J38:J41 K38:L42 R40:S41 F41:H41 O41:P41 D41:D42 F42 D43:E43 F43:G44 N43:O44 L43:L50 I45:K45 Q45:S45 D45:D46 N45:N83 F49:I49 D49:D50 F50 D51:F51 I51:L51 A51:B52 Q51:R55 E52:L52 O52 B53 H53:L53 A53:A66 J54:J57 R56:R57 G57:H57 O57:P57 D57:D59 G59:G60 O59:O60 F65:I65 D65:D66 F66 D67:F67 I67:L67 A67:B68 Q67:R71 E68:L68 O68 B69 H69:L69 A69:A82 J70:J73 R72:R73 G73:H73 O73:P73 G75:G76 O75:O76 F81:I81 F82 I83:L83 Q83:T84 A83:B1048576 N84:P85 Q85 S85:T85 S86:V86">
    <cfRule type="cellIs" dxfId="1041" priority="1037" operator="equal">
      <formula>"N"</formula>
    </cfRule>
    <cfRule type="cellIs" dxfId="1040" priority="1038" operator="equal">
      <formula>"W"</formula>
    </cfRule>
    <cfRule type="cellIs" dxfId="1039" priority="1039" operator="equal">
      <formula>"L"</formula>
    </cfRule>
  </conditionalFormatting>
  <conditionalFormatting sqref="W3:Y44 D53:D55">
    <cfRule type="cellIs" dxfId="1038" priority="968" operator="equal">
      <formula>"N"</formula>
    </cfRule>
    <cfRule type="cellIs" dxfId="1037" priority="969" operator="equal">
      <formula>"W"</formula>
    </cfRule>
    <cfRule type="cellIs" dxfId="1036" priority="970" operator="equal">
      <formula>"L"</formula>
    </cfRule>
  </conditionalFormatting>
  <conditionalFormatting sqref="X83:X84 X4:X43">
    <cfRule type="duplicateValues" dxfId="1035" priority="594"/>
  </conditionalFormatting>
  <conditionalFormatting sqref="Y45:Y170">
    <cfRule type="cellIs" dxfId="1034" priority="1034" operator="equal">
      <formula>"N"</formula>
    </cfRule>
    <cfRule type="cellIs" dxfId="1033" priority="1035" operator="equal">
      <formula>"W"</formula>
    </cfRule>
    <cfRule type="cellIs" dxfId="1032" priority="1036" operator="equal">
      <formula>"L"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9E563B4-EB56-4192-8638-F2E24091F1DF}">
          <x14:formula1>
            <xm:f>Paramétrage!$A$1:$A$3</xm:f>
          </x14:formula1>
          <xm:sqref>H71:H72 H39:H40 S11:S12 E29:E30 E81:E82 E45:E46 H55:H56 S81:S82 E65:E66 K65:K66 K33:K34 E61:E62 H23:H24 S49:S50 P63:P64 E33:E34 E49:E50 S59:S60 K49:K50 S65:S66 K75:K76 S75:S76 E57:E58 P47:P48 E53:E54 E41:E42 K43:K44 E37:E38 K27:K28 S43:S44 P39:P40 P55:P56 H63:H64 P23:P24 H31:H32 H47:H48 E13:E14 H15:H16 E69:E70 S33:S34 H7:H8 P31:P32 E25:E26 E21:E22 K17:K18 S27:S28 P7:P8 K11:K12 E5:E6 P15:P16 K59:K60 S17:S18 E17:E18 H79:H80 E9:E10 P79:P80 E77:E78 E73:E74 P71:P72 K81:K82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417F-FF06-4FB1-890C-AD7BB4E98E2F}">
  <sheetPr codeName="Blad14">
    <tabColor rgb="FFFFC000"/>
    <pageSetUpPr fitToPage="1"/>
  </sheetPr>
  <dimension ref="A1:BK33"/>
  <sheetViews>
    <sheetView zoomScale="70" zoomScaleNormal="70" workbookViewId="0">
      <selection activeCell="H18" sqref="H18"/>
    </sheetView>
  </sheetViews>
  <sheetFormatPr baseColWidth="10" defaultColWidth="8.7265625" defaultRowHeight="18.5" x14ac:dyDescent="0.45"/>
  <cols>
    <col min="1" max="1" width="24.54296875" style="1" bestFit="1" customWidth="1"/>
    <col min="2" max="2" width="31" style="1" bestFit="1" customWidth="1"/>
    <col min="3" max="3" width="30.81640625" style="1" bestFit="1" customWidth="1"/>
    <col min="4" max="4" width="7.81640625" customWidth="1"/>
    <col min="5" max="5" width="5.54296875" style="1" bestFit="1" customWidth="1"/>
    <col min="6" max="6" width="6" style="1" bestFit="1" customWidth="1"/>
    <col min="7" max="7" width="20.81640625" style="1" bestFit="1" customWidth="1"/>
    <col min="8" max="8" width="21" style="1" bestFit="1" customWidth="1"/>
    <col min="9" max="9" width="38.7265625" style="1" bestFit="1" customWidth="1"/>
    <col min="10" max="11" width="19.26953125" style="1" bestFit="1" customWidth="1"/>
    <col min="12" max="12" width="10.7265625" customWidth="1"/>
    <col min="13" max="13" width="6" bestFit="1" customWidth="1"/>
    <col min="14" max="14" width="5.54296875" style="105" bestFit="1" customWidth="1"/>
    <col min="15" max="15" width="9.1796875" style="106" bestFit="1" customWidth="1"/>
    <col min="16" max="18" width="50.7265625" style="105" customWidth="1"/>
    <col min="19" max="21" width="50.7265625" style="105" hidden="1" customWidth="1"/>
    <col min="22" max="22" width="1.1796875" customWidth="1"/>
    <col min="23" max="23" width="10.26953125" customWidth="1"/>
    <col min="24" max="26" width="10.26953125" hidden="1" customWidth="1"/>
    <col min="27" max="27" width="10.26953125" style="109" customWidth="1"/>
    <col min="28" max="30" width="8" style="109" bestFit="1" customWidth="1"/>
    <col min="31" max="32" width="8" style="109" customWidth="1"/>
    <col min="33" max="36" width="8" style="109" bestFit="1" customWidth="1"/>
    <col min="37" max="38" width="8" style="109" customWidth="1"/>
    <col min="39" max="39" width="8" style="109" bestFit="1" customWidth="1"/>
    <col min="40" max="63" width="18.26953125" style="110" customWidth="1"/>
  </cols>
  <sheetData>
    <row r="1" spans="1:63" ht="46" x14ac:dyDescent="1">
      <c r="P1" s="107" t="str">
        <f>B2 &amp; " - " &amp; TEXT(C2,"jj-mm-aa")</f>
        <v>Match Up - League N°10 - Jour 2 - 12-04-24</v>
      </c>
      <c r="Q1" s="108"/>
      <c r="R1" s="108"/>
      <c r="S1" s="108"/>
      <c r="T1" s="108"/>
      <c r="U1" s="108"/>
    </row>
    <row r="2" spans="1:63" ht="36.5" thickBot="1" x14ac:dyDescent="0.85">
      <c r="A2" s="1" t="s">
        <v>175</v>
      </c>
      <c r="B2" s="1" t="s">
        <v>236</v>
      </c>
      <c r="C2" s="111">
        <v>45394</v>
      </c>
      <c r="P2" s="112" t="s">
        <v>228</v>
      </c>
      <c r="Q2" s="113"/>
      <c r="R2" s="113"/>
      <c r="S2" s="113"/>
      <c r="T2" s="113"/>
      <c r="U2" s="113"/>
    </row>
    <row r="3" spans="1:63" ht="19" thickBot="1" x14ac:dyDescent="0.5">
      <c r="A3" s="1" t="s">
        <v>177</v>
      </c>
      <c r="B3" s="1" t="s">
        <v>178</v>
      </c>
      <c r="C3" s="1" t="s">
        <v>179</v>
      </c>
      <c r="E3" s="1" t="s">
        <v>180</v>
      </c>
      <c r="F3" s="1" t="s">
        <v>181</v>
      </c>
      <c r="G3" s="1" t="s">
        <v>182</v>
      </c>
      <c r="H3" s="1" t="s">
        <v>183</v>
      </c>
      <c r="I3" s="1" t="s">
        <v>184</v>
      </c>
      <c r="J3" s="1" t="s">
        <v>185</v>
      </c>
      <c r="K3" s="1" t="s">
        <v>186</v>
      </c>
      <c r="M3" s="114" t="s">
        <v>187</v>
      </c>
      <c r="N3" s="115" t="s">
        <v>188</v>
      </c>
      <c r="O3" s="116" t="s">
        <v>189</v>
      </c>
      <c r="P3" s="115" t="str">
        <f t="shared" ref="P3:U3" si="0">+AB5</f>
        <v>terrain1</v>
      </c>
      <c r="Q3" s="115" t="str">
        <f t="shared" si="0"/>
        <v>terrain2</v>
      </c>
      <c r="R3" s="115" t="str">
        <f t="shared" si="0"/>
        <v>terrain3</v>
      </c>
      <c r="S3" s="115" t="str">
        <f t="shared" si="0"/>
        <v>terrain4</v>
      </c>
      <c r="T3" s="115" t="str">
        <f t="shared" si="0"/>
        <v>terrain5</v>
      </c>
      <c r="U3" s="115" t="str">
        <f t="shared" si="0"/>
        <v>terrain6</v>
      </c>
      <c r="V3" s="88"/>
      <c r="AN3" s="110" t="s">
        <v>182</v>
      </c>
      <c r="AO3" s="110" t="str">
        <f t="shared" ref="AO3:AS5" si="1">+AN3</f>
        <v>Home</v>
      </c>
      <c r="AP3" s="110" t="str">
        <f t="shared" si="1"/>
        <v>Home</v>
      </c>
      <c r="AQ3" s="110" t="str">
        <f t="shared" si="1"/>
        <v>Home</v>
      </c>
      <c r="AR3" s="110" t="str">
        <f t="shared" si="1"/>
        <v>Home</v>
      </c>
      <c r="AS3" s="110" t="str">
        <f t="shared" si="1"/>
        <v>Home</v>
      </c>
      <c r="AT3" s="110" t="s">
        <v>183</v>
      </c>
      <c r="AU3" s="110" t="str">
        <f t="shared" ref="AU3:AY5" si="2">+AT3</f>
        <v>Away</v>
      </c>
      <c r="AV3" s="110" t="str">
        <f t="shared" si="2"/>
        <v>Away</v>
      </c>
      <c r="AW3" s="110" t="str">
        <f t="shared" si="2"/>
        <v>Away</v>
      </c>
      <c r="AX3" s="110" t="str">
        <f t="shared" si="2"/>
        <v>Away</v>
      </c>
      <c r="AY3" s="110" t="str">
        <f t="shared" si="2"/>
        <v>Away</v>
      </c>
      <c r="AZ3" s="110" t="s">
        <v>182</v>
      </c>
      <c r="BA3" s="110" t="str">
        <f t="shared" ref="BA3:BE5" si="3">+AZ3</f>
        <v>Home</v>
      </c>
      <c r="BB3" s="110" t="str">
        <f t="shared" si="3"/>
        <v>Home</v>
      </c>
      <c r="BC3" s="110" t="str">
        <f t="shared" si="3"/>
        <v>Home</v>
      </c>
      <c r="BD3" s="110" t="str">
        <f t="shared" si="3"/>
        <v>Home</v>
      </c>
      <c r="BE3" s="110" t="str">
        <f t="shared" si="3"/>
        <v>Home</v>
      </c>
      <c r="BF3" s="110" t="s">
        <v>183</v>
      </c>
      <c r="BG3" s="110" t="str">
        <f t="shared" ref="BG3:BK5" si="4">+BF3</f>
        <v>Away</v>
      </c>
      <c r="BH3" s="110" t="str">
        <f t="shared" si="4"/>
        <v>Away</v>
      </c>
      <c r="BI3" s="110" t="str">
        <f t="shared" si="4"/>
        <v>Away</v>
      </c>
      <c r="BJ3" s="110" t="str">
        <f t="shared" si="4"/>
        <v>Away</v>
      </c>
      <c r="BK3" s="110" t="str">
        <f t="shared" si="4"/>
        <v>Away</v>
      </c>
    </row>
    <row r="4" spans="1:63" x14ac:dyDescent="0.45">
      <c r="A4" s="1" t="s">
        <v>190</v>
      </c>
      <c r="B4" s="1" t="s">
        <v>191</v>
      </c>
      <c r="C4" s="1" t="s">
        <v>238</v>
      </c>
      <c r="E4" s="1" t="s">
        <v>237</v>
      </c>
      <c r="F4" s="1">
        <v>1</v>
      </c>
      <c r="G4" s="1" t="e">
        <v>#N/A</v>
      </c>
      <c r="H4" s="1" t="s">
        <v>143</v>
      </c>
      <c r="I4" s="1" t="e">
        <f>TBL_Planning[[#This Row],[Home]]&amp; " vs " &amp; TBL_Planning[[#This Row],[Away]]</f>
        <v>#N/A</v>
      </c>
      <c r="J4" s="1" t="e" cm="1">
        <f t="array" ref="J4">LEFT(TBL_Planning[[#This Row],[Home]],LEN(TBL_Planning[[#This Row],[Home]])-2*(SUM(-(RIGHT(G4,2)={" A";" B"}))&lt;&gt;0))</f>
        <v>#N/A</v>
      </c>
      <c r="K4" s="1" t="str" cm="1">
        <f t="array" ref="K4">LEFT(TBL_Planning[[#This Row],[Away]],LEN(TBL_Planning[[#This Row],[Away]])-2*(SUM(-(RIGHT(H4,2)={" A";" B"}))&lt;&gt;0))</f>
        <v>Gett'up</v>
      </c>
      <c r="M4" s="114" t="str">
        <f>+AB4</f>
        <v>Ping Pong</v>
      </c>
      <c r="N4" s="115">
        <v>1</v>
      </c>
      <c r="O4" s="117">
        <f>+$B$8+(N4-1)*($B$9+$B$10)/24/60</f>
        <v>0.60416666666666663</v>
      </c>
      <c r="P4" s="118" t="s">
        <v>193</v>
      </c>
      <c r="Q4" s="118" t="s">
        <v>194</v>
      </c>
      <c r="R4" s="118"/>
      <c r="S4" s="118"/>
      <c r="T4" s="118"/>
      <c r="U4" s="118"/>
      <c r="V4" s="88"/>
      <c r="AB4" s="109" t="s">
        <v>237</v>
      </c>
      <c r="AC4" s="109" t="s">
        <v>237</v>
      </c>
      <c r="AD4" s="109" t="s">
        <v>237</v>
      </c>
      <c r="AE4" s="109" t="s">
        <v>237</v>
      </c>
      <c r="AF4" s="109" t="s">
        <v>192</v>
      </c>
      <c r="AG4" s="109" t="s">
        <v>192</v>
      </c>
      <c r="AH4" s="109" t="s">
        <v>173</v>
      </c>
      <c r="AI4" s="109" t="s">
        <v>173</v>
      </c>
      <c r="AJ4" s="109" t="s">
        <v>173</v>
      </c>
      <c r="AK4" s="109" t="s">
        <v>173</v>
      </c>
      <c r="AL4" s="109" t="s">
        <v>195</v>
      </c>
      <c r="AM4" s="109" t="s">
        <v>195</v>
      </c>
      <c r="AN4" s="110" t="str">
        <f>+AB4</f>
        <v>Ping Pong</v>
      </c>
      <c r="AO4" s="110" t="str">
        <f t="shared" si="1"/>
        <v>Ping Pong</v>
      </c>
      <c r="AP4" s="110" t="str">
        <f t="shared" si="1"/>
        <v>Ping Pong</v>
      </c>
      <c r="AQ4" s="110" t="str">
        <f t="shared" si="1"/>
        <v>Ping Pong</v>
      </c>
      <c r="AR4" s="110" t="str">
        <f t="shared" si="1"/>
        <v>Ping Pong</v>
      </c>
      <c r="AS4" s="110" t="str">
        <f t="shared" si="1"/>
        <v>Ping Pong</v>
      </c>
      <c r="AT4" s="110" t="str">
        <f>+AS4</f>
        <v>Ping Pong</v>
      </c>
      <c r="AU4" s="110" t="str">
        <f t="shared" si="2"/>
        <v>Ping Pong</v>
      </c>
      <c r="AV4" s="110" t="str">
        <f t="shared" si="2"/>
        <v>Ping Pong</v>
      </c>
      <c r="AW4" s="110" t="str">
        <f t="shared" si="2"/>
        <v>Ping Pong</v>
      </c>
      <c r="AX4" s="110" t="str">
        <f t="shared" si="2"/>
        <v>Ping Pong</v>
      </c>
      <c r="AY4" s="110" t="str">
        <f t="shared" si="2"/>
        <v>Ping Pong</v>
      </c>
      <c r="AZ4" s="110" t="str">
        <f>+AH4</f>
        <v>Volley</v>
      </c>
      <c r="BA4" s="110" t="str">
        <f t="shared" si="3"/>
        <v>Volley</v>
      </c>
      <c r="BB4" s="110" t="str">
        <f t="shared" si="3"/>
        <v>Volley</v>
      </c>
      <c r="BC4" s="110" t="str">
        <f t="shared" si="3"/>
        <v>Volley</v>
      </c>
      <c r="BD4" s="110" t="str">
        <f t="shared" si="3"/>
        <v>Volley</v>
      </c>
      <c r="BE4" s="110" t="str">
        <f t="shared" si="3"/>
        <v>Volley</v>
      </c>
      <c r="BF4" s="110" t="str">
        <f>+BE4</f>
        <v>Volley</v>
      </c>
      <c r="BG4" s="110" t="str">
        <f t="shared" si="4"/>
        <v>Volley</v>
      </c>
      <c r="BH4" s="110" t="str">
        <f t="shared" si="4"/>
        <v>Volley</v>
      </c>
      <c r="BI4" s="110" t="str">
        <f t="shared" si="4"/>
        <v>Volley</v>
      </c>
      <c r="BJ4" s="110" t="str">
        <f t="shared" si="4"/>
        <v>Volley</v>
      </c>
      <c r="BK4" s="110" t="str">
        <f t="shared" si="4"/>
        <v>Volley</v>
      </c>
    </row>
    <row r="5" spans="1:63" ht="19" thickBot="1" x14ac:dyDescent="0.5">
      <c r="A5" s="1" t="s">
        <v>175</v>
      </c>
      <c r="B5" s="1" t="s">
        <v>237</v>
      </c>
      <c r="C5" s="1" t="s">
        <v>173</v>
      </c>
      <c r="E5" s="1" t="s">
        <v>237</v>
      </c>
      <c r="F5" s="1">
        <v>2</v>
      </c>
      <c r="G5" s="1" t="s">
        <v>138</v>
      </c>
      <c r="H5" s="1" t="s">
        <v>135</v>
      </c>
      <c r="I5" s="1" t="str">
        <f>TBL_Planning[[#This Row],[Home]]&amp; " vs " &amp; TBL_Planning[[#This Row],[Away]]</f>
        <v>Les Fisbrmzv A vs Téléteubiloutes B</v>
      </c>
      <c r="J5" s="1" t="str" cm="1">
        <f t="array" ref="J5">LEFT(TBL_Planning[[#This Row],[Home]],LEN(TBL_Planning[[#This Row],[Home]])-2*(SUM(-(RIGHT(G5,2)={" A";" B"}))&lt;&gt;0))</f>
        <v>Les Fisbrmzv</v>
      </c>
      <c r="K5" s="1" t="str" cm="1">
        <f t="array" ref="K5">LEFT(TBL_Planning[[#This Row],[Away]],LEN(TBL_Planning[[#This Row],[Away]])-2*(SUM(-(RIGHT(H5,2)={" A";" B"}))&lt;&gt;0))</f>
        <v>Téléteubiloutes</v>
      </c>
      <c r="M5" s="119" t="str">
        <f>+M4</f>
        <v>Ping Pong</v>
      </c>
      <c r="N5" s="120">
        <v>2</v>
      </c>
      <c r="O5" s="121">
        <f>+$B$8+(N5-1)*($B$9+$B$10)/24/60</f>
        <v>0.61249999999999993</v>
      </c>
      <c r="P5" s="122" t="s">
        <v>196</v>
      </c>
      <c r="Q5" s="122" t="s">
        <v>197</v>
      </c>
      <c r="R5" s="122"/>
      <c r="S5" s="122"/>
      <c r="T5" s="122"/>
      <c r="U5" s="122"/>
      <c r="V5" s="88"/>
      <c r="AA5" s="109">
        <v>5</v>
      </c>
      <c r="AB5" s="109" t="s">
        <v>198</v>
      </c>
      <c r="AC5" s="109" t="s">
        <v>199</v>
      </c>
      <c r="AD5" s="109" t="s">
        <v>200</v>
      </c>
      <c r="AE5" s="109" t="s">
        <v>201</v>
      </c>
      <c r="AF5" s="109" t="s">
        <v>202</v>
      </c>
      <c r="AG5" s="109" t="s">
        <v>203</v>
      </c>
      <c r="AH5" s="109" t="s">
        <v>198</v>
      </c>
      <c r="AI5" s="109" t="s">
        <v>199</v>
      </c>
      <c r="AJ5" s="109" t="s">
        <v>200</v>
      </c>
      <c r="AK5" s="109" t="s">
        <v>201</v>
      </c>
      <c r="AL5" s="109" t="s">
        <v>202</v>
      </c>
      <c r="AM5" s="109" t="s">
        <v>203</v>
      </c>
      <c r="AN5" s="110">
        <v>-12</v>
      </c>
      <c r="AO5" s="110">
        <f t="shared" si="1"/>
        <v>-12</v>
      </c>
      <c r="AP5" s="110">
        <f t="shared" si="1"/>
        <v>-12</v>
      </c>
      <c r="AQ5" s="110">
        <f t="shared" si="1"/>
        <v>-12</v>
      </c>
      <c r="AR5" s="110">
        <f t="shared" si="1"/>
        <v>-12</v>
      </c>
      <c r="AS5" s="110">
        <f t="shared" si="1"/>
        <v>-12</v>
      </c>
      <c r="AT5" s="110">
        <v>-18</v>
      </c>
      <c r="AU5" s="110">
        <f t="shared" si="2"/>
        <v>-18</v>
      </c>
      <c r="AV5" s="110">
        <f t="shared" si="2"/>
        <v>-18</v>
      </c>
      <c r="AW5" s="110">
        <f t="shared" si="2"/>
        <v>-18</v>
      </c>
      <c r="AX5" s="110">
        <f t="shared" si="2"/>
        <v>-18</v>
      </c>
      <c r="AY5" s="110">
        <f t="shared" si="2"/>
        <v>-18</v>
      </c>
      <c r="AZ5" s="110">
        <v>-18</v>
      </c>
      <c r="BA5" s="110">
        <f t="shared" si="3"/>
        <v>-18</v>
      </c>
      <c r="BB5" s="110">
        <f t="shared" si="3"/>
        <v>-18</v>
      </c>
      <c r="BC5" s="110">
        <f t="shared" si="3"/>
        <v>-18</v>
      </c>
      <c r="BD5" s="110">
        <f t="shared" si="3"/>
        <v>-18</v>
      </c>
      <c r="BE5" s="110">
        <f t="shared" si="3"/>
        <v>-18</v>
      </c>
      <c r="BF5" s="110">
        <v>-24</v>
      </c>
      <c r="BG5" s="110">
        <f t="shared" si="4"/>
        <v>-24</v>
      </c>
      <c r="BH5" s="110">
        <f t="shared" si="4"/>
        <v>-24</v>
      </c>
      <c r="BI5" s="110">
        <f t="shared" si="4"/>
        <v>-24</v>
      </c>
      <c r="BJ5" s="110">
        <f t="shared" si="4"/>
        <v>-24</v>
      </c>
      <c r="BK5" s="110">
        <f t="shared" si="4"/>
        <v>-24</v>
      </c>
    </row>
    <row r="6" spans="1:63" x14ac:dyDescent="0.45">
      <c r="A6" s="1" t="s">
        <v>204</v>
      </c>
      <c r="B6" s="1" t="s">
        <v>206</v>
      </c>
      <c r="C6" s="1" t="s">
        <v>205</v>
      </c>
      <c r="E6" s="1" t="s">
        <v>237</v>
      </c>
      <c r="F6" s="1">
        <v>3</v>
      </c>
      <c r="G6" s="1" t="s">
        <v>145</v>
      </c>
      <c r="H6" s="1" t="s">
        <v>136</v>
      </c>
      <c r="I6" s="184" t="str">
        <f>TBL_Planning[[#This Row],[Home]]&amp; " vs " &amp; TBL_Planning[[#This Row],[Away]]</f>
        <v>Lazio de Rhum A vs Les Tengos B</v>
      </c>
      <c r="J6" s="184" t="str" cm="1">
        <f t="array" ref="J6">LEFT(TBL_Planning[[#This Row],[Home]],LEN(TBL_Planning[[#This Row],[Home]])-2*(SUM(-(RIGHT(G6,2)={" A";" B"}))&lt;&gt;0))</f>
        <v>Lazio de Rhum</v>
      </c>
      <c r="K6" s="1" t="str" cm="1">
        <f t="array" ref="K6">LEFT(TBL_Planning[[#This Row],[Away]],LEN(TBL_Planning[[#This Row],[Away]])-2*(SUM(-(RIGHT(H6,2)={" A";" B"}))&lt;&gt;0))</f>
        <v>Les Tengos</v>
      </c>
      <c r="M6" s="119" t="str">
        <f>+M5</f>
        <v>Ping Pong</v>
      </c>
      <c r="N6" s="120">
        <v>3</v>
      </c>
      <c r="O6" s="121">
        <f>+$B$8+(N6-1)*($B$9+$B$10)/24/60</f>
        <v>0.62083333333333335</v>
      </c>
      <c r="P6" s="122" t="s">
        <v>207</v>
      </c>
      <c r="Q6" s="122" t="s">
        <v>208</v>
      </c>
      <c r="R6" s="122"/>
      <c r="S6" s="122"/>
      <c r="T6" s="122"/>
      <c r="U6" s="122"/>
      <c r="V6" s="88"/>
      <c r="AA6" s="109" t="s">
        <v>209</v>
      </c>
      <c r="AB6" s="123">
        <v>1</v>
      </c>
      <c r="AC6" s="124">
        <v>2</v>
      </c>
      <c r="AD6" s="124">
        <v>3</v>
      </c>
      <c r="AE6" s="124">
        <v>4</v>
      </c>
      <c r="AF6" s="124"/>
      <c r="AG6" s="124"/>
      <c r="AH6" s="125">
        <v>1</v>
      </c>
      <c r="AI6" s="124">
        <v>2</v>
      </c>
      <c r="AJ6" s="124"/>
      <c r="AK6" s="124"/>
      <c r="AL6" s="124"/>
      <c r="AM6" s="126"/>
      <c r="AN6" s="127" t="e" cm="1">
        <f t="array" aca="1" ref="AN6" ca="1">IF(OFFSET(AN6,,AN$5,,)="","",INDEX(IF(AN$3="Home",TEAM_H,Team_A),MATCH(AN$4&amp;OFFSET(AN6,,AN$5,,),Sport&amp;index,0)))</f>
        <v>#N/A</v>
      </c>
      <c r="AO6" s="128" t="str" cm="1">
        <f t="array" aca="1" ref="AO6" ca="1">IF(OFFSET(AO6,,AO$5,,)="","",INDEX(IF(AO$3="Home",TEAM_H,Team_A),MATCH(AO$4&amp;OFFSET(AO6,,AO$5,,),Sport&amp;index,0)))</f>
        <v>Les Fisbrmzv</v>
      </c>
      <c r="AP6" s="128" t="str" cm="1">
        <f t="array" aca="1" ref="AP6" ca="1">IF(OFFSET(AP6,,AP$5,,)="","",INDEX(IF(AP$3="Home",TEAM_H,Team_A),MATCH(AP$4&amp;OFFSET(AP6,,AP$5,,),Sport&amp;index,0)))</f>
        <v>Lazio de Rhum</v>
      </c>
      <c r="AQ6" s="128" t="str" cm="1">
        <f t="array" aca="1" ref="AQ6" ca="1">IF(OFFSET(AQ6,,AQ$5,,)="","",INDEX(IF(AQ$3="Home",TEAM_H,Team_A),MATCH(AQ$4&amp;OFFSET(AQ6,,AQ$5,,),Sport&amp;index,0)))</f>
        <v>Blockudoku</v>
      </c>
      <c r="AR6" s="128" t="str" cm="1">
        <f t="array" aca="1" ref="AR6" ca="1">IF(OFFSET(AR6,,AR$5,,)="","",INDEX(IF(AR$3="Home",TEAM_H,Team_A),MATCH(AR$4&amp;OFFSET(AR6,,AR$5,,),Sport&amp;index,0)))</f>
        <v/>
      </c>
      <c r="AS6" s="129" t="str" cm="1">
        <f t="array" aca="1" ref="AS6" ca="1">IF(OFFSET(AS6,,AS$5,,)="","",INDEX(IF(AS$3="Home",TEAM_H,Team_A),MATCH(AS$4&amp;OFFSET(AS6,,AS$5,,),Sport&amp;index,0)))</f>
        <v/>
      </c>
      <c r="AT6" s="127" t="str" cm="1">
        <f t="array" aca="1" ref="AT6" ca="1">IF(OFFSET(AT6,,AT$5,,)="","",INDEX(IF(AT$3="Home",TEAM_H,Team_A),MATCH(AT$4&amp;OFFSET(AT6,,AT$5,,),Sport&amp;index,0)))</f>
        <v>Gett'up</v>
      </c>
      <c r="AU6" s="128" t="str" cm="1">
        <f t="array" aca="1" ref="AU6" ca="1">IF(OFFSET(AU6,,AU$5,,)="","",INDEX(IF(AU$3="Home",TEAM_H,Team_A),MATCH(AU$4&amp;OFFSET(AU6,,AU$5,,),Sport&amp;index,0)))</f>
        <v>Téléteubiloutes</v>
      </c>
      <c r="AV6" s="128" t="str" cm="1">
        <f t="array" aca="1" ref="AV6" ca="1">IF(OFFSET(AV6,,AV$5,,)="","",INDEX(IF(AV$3="Home",TEAM_H,Team_A),MATCH(AV$4&amp;OFFSET(AV6,,AV$5,,),Sport&amp;index,0)))</f>
        <v>Les Tengos</v>
      </c>
      <c r="AW6" s="128" t="str" cm="1">
        <f t="array" aca="1" ref="AW6" ca="1">IF(OFFSET(AW6,,AW$5,,)="","",INDEX(IF(AW$3="Home",TEAM_H,Team_A),MATCH(AW$4&amp;OFFSET(AW6,,AW$5,,),Sport&amp;index,0)))</f>
        <v>VitaMines</v>
      </c>
      <c r="AX6" s="128" t="str" cm="1">
        <f t="array" aca="1" ref="AX6" ca="1">IF(OFFSET(AX6,,AX$5,,)="","",INDEX(IF(AX$3="Home",TEAM_H,Team_A),MATCH(AX$4&amp;OFFSET(AX6,,AX$5,,),Sport&amp;index,0)))</f>
        <v/>
      </c>
      <c r="AY6" s="129" t="str" cm="1">
        <f t="array" aca="1" ref="AY6" ca="1">IF(OFFSET(AY6,,AY$5,,)="","",INDEX(IF(AY$3="Home",TEAM_H,Team_A),MATCH(AY$4&amp;OFFSET(AY6,,AY$5,,),Sport&amp;index,0)))</f>
        <v/>
      </c>
      <c r="AZ6" s="127" t="str" cm="1">
        <f t="array" aca="1" ref="AZ6" ca="1">IF(OFFSET(AZ6,,AZ$5,,)="","",INDEX(IF(AZ$3="Home",TEAM_H,Team_A),MATCH(AZ$4&amp;OFFSET(AZ6,,AZ$5,,),Sport&amp;index,0)))</f>
        <v>Akatsuki</v>
      </c>
      <c r="BA6" s="128" t="str" cm="1">
        <f t="array" aca="1" ref="BA6" ca="1">IF(OFFSET(BA6,,BA$5,,)="","",INDEX(IF(BA$3="Home",TEAM_H,Team_A),MATCH(BA$4&amp;OFFSET(BA6,,BA$5,,),Sport&amp;index,0)))</f>
        <v>Facilement</v>
      </c>
      <c r="BB6" s="128" t="str" cm="1">
        <f t="array" aca="1" ref="BB6" ca="1">IF(OFFSET(BB6,,BB$5,,)="","",INDEX(IF(BB$3="Home",TEAM_H,Team_A),MATCH(BB$4&amp;OFFSET(BB6,,BB$5,,),Sport&amp;index,0)))</f>
        <v/>
      </c>
      <c r="BC6" s="128" t="str" cm="1">
        <f t="array" aca="1" ref="BC6" ca="1">IF(OFFSET(BC6,,BC$5,,)="","",INDEX(IF(BC$3="Home",TEAM_H,Team_A),MATCH(BC$4&amp;OFFSET(BC6,,BC$5,,),Sport&amp;index,0)))</f>
        <v/>
      </c>
      <c r="BD6" s="128" t="str" cm="1">
        <f t="array" aca="1" ref="BD6" ca="1">IF(OFFSET(BD6,,BD$5,,)="","",INDEX(IF(BD$3="Home",TEAM_H,Team_A),MATCH(BD$4&amp;OFFSET(BD6,,BD$5,,),Sport&amp;index,0)))</f>
        <v/>
      </c>
      <c r="BE6" s="129" t="str" cm="1">
        <f t="array" aca="1" ref="BE6" ca="1">IF(OFFSET(BE6,,BE$5,,)="","",INDEX(IF(BE$3="Home",TEAM_H,Team_A),MATCH(BE$4&amp;OFFSET(BE6,,BE$5,,),Sport&amp;index,0)))</f>
        <v/>
      </c>
      <c r="BF6" s="127" t="str" cm="1">
        <f t="array" aca="1" ref="BF6" ca="1">IF(OFFSET(BF6,,BF$5,,)="","",INDEX(IF(BF$3="Home",TEAM_H,Team_A),MATCH(BF$4&amp;OFFSET(BF6,,BF$5,,),Sport&amp;index,0)))</f>
        <v>L'aile ou la cuite</v>
      </c>
      <c r="BG6" s="128" t="str" cm="1">
        <f t="array" aca="1" ref="BG6" ca="1">IF(OFFSET(BG6,,BG$5,,)="","",INDEX(IF(BG$3="Home",TEAM_H,Team_A),MATCH(BG$4&amp;OFFSET(BG6,,BG$5,,),Sport&amp;index,0)))</f>
        <v>Bayer les verres culs sec</v>
      </c>
      <c r="BH6" s="128" t="str" cm="1">
        <f t="array" aca="1" ref="BH6" ca="1">IF(OFFSET(BH6,,BH$5,,)="","",INDEX(IF(BH$3="Home",TEAM_H,Team_A),MATCH(BH$4&amp;OFFSET(BH6,,BH$5,,),Sport&amp;index,0)))</f>
        <v/>
      </c>
      <c r="BI6" s="128" t="str" cm="1">
        <f t="array" aca="1" ref="BI6" ca="1">IF(OFFSET(BI6,,BI$5,,)="","",INDEX(IF(BI$3="Home",TEAM_H,Team_A),MATCH(BI$4&amp;OFFSET(BI6,,BI$5,,),Sport&amp;index,0)))</f>
        <v/>
      </c>
      <c r="BJ6" s="128" t="str" cm="1">
        <f t="array" aca="1" ref="BJ6" ca="1">IF(OFFSET(BJ6,,BJ$5,,)="","",INDEX(IF(BJ$3="Home",TEAM_H,Team_A),MATCH(BJ$4&amp;OFFSET(BJ6,,BJ$5,,),Sport&amp;index,0)))</f>
        <v/>
      </c>
      <c r="BK6" s="129" t="str" cm="1">
        <f t="array" aca="1" ref="BK6" ca="1">IF(OFFSET(BK6,,BK$5,,)="","",INDEX(IF(BK$3="Home",TEAM_H,Team_A),MATCH(BK$4&amp;OFFSET(BK6,,BK$5,,),Sport&amp;index,0)))</f>
        <v/>
      </c>
    </row>
    <row r="7" spans="1:63" x14ac:dyDescent="0.45">
      <c r="A7" s="1" t="s">
        <v>210</v>
      </c>
      <c r="B7" s="1">
        <v>40</v>
      </c>
      <c r="C7" s="1">
        <v>20</v>
      </c>
      <c r="E7" s="1" t="s">
        <v>237</v>
      </c>
      <c r="F7" s="1">
        <v>4</v>
      </c>
      <c r="G7" s="1" t="s">
        <v>134</v>
      </c>
      <c r="H7" s="1" t="s">
        <v>120</v>
      </c>
      <c r="I7" s="184" t="str">
        <f>TBL_Planning[[#This Row],[Home]]&amp; " vs " &amp; TBL_Planning[[#This Row],[Away]]</f>
        <v>Blockudoku A vs VitaMines B</v>
      </c>
      <c r="J7" s="184" t="str" cm="1">
        <f t="array" ref="J7">LEFT(TBL_Planning[[#This Row],[Home]],LEN(TBL_Planning[[#This Row],[Home]])-2*(SUM(-(RIGHT(G7,2)={" A";" B"}))&lt;&gt;0))</f>
        <v>Blockudoku</v>
      </c>
      <c r="K7" s="1" t="str" cm="1">
        <f t="array" ref="K7">LEFT(TBL_Planning[[#This Row],[Away]],LEN(TBL_Planning[[#This Row],[Away]])-2*(SUM(-(RIGHT(H7,2)={" A";" B"}))&lt;&gt;0))</f>
        <v>VitaMines</v>
      </c>
      <c r="M7" s="119" t="str">
        <f>+M6</f>
        <v>Ping Pong</v>
      </c>
      <c r="N7" s="120">
        <v>4</v>
      </c>
      <c r="O7" s="121">
        <f>+$B$8+(N7-1)*($B$9+$B$10)/24/60</f>
        <v>0.62916666666666665</v>
      </c>
      <c r="P7" s="122"/>
      <c r="Q7" s="122"/>
      <c r="R7" s="122"/>
      <c r="S7" s="122"/>
      <c r="T7" s="122"/>
      <c r="U7" s="122"/>
      <c r="V7" s="88"/>
      <c r="AA7" s="109" t="s">
        <v>211</v>
      </c>
      <c r="AB7" s="130">
        <v>13</v>
      </c>
      <c r="AC7" s="109">
        <v>6</v>
      </c>
      <c r="AD7" s="109">
        <v>7</v>
      </c>
      <c r="AE7" s="109">
        <v>8</v>
      </c>
      <c r="AH7" s="131">
        <v>3</v>
      </c>
      <c r="AI7" s="109">
        <v>4</v>
      </c>
      <c r="AM7" s="132"/>
      <c r="AN7" s="133" t="e" cm="1">
        <f t="array" aca="1" ref="AN7" ca="1">IF(OFFSET(AN7,,AN$5,,)="","",INDEX(IF(AN$3="Home",TEAM_H,Team_A),MATCH(AN$4&amp;OFFSET(AN7,,AN$5,,),Sport&amp;index,0)))</f>
        <v>#N/A</v>
      </c>
      <c r="AO7" s="110" t="str" cm="1">
        <f t="array" aca="1" ref="AO7" ca="1">IF(OFFSET(AO7,,AO$5,,)="","",INDEX(IF(AO$3="Home",TEAM_H,Team_A),MATCH(AO$4&amp;OFFSET(AO7,,AO$5,,),Sport&amp;index,0)))</f>
        <v>Akatsuki</v>
      </c>
      <c r="AP7" s="110" t="str" cm="1">
        <f t="array" aca="1" ref="AP7" ca="1">IF(OFFSET(AP7,,AP$5,,)="","",INDEX(IF(AP$3="Home",TEAM_H,Team_A),MATCH(AP$4&amp;OFFSET(AP7,,AP$5,,),Sport&amp;index,0)))</f>
        <v>Waral</v>
      </c>
      <c r="AQ7" s="110" t="str" cm="1">
        <f t="array" aca="1" ref="AQ7" ca="1">IF(OFFSET(AQ7,,AQ$5,,)="","",INDEX(IF(AQ$3="Home",TEAM_H,Team_A),MATCH(AQ$4&amp;OFFSET(AQ7,,AQ$5,,),Sport&amp;index,0)))</f>
        <v>Bayer les verres culs sec</v>
      </c>
      <c r="AR7" s="110" t="str" cm="1">
        <f t="array" aca="1" ref="AR7" ca="1">IF(OFFSET(AR7,,AR$5,,)="","",INDEX(IF(AR$3="Home",TEAM_H,Team_A),MATCH(AR$4&amp;OFFSET(AR7,,AR$5,,),Sport&amp;index,0)))</f>
        <v/>
      </c>
      <c r="AS7" s="134" t="str" cm="1">
        <f t="array" aca="1" ref="AS7" ca="1">IF(OFFSET(AS7,,AS$5,,)="","",INDEX(IF(AS$3="Home",TEAM_H,Team_A),MATCH(AS$4&amp;OFFSET(AS7,,AS$5,,),Sport&amp;index,0)))</f>
        <v/>
      </c>
      <c r="AT7" s="133" t="str" cm="1">
        <f t="array" aca="1" ref="AT7" ca="1">IF(OFFSET(AT7,,AT$5,,)="","",INDEX(IF(AT$3="Home",TEAM_H,Team_A),MATCH(AT$4&amp;OFFSET(AT7,,AT$5,,),Sport&amp;index,0)))</f>
        <v>Les torcheurs</v>
      </c>
      <c r="AU7" s="110" t="str" cm="1">
        <f t="array" aca="1" ref="AU7" ca="1">IF(OFFSET(AU7,,AU$5,,)="","",INDEX(IF(AU$3="Home",TEAM_H,Team_A),MATCH(AU$4&amp;OFFSET(AU7,,AU$5,,),Sport&amp;index,0)))</f>
        <v>Pooldeads</v>
      </c>
      <c r="AV7" s="110" t="str" cm="1">
        <f t="array" aca="1" ref="AV7" ca="1">IF(OFFSET(AV7,,AV$5,,)="","",INDEX(IF(AV$3="Home",TEAM_H,Team_A),MATCH(AV$4&amp;OFFSET(AV7,,AV$5,,),Sport&amp;index,0)))</f>
        <v>Spyk'up</v>
      </c>
      <c r="AW7" s="110" t="str" cm="1">
        <f t="array" aca="1" ref="AW7" ca="1">IF(OFFSET(AW7,,AW$5,,)="","",INDEX(IF(AW$3="Home",TEAM_H,Team_A),MATCH(AW$4&amp;OFFSET(AW7,,AW$5,,),Sport&amp;index,0)))</f>
        <v>Floyouyat</v>
      </c>
      <c r="AX7" s="110" t="str" cm="1">
        <f t="array" aca="1" ref="AX7" ca="1">IF(OFFSET(AX7,,AX$5,,)="","",INDEX(IF(AX$3="Home",TEAM_H,Team_A),MATCH(AX$4&amp;OFFSET(AX7,,AX$5,,),Sport&amp;index,0)))</f>
        <v/>
      </c>
      <c r="AY7" s="134" t="str" cm="1">
        <f t="array" aca="1" ref="AY7" ca="1">IF(OFFSET(AY7,,AY$5,,)="","",INDEX(IF(AY$3="Home",TEAM_H,Team_A),MATCH(AY$4&amp;OFFSET(AY7,,AY$5,,),Sport&amp;index,0)))</f>
        <v/>
      </c>
      <c r="AZ7" s="133" t="str" cm="1">
        <f t="array" aca="1" ref="AZ7" ca="1">IF(OFFSET(AZ7,,AZ$5,,)="","",INDEX(IF(AZ$3="Home",TEAM_H,Team_A),MATCH(AZ$4&amp;OFFSET(AZ7,,AZ$5,,),Sport&amp;index,0)))</f>
        <v>Roue Libre</v>
      </c>
      <c r="BA7" s="110" t="str" cm="1">
        <f t="array" aca="1" ref="BA7" ca="1">IF(OFFSET(BA7,,BA$5,,)="","",INDEX(IF(BA$3="Home",TEAM_H,Team_A),MATCH(BA$4&amp;OFFSET(BA7,,BA$5,,),Sport&amp;index,0)))</f>
        <v>Les inconnus</v>
      </c>
      <c r="BB7" s="110" t="str" cm="1">
        <f t="array" aca="1" ref="BB7" ca="1">IF(OFFSET(BB7,,BB$5,,)="","",INDEX(IF(BB$3="Home",TEAM_H,Team_A),MATCH(BB$4&amp;OFFSET(BB7,,BB$5,,),Sport&amp;index,0)))</f>
        <v/>
      </c>
      <c r="BC7" s="110" t="str" cm="1">
        <f t="array" aca="1" ref="BC7" ca="1">IF(OFFSET(BC7,,BC$5,,)="","",INDEX(IF(BC$3="Home",TEAM_H,Team_A),MATCH(BC$4&amp;OFFSET(BC7,,BC$5,,),Sport&amp;index,0)))</f>
        <v/>
      </c>
      <c r="BD7" s="110" t="str" cm="1">
        <f t="array" aca="1" ref="BD7" ca="1">IF(OFFSET(BD7,,BD$5,,)="","",INDEX(IF(BD$3="Home",TEAM_H,Team_A),MATCH(BD$4&amp;OFFSET(BD7,,BD$5,,),Sport&amp;index,0)))</f>
        <v/>
      </c>
      <c r="BE7" s="134" t="str" cm="1">
        <f t="array" aca="1" ref="BE7" ca="1">IF(OFFSET(BE7,,BE$5,,)="","",INDEX(IF(BE$3="Home",TEAM_H,Team_A),MATCH(BE$4&amp;OFFSET(BE7,,BE$5,,),Sport&amp;index,0)))</f>
        <v/>
      </c>
      <c r="BF7" s="133" t="str" cm="1">
        <f t="array" aca="1" ref="BF7" ca="1">IF(OFFSET(BF7,,BF$5,,)="","",INDEX(IF(BF$3="Home",TEAM_H,Team_A),MATCH(BF$4&amp;OFFSET(BF7,,BF$5,,),Sport&amp;index,0)))</f>
        <v>Les torcheurs</v>
      </c>
      <c r="BG7" s="110" t="str" cm="1">
        <f t="array" aca="1" ref="BG7" ca="1">IF(OFFSET(BG7,,BG$5,,)="","",INDEX(IF(BG$3="Home",TEAM_H,Team_A),MATCH(BG$4&amp;OFFSET(BG7,,BG$5,,),Sport&amp;index,0)))</f>
        <v>Waral</v>
      </c>
      <c r="BH7" s="110" t="str" cm="1">
        <f t="array" aca="1" ref="BH7" ca="1">IF(OFFSET(BH7,,BH$5,,)="","",INDEX(IF(BH$3="Home",TEAM_H,Team_A),MATCH(BH$4&amp;OFFSET(BH7,,BH$5,,),Sport&amp;index,0)))</f>
        <v/>
      </c>
      <c r="BI7" s="110" t="str" cm="1">
        <f t="array" aca="1" ref="BI7" ca="1">IF(OFFSET(BI7,,BI$5,,)="","",INDEX(IF(BI$3="Home",TEAM_H,Team_A),MATCH(BI$4&amp;OFFSET(BI7,,BI$5,,),Sport&amp;index,0)))</f>
        <v/>
      </c>
      <c r="BJ7" s="110" t="str" cm="1">
        <f t="array" aca="1" ref="BJ7" ca="1">IF(OFFSET(BJ7,,BJ$5,,)="","",INDEX(IF(BJ$3="Home",TEAM_H,Team_A),MATCH(BJ$4&amp;OFFSET(BJ7,,BJ$5,,),Sport&amp;index,0)))</f>
        <v/>
      </c>
      <c r="BK7" s="134" t="str" cm="1">
        <f t="array" aca="1" ref="BK7" ca="1">IF(OFFSET(BK7,,BK$5,,)="","",INDEX(IF(BK$3="Home",TEAM_H,Team_A),MATCH(BK$4&amp;OFFSET(BK7,,BK$5,,),Sport&amp;index,0)))</f>
        <v/>
      </c>
    </row>
    <row r="8" spans="1:63" ht="19" thickBot="1" x14ac:dyDescent="0.5">
      <c r="A8" s="1" t="s">
        <v>212</v>
      </c>
      <c r="B8" s="135">
        <v>0.60416666666666663</v>
      </c>
      <c r="C8" s="135">
        <v>0.60416666666666663</v>
      </c>
      <c r="E8" s="1" t="s">
        <v>237</v>
      </c>
      <c r="F8" s="1">
        <v>5</v>
      </c>
      <c r="G8" s="1" t="e">
        <v>#N/A</v>
      </c>
      <c r="H8" s="1" t="s">
        <v>146</v>
      </c>
      <c r="I8" s="184" t="e">
        <f>TBL_Planning[[#This Row],[Home]]&amp; " vs " &amp; TBL_Planning[[#This Row],[Away]]</f>
        <v>#N/A</v>
      </c>
      <c r="J8" s="184" t="e" cm="1">
        <f t="array" ref="J8">LEFT(TBL_Planning[[#This Row],[Home]],LEN(TBL_Planning[[#This Row],[Home]])-2*(SUM(-(RIGHT(G8,2)={" A";" B"}))&lt;&gt;0))</f>
        <v>#N/A</v>
      </c>
      <c r="K8" s="1" t="str" cm="1">
        <f t="array" ref="K8">LEFT(TBL_Planning[[#This Row],[Away]],LEN(TBL_Planning[[#This Row],[Away]])-2*(SUM(-(RIGHT(H8,2)={" A";" B"}))&lt;&gt;0))</f>
        <v>Celtics Grave Gros</v>
      </c>
      <c r="M8" s="136" t="str">
        <f>+M7</f>
        <v>Ping Pong</v>
      </c>
      <c r="N8" s="137">
        <v>5</v>
      </c>
      <c r="O8" s="138">
        <f>+$B$8+(N8-1)*($B$9+$B$10)/24/60</f>
        <v>0.63749999999999996</v>
      </c>
      <c r="P8" s="139"/>
      <c r="Q8" s="139"/>
      <c r="R8" s="139"/>
      <c r="S8" s="139"/>
      <c r="T8" s="139"/>
      <c r="U8" s="139"/>
      <c r="V8" s="88"/>
      <c r="AA8" s="109" t="s">
        <v>213</v>
      </c>
      <c r="AB8" s="130">
        <v>9</v>
      </c>
      <c r="AC8" s="109">
        <v>10</v>
      </c>
      <c r="AD8" s="109">
        <v>11</v>
      </c>
      <c r="AE8" s="109">
        <v>12</v>
      </c>
      <c r="AH8" s="131">
        <v>5</v>
      </c>
      <c r="AI8" s="109">
        <v>6</v>
      </c>
      <c r="AM8" s="132"/>
      <c r="AN8" s="133" t="e" cm="1">
        <f t="array" aca="1" ref="AN8" ca="1">IF(OFFSET(AN8,,AN$5,,)="","",INDEX(IF(AN$3="Home",TEAM_H,Team_A),MATCH(AN$4&amp;OFFSET(AN8,,AN$5,,),Sport&amp;index,0)))</f>
        <v>#N/A</v>
      </c>
      <c r="AO8" s="110" t="str" cm="1">
        <f t="array" aca="1" ref="AO8" ca="1">IF(OFFSET(AO8,,AO$5,,)="","",INDEX(IF(AO$3="Home",TEAM_H,Team_A),MATCH(AO$4&amp;OFFSET(AO8,,AO$5,,),Sport&amp;index,0)))</f>
        <v>VitaMines</v>
      </c>
      <c r="AP8" s="110" t="str" cm="1">
        <f t="array" aca="1" ref="AP8" ca="1">IF(OFFSET(AP8,,AP$5,,)="","",INDEX(IF(AP$3="Home",TEAM_H,Team_A),MATCH(AP$4&amp;OFFSET(AP8,,AP$5,,),Sport&amp;index,0)))</f>
        <v>Gett'up</v>
      </c>
      <c r="AQ8" s="110" t="str" cm="1">
        <f t="array" aca="1" ref="AQ8" ca="1">IF(OFFSET(AQ8,,AQ$5,,)="","",INDEX(IF(AQ$3="Home",TEAM_H,Team_A),MATCH(AQ$4&amp;OFFSET(AQ8,,AQ$5,,),Sport&amp;index,0)))</f>
        <v>Téléteubiloutes</v>
      </c>
      <c r="AR8" s="110" t="str" cm="1">
        <f t="array" aca="1" ref="AR8" ca="1">IF(OFFSET(AR8,,AR$5,,)="","",INDEX(IF(AR$3="Home",TEAM_H,Team_A),MATCH(AR$4&amp;OFFSET(AR8,,AR$5,,),Sport&amp;index,0)))</f>
        <v/>
      </c>
      <c r="AS8" s="134" t="str" cm="1">
        <f t="array" aca="1" ref="AS8" ca="1">IF(OFFSET(AS8,,AS$5,,)="","",INDEX(IF(AS$3="Home",TEAM_H,Team_A),MATCH(AS$4&amp;OFFSET(AS8,,AS$5,,),Sport&amp;index,0)))</f>
        <v/>
      </c>
      <c r="AT8" s="133" t="str" cm="1">
        <f t="array" aca="1" ref="AT8" ca="1">IF(OFFSET(AT8,,AT$5,,)="","",INDEX(IF(AT$3="Home",TEAM_H,Team_A),MATCH(AT$4&amp;OFFSET(AT8,,AT$5,,),Sport&amp;index,0)))</f>
        <v>Lazio de Rhum</v>
      </c>
      <c r="AU8" s="110" t="str" cm="1">
        <f t="array" aca="1" ref="AU8" ca="1">IF(OFFSET(AU8,,AU$5,,)="","",INDEX(IF(AU$3="Home",TEAM_H,Team_A),MATCH(AU$4&amp;OFFSET(AU8,,AU$5,,),Sport&amp;index,0)))</f>
        <v>Blockudoku</v>
      </c>
      <c r="AV8" s="110" t="str" cm="1">
        <f t="array" aca="1" ref="AV8" ca="1">IF(OFFSET(AV8,,AV$5,,)="","",INDEX(IF(AV$3="Home",TEAM_H,Team_A),MATCH(AV$4&amp;OFFSET(AV8,,AV$5,,),Sport&amp;index,0)))</f>
        <v>Bandanateam</v>
      </c>
      <c r="AW8" s="110" t="str" cm="1">
        <f t="array" aca="1" ref="AW8" ca="1">IF(OFFSET(AW8,,AW$5,,)="","",INDEX(IF(AW$3="Home",TEAM_H,Team_A),MATCH(AW$4&amp;OFFSET(AW8,,AW$5,,),Sport&amp;index,0)))</f>
        <v>Les Fisbrmzv</v>
      </c>
      <c r="AX8" s="110" t="str" cm="1">
        <f t="array" aca="1" ref="AX8" ca="1">IF(OFFSET(AX8,,AX$5,,)="","",INDEX(IF(AX$3="Home",TEAM_H,Team_A),MATCH(AX$4&amp;OFFSET(AX8,,AX$5,,),Sport&amp;index,0)))</f>
        <v/>
      </c>
      <c r="AY8" s="134" t="str" cm="1">
        <f t="array" aca="1" ref="AY8" ca="1">IF(OFFSET(AY8,,AY$5,,)="","",INDEX(IF(AY$3="Home",TEAM_H,Team_A),MATCH(AY$4&amp;OFFSET(AY8,,AY$5,,),Sport&amp;index,0)))</f>
        <v/>
      </c>
      <c r="AZ8" s="133" t="str" cm="1">
        <f t="array" aca="1" ref="AZ8" ca="1">IF(OFFSET(AZ8,,AZ$5,,)="","",INDEX(IF(AZ$3="Home",TEAM_H,Team_A),MATCH(AZ$4&amp;OFFSET(AZ8,,AZ$5,,),Sport&amp;index,0)))</f>
        <v>Floyouyat</v>
      </c>
      <c r="BA8" s="110" t="str" cm="1">
        <f t="array" aca="1" ref="BA8" ca="1">IF(OFFSET(BA8,,BA$5,,)="","",INDEX(IF(BA$3="Home",TEAM_H,Team_A),MATCH(BA$4&amp;OFFSET(BA8,,BA$5,,),Sport&amp;index,0)))</f>
        <v>VitaMines</v>
      </c>
      <c r="BB8" s="110" t="str" cm="1">
        <f t="array" aca="1" ref="BB8" ca="1">IF(OFFSET(BB8,,BB$5,,)="","",INDEX(IF(BB$3="Home",TEAM_H,Team_A),MATCH(BB$4&amp;OFFSET(BB8,,BB$5,,),Sport&amp;index,0)))</f>
        <v/>
      </c>
      <c r="BC8" s="110" t="str" cm="1">
        <f t="array" aca="1" ref="BC8" ca="1">IF(OFFSET(BC8,,BC$5,,)="","",INDEX(IF(BC$3="Home",TEAM_H,Team_A),MATCH(BC$4&amp;OFFSET(BC8,,BC$5,,),Sport&amp;index,0)))</f>
        <v/>
      </c>
      <c r="BD8" s="110" t="str" cm="1">
        <f t="array" aca="1" ref="BD8" ca="1">IF(OFFSET(BD8,,BD$5,,)="","",INDEX(IF(BD$3="Home",TEAM_H,Team_A),MATCH(BD$4&amp;OFFSET(BD8,,BD$5,,),Sport&amp;index,0)))</f>
        <v/>
      </c>
      <c r="BE8" s="134" t="str" cm="1">
        <f t="array" aca="1" ref="BE8" ca="1">IF(OFFSET(BE8,,BE$5,,)="","",INDEX(IF(BE$3="Home",TEAM_H,Team_A),MATCH(BE$4&amp;OFFSET(BE8,,BE$5,,),Sport&amp;index,0)))</f>
        <v/>
      </c>
      <c r="BF8" s="133" t="str" cm="1">
        <f t="array" aca="1" ref="BF8" ca="1">IF(OFFSET(BF8,,BF$5,,)="","",INDEX(IF(BF$3="Home",TEAM_H,Team_A),MATCH(BF$4&amp;OFFSET(BF8,,BF$5,,),Sport&amp;index,0)))</f>
        <v>Téléteubiloutes</v>
      </c>
      <c r="BG8" s="110" t="str" cm="1">
        <f t="array" aca="1" ref="BG8" ca="1">IF(OFFSET(BG8,,BG$5,,)="","",INDEX(IF(BG$3="Home",TEAM_H,Team_A),MATCH(BG$4&amp;OFFSET(BG8,,BG$5,,),Sport&amp;index,0)))</f>
        <v>Pooldeads</v>
      </c>
      <c r="BH8" s="110" t="str" cm="1">
        <f t="array" aca="1" ref="BH8" ca="1">IF(OFFSET(BH8,,BH$5,,)="","",INDEX(IF(BH$3="Home",TEAM_H,Team_A),MATCH(BH$4&amp;OFFSET(BH8,,BH$5,,),Sport&amp;index,0)))</f>
        <v/>
      </c>
      <c r="BI8" s="110" t="str" cm="1">
        <f t="array" aca="1" ref="BI8" ca="1">IF(OFFSET(BI8,,BI$5,,)="","",INDEX(IF(BI$3="Home",TEAM_H,Team_A),MATCH(BI$4&amp;OFFSET(BI8,,BI$5,,),Sport&amp;index,0)))</f>
        <v/>
      </c>
      <c r="BJ8" s="110" t="str" cm="1">
        <f t="array" aca="1" ref="BJ8" ca="1">IF(OFFSET(BJ8,,BJ$5,,)="","",INDEX(IF(BJ$3="Home",TEAM_H,Team_A),MATCH(BJ$4&amp;OFFSET(BJ8,,BJ$5,,),Sport&amp;index,0)))</f>
        <v/>
      </c>
      <c r="BK8" s="134" t="str" cm="1">
        <f t="array" aca="1" ref="BK8" ca="1">IF(OFFSET(BK8,,BK$5,,)="","",INDEX(IF(BK$3="Home",TEAM_H,Team_A),MATCH(BK$4&amp;OFFSET(BK8,,BK$5,,),Sport&amp;index,0)))</f>
        <v/>
      </c>
    </row>
    <row r="9" spans="1:63" x14ac:dyDescent="0.45">
      <c r="A9" s="1" t="s">
        <v>214</v>
      </c>
      <c r="B9" s="1">
        <v>9</v>
      </c>
      <c r="C9" s="1">
        <v>9</v>
      </c>
      <c r="E9" s="1" t="s">
        <v>237</v>
      </c>
      <c r="F9" s="1">
        <v>6</v>
      </c>
      <c r="G9" s="1" t="s">
        <v>128</v>
      </c>
      <c r="H9" s="1" t="s">
        <v>142</v>
      </c>
      <c r="I9" s="184" t="str">
        <f>TBL_Planning[[#This Row],[Home]]&amp; " vs " &amp; TBL_Planning[[#This Row],[Away]]</f>
        <v>Akatsuki A vs Pooldeads B</v>
      </c>
      <c r="J9" s="184" t="str" cm="1">
        <f t="array" ref="J9">LEFT(TBL_Planning[[#This Row],[Home]],LEN(TBL_Planning[[#This Row],[Home]])-2*(SUM(-(RIGHT(G9,2)={" A";" B"}))&lt;&gt;0))</f>
        <v>Akatsuki</v>
      </c>
      <c r="K9" s="1" t="str" cm="1">
        <f t="array" ref="K9">LEFT(TBL_Planning[[#This Row],[Away]],LEN(TBL_Planning[[#This Row],[Away]])-2*(SUM(-(RIGHT(H9,2)={" A";" B"}))&lt;&gt;0))</f>
        <v>Pooldeads</v>
      </c>
      <c r="M9" s="114" t="str">
        <f>+AH4</f>
        <v>Volley</v>
      </c>
      <c r="N9" s="115">
        <f t="shared" ref="N9:O13" si="5">+N4</f>
        <v>1</v>
      </c>
      <c r="O9" s="117">
        <f t="shared" si="5"/>
        <v>0.60416666666666663</v>
      </c>
      <c r="P9" s="140" t="s">
        <v>215</v>
      </c>
      <c r="Q9" s="118" t="s">
        <v>216</v>
      </c>
      <c r="R9" s="118" t="s">
        <v>217</v>
      </c>
      <c r="S9" s="118"/>
      <c r="T9" s="118"/>
      <c r="U9" s="118"/>
      <c r="V9" s="88"/>
      <c r="AA9" s="109" t="s">
        <v>218</v>
      </c>
      <c r="AB9" s="130">
        <v>5</v>
      </c>
      <c r="AC9" s="109">
        <v>14</v>
      </c>
      <c r="AD9" s="109">
        <v>15</v>
      </c>
      <c r="AE9" s="109">
        <v>16</v>
      </c>
      <c r="AH9" s="131">
        <v>7</v>
      </c>
      <c r="AI9" s="109">
        <v>8</v>
      </c>
      <c r="AM9" s="132"/>
      <c r="AN9" s="133" t="e" cm="1">
        <f t="array" aca="1" ref="AN9" ca="1">IF(OFFSET(AN9,,AN$5,,)="","",INDEX(IF(AN$3="Home",TEAM_H,Team_A),MATCH(AN$4&amp;OFFSET(AN9,,AN$5,,),Sport&amp;index,0)))</f>
        <v>#N/A</v>
      </c>
      <c r="AO9" s="110" t="str" cm="1">
        <f t="array" aca="1" ref="AO9" ca="1">IF(OFFSET(AO9,,AO$5,,)="","",INDEX(IF(AO$3="Home",TEAM_H,Team_A),MATCH(AO$4&amp;OFFSET(AO9,,AO$5,,),Sport&amp;index,0)))</f>
        <v>Floyouyat</v>
      </c>
      <c r="AP9" s="110" t="str" cm="1">
        <f t="array" aca="1" ref="AP9" ca="1">IF(OFFSET(AP9,,AP$5,,)="","",INDEX(IF(AP$3="Home",TEAM_H,Team_A),MATCH(AP$4&amp;OFFSET(AP9,,AP$5,,),Sport&amp;index,0)))</f>
        <v>Celtics Grave Gros</v>
      </c>
      <c r="AQ9" s="110" t="str" cm="1">
        <f t="array" aca="1" ref="AQ9" ca="1">IF(OFFSET(AQ9,,AQ$5,,)="","",INDEX(IF(AQ$3="Home",TEAM_H,Team_A),MATCH(AQ$4&amp;OFFSET(AQ9,,AQ$5,,),Sport&amp;index,0)))</f>
        <v>Pooldeads</v>
      </c>
      <c r="AR9" s="110" t="str" cm="1">
        <f t="array" aca="1" ref="AR9" ca="1">IF(OFFSET(AR9,,AR$5,,)="","",INDEX(IF(AR$3="Home",TEAM_H,Team_A),MATCH(AR$4&amp;OFFSET(AR9,,AR$5,,),Sport&amp;index,0)))</f>
        <v/>
      </c>
      <c r="AS9" s="134" t="str" cm="1">
        <f t="array" aca="1" ref="AS9" ca="1">IF(OFFSET(AS9,,AS$5,,)="","",INDEX(IF(AS$3="Home",TEAM_H,Team_A),MATCH(AS$4&amp;OFFSET(AS9,,AS$5,,),Sport&amp;index,0)))</f>
        <v/>
      </c>
      <c r="AT9" s="133" t="str" cm="1">
        <f t="array" aca="1" ref="AT9" ca="1">IF(OFFSET(AT9,,AT$5,,)="","",INDEX(IF(AT$3="Home",TEAM_H,Team_A),MATCH(AT$4&amp;OFFSET(AT9,,AT$5,,),Sport&amp;index,0)))</f>
        <v>Celtics Grave Gros</v>
      </c>
      <c r="AU9" s="110" t="str" cm="1">
        <f t="array" aca="1" ref="AU9" ca="1">IF(OFFSET(AU9,,AU$5,,)="","",INDEX(IF(AU$3="Home",TEAM_H,Team_A),MATCH(AU$4&amp;OFFSET(AU9,,AU$5,,),Sport&amp;index,0)))</f>
        <v>L'aile ou la cuite</v>
      </c>
      <c r="AV9" s="110" t="str" cm="1">
        <f t="array" aca="1" ref="AV9" ca="1">IF(OFFSET(AV9,,AV$5,,)="","",INDEX(IF(AV$3="Home",TEAM_H,Team_A),MATCH(AV$4&amp;OFFSET(AV9,,AV$5,,),Sport&amp;index,0)))</f>
        <v>Les inconnus</v>
      </c>
      <c r="AW9" s="110" t="str" cm="1">
        <f t="array" aca="1" ref="AW9" ca="1">IF(OFFSET(AW9,,AW$5,,)="","",INDEX(IF(AW$3="Home",TEAM_H,Team_A),MATCH(AW$4&amp;OFFSET(AW9,,AW$5,,),Sport&amp;index,0)))</f>
        <v>Facilement</v>
      </c>
      <c r="AX9" s="110" t="str" cm="1">
        <f t="array" aca="1" ref="AX9" ca="1">IF(OFFSET(AX9,,AX$5,,)="","",INDEX(IF(AX$3="Home",TEAM_H,Team_A),MATCH(AX$4&amp;OFFSET(AX9,,AX$5,,),Sport&amp;index,0)))</f>
        <v/>
      </c>
      <c r="AY9" s="134" t="str" cm="1">
        <f t="array" aca="1" ref="AY9" ca="1">IF(OFFSET(AY9,,AY$5,,)="","",INDEX(IF(AY$3="Home",TEAM_H,Team_A),MATCH(AY$4&amp;OFFSET(AY9,,AY$5,,),Sport&amp;index,0)))</f>
        <v/>
      </c>
      <c r="AZ9" s="133" t="str" cm="1">
        <f t="array" aca="1" ref="AZ9" ca="1">IF(OFFSET(AZ9,,AZ$5,,)="","",INDEX(IF(AZ$3="Home",TEAM_H,Team_A),MATCH(AZ$4&amp;OFFSET(AZ9,,AZ$5,,),Sport&amp;index,0)))</f>
        <v>Spyk'up</v>
      </c>
      <c r="BA9" s="110" t="str" cm="1">
        <f t="array" aca="1" ref="BA9" ca="1">IF(OFFSET(BA9,,BA$5,,)="","",INDEX(IF(BA$3="Home",TEAM_H,Team_A),MATCH(BA$4&amp;OFFSET(BA9,,BA$5,,),Sport&amp;index,0)))</f>
        <v>Les Tengos</v>
      </c>
      <c r="BB9" s="110" t="str" cm="1">
        <f t="array" aca="1" ref="BB9" ca="1">IF(OFFSET(BB9,,BB$5,,)="","",INDEX(IF(BB$3="Home",TEAM_H,Team_A),MATCH(BB$4&amp;OFFSET(BB9,,BB$5,,),Sport&amp;index,0)))</f>
        <v/>
      </c>
      <c r="BC9" s="110" t="str" cm="1">
        <f t="array" aca="1" ref="BC9" ca="1">IF(OFFSET(BC9,,BC$5,,)="","",INDEX(IF(BC$3="Home",TEAM_H,Team_A),MATCH(BC$4&amp;OFFSET(BC9,,BC$5,,),Sport&amp;index,0)))</f>
        <v/>
      </c>
      <c r="BD9" s="110" t="str" cm="1">
        <f t="array" aca="1" ref="BD9" ca="1">IF(OFFSET(BD9,,BD$5,,)="","",INDEX(IF(BD$3="Home",TEAM_H,Team_A),MATCH(BD$4&amp;OFFSET(BD9,,BD$5,,),Sport&amp;index,0)))</f>
        <v/>
      </c>
      <c r="BE9" s="134" t="str" cm="1">
        <f t="array" aca="1" ref="BE9" ca="1">IF(OFFSET(BE9,,BE$5,,)="","",INDEX(IF(BE$3="Home",TEAM_H,Team_A),MATCH(BE$4&amp;OFFSET(BE9,,BE$5,,),Sport&amp;index,0)))</f>
        <v/>
      </c>
      <c r="BF9" s="133" t="str" cm="1">
        <f t="array" aca="1" ref="BF9" ca="1">IF(OFFSET(BF9,,BF$5,,)="","",INDEX(IF(BF$3="Home",TEAM_H,Team_A),MATCH(BF$4&amp;OFFSET(BF9,,BF$5,,),Sport&amp;index,0)))</f>
        <v>Gett'up</v>
      </c>
      <c r="BG9" s="110" t="str" cm="1">
        <f t="array" aca="1" ref="BG9" ca="1">IF(OFFSET(BG9,,BG$5,,)="","",INDEX(IF(BG$3="Home",TEAM_H,Team_A),MATCH(BG$4&amp;OFFSET(BG9,,BG$5,,),Sport&amp;index,0)))</f>
        <v>Celtics Grave Gros</v>
      </c>
      <c r="BH9" s="110" t="str" cm="1">
        <f t="array" aca="1" ref="BH9" ca="1">IF(OFFSET(BH9,,BH$5,,)="","",INDEX(IF(BH$3="Home",TEAM_H,Team_A),MATCH(BH$4&amp;OFFSET(BH9,,BH$5,,),Sport&amp;index,0)))</f>
        <v/>
      </c>
      <c r="BI9" s="110" t="str" cm="1">
        <f t="array" aca="1" ref="BI9" ca="1">IF(OFFSET(BI9,,BI$5,,)="","",INDEX(IF(BI$3="Home",TEAM_H,Team_A),MATCH(BI$4&amp;OFFSET(BI9,,BI$5,,),Sport&amp;index,0)))</f>
        <v/>
      </c>
      <c r="BJ9" s="110" t="str" cm="1">
        <f t="array" aca="1" ref="BJ9" ca="1">IF(OFFSET(BJ9,,BJ$5,,)="","",INDEX(IF(BJ$3="Home",TEAM_H,Team_A),MATCH(BJ$4&amp;OFFSET(BJ9,,BJ$5,,),Sport&amp;index,0)))</f>
        <v/>
      </c>
      <c r="BK9" s="134" t="str" cm="1">
        <f t="array" aca="1" ref="BK9" ca="1">IF(OFFSET(BK9,,BK$5,,)="","",INDEX(IF(BK$3="Home",TEAM_H,Team_A),MATCH(BK$4&amp;OFFSET(BK9,,BK$5,,),Sport&amp;index,0)))</f>
        <v/>
      </c>
    </row>
    <row r="10" spans="1:63" ht="19" thickBot="1" x14ac:dyDescent="0.5">
      <c r="A10" s="1" t="s">
        <v>219</v>
      </c>
      <c r="B10" s="1">
        <v>3</v>
      </c>
      <c r="C10" s="1">
        <v>3</v>
      </c>
      <c r="E10" s="1" t="s">
        <v>237</v>
      </c>
      <c r="F10" s="1">
        <v>7</v>
      </c>
      <c r="G10" s="1" t="s">
        <v>123</v>
      </c>
      <c r="H10" s="1" t="s">
        <v>151</v>
      </c>
      <c r="I10" s="184" t="str">
        <f>TBL_Planning[[#This Row],[Home]]&amp; " vs " &amp; TBL_Planning[[#This Row],[Away]]</f>
        <v>Waral A vs Spyk'up B</v>
      </c>
      <c r="J10" s="184" t="str" cm="1">
        <f t="array" ref="J10">LEFT(TBL_Planning[[#This Row],[Home]],LEN(TBL_Planning[[#This Row],[Home]])-2*(SUM(-(RIGHT(G10,2)={" A";" B"}))&lt;&gt;0))</f>
        <v>Waral</v>
      </c>
      <c r="K10" s="1" t="str" cm="1">
        <f t="array" ref="K10">LEFT(TBL_Planning[[#This Row],[Away]],LEN(TBL_Planning[[#This Row],[Away]])-2*(SUM(-(RIGHT(H10,2)={" A";" B"}))&lt;&gt;0))</f>
        <v>Spyk'up</v>
      </c>
      <c r="M10" s="119" t="str">
        <f>+M9</f>
        <v>Volley</v>
      </c>
      <c r="N10" s="120">
        <f t="shared" si="5"/>
        <v>2</v>
      </c>
      <c r="O10" s="121">
        <f t="shared" si="5"/>
        <v>0.61249999999999993</v>
      </c>
      <c r="P10" s="141" t="s">
        <v>220</v>
      </c>
      <c r="Q10" s="122" t="s">
        <v>221</v>
      </c>
      <c r="R10" s="122" t="s">
        <v>222</v>
      </c>
      <c r="S10" s="122"/>
      <c r="T10" s="122"/>
      <c r="U10" s="122"/>
      <c r="V10" s="88"/>
      <c r="AA10" s="109" t="s">
        <v>223</v>
      </c>
      <c r="AB10" s="142">
        <v>17</v>
      </c>
      <c r="AC10" s="143">
        <v>18</v>
      </c>
      <c r="AD10" s="143">
        <v>19</v>
      </c>
      <c r="AE10" s="143">
        <v>20</v>
      </c>
      <c r="AF10" s="143"/>
      <c r="AG10" s="143"/>
      <c r="AH10" s="144">
        <v>9</v>
      </c>
      <c r="AI10" s="143">
        <v>10</v>
      </c>
      <c r="AJ10" s="143"/>
      <c r="AK10" s="143"/>
      <c r="AL10" s="143"/>
      <c r="AM10" s="145"/>
      <c r="AN10" s="146" t="e" cm="1">
        <f t="array" aca="1" ref="AN10" ca="1">IF(OFFSET(AN10,,AN$5,,)="","",INDEX(IF(AN$3="Home",TEAM_H,Team_A),MATCH(AN$4&amp;OFFSET(AN10,,AN$5,,),Sport&amp;index,0)))</f>
        <v>#N/A</v>
      </c>
      <c r="AO10" s="147" t="str" cm="1">
        <f t="array" aca="1" ref="AO10" ca="1">IF(OFFSET(AO10,,AO$5,,)="","",INDEX(IF(AO$3="Home",TEAM_H,Team_A),MATCH(AO$4&amp;OFFSET(AO10,,AO$5,,),Sport&amp;index,0)))</f>
        <v>Facilement</v>
      </c>
      <c r="AP10" s="147" t="str" cm="1">
        <f t="array" aca="1" ref="AP10" ca="1">IF(OFFSET(AP10,,AP$5,,)="","",INDEX(IF(AP$3="Home",TEAM_H,Team_A),MATCH(AP$4&amp;OFFSET(AP10,,AP$5,,),Sport&amp;index,0)))</f>
        <v>Les torcheurs</v>
      </c>
      <c r="AQ10" s="147" t="str" cm="1">
        <f t="array" aca="1" ref="AQ10" ca="1">IF(OFFSET(AQ10,,AQ$5,,)="","",INDEX(IF(AQ$3="Home",TEAM_H,Team_A),MATCH(AQ$4&amp;OFFSET(AQ10,,AQ$5,,),Sport&amp;index,0)))</f>
        <v>L'aile ou la cuite</v>
      </c>
      <c r="AR10" s="147" t="str" cm="1">
        <f t="array" aca="1" ref="AR10" ca="1">IF(OFFSET(AR10,,AR$5,,)="","",INDEX(IF(AR$3="Home",TEAM_H,Team_A),MATCH(AR$4&amp;OFFSET(AR10,,AR$5,,),Sport&amp;index,0)))</f>
        <v/>
      </c>
      <c r="AS10" s="148" t="str" cm="1">
        <f t="array" aca="1" ref="AS10" ca="1">IF(OFFSET(AS10,,AS$5,,)="","",INDEX(IF(AS$3="Home",TEAM_H,Team_A),MATCH(AS$4&amp;OFFSET(AS10,,AS$5,,),Sport&amp;index,0)))</f>
        <v/>
      </c>
      <c r="AT10" s="146" t="str" cm="1">
        <f t="array" aca="1" ref="AT10" ca="1">IF(OFFSET(AT10,,AT$5,,)="","",INDEX(IF(AT$3="Home",TEAM_H,Team_A),MATCH(AT$4&amp;OFFSET(AT10,,AT$5,,),Sport&amp;index,0)))</f>
        <v>Waral</v>
      </c>
      <c r="AU10" s="147" t="str" cm="1">
        <f t="array" aca="1" ref="AU10" ca="1">IF(OFFSET(AU10,,AU$5,,)="","",INDEX(IF(AU$3="Home",TEAM_H,Team_A),MATCH(AU$4&amp;OFFSET(AU10,,AU$5,,),Sport&amp;index,0)))</f>
        <v>Bayer les verres culs sec</v>
      </c>
      <c r="AV10" s="147" t="str" cm="1">
        <f t="array" aca="1" ref="AV10" ca="1">IF(OFFSET(AV10,,AV$5,,)="","",INDEX(IF(AV$3="Home",TEAM_H,Team_A),MATCH(AV$4&amp;OFFSET(AV10,,AV$5,,),Sport&amp;index,0)))</f>
        <v>Roue Libre</v>
      </c>
      <c r="AW10" s="147" t="str" cm="1">
        <f t="array" aca="1" ref="AW10" ca="1">IF(OFFSET(AW10,,AW$5,,)="","",INDEX(IF(AW$3="Home",TEAM_H,Team_A),MATCH(AW$4&amp;OFFSET(AW10,,AW$5,,),Sport&amp;index,0)))</f>
        <v>Akatsuki</v>
      </c>
      <c r="AX10" s="147" t="str" cm="1">
        <f t="array" aca="1" ref="AX10" ca="1">IF(OFFSET(AX10,,AX$5,,)="","",INDEX(IF(AX$3="Home",TEAM_H,Team_A),MATCH(AX$4&amp;OFFSET(AX10,,AX$5,,),Sport&amp;index,0)))</f>
        <v/>
      </c>
      <c r="AY10" s="148" t="str" cm="1">
        <f t="array" aca="1" ref="AY10" ca="1">IF(OFFSET(AY10,,AY$5,,)="","",INDEX(IF(AY$3="Home",TEAM_H,Team_A),MATCH(AY$4&amp;OFFSET(AY10,,AY$5,,),Sport&amp;index,0)))</f>
        <v/>
      </c>
      <c r="AZ10" s="146" t="str" cm="1">
        <f t="array" aca="1" ref="AZ10" ca="1">IF(OFFSET(AZ10,,AZ$5,,)="","",INDEX(IF(AZ$3="Home",TEAM_H,Team_A),MATCH(AZ$4&amp;OFFSET(AZ10,,AZ$5,,),Sport&amp;index,0)))</f>
        <v>Les Fisbrmzv</v>
      </c>
      <c r="BA10" s="147" t="str" cm="1">
        <f t="array" aca="1" ref="BA10" ca="1">IF(OFFSET(BA10,,BA$5,,)="","",INDEX(IF(BA$3="Home",TEAM_H,Team_A),MATCH(BA$4&amp;OFFSET(BA10,,BA$5,,),Sport&amp;index,0)))</f>
        <v>Blockudoku</v>
      </c>
      <c r="BB10" s="147" t="str" cm="1">
        <f t="array" aca="1" ref="BB10" ca="1">IF(OFFSET(BB10,,BB$5,,)="","",INDEX(IF(BB$3="Home",TEAM_H,Team_A),MATCH(BB$4&amp;OFFSET(BB10,,BB$5,,),Sport&amp;index,0)))</f>
        <v/>
      </c>
      <c r="BC10" s="147" t="str" cm="1">
        <f t="array" aca="1" ref="BC10" ca="1">IF(OFFSET(BC10,,BC$5,,)="","",INDEX(IF(BC$3="Home",TEAM_H,Team_A),MATCH(BC$4&amp;OFFSET(BC10,,BC$5,,),Sport&amp;index,0)))</f>
        <v/>
      </c>
      <c r="BD10" s="147" t="str" cm="1">
        <f t="array" aca="1" ref="BD10" ca="1">IF(OFFSET(BD10,,BD$5,,)="","",INDEX(IF(BD$3="Home",TEAM_H,Team_A),MATCH(BD$4&amp;OFFSET(BD10,,BD$5,,),Sport&amp;index,0)))</f>
        <v/>
      </c>
      <c r="BE10" s="148" t="str" cm="1">
        <f t="array" aca="1" ref="BE10" ca="1">IF(OFFSET(BE10,,BE$5,,)="","",INDEX(IF(BE$3="Home",TEAM_H,Team_A),MATCH(BE$4&amp;OFFSET(BE10,,BE$5,,),Sport&amp;index,0)))</f>
        <v/>
      </c>
      <c r="BF10" s="146" t="str" cm="1">
        <f t="array" aca="1" ref="BF10" ca="1">IF(OFFSET(BF10,,BF$5,,)="","",INDEX(IF(BF$3="Home",TEAM_H,Team_A),MATCH(BF$4&amp;OFFSET(BF10,,BF$5,,),Sport&amp;index,0)))</f>
        <v>Bandanateam</v>
      </c>
      <c r="BG10" s="147" t="str" cm="1">
        <f t="array" aca="1" ref="BG10" ca="1">IF(OFFSET(BG10,,BG$5,,)="","",INDEX(IF(BG$3="Home",TEAM_H,Team_A),MATCH(BG$4&amp;OFFSET(BG10,,BG$5,,),Sport&amp;index,0)))</f>
        <v>Lazio de Rhum</v>
      </c>
      <c r="BH10" s="147" t="str" cm="1">
        <f t="array" aca="1" ref="BH10" ca="1">IF(OFFSET(BH10,,BH$5,,)="","",INDEX(IF(BH$3="Home",TEAM_H,Team_A),MATCH(BH$4&amp;OFFSET(BH10,,BH$5,,),Sport&amp;index,0)))</f>
        <v/>
      </c>
      <c r="BI10" s="147" t="str" cm="1">
        <f t="array" aca="1" ref="BI10" ca="1">IF(OFFSET(BI10,,BI$5,,)="","",INDEX(IF(BI$3="Home",TEAM_H,Team_A),MATCH(BI$4&amp;OFFSET(BI10,,BI$5,,),Sport&amp;index,0)))</f>
        <v/>
      </c>
      <c r="BJ10" s="147" t="str" cm="1">
        <f t="array" aca="1" ref="BJ10" ca="1">IF(OFFSET(BJ10,,BJ$5,,)="","",INDEX(IF(BJ$3="Home",TEAM_H,Team_A),MATCH(BJ$4&amp;OFFSET(BJ10,,BJ$5,,),Sport&amp;index,0)))</f>
        <v/>
      </c>
      <c r="BK10" s="148" t="str" cm="1">
        <f t="array" aca="1" ref="BK10" ca="1">IF(OFFSET(BK10,,BK$5,,)="","",INDEX(IF(BK$3="Home",TEAM_H,Team_A),MATCH(BK$4&amp;OFFSET(BK10,,BK$5,,),Sport&amp;index,0)))</f>
        <v/>
      </c>
    </row>
    <row r="11" spans="1:63" x14ac:dyDescent="0.45">
      <c r="A11" s="1" t="s">
        <v>224</v>
      </c>
      <c r="B11" s="1">
        <v>4</v>
      </c>
      <c r="C11" s="1">
        <v>2</v>
      </c>
      <c r="E11" s="1" t="s">
        <v>237</v>
      </c>
      <c r="F11" s="1">
        <v>8</v>
      </c>
      <c r="G11" s="1" t="s">
        <v>140</v>
      </c>
      <c r="H11" s="1" t="s">
        <v>117</v>
      </c>
      <c r="I11" s="184" t="str">
        <f>TBL_Planning[[#This Row],[Home]]&amp; " vs " &amp; TBL_Planning[[#This Row],[Away]]</f>
        <v>Bayer les verres culs sec A vs Floyouyat B</v>
      </c>
      <c r="J11" s="184" t="str" cm="1">
        <f t="array" ref="J11">LEFT(TBL_Planning[[#This Row],[Home]],LEN(TBL_Planning[[#This Row],[Home]])-2*(SUM(-(RIGHT(G11,2)={" A";" B"}))&lt;&gt;0))</f>
        <v>Bayer les verres culs sec</v>
      </c>
      <c r="K11" s="1" t="str" cm="1">
        <f t="array" ref="K11">LEFT(TBL_Planning[[#This Row],[Away]],LEN(TBL_Planning[[#This Row],[Away]])-2*(SUM(-(RIGHT(H11,2)={" A";" B"}))&lt;&gt;0))</f>
        <v>Floyouyat</v>
      </c>
      <c r="M11" s="119" t="str">
        <f>+M10</f>
        <v>Volley</v>
      </c>
      <c r="N11" s="120">
        <f t="shared" si="5"/>
        <v>3</v>
      </c>
      <c r="O11" s="121">
        <f t="shared" si="5"/>
        <v>0.62083333333333335</v>
      </c>
      <c r="P11" s="141" t="s">
        <v>225</v>
      </c>
      <c r="Q11" s="122" t="s">
        <v>226</v>
      </c>
      <c r="R11" s="122" t="s">
        <v>227</v>
      </c>
      <c r="S11" s="122"/>
      <c r="T11" s="122"/>
      <c r="U11" s="122"/>
      <c r="V11" s="88"/>
    </row>
    <row r="12" spans="1:63" x14ac:dyDescent="0.45">
      <c r="A12" s="1" t="s">
        <v>228</v>
      </c>
      <c r="B12" s="1" t="s">
        <v>229</v>
      </c>
      <c r="C12" s="1" t="s">
        <v>229</v>
      </c>
      <c r="E12" s="1" t="s">
        <v>237</v>
      </c>
      <c r="F12" s="1">
        <v>9</v>
      </c>
      <c r="G12" s="1" t="e">
        <v>#N/A</v>
      </c>
      <c r="H12" s="1" t="s">
        <v>144</v>
      </c>
      <c r="I12" s="184" t="e">
        <f>TBL_Planning[[#This Row],[Home]]&amp; " vs " &amp; TBL_Planning[[#This Row],[Away]]</f>
        <v>#N/A</v>
      </c>
      <c r="J12" s="184" t="e" cm="1">
        <f t="array" ref="J12">LEFT(TBL_Planning[[#This Row],[Home]],LEN(TBL_Planning[[#This Row],[Home]])-2*(SUM(-(RIGHT(G12,2)={" A";" B"}))&lt;&gt;0))</f>
        <v>#N/A</v>
      </c>
      <c r="K12" s="1" t="str" cm="1">
        <f t="array" ref="K12">LEFT(TBL_Planning[[#This Row],[Away]],LEN(TBL_Planning[[#This Row],[Away]])-2*(SUM(-(RIGHT(H12,2)={" A";" B"}))&lt;&gt;0))</f>
        <v>Lazio de Rhum</v>
      </c>
      <c r="M12" s="119" t="str">
        <f>+M11</f>
        <v>Volley</v>
      </c>
      <c r="N12" s="120">
        <f t="shared" si="5"/>
        <v>4</v>
      </c>
      <c r="O12" s="121">
        <f t="shared" si="5"/>
        <v>0.62916666666666665</v>
      </c>
      <c r="P12" s="141" t="s">
        <v>230</v>
      </c>
      <c r="Q12" s="122" t="s">
        <v>231</v>
      </c>
      <c r="R12" s="122" t="s">
        <v>232</v>
      </c>
      <c r="S12" s="122"/>
      <c r="T12" s="122"/>
      <c r="U12" s="122"/>
      <c r="V12" s="88"/>
      <c r="AB12" s="109">
        <f>SUM(AB6:AG10)</f>
        <v>210</v>
      </c>
      <c r="AH12" s="109">
        <f>SUM(AH6:AM10)</f>
        <v>55</v>
      </c>
    </row>
    <row r="13" spans="1:63" ht="19" thickBot="1" x14ac:dyDescent="0.5">
      <c r="A13" s="1" t="s">
        <v>233</v>
      </c>
      <c r="B13" s="1" t="s">
        <v>234</v>
      </c>
      <c r="C13" s="1" t="s">
        <v>234</v>
      </c>
      <c r="E13" s="1" t="s">
        <v>237</v>
      </c>
      <c r="F13" s="1">
        <v>10</v>
      </c>
      <c r="G13" s="1" t="s">
        <v>130</v>
      </c>
      <c r="H13" s="1" t="s">
        <v>148</v>
      </c>
      <c r="I13" s="184" t="str">
        <f>TBL_Planning[[#This Row],[Home]]&amp; " vs " &amp; TBL_Planning[[#This Row],[Away]]</f>
        <v>VitaMines A vs Blockudoku B</v>
      </c>
      <c r="J13" s="184" t="str" cm="1">
        <f t="array" ref="J13">LEFT(TBL_Planning[[#This Row],[Home]],LEN(TBL_Planning[[#This Row],[Home]])-2*(SUM(-(RIGHT(G13,2)={" A";" B"}))&lt;&gt;0))</f>
        <v>VitaMines</v>
      </c>
      <c r="K13" s="1" t="str" cm="1">
        <f t="array" ref="K13">LEFT(TBL_Planning[[#This Row],[Away]],LEN(TBL_Planning[[#This Row],[Away]])-2*(SUM(-(RIGHT(H13,2)={" A";" B"}))&lt;&gt;0))</f>
        <v>Blockudoku</v>
      </c>
      <c r="M13" s="136" t="str">
        <f>+M12</f>
        <v>Volley</v>
      </c>
      <c r="N13" s="137">
        <f t="shared" si="5"/>
        <v>5</v>
      </c>
      <c r="O13" s="138">
        <f t="shared" si="5"/>
        <v>0.63749999999999996</v>
      </c>
      <c r="P13" s="149"/>
      <c r="Q13" s="139"/>
      <c r="R13" s="139"/>
      <c r="S13" s="139"/>
      <c r="T13" s="139"/>
      <c r="U13" s="139"/>
      <c r="V13" s="88"/>
      <c r="AN13" s="150" t="e">
        <f ca="1">IF(AN6="",0,COUNTIF($AN6:$BK6,AN6)-1)</f>
        <v>#N/A</v>
      </c>
      <c r="AO13" s="151">
        <f t="shared" ref="AO13:BK13" ca="1" si="6">IF(AO6="",0,COUNTIF($AN6:$BK6,AO6)-1)</f>
        <v>0</v>
      </c>
      <c r="AP13" s="151">
        <f t="shared" ca="1" si="6"/>
        <v>0</v>
      </c>
      <c r="AQ13" s="151">
        <f t="shared" ca="1" si="6"/>
        <v>0</v>
      </c>
      <c r="AR13" s="151">
        <f t="shared" ca="1" si="6"/>
        <v>0</v>
      </c>
      <c r="AS13" s="151">
        <f t="shared" ca="1" si="6"/>
        <v>0</v>
      </c>
      <c r="AT13" s="150">
        <f t="shared" ca="1" si="6"/>
        <v>0</v>
      </c>
      <c r="AU13" s="151">
        <f t="shared" ca="1" si="6"/>
        <v>0</v>
      </c>
      <c r="AV13" s="151">
        <f t="shared" ca="1" si="6"/>
        <v>0</v>
      </c>
      <c r="AW13" s="151">
        <f t="shared" ca="1" si="6"/>
        <v>0</v>
      </c>
      <c r="AX13" s="151">
        <f t="shared" ca="1" si="6"/>
        <v>0</v>
      </c>
      <c r="AY13" s="152">
        <f t="shared" ca="1" si="6"/>
        <v>0</v>
      </c>
      <c r="AZ13" s="151">
        <f t="shared" ca="1" si="6"/>
        <v>0</v>
      </c>
      <c r="BA13" s="151">
        <f t="shared" ca="1" si="6"/>
        <v>0</v>
      </c>
      <c r="BB13" s="151">
        <f t="shared" ca="1" si="6"/>
        <v>0</v>
      </c>
      <c r="BC13" s="151">
        <f t="shared" ca="1" si="6"/>
        <v>0</v>
      </c>
      <c r="BD13" s="151">
        <f t="shared" ca="1" si="6"/>
        <v>0</v>
      </c>
      <c r="BE13" s="151">
        <f t="shared" ca="1" si="6"/>
        <v>0</v>
      </c>
      <c r="BF13" s="150">
        <f t="shared" ca="1" si="6"/>
        <v>0</v>
      </c>
      <c r="BG13" s="151">
        <f t="shared" ca="1" si="6"/>
        <v>0</v>
      </c>
      <c r="BH13" s="151">
        <f t="shared" ca="1" si="6"/>
        <v>0</v>
      </c>
      <c r="BI13" s="151">
        <f t="shared" ca="1" si="6"/>
        <v>0</v>
      </c>
      <c r="BJ13" s="151">
        <f t="shared" ca="1" si="6"/>
        <v>0</v>
      </c>
      <c r="BK13" s="152">
        <f t="shared" ca="1" si="6"/>
        <v>0</v>
      </c>
    </row>
    <row r="14" spans="1:63" x14ac:dyDescent="0.45">
      <c r="A14" s="1" t="s">
        <v>176</v>
      </c>
      <c r="B14" s="1" t="s">
        <v>235</v>
      </c>
      <c r="C14" s="1" t="s">
        <v>235</v>
      </c>
      <c r="E14" s="1" t="s">
        <v>237</v>
      </c>
      <c r="F14" s="1">
        <v>11</v>
      </c>
      <c r="G14" s="1" t="s">
        <v>126</v>
      </c>
      <c r="H14" s="1" t="s">
        <v>121</v>
      </c>
      <c r="I14" s="184" t="str">
        <f>TBL_Planning[[#This Row],[Home]]&amp; " vs " &amp; TBL_Planning[[#This Row],[Away]]</f>
        <v>Gett'up A vs Bandanateam B</v>
      </c>
      <c r="J14" s="184" t="str" cm="1">
        <f t="array" ref="J14">LEFT(TBL_Planning[[#This Row],[Home]],LEN(TBL_Planning[[#This Row],[Home]])-2*(SUM(-(RIGHT(G14,2)={" A";" B"}))&lt;&gt;0))</f>
        <v>Gett'up</v>
      </c>
      <c r="K14" s="1" t="str" cm="1">
        <f t="array" ref="K14">LEFT(TBL_Planning[[#This Row],[Away]],LEN(TBL_Planning[[#This Row],[Away]])-2*(SUM(-(RIGHT(H14,2)={" A";" B"}))&lt;&gt;0))</f>
        <v>Bandanateam</v>
      </c>
      <c r="M14" s="153"/>
      <c r="N14" s="154"/>
      <c r="O14" s="155"/>
      <c r="P14" s="154"/>
      <c r="Q14" s="154"/>
      <c r="R14" s="154"/>
      <c r="S14" s="154"/>
      <c r="T14" s="154"/>
      <c r="U14" s="154"/>
      <c r="AN14" s="156" t="e">
        <f t="shared" ref="AN14:BK17" ca="1" si="7">IF(AN7="",0,COUNTIF($AN7:$BK7,AN7)-1)</f>
        <v>#N/A</v>
      </c>
      <c r="AO14" s="157">
        <f t="shared" ca="1" si="7"/>
        <v>0</v>
      </c>
      <c r="AP14" s="157">
        <f t="shared" ca="1" si="7"/>
        <v>1</v>
      </c>
      <c r="AQ14" s="157">
        <f t="shared" ca="1" si="7"/>
        <v>0</v>
      </c>
      <c r="AR14" s="157">
        <f t="shared" ca="1" si="7"/>
        <v>0</v>
      </c>
      <c r="AS14" s="157">
        <f t="shared" ca="1" si="7"/>
        <v>0</v>
      </c>
      <c r="AT14" s="156">
        <f t="shared" ca="1" si="7"/>
        <v>1</v>
      </c>
      <c r="AU14" s="157">
        <f t="shared" ca="1" si="7"/>
        <v>0</v>
      </c>
      <c r="AV14" s="157">
        <f t="shared" ca="1" si="7"/>
        <v>0</v>
      </c>
      <c r="AW14" s="157">
        <f t="shared" ca="1" si="7"/>
        <v>0</v>
      </c>
      <c r="AX14" s="157">
        <f t="shared" ca="1" si="7"/>
        <v>0</v>
      </c>
      <c r="AY14" s="158">
        <f t="shared" ca="1" si="7"/>
        <v>0</v>
      </c>
      <c r="AZ14" s="157">
        <f t="shared" ca="1" si="7"/>
        <v>0</v>
      </c>
      <c r="BA14" s="157">
        <f t="shared" ca="1" si="7"/>
        <v>0</v>
      </c>
      <c r="BB14" s="157">
        <f t="shared" ca="1" si="7"/>
        <v>0</v>
      </c>
      <c r="BC14" s="157">
        <f t="shared" ca="1" si="7"/>
        <v>0</v>
      </c>
      <c r="BD14" s="157">
        <f t="shared" ca="1" si="7"/>
        <v>0</v>
      </c>
      <c r="BE14" s="157">
        <f t="shared" ca="1" si="7"/>
        <v>0</v>
      </c>
      <c r="BF14" s="156">
        <f t="shared" ca="1" si="7"/>
        <v>1</v>
      </c>
      <c r="BG14" s="157">
        <f t="shared" ca="1" si="7"/>
        <v>1</v>
      </c>
      <c r="BH14" s="157">
        <f t="shared" ca="1" si="7"/>
        <v>0</v>
      </c>
      <c r="BI14" s="157">
        <f t="shared" ca="1" si="7"/>
        <v>0</v>
      </c>
      <c r="BJ14" s="157">
        <f t="shared" ca="1" si="7"/>
        <v>0</v>
      </c>
      <c r="BK14" s="158">
        <f t="shared" ca="1" si="7"/>
        <v>0</v>
      </c>
    </row>
    <row r="15" spans="1:63" x14ac:dyDescent="0.45">
      <c r="E15" s="1" t="s">
        <v>237</v>
      </c>
      <c r="F15" s="1">
        <v>12</v>
      </c>
      <c r="G15" s="1" t="s">
        <v>132</v>
      </c>
      <c r="H15" s="1" t="s">
        <v>137</v>
      </c>
      <c r="I15" s="184" t="str">
        <f>TBL_Planning[[#This Row],[Home]]&amp; " vs " &amp; TBL_Planning[[#This Row],[Away]]</f>
        <v>Téléteubiloutes A vs Les Fisbrmzv B</v>
      </c>
      <c r="J15" s="184" t="str" cm="1">
        <f t="array" ref="J15">LEFT(TBL_Planning[[#This Row],[Home]],LEN(TBL_Planning[[#This Row],[Home]])-2*(SUM(-(RIGHT(G15,2)={" A";" B"}))&lt;&gt;0))</f>
        <v>Téléteubiloutes</v>
      </c>
      <c r="K15" s="1" t="str" cm="1">
        <f t="array" ref="K15">LEFT(TBL_Planning[[#This Row],[Away]],LEN(TBL_Planning[[#This Row],[Away]])-2*(SUM(-(RIGHT(H15,2)={" A";" B"}))&lt;&gt;0))</f>
        <v>Les Fisbrmzv</v>
      </c>
      <c r="AN15" s="156" t="e">
        <f t="shared" ca="1" si="7"/>
        <v>#N/A</v>
      </c>
      <c r="AO15" s="157">
        <f t="shared" ca="1" si="7"/>
        <v>1</v>
      </c>
      <c r="AP15" s="157">
        <f t="shared" ca="1" si="7"/>
        <v>0</v>
      </c>
      <c r="AQ15" s="157">
        <f t="shared" ca="1" si="7"/>
        <v>1</v>
      </c>
      <c r="AR15" s="157">
        <f t="shared" ca="1" si="7"/>
        <v>0</v>
      </c>
      <c r="AS15" s="157">
        <f t="shared" ca="1" si="7"/>
        <v>0</v>
      </c>
      <c r="AT15" s="156">
        <f t="shared" ca="1" si="7"/>
        <v>0</v>
      </c>
      <c r="AU15" s="157">
        <f t="shared" ca="1" si="7"/>
        <v>0</v>
      </c>
      <c r="AV15" s="157">
        <f t="shared" ca="1" si="7"/>
        <v>0</v>
      </c>
      <c r="AW15" s="157">
        <f t="shared" ca="1" si="7"/>
        <v>0</v>
      </c>
      <c r="AX15" s="157">
        <f t="shared" ca="1" si="7"/>
        <v>0</v>
      </c>
      <c r="AY15" s="158">
        <f t="shared" ca="1" si="7"/>
        <v>0</v>
      </c>
      <c r="AZ15" s="157">
        <f t="shared" ca="1" si="7"/>
        <v>0</v>
      </c>
      <c r="BA15" s="157">
        <f t="shared" ca="1" si="7"/>
        <v>1</v>
      </c>
      <c r="BB15" s="157">
        <f t="shared" ca="1" si="7"/>
        <v>0</v>
      </c>
      <c r="BC15" s="157">
        <f t="shared" ca="1" si="7"/>
        <v>0</v>
      </c>
      <c r="BD15" s="157">
        <f t="shared" ca="1" si="7"/>
        <v>0</v>
      </c>
      <c r="BE15" s="157">
        <f t="shared" ca="1" si="7"/>
        <v>0</v>
      </c>
      <c r="BF15" s="156">
        <f t="shared" ca="1" si="7"/>
        <v>1</v>
      </c>
      <c r="BG15" s="157">
        <f t="shared" ca="1" si="7"/>
        <v>0</v>
      </c>
      <c r="BH15" s="157">
        <f t="shared" ca="1" si="7"/>
        <v>0</v>
      </c>
      <c r="BI15" s="157">
        <f t="shared" ca="1" si="7"/>
        <v>0</v>
      </c>
      <c r="BJ15" s="157">
        <f t="shared" ca="1" si="7"/>
        <v>0</v>
      </c>
      <c r="BK15" s="158">
        <f t="shared" ca="1" si="7"/>
        <v>0</v>
      </c>
    </row>
    <row r="16" spans="1:63" x14ac:dyDescent="0.45">
      <c r="E16" s="1" t="s">
        <v>237</v>
      </c>
      <c r="F16" s="1">
        <v>13</v>
      </c>
      <c r="G16" s="1" t="e">
        <v>#N/A</v>
      </c>
      <c r="H16" s="1" t="s">
        <v>125</v>
      </c>
      <c r="I16" s="184" t="e">
        <f>TBL_Planning[[#This Row],[Home]]&amp; " vs " &amp; TBL_Planning[[#This Row],[Away]]</f>
        <v>#N/A</v>
      </c>
      <c r="J16" s="184" t="e" cm="1">
        <f t="array" ref="J16">LEFT(TBL_Planning[[#This Row],[Home]],LEN(TBL_Planning[[#This Row],[Home]])-2*(SUM(-(RIGHT(G16,2)={" A";" B"}))&lt;&gt;0))</f>
        <v>#N/A</v>
      </c>
      <c r="K16" s="1" t="str" cm="1">
        <f t="array" ref="K16">LEFT(TBL_Planning[[#This Row],[Away]],LEN(TBL_Planning[[#This Row],[Away]])-2*(SUM(-(RIGHT(H16,2)={" A";" B"}))&lt;&gt;0))</f>
        <v>Les torcheurs</v>
      </c>
      <c r="AN16" s="156" t="e">
        <f t="shared" ca="1" si="7"/>
        <v>#N/A</v>
      </c>
      <c r="AO16" s="157">
        <f t="shared" ca="1" si="7"/>
        <v>0</v>
      </c>
      <c r="AP16" s="157">
        <f t="shared" ca="1" si="7"/>
        <v>2</v>
      </c>
      <c r="AQ16" s="157">
        <f t="shared" ca="1" si="7"/>
        <v>0</v>
      </c>
      <c r="AR16" s="157">
        <f t="shared" ca="1" si="7"/>
        <v>0</v>
      </c>
      <c r="AS16" s="157">
        <f t="shared" ca="1" si="7"/>
        <v>0</v>
      </c>
      <c r="AT16" s="156">
        <f t="shared" ca="1" si="7"/>
        <v>2</v>
      </c>
      <c r="AU16" s="157">
        <f t="shared" ca="1" si="7"/>
        <v>0</v>
      </c>
      <c r="AV16" s="157">
        <f t="shared" ca="1" si="7"/>
        <v>0</v>
      </c>
      <c r="AW16" s="157">
        <f t="shared" ca="1" si="7"/>
        <v>0</v>
      </c>
      <c r="AX16" s="157">
        <f t="shared" ca="1" si="7"/>
        <v>0</v>
      </c>
      <c r="AY16" s="158">
        <f t="shared" ca="1" si="7"/>
        <v>0</v>
      </c>
      <c r="AZ16" s="157">
        <f t="shared" ca="1" si="7"/>
        <v>0</v>
      </c>
      <c r="BA16" s="157">
        <f t="shared" ca="1" si="7"/>
        <v>0</v>
      </c>
      <c r="BB16" s="157">
        <f t="shared" ca="1" si="7"/>
        <v>0</v>
      </c>
      <c r="BC16" s="157">
        <f t="shared" ca="1" si="7"/>
        <v>0</v>
      </c>
      <c r="BD16" s="157">
        <f t="shared" ca="1" si="7"/>
        <v>0</v>
      </c>
      <c r="BE16" s="157">
        <f t="shared" ca="1" si="7"/>
        <v>0</v>
      </c>
      <c r="BF16" s="156">
        <f t="shared" ca="1" si="7"/>
        <v>0</v>
      </c>
      <c r="BG16" s="157">
        <f t="shared" ca="1" si="7"/>
        <v>2</v>
      </c>
      <c r="BH16" s="157">
        <f t="shared" ca="1" si="7"/>
        <v>0</v>
      </c>
      <c r="BI16" s="157">
        <f t="shared" ca="1" si="7"/>
        <v>0</v>
      </c>
      <c r="BJ16" s="157">
        <f t="shared" ca="1" si="7"/>
        <v>0</v>
      </c>
      <c r="BK16" s="158">
        <f t="shared" ca="1" si="7"/>
        <v>0</v>
      </c>
    </row>
    <row r="17" spans="5:63" x14ac:dyDescent="0.45">
      <c r="E17" s="1" t="s">
        <v>237</v>
      </c>
      <c r="F17" s="1">
        <v>14</v>
      </c>
      <c r="G17" s="1" t="s">
        <v>150</v>
      </c>
      <c r="H17" s="1" t="s">
        <v>139</v>
      </c>
      <c r="I17" s="184" t="str">
        <f>TBL_Planning[[#This Row],[Home]]&amp; " vs " &amp; TBL_Planning[[#This Row],[Away]]</f>
        <v>Floyouyat A vs L'aile ou la cuite B</v>
      </c>
      <c r="J17" s="184" t="str" cm="1">
        <f t="array" ref="J17">LEFT(TBL_Planning[[#This Row],[Home]],LEN(TBL_Planning[[#This Row],[Home]])-2*(SUM(-(RIGHT(G17,2)={" A";" B"}))&lt;&gt;0))</f>
        <v>Floyouyat</v>
      </c>
      <c r="K17" s="1" t="str" cm="1">
        <f t="array" ref="K17">LEFT(TBL_Planning[[#This Row],[Away]],LEN(TBL_Planning[[#This Row],[Away]])-2*(SUM(-(RIGHT(H17,2)={" A";" B"}))&lt;&gt;0))</f>
        <v>L'aile ou la cuite</v>
      </c>
      <c r="AN17" s="159" t="e">
        <f t="shared" ca="1" si="7"/>
        <v>#N/A</v>
      </c>
      <c r="AO17" s="160">
        <f t="shared" ca="1" si="7"/>
        <v>0</v>
      </c>
      <c r="AP17" s="160">
        <f t="shared" ca="1" si="7"/>
        <v>0</v>
      </c>
      <c r="AQ17" s="160">
        <f t="shared" ca="1" si="7"/>
        <v>0</v>
      </c>
      <c r="AR17" s="160">
        <f t="shared" ca="1" si="7"/>
        <v>0</v>
      </c>
      <c r="AS17" s="160">
        <f t="shared" ca="1" si="7"/>
        <v>0</v>
      </c>
      <c r="AT17" s="159">
        <f t="shared" ca="1" si="7"/>
        <v>0</v>
      </c>
      <c r="AU17" s="160">
        <f t="shared" ca="1" si="7"/>
        <v>0</v>
      </c>
      <c r="AV17" s="160">
        <f t="shared" ca="1" si="7"/>
        <v>0</v>
      </c>
      <c r="AW17" s="160">
        <f t="shared" ca="1" si="7"/>
        <v>0</v>
      </c>
      <c r="AX17" s="160">
        <f t="shared" ca="1" si="7"/>
        <v>0</v>
      </c>
      <c r="AY17" s="161">
        <f t="shared" ca="1" si="7"/>
        <v>0</v>
      </c>
      <c r="AZ17" s="160">
        <f t="shared" ca="1" si="7"/>
        <v>0</v>
      </c>
      <c r="BA17" s="160">
        <f t="shared" ca="1" si="7"/>
        <v>0</v>
      </c>
      <c r="BB17" s="160">
        <f t="shared" ca="1" si="7"/>
        <v>0</v>
      </c>
      <c r="BC17" s="160">
        <f t="shared" ca="1" si="7"/>
        <v>0</v>
      </c>
      <c r="BD17" s="160">
        <f t="shared" ca="1" si="7"/>
        <v>0</v>
      </c>
      <c r="BE17" s="160">
        <f t="shared" ca="1" si="7"/>
        <v>0</v>
      </c>
      <c r="BF17" s="159">
        <f t="shared" ca="1" si="7"/>
        <v>0</v>
      </c>
      <c r="BG17" s="160">
        <f t="shared" ca="1" si="7"/>
        <v>0</v>
      </c>
      <c r="BH17" s="160">
        <f t="shared" ca="1" si="7"/>
        <v>0</v>
      </c>
      <c r="BI17" s="160">
        <f t="shared" ca="1" si="7"/>
        <v>0</v>
      </c>
      <c r="BJ17" s="160">
        <f t="shared" ca="1" si="7"/>
        <v>0</v>
      </c>
      <c r="BK17" s="161">
        <f t="shared" ca="1" si="7"/>
        <v>0</v>
      </c>
    </row>
    <row r="18" spans="5:63" ht="26" x14ac:dyDescent="0.6">
      <c r="E18" s="1" t="s">
        <v>237</v>
      </c>
      <c r="F18" s="1">
        <v>15</v>
      </c>
      <c r="G18" s="1" t="s">
        <v>127</v>
      </c>
      <c r="H18" s="1" t="s">
        <v>149</v>
      </c>
      <c r="I18" s="184" t="str">
        <f>TBL_Planning[[#This Row],[Home]]&amp; " vs " &amp; TBL_Planning[[#This Row],[Away]]</f>
        <v>Celtics Grave Gros A vs Les inconnus B</v>
      </c>
      <c r="J18" s="184" t="str" cm="1">
        <f t="array" ref="J18">LEFT(TBL_Planning[[#This Row],[Home]],LEN(TBL_Planning[[#This Row],[Home]])-2*(SUM(-(RIGHT(G18,2)={" A";" B"}))&lt;&gt;0))</f>
        <v>Celtics Grave Gros</v>
      </c>
      <c r="K18" s="1" t="str" cm="1">
        <f t="array" ref="K18">LEFT(TBL_Planning[[#This Row],[Away]],LEN(TBL_Planning[[#This Row],[Away]])-2*(SUM(-(RIGHT(H18,2)={" A";" B"}))&lt;&gt;0))</f>
        <v>Les inconnus</v>
      </c>
      <c r="AN18" s="162" t="e">
        <f ca="1">SUM(AN13:BK17)</f>
        <v>#N/A</v>
      </c>
      <c r="AO18" s="163">
        <f ca="1">COUNTIF(Jaune,"&gt;"&amp;0)</f>
        <v>11</v>
      </c>
    </row>
    <row r="19" spans="5:63" x14ac:dyDescent="0.45">
      <c r="E19" s="1" t="s">
        <v>237</v>
      </c>
      <c r="F19" s="1">
        <v>16</v>
      </c>
      <c r="G19" s="1" t="s">
        <v>122</v>
      </c>
      <c r="H19" s="1" t="s">
        <v>129</v>
      </c>
      <c r="I19" s="184" t="str">
        <f>TBL_Planning[[#This Row],[Home]]&amp; " vs " &amp; TBL_Planning[[#This Row],[Away]]</f>
        <v>Pooldeads A vs Facilement B</v>
      </c>
      <c r="J19" s="184" t="str" cm="1">
        <f t="array" ref="J19">LEFT(TBL_Planning[[#This Row],[Home]],LEN(TBL_Planning[[#This Row],[Home]])-2*(SUM(-(RIGHT(G19,2)={" A";" B"}))&lt;&gt;0))</f>
        <v>Pooldeads</v>
      </c>
      <c r="K19" s="1" t="str" cm="1">
        <f t="array" ref="K19">LEFT(TBL_Planning[[#This Row],[Away]],LEN(TBL_Planning[[#This Row],[Away]])-2*(SUM(-(RIGHT(H19,2)={" A";" B"}))&lt;&gt;0))</f>
        <v>Facilement</v>
      </c>
      <c r="AN19" s="110">
        <v>5</v>
      </c>
    </row>
    <row r="20" spans="5:63" x14ac:dyDescent="0.45">
      <c r="E20" s="1" t="s">
        <v>237</v>
      </c>
      <c r="F20" s="1">
        <v>17</v>
      </c>
      <c r="G20" s="1" t="e">
        <v>#N/A</v>
      </c>
      <c r="H20" s="1" t="s">
        <v>147</v>
      </c>
      <c r="I20" s="184" t="e">
        <f>TBL_Planning[[#This Row],[Home]]&amp; " vs " &amp; TBL_Planning[[#This Row],[Away]]</f>
        <v>#N/A</v>
      </c>
      <c r="J20" s="184" t="e" cm="1">
        <f t="array" ref="J20">LEFT(TBL_Planning[[#This Row],[Home]],LEN(TBL_Planning[[#This Row],[Home]])-2*(SUM(-(RIGHT(G20,2)={" A";" B"}))&lt;&gt;0))</f>
        <v>#N/A</v>
      </c>
      <c r="K20" s="1" t="str" cm="1">
        <f t="array" ref="K20">LEFT(TBL_Planning[[#This Row],[Away]],LEN(TBL_Planning[[#This Row],[Away]])-2*(SUM(-(RIGHT(H20,2)={" A";" B"}))&lt;&gt;0))</f>
        <v>Waral</v>
      </c>
      <c r="AN20" s="110">
        <v>1</v>
      </c>
    </row>
    <row r="21" spans="5:63" x14ac:dyDescent="0.45">
      <c r="E21" s="1" t="s">
        <v>237</v>
      </c>
      <c r="F21" s="1">
        <v>18</v>
      </c>
      <c r="G21" s="1" t="s">
        <v>118</v>
      </c>
      <c r="H21" s="1" t="s">
        <v>141</v>
      </c>
      <c r="I21" s="184" t="str">
        <f>TBL_Planning[[#This Row],[Home]]&amp; " vs " &amp; TBL_Planning[[#This Row],[Away]]</f>
        <v>Facilement A vs Bayer les verres culs sec B</v>
      </c>
      <c r="J21" s="184" t="str" cm="1">
        <f t="array" ref="J21">LEFT(TBL_Planning[[#This Row],[Home]],LEN(TBL_Planning[[#This Row],[Home]])-2*(SUM(-(RIGHT(G21,2)={" A";" B"}))&lt;&gt;0))</f>
        <v>Facilement</v>
      </c>
      <c r="K21" s="1" t="str" cm="1">
        <f t="array" ref="K21">LEFT(TBL_Planning[[#This Row],[Away]],LEN(TBL_Planning[[#This Row],[Away]])-2*(SUM(-(RIGHT(H21,2)={" A";" B"}))&lt;&gt;0))</f>
        <v>Bayer les verres culs sec</v>
      </c>
    </row>
    <row r="22" spans="5:63" x14ac:dyDescent="0.45">
      <c r="E22" s="1" t="s">
        <v>237</v>
      </c>
      <c r="F22" s="1">
        <v>19</v>
      </c>
      <c r="G22" s="1" t="s">
        <v>133</v>
      </c>
      <c r="H22" s="1" t="s">
        <v>119</v>
      </c>
      <c r="I22" s="184" t="str">
        <f>TBL_Planning[[#This Row],[Home]]&amp; " vs " &amp; TBL_Planning[[#This Row],[Away]]</f>
        <v>Les torcheurs A vs Roue Libre B</v>
      </c>
      <c r="J22" s="184" t="str" cm="1">
        <f t="array" ref="J22">LEFT(TBL_Planning[[#This Row],[Home]],LEN(TBL_Planning[[#This Row],[Home]])-2*(SUM(-(RIGHT(G22,2)={" A";" B"}))&lt;&gt;0))</f>
        <v>Les torcheurs</v>
      </c>
      <c r="K22" s="1" t="str" cm="1">
        <f t="array" ref="K22">LEFT(TBL_Planning[[#This Row],[Away]],LEN(TBL_Planning[[#This Row],[Away]])-2*(SUM(-(RIGHT(H22,2)={" A";" B"}))&lt;&gt;0))</f>
        <v>Roue Libre</v>
      </c>
      <c r="AN22" s="110">
        <f>COLUMN()</f>
        <v>40</v>
      </c>
      <c r="AO22" s="110">
        <f>COLUMN()</f>
        <v>41</v>
      </c>
      <c r="AP22" s="110">
        <f>COLUMN()</f>
        <v>42</v>
      </c>
      <c r="AS22" s="110">
        <f>COLUMN()</f>
        <v>45</v>
      </c>
      <c r="AT22" s="110">
        <f>COLUMN()</f>
        <v>46</v>
      </c>
      <c r="AU22" s="110">
        <f>COLUMN()</f>
        <v>47</v>
      </c>
      <c r="AV22" s="110">
        <f>COLUMN()</f>
        <v>48</v>
      </c>
      <c r="AY22" s="110">
        <f>COLUMN()</f>
        <v>51</v>
      </c>
      <c r="AZ22" s="110">
        <f>COLUMN()</f>
        <v>52</v>
      </c>
      <c r="BA22" s="110">
        <f>COLUMN()</f>
        <v>53</v>
      </c>
      <c r="BB22" s="110">
        <f>COLUMN()</f>
        <v>54</v>
      </c>
      <c r="BE22" s="110">
        <f>COLUMN()</f>
        <v>57</v>
      </c>
      <c r="BF22" s="110">
        <f>COLUMN()</f>
        <v>58</v>
      </c>
      <c r="BG22" s="110">
        <f>COLUMN()</f>
        <v>59</v>
      </c>
      <c r="BJ22" s="110">
        <f>COLUMN()</f>
        <v>62</v>
      </c>
      <c r="BK22" s="110">
        <f>COLUMN()</f>
        <v>63</v>
      </c>
    </row>
    <row r="23" spans="5:63" x14ac:dyDescent="0.45">
      <c r="E23" s="1" t="s">
        <v>237</v>
      </c>
      <c r="F23" s="1">
        <v>20</v>
      </c>
      <c r="G23" s="1" t="s">
        <v>124</v>
      </c>
      <c r="H23" s="1" t="s">
        <v>131</v>
      </c>
      <c r="I23" s="184" t="str">
        <f>TBL_Planning[[#This Row],[Home]]&amp; " vs " &amp; TBL_Planning[[#This Row],[Away]]</f>
        <v>L'aile ou la cuite A vs Akatsuki B</v>
      </c>
      <c r="J23" s="184" t="str" cm="1">
        <f t="array" ref="J23">LEFT(TBL_Planning[[#This Row],[Home]],LEN(TBL_Planning[[#This Row],[Home]])-2*(SUM(-(RIGHT(G23,2)={" A";" B"}))&lt;&gt;0))</f>
        <v>L'aile ou la cuite</v>
      </c>
      <c r="K23" s="1" t="str" cm="1">
        <f t="array" ref="K23">LEFT(TBL_Planning[[#This Row],[Away]],LEN(TBL_Planning[[#This Row],[Away]])-2*(SUM(-(RIGHT(H23,2)={" A";" B"}))&lt;&gt;0))</f>
        <v>Akatsuki</v>
      </c>
    </row>
    <row r="24" spans="5:63" x14ac:dyDescent="0.45">
      <c r="E24" s="1" t="s">
        <v>173</v>
      </c>
      <c r="F24" s="1">
        <v>1</v>
      </c>
      <c r="G24" s="1" t="s">
        <v>99</v>
      </c>
      <c r="H24" s="1" t="s">
        <v>62</v>
      </c>
      <c r="I24" s="184" t="str">
        <f>TBL_Planning[[#This Row],[Home]]&amp; " vs " &amp; TBL_Planning[[#This Row],[Away]]</f>
        <v>Akatsuki vs L'aile ou la cuite</v>
      </c>
      <c r="J24" s="184" t="str" cm="1">
        <f t="array" ref="J24">LEFT(TBL_Planning[[#This Row],[Home]],LEN(TBL_Planning[[#This Row],[Home]])-2*(SUM(-(RIGHT(G24,2)={" A";" B"}))&lt;&gt;0))</f>
        <v>Akatsuki</v>
      </c>
      <c r="K24" s="1" t="str" cm="1">
        <f t="array" ref="K24">LEFT(TBL_Planning[[#This Row],[Away]],LEN(TBL_Planning[[#This Row],[Away]])-2*(SUM(-(RIGHT(H24,2)={" A";" B"}))&lt;&gt;0))</f>
        <v>L'aile ou la cuite</v>
      </c>
    </row>
    <row r="25" spans="5:63" x14ac:dyDescent="0.45">
      <c r="E25" s="1" t="s">
        <v>173</v>
      </c>
      <c r="F25" s="1">
        <v>2</v>
      </c>
      <c r="G25" s="1" t="s">
        <v>105</v>
      </c>
      <c r="H25" s="1" t="s">
        <v>113</v>
      </c>
      <c r="I25" s="184" t="str">
        <f>TBL_Planning[[#This Row],[Home]]&amp; " vs " &amp; TBL_Planning[[#This Row],[Away]]</f>
        <v>Facilement vs Bayer les verres culs sec</v>
      </c>
      <c r="J25" s="184" t="str" cm="1">
        <f t="array" ref="J25">LEFT(TBL_Planning[[#This Row],[Home]],LEN(TBL_Planning[[#This Row],[Home]])-2*(SUM(-(RIGHT(G25,2)={" A";" B"}))&lt;&gt;0))</f>
        <v>Facilement</v>
      </c>
      <c r="K25" s="1" t="str" cm="1">
        <f t="array" ref="K25">LEFT(TBL_Planning[[#This Row],[Away]],LEN(TBL_Planning[[#This Row],[Away]])-2*(SUM(-(RIGHT(H25,2)={" A";" B"}))&lt;&gt;0))</f>
        <v>Bayer les verres culs sec</v>
      </c>
    </row>
    <row r="26" spans="5:63" x14ac:dyDescent="0.45">
      <c r="E26" s="1" t="s">
        <v>173</v>
      </c>
      <c r="F26" s="1">
        <v>3</v>
      </c>
      <c r="G26" s="1" t="s">
        <v>63</v>
      </c>
      <c r="H26" s="1" t="s">
        <v>107</v>
      </c>
      <c r="I26" s="184" t="str">
        <f>TBL_Planning[[#This Row],[Home]]&amp; " vs " &amp; TBL_Planning[[#This Row],[Away]]</f>
        <v>Roue Libre vs Les torcheurs</v>
      </c>
      <c r="J26" s="184" t="str" cm="1">
        <f t="array" ref="J26">LEFT(TBL_Planning[[#This Row],[Home]],LEN(TBL_Planning[[#This Row],[Home]])-2*(SUM(-(RIGHT(G26,2)={" A";" B"}))&lt;&gt;0))</f>
        <v>Roue Libre</v>
      </c>
      <c r="K26" s="1" t="str" cm="1">
        <f t="array" ref="K26">LEFT(TBL_Planning[[#This Row],[Away]],LEN(TBL_Planning[[#This Row],[Away]])-2*(SUM(-(RIGHT(H26,2)={" A";" B"}))&lt;&gt;0))</f>
        <v>Les torcheurs</v>
      </c>
    </row>
    <row r="27" spans="5:63" x14ac:dyDescent="0.45">
      <c r="E27" s="1" t="s">
        <v>173</v>
      </c>
      <c r="F27" s="1">
        <v>4</v>
      </c>
      <c r="G27" s="1" t="s">
        <v>103</v>
      </c>
      <c r="H27" s="1" t="s">
        <v>106</v>
      </c>
      <c r="I27" s="184" t="str">
        <f>TBL_Planning[[#This Row],[Home]]&amp; " vs " &amp; TBL_Planning[[#This Row],[Away]]</f>
        <v>Les inconnus vs Waral</v>
      </c>
      <c r="J27" s="184" t="str" cm="1">
        <f t="array" ref="J27">LEFT(TBL_Planning[[#This Row],[Home]],LEN(TBL_Planning[[#This Row],[Home]])-2*(SUM(-(RIGHT(G27,2)={" A";" B"}))&lt;&gt;0))</f>
        <v>Les inconnus</v>
      </c>
      <c r="K27" s="1" t="str" cm="1">
        <f t="array" ref="K27">LEFT(TBL_Planning[[#This Row],[Away]],LEN(TBL_Planning[[#This Row],[Away]])-2*(SUM(-(RIGHT(H27,2)={" A";" B"}))&lt;&gt;0))</f>
        <v>Waral</v>
      </c>
    </row>
    <row r="28" spans="5:63" x14ac:dyDescent="0.45">
      <c r="E28" s="1" t="s">
        <v>173</v>
      </c>
      <c r="F28" s="1">
        <v>5</v>
      </c>
      <c r="G28" s="1" t="s">
        <v>116</v>
      </c>
      <c r="H28" s="1" t="s">
        <v>64</v>
      </c>
      <c r="I28" s="184" t="str">
        <f>TBL_Planning[[#This Row],[Home]]&amp; " vs " &amp; TBL_Planning[[#This Row],[Away]]</f>
        <v>Floyouyat vs Téléteubiloutes</v>
      </c>
      <c r="J28" s="184" t="str" cm="1">
        <f t="array" ref="J28">LEFT(TBL_Planning[[#This Row],[Home]],LEN(TBL_Planning[[#This Row],[Home]])-2*(SUM(-(RIGHT(G28,2)={" A";" B"}))&lt;&gt;0))</f>
        <v>Floyouyat</v>
      </c>
      <c r="K28" s="1" t="str" cm="1">
        <f t="array" ref="K28">LEFT(TBL_Planning[[#This Row],[Away]],LEN(TBL_Planning[[#This Row],[Away]])-2*(SUM(-(RIGHT(H28,2)={" A";" B"}))&lt;&gt;0))</f>
        <v>Téléteubiloutes</v>
      </c>
    </row>
    <row r="29" spans="5:63" x14ac:dyDescent="0.45">
      <c r="E29" s="1" t="s">
        <v>173</v>
      </c>
      <c r="F29" s="1">
        <v>6</v>
      </c>
      <c r="G29" s="1" t="s">
        <v>100</v>
      </c>
      <c r="H29" s="1" t="s">
        <v>110</v>
      </c>
      <c r="I29" s="184" t="str">
        <f>TBL_Planning[[#This Row],[Home]]&amp; " vs " &amp; TBL_Planning[[#This Row],[Away]]</f>
        <v>VitaMines vs Pooldeads</v>
      </c>
      <c r="J29" s="184" t="str" cm="1">
        <f t="array" ref="J29">LEFT(TBL_Planning[[#This Row],[Home]],LEN(TBL_Planning[[#This Row],[Home]])-2*(SUM(-(RIGHT(G29,2)={" A";" B"}))&lt;&gt;0))</f>
        <v>VitaMines</v>
      </c>
      <c r="K29" s="1" t="str" cm="1">
        <f t="array" ref="K29">LEFT(TBL_Planning[[#This Row],[Away]],LEN(TBL_Planning[[#This Row],[Away]])-2*(SUM(-(RIGHT(H29,2)={" A";" B"}))&lt;&gt;0))</f>
        <v>Pooldeads</v>
      </c>
    </row>
    <row r="30" spans="5:63" x14ac:dyDescent="0.45">
      <c r="E30" s="1" t="s">
        <v>173</v>
      </c>
      <c r="F30" s="1">
        <v>7</v>
      </c>
      <c r="G30" s="1" t="s">
        <v>109</v>
      </c>
      <c r="H30" s="1" t="s">
        <v>108</v>
      </c>
      <c r="I30" s="184" t="str">
        <f>TBL_Planning[[#This Row],[Home]]&amp; " vs " &amp; TBL_Planning[[#This Row],[Away]]</f>
        <v>Spyk'up vs Gett'up</v>
      </c>
      <c r="J30" s="184" t="str" cm="1">
        <f t="array" ref="J30">LEFT(TBL_Planning[[#This Row],[Home]],LEN(TBL_Planning[[#This Row],[Home]])-2*(SUM(-(RIGHT(G30,2)={" A";" B"}))&lt;&gt;0))</f>
        <v>Spyk'up</v>
      </c>
      <c r="K30" s="1" t="str" cm="1">
        <f t="array" ref="K30">LEFT(TBL_Planning[[#This Row],[Away]],LEN(TBL_Planning[[#This Row],[Away]])-2*(SUM(-(RIGHT(H30,2)={" A";" B"}))&lt;&gt;0))</f>
        <v>Gett'up</v>
      </c>
    </row>
    <row r="31" spans="5:63" x14ac:dyDescent="0.45">
      <c r="E31" s="1" t="s">
        <v>173</v>
      </c>
      <c r="F31" s="1">
        <v>8</v>
      </c>
      <c r="G31" s="1" t="s">
        <v>61</v>
      </c>
      <c r="H31" s="1" t="s">
        <v>101</v>
      </c>
      <c r="I31" s="184" t="str">
        <f>TBL_Planning[[#This Row],[Home]]&amp; " vs " &amp; TBL_Planning[[#This Row],[Away]]</f>
        <v>Les Tengos vs Celtics Grave Gros</v>
      </c>
      <c r="J31" s="184" t="str" cm="1">
        <f t="array" ref="J31">LEFT(TBL_Planning[[#This Row],[Home]],LEN(TBL_Planning[[#This Row],[Home]])-2*(SUM(-(RIGHT(G31,2)={" A";" B"}))&lt;&gt;0))</f>
        <v>Les Tengos</v>
      </c>
      <c r="K31" s="1" t="str" cm="1">
        <f t="array" ref="K31">LEFT(TBL_Planning[[#This Row],[Away]],LEN(TBL_Planning[[#This Row],[Away]])-2*(SUM(-(RIGHT(H31,2)={" A";" B"}))&lt;&gt;0))</f>
        <v>Celtics Grave Gros</v>
      </c>
    </row>
    <row r="32" spans="5:63" x14ac:dyDescent="0.45">
      <c r="E32" s="1" t="s">
        <v>173</v>
      </c>
      <c r="F32" s="1">
        <v>9</v>
      </c>
      <c r="G32" s="1" t="s">
        <v>102</v>
      </c>
      <c r="H32" s="1" t="s">
        <v>60</v>
      </c>
      <c r="I32" s="184" t="str">
        <f>TBL_Planning[[#This Row],[Home]]&amp; " vs " &amp; TBL_Planning[[#This Row],[Away]]</f>
        <v>Les Fisbrmzv vs Bandanateam</v>
      </c>
      <c r="J32" s="184" t="str" cm="1">
        <f t="array" ref="J32">LEFT(TBL_Planning[[#This Row],[Home]],LEN(TBL_Planning[[#This Row],[Home]])-2*(SUM(-(RIGHT(G32,2)={" A";" B"}))&lt;&gt;0))</f>
        <v>Les Fisbrmzv</v>
      </c>
      <c r="K32" s="1" t="str" cm="1">
        <f t="array" ref="K32">LEFT(TBL_Planning[[#This Row],[Away]],LEN(TBL_Planning[[#This Row],[Away]])-2*(SUM(-(RIGHT(H32,2)={" A";" B"}))&lt;&gt;0))</f>
        <v>Bandanateam</v>
      </c>
    </row>
    <row r="33" spans="5:11" x14ac:dyDescent="0.45">
      <c r="E33" s="1" t="s">
        <v>173</v>
      </c>
      <c r="F33" s="1">
        <v>10</v>
      </c>
      <c r="G33" s="1" t="s">
        <v>112</v>
      </c>
      <c r="H33" s="1" t="s">
        <v>111</v>
      </c>
      <c r="I33" s="184" t="str">
        <f>TBL_Planning[[#This Row],[Home]]&amp; " vs " &amp; TBL_Planning[[#This Row],[Away]]</f>
        <v>Blockudoku vs Lazio de Rhum</v>
      </c>
      <c r="J33" s="184" t="str" cm="1">
        <f t="array" ref="J33">LEFT(TBL_Planning[[#This Row],[Home]],LEN(TBL_Planning[[#This Row],[Home]])-2*(SUM(-(RIGHT(G33,2)={" A";" B"}))&lt;&gt;0))</f>
        <v>Blockudoku</v>
      </c>
      <c r="K33" s="1" t="str" cm="1">
        <f t="array" ref="K33">LEFT(TBL_Planning[[#This Row],[Away]],LEN(TBL_Planning[[#This Row],[Away]])-2*(SUM(-(RIGHT(H33,2)={" A";" B"}))&lt;&gt;0))</f>
        <v>Lazio de Rhum</v>
      </c>
    </row>
  </sheetData>
  <conditionalFormatting sqref="AN6:BK10">
    <cfRule type="expression" dxfId="1031" priority="1">
      <formula>AN13&gt;0</formula>
    </cfRule>
  </conditionalFormatting>
  <dataValidations count="1">
    <dataValidation type="list" allowBlank="1" showInputMessage="1" showErrorMessage="1" sqref="B6:C6" xr:uid="{4C086927-7524-4192-B090-66188ED5FD1D}">
      <formula1>"Equipe,Binome"</formula1>
    </dataValidation>
  </dataValidations>
  <printOptions horizontalCentered="1"/>
  <pageMargins left="0" right="0" top="1.299212598425197" bottom="0" header="0.39370078740157483" footer="0"/>
  <pageSetup paperSize="9" scale="85" orientation="landscape" horizontalDpi="300" verticalDpi="300" r:id="rId1"/>
  <headerFooter>
    <oddHeader>&amp;L&amp;G</oddHeader>
    <oddFooter>&amp;L&amp;D &amp;T&amp;R&amp;8&amp;F</oddFooter>
  </headerFooter>
  <drawing r:id="rId2"/>
  <legacyDrawingHF r:id="rId3"/>
  <tableParts count="2"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B3AE-68AF-4A75-A578-02FF50F30AE7}">
  <sheetPr codeName="Feuil8">
    <tabColor theme="7" tint="0.59999389629810485"/>
    <pageSetUpPr fitToPage="1"/>
  </sheetPr>
  <dimension ref="A2:AS25"/>
  <sheetViews>
    <sheetView showGridLines="0" view="pageBreakPreview" zoomScale="40" zoomScaleNormal="70" zoomScaleSheetLayoutView="40" workbookViewId="0">
      <selection activeCell="AL26" sqref="AL26"/>
    </sheetView>
  </sheetViews>
  <sheetFormatPr baseColWidth="10" defaultRowHeight="14.5" x14ac:dyDescent="0.35"/>
  <cols>
    <col min="1" max="1" width="0.36328125" style="1" customWidth="1"/>
    <col min="2" max="3" width="8.6328125" style="1" customWidth="1"/>
    <col min="4" max="4" width="1.7265625" customWidth="1"/>
    <col min="5" max="5" width="30.6328125" customWidth="1"/>
    <col min="6" max="7" width="6" style="2" customWidth="1"/>
    <col min="8" max="8" width="5.08984375" customWidth="1"/>
    <col min="9" max="9" width="30.6328125" customWidth="1"/>
    <col min="10" max="11" width="6" style="2" customWidth="1"/>
    <col min="12" max="12" width="0.36328125" style="1" customWidth="1"/>
    <col min="13" max="14" width="8.6328125" style="1" customWidth="1"/>
    <col min="15" max="15" width="1.7265625" customWidth="1"/>
    <col min="16" max="16" width="30.6328125" customWidth="1"/>
    <col min="17" max="18" width="6" style="2" customWidth="1"/>
    <col min="19" max="19" width="5.08984375" customWidth="1"/>
    <col min="20" max="20" width="30.6328125" customWidth="1"/>
    <col min="21" max="22" width="6" style="2" customWidth="1"/>
    <col min="23" max="23" width="0.26953125" style="2" customWidth="1"/>
    <col min="24" max="25" width="8.6328125" style="1" customWidth="1"/>
    <col min="26" max="26" width="1.7265625" customWidth="1"/>
    <col min="27" max="27" width="30.6328125" customWidth="1"/>
    <col min="28" max="29" width="6" style="2" customWidth="1"/>
    <col min="30" max="30" width="5.08984375" customWidth="1"/>
    <col min="31" max="31" width="30.6328125" customWidth="1"/>
    <col min="32" max="32" width="6" style="2" customWidth="1"/>
    <col min="33" max="33" width="8.453125" style="2" customWidth="1"/>
    <col min="34" max="34" width="8.453125" style="2" hidden="1" customWidth="1"/>
    <col min="35" max="35" width="8.453125" style="1" customWidth="1"/>
    <col min="36" max="36" width="8.6328125" style="1" customWidth="1"/>
    <col min="37" max="37" width="1.7265625" customWidth="1"/>
    <col min="38" max="38" width="30.6328125" customWidth="1"/>
    <col min="39" max="40" width="6" style="2" customWidth="1"/>
    <col min="41" max="41" width="5.08984375" customWidth="1"/>
    <col min="42" max="42" width="30.6328125" customWidth="1"/>
    <col min="43" max="44" width="6" style="2" customWidth="1"/>
    <col min="45" max="45" width="0.26953125" style="2" customWidth="1"/>
  </cols>
  <sheetData>
    <row r="2" spans="1:45" ht="61" customHeight="1" x14ac:dyDescent="0.35">
      <c r="B2" s="170" t="s">
        <v>114</v>
      </c>
      <c r="C2" s="170"/>
      <c r="D2" s="170"/>
      <c r="E2" s="170"/>
      <c r="F2" s="170"/>
      <c r="G2" s="170"/>
      <c r="H2" s="170"/>
      <c r="I2" s="170"/>
      <c r="J2" s="170"/>
      <c r="K2" s="170"/>
      <c r="M2" s="170" t="s">
        <v>114</v>
      </c>
      <c r="N2" s="170"/>
      <c r="O2" s="170"/>
      <c r="P2" s="170"/>
      <c r="Q2" s="170"/>
      <c r="R2" s="170"/>
      <c r="S2" s="170"/>
      <c r="T2" s="170"/>
      <c r="U2" s="170"/>
      <c r="V2" s="170"/>
      <c r="W2" s="80"/>
      <c r="X2" s="170" t="s">
        <v>114</v>
      </c>
      <c r="Y2" s="170"/>
      <c r="Z2" s="170"/>
      <c r="AA2" s="170"/>
      <c r="AB2" s="170"/>
      <c r="AC2" s="170"/>
      <c r="AD2" s="170"/>
      <c r="AE2" s="170"/>
      <c r="AF2" s="170"/>
      <c r="AG2" s="170"/>
      <c r="AH2" s="80"/>
      <c r="AI2" s="170" t="s">
        <v>114</v>
      </c>
      <c r="AJ2" s="170"/>
      <c r="AK2" s="170"/>
      <c r="AL2" s="170"/>
      <c r="AM2" s="170"/>
      <c r="AN2" s="170"/>
      <c r="AO2" s="170"/>
      <c r="AP2" s="170"/>
      <c r="AQ2" s="170"/>
      <c r="AR2" s="170"/>
      <c r="AS2" s="80"/>
    </row>
    <row r="3" spans="1:45" ht="14.5" customHeight="1" x14ac:dyDescent="0.35">
      <c r="W3" s="80"/>
      <c r="AH3" s="80"/>
      <c r="AS3" s="80"/>
    </row>
    <row r="4" spans="1:45" ht="24" customHeight="1" x14ac:dyDescent="0.35">
      <c r="W4" s="80"/>
      <c r="AH4" s="80"/>
      <c r="AS4" s="80"/>
    </row>
    <row r="5" spans="1:45" ht="24" customHeight="1" x14ac:dyDescent="0.35">
      <c r="W5" s="80"/>
      <c r="AH5" s="80"/>
      <c r="AS5" s="80"/>
    </row>
    <row r="6" spans="1:45" ht="24" customHeight="1" thickBot="1" x14ac:dyDescent="0.4">
      <c r="W6" s="80"/>
      <c r="AH6" s="80"/>
      <c r="AS6" s="80"/>
    </row>
    <row r="7" spans="1:45" ht="24" customHeight="1" thickBot="1" x14ac:dyDescent="0.6">
      <c r="E7" s="171" t="s">
        <v>153</v>
      </c>
      <c r="F7" s="172"/>
      <c r="G7" s="172"/>
      <c r="H7" s="172"/>
      <c r="I7" s="172"/>
      <c r="J7" s="172"/>
      <c r="K7" s="173"/>
      <c r="P7" s="171" t="s">
        <v>154</v>
      </c>
      <c r="Q7" s="172"/>
      <c r="R7" s="172"/>
      <c r="S7" s="172"/>
      <c r="T7" s="172"/>
      <c r="U7" s="172"/>
      <c r="V7" s="173"/>
      <c r="W7" s="80"/>
      <c r="AA7" s="171" t="s">
        <v>155</v>
      </c>
      <c r="AB7" s="172"/>
      <c r="AC7" s="172"/>
      <c r="AD7" s="172"/>
      <c r="AE7" s="172"/>
      <c r="AF7" s="172"/>
      <c r="AG7" s="173"/>
      <c r="AH7" s="80"/>
      <c r="AL7" s="171" t="s">
        <v>156</v>
      </c>
      <c r="AM7" s="172"/>
      <c r="AN7" s="172"/>
      <c r="AO7" s="172"/>
      <c r="AP7" s="172"/>
      <c r="AQ7" s="172"/>
      <c r="AR7" s="173"/>
      <c r="AS7" s="80"/>
    </row>
    <row r="8" spans="1:45" ht="24" customHeight="1" thickBot="1" x14ac:dyDescent="0.4">
      <c r="W8" s="80"/>
      <c r="AH8" s="80"/>
      <c r="AS8" s="80"/>
    </row>
    <row r="9" spans="1:45" ht="24" customHeight="1" thickBot="1" x14ac:dyDescent="0.4">
      <c r="E9" s="11" t="s">
        <v>0</v>
      </c>
      <c r="F9" s="12" t="s">
        <v>1</v>
      </c>
      <c r="G9" s="12" t="s">
        <v>2</v>
      </c>
      <c r="H9" s="18"/>
      <c r="I9" s="13" t="s">
        <v>0</v>
      </c>
      <c r="J9" s="12" t="s">
        <v>1</v>
      </c>
      <c r="K9" s="14" t="s">
        <v>2</v>
      </c>
      <c r="P9" s="11" t="s">
        <v>0</v>
      </c>
      <c r="Q9" s="12" t="s">
        <v>1</v>
      </c>
      <c r="R9" s="12" t="s">
        <v>2</v>
      </c>
      <c r="S9" s="18"/>
      <c r="T9" s="13" t="s">
        <v>0</v>
      </c>
      <c r="U9" s="12" t="s">
        <v>1</v>
      </c>
      <c r="V9" s="14" t="s">
        <v>2</v>
      </c>
      <c r="W9" s="80"/>
      <c r="AA9" s="11" t="s">
        <v>0</v>
      </c>
      <c r="AB9" s="12" t="s">
        <v>1</v>
      </c>
      <c r="AC9" s="12" t="s">
        <v>2</v>
      </c>
      <c r="AD9" s="18"/>
      <c r="AE9" s="13" t="s">
        <v>0</v>
      </c>
      <c r="AF9" s="12" t="s">
        <v>1</v>
      </c>
      <c r="AG9" s="14" t="s">
        <v>2</v>
      </c>
      <c r="AH9" s="80"/>
      <c r="AL9" s="11" t="s">
        <v>0</v>
      </c>
      <c r="AM9" s="12" t="s">
        <v>1</v>
      </c>
      <c r="AN9" s="12" t="s">
        <v>2</v>
      </c>
      <c r="AO9" s="18"/>
      <c r="AP9" s="13" t="s">
        <v>0</v>
      </c>
      <c r="AQ9" s="12" t="s">
        <v>1</v>
      </c>
      <c r="AR9" s="14" t="s">
        <v>2</v>
      </c>
      <c r="AS9" s="80"/>
    </row>
    <row r="10" spans="1:45" ht="30" customHeight="1" thickBot="1" x14ac:dyDescent="0.4">
      <c r="A10" s="22" t="e">
        <v>#REF!</v>
      </c>
      <c r="B10" s="27" t="str">
        <f>+'1-Phase de poule-Volley'!B5</f>
        <v>T1</v>
      </c>
      <c r="C10" s="27">
        <f>+'1-Phase de poule-Volley'!C5</f>
        <v>0.4236111111111111</v>
      </c>
      <c r="D10" s="5"/>
      <c r="E10" s="15" t="str">
        <f>+'1-Phase de poule-Volley'!E5</f>
        <v>Akatsuki</v>
      </c>
      <c r="F10" s="20"/>
      <c r="G10" s="20"/>
      <c r="H10" s="56" t="str">
        <f>+'1-Phase de poule-Volley'!H5</f>
        <v>VS</v>
      </c>
      <c r="I10" s="9" t="str">
        <f>+'1-Phase de poule-Volley'!I5</f>
        <v>Les Fisbrmzv</v>
      </c>
      <c r="J10" s="20"/>
      <c r="K10" s="22"/>
      <c r="L10" s="22">
        <f>+'1-Phase de poule-Volley'!L5</f>
        <v>0</v>
      </c>
      <c r="M10" s="27" t="str">
        <f>+'1-Phase de poule-Volley'!M5</f>
        <v>T2</v>
      </c>
      <c r="N10" s="27">
        <f>+'1-Phase de poule-Volley'!N5</f>
        <v>0.4236111111111111</v>
      </c>
      <c r="O10" s="5"/>
      <c r="P10" s="15" t="str">
        <f>+'1-Phase de poule-Volley'!P5</f>
        <v>Bayer les verres culs sec</v>
      </c>
      <c r="Q10" s="20"/>
      <c r="R10" s="20"/>
      <c r="S10" s="56" t="str">
        <f>+'1-Phase de poule-Volley'!S5</f>
        <v>VS</v>
      </c>
      <c r="T10" s="9" t="str">
        <f>+'1-Phase de poule-Volley'!T5</f>
        <v>Blockudoku</v>
      </c>
      <c r="U10" s="20"/>
      <c r="V10" s="22"/>
      <c r="W10" s="80"/>
      <c r="X10" s="27" t="str">
        <f>+'1-Phase de poule-Volley'!X5</f>
        <v>T1</v>
      </c>
      <c r="Y10" s="27">
        <f>+'1-Phase de poule-Volley'!Y5</f>
        <v>0.50520833333333315</v>
      </c>
      <c r="Z10" s="5"/>
      <c r="AA10" s="15" t="str">
        <f>+'1-Phase de poule-Volley'!AA5</f>
        <v>Roue Libre</v>
      </c>
      <c r="AB10" s="20"/>
      <c r="AC10" s="20"/>
      <c r="AD10" s="56" t="str">
        <f>+'1-Phase de poule-Volley'!AD5</f>
        <v>VS</v>
      </c>
      <c r="AE10" s="9" t="str">
        <f>+'1-Phase de poule-Volley'!AE5</f>
        <v>Bandanateam</v>
      </c>
      <c r="AF10" s="20"/>
      <c r="AG10" s="22"/>
      <c r="AH10" s="80"/>
      <c r="AI10" s="27" t="str">
        <f>+'1-Phase de poule-Volley'!AI5</f>
        <v>T1</v>
      </c>
      <c r="AJ10" s="27">
        <f>+'1-Phase de poule-Volley'!AJ5</f>
        <v>0.55034722222222232</v>
      </c>
      <c r="AK10" s="5"/>
      <c r="AL10" s="15" t="str">
        <f>+'1-Phase de poule-Volley'!AL5</f>
        <v>Waral</v>
      </c>
      <c r="AM10" s="20"/>
      <c r="AN10" s="20"/>
      <c r="AO10" s="56" t="str">
        <f>+'1-Phase de poule-Volley'!AO5</f>
        <v>VS</v>
      </c>
      <c r="AP10" s="9" t="str">
        <f>+'1-Phase de poule-Volley'!AP5</f>
        <v>Lazio de Rhum</v>
      </c>
      <c r="AQ10" s="20"/>
      <c r="AR10" s="22"/>
      <c r="AS10" s="80"/>
    </row>
    <row r="11" spans="1:45" ht="30" customHeight="1" thickBot="1" x14ac:dyDescent="0.4">
      <c r="A11" s="22">
        <f>+'1-Phase de poule-Volley'!A6</f>
        <v>0</v>
      </c>
      <c r="B11" s="27" t="str">
        <f>+'1-Phase de poule-Volley'!B6</f>
        <v>T1</v>
      </c>
      <c r="C11" s="28">
        <f>+'1-Phase de poule-Volley'!C6</f>
        <v>0.43159722222222219</v>
      </c>
      <c r="D11" s="26"/>
      <c r="E11" s="16" t="str">
        <f>+'1-Phase de poule-Volley'!E6</f>
        <v>VitaMines</v>
      </c>
      <c r="F11" s="21"/>
      <c r="G11" s="21"/>
      <c r="H11" s="56" t="str">
        <f>+'1-Phase de poule-Volley'!H6</f>
        <v>VS</v>
      </c>
      <c r="I11" s="10" t="str">
        <f>+'1-Phase de poule-Volley'!I6</f>
        <v>Facilement</v>
      </c>
      <c r="J11" s="21"/>
      <c r="K11" s="54"/>
      <c r="L11" s="22">
        <f>+'1-Phase de poule-Volley'!L6</f>
        <v>0</v>
      </c>
      <c r="M11" s="27" t="str">
        <f>+'1-Phase de poule-Volley'!M6</f>
        <v>T2</v>
      </c>
      <c r="N11" s="28">
        <f>+'1-Phase de poule-Volley'!N6</f>
        <v>0.43159722222222219</v>
      </c>
      <c r="O11" s="26"/>
      <c r="P11" s="16" t="str">
        <f>+'1-Phase de poule-Volley'!P6</f>
        <v>Téléteubiloutes</v>
      </c>
      <c r="Q11" s="21"/>
      <c r="R11" s="21"/>
      <c r="S11" s="56" t="str">
        <f>+'1-Phase de poule-Volley'!S6</f>
        <v>VS</v>
      </c>
      <c r="T11" s="10" t="str">
        <f>+'1-Phase de poule-Volley'!T6</f>
        <v>L'aile ou la cuite</v>
      </c>
      <c r="U11" s="21"/>
      <c r="V11" s="54"/>
      <c r="W11" s="80"/>
      <c r="X11" s="27" t="str">
        <f>+'1-Phase de poule-Volley'!X6</f>
        <v>T2</v>
      </c>
      <c r="Y11" s="28">
        <f>+'1-Phase de poule-Volley'!Y6</f>
        <v>0.50520833333333315</v>
      </c>
      <c r="Z11" s="26"/>
      <c r="AA11" s="16" t="str">
        <f>+'1-Phase de poule-Volley'!AA6</f>
        <v>Les Tengos</v>
      </c>
      <c r="AB11" s="21"/>
      <c r="AC11" s="21"/>
      <c r="AD11" s="56" t="str">
        <f>+'1-Phase de poule-Volley'!AD6</f>
        <v>VS</v>
      </c>
      <c r="AE11" s="10" t="str">
        <f>+'1-Phase de poule-Volley'!AE6</f>
        <v>Les inconnus</v>
      </c>
      <c r="AF11" s="21"/>
      <c r="AG11" s="54"/>
      <c r="AH11" s="80"/>
      <c r="AI11" s="27" t="str">
        <f>+'1-Phase de poule-Volley'!AI6</f>
        <v>T2</v>
      </c>
      <c r="AJ11" s="28">
        <f>+'1-Phase de poule-Volley'!AJ6</f>
        <v>0.55034722222222232</v>
      </c>
      <c r="AK11" s="26"/>
      <c r="AL11" s="16" t="str">
        <f>+'1-Phase de poule-Volley'!AL6</f>
        <v>Gett'up</v>
      </c>
      <c r="AM11" s="21"/>
      <c r="AN11" s="21"/>
      <c r="AO11" s="56" t="str">
        <f>+'1-Phase de poule-Volley'!AO6</f>
        <v>VS</v>
      </c>
      <c r="AP11" s="10" t="str">
        <f>+'1-Phase de poule-Volley'!AP6</f>
        <v>Les torcheurs</v>
      </c>
      <c r="AQ11" s="21"/>
      <c r="AR11" s="54"/>
      <c r="AS11" s="80"/>
    </row>
    <row r="12" spans="1:45" ht="30" customHeight="1" thickBot="1" x14ac:dyDescent="0.4">
      <c r="A12" s="22">
        <f>+'1-Phase de poule-Volley'!A7</f>
        <v>0</v>
      </c>
      <c r="B12" s="27" t="str">
        <f>+'1-Phase de poule-Volley'!B7</f>
        <v>T1</v>
      </c>
      <c r="C12" s="28">
        <f>+'1-Phase de poule-Volley'!C7</f>
        <v>0.43958333333333327</v>
      </c>
      <c r="D12" s="26"/>
      <c r="E12" s="15" t="str">
        <f>+'1-Phase de poule-Volley'!E7</f>
        <v>Floyouyat</v>
      </c>
      <c r="F12" s="20"/>
      <c r="G12" s="20"/>
      <c r="H12" s="56" t="str">
        <f>+'1-Phase de poule-Volley'!H7</f>
        <v>VS</v>
      </c>
      <c r="I12" s="9" t="str">
        <f>+'1-Phase de poule-Volley'!I7</f>
        <v>Akatsuki</v>
      </c>
      <c r="J12" s="20"/>
      <c r="K12" s="22"/>
      <c r="L12" s="22">
        <f>+'1-Phase de poule-Volley'!L7</f>
        <v>0</v>
      </c>
      <c r="M12" s="27" t="str">
        <f>+'1-Phase de poule-Volley'!M7</f>
        <v>T2</v>
      </c>
      <c r="N12" s="28">
        <f>+'1-Phase de poule-Volley'!N7</f>
        <v>0.43958333333333327</v>
      </c>
      <c r="O12" s="26"/>
      <c r="P12" s="15" t="str">
        <f>+'1-Phase de poule-Volley'!P7</f>
        <v>Pooldeads</v>
      </c>
      <c r="Q12" s="20"/>
      <c r="R12" s="20"/>
      <c r="S12" s="56" t="str">
        <f>+'1-Phase de poule-Volley'!S7</f>
        <v>VS</v>
      </c>
      <c r="T12" s="9" t="str">
        <f>+'1-Phase de poule-Volley'!T7</f>
        <v>Bayer les verres culs sec</v>
      </c>
      <c r="U12" s="20"/>
      <c r="V12" s="22"/>
      <c r="W12" s="80"/>
      <c r="X12" s="27" t="str">
        <f>+'1-Phase de poule-Volley'!X7</f>
        <v>T1</v>
      </c>
      <c r="Y12" s="28">
        <f>+'1-Phase de poule-Volley'!Y7</f>
        <v>0.51319444444444429</v>
      </c>
      <c r="Z12" s="26"/>
      <c r="AA12" s="15" t="str">
        <f>+'1-Phase de poule-Volley'!AA7</f>
        <v>Spyk'up</v>
      </c>
      <c r="AB12" s="20"/>
      <c r="AC12" s="20"/>
      <c r="AD12" s="56" t="str">
        <f>+'1-Phase de poule-Volley'!AD7</f>
        <v>VS</v>
      </c>
      <c r="AE12" s="9" t="str">
        <f>+'1-Phase de poule-Volley'!AE7</f>
        <v>Roue Libre</v>
      </c>
      <c r="AF12" s="20"/>
      <c r="AG12" s="22"/>
      <c r="AH12" s="80"/>
      <c r="AI12" s="27" t="str">
        <f>+'1-Phase de poule-Volley'!AI7</f>
        <v>T1</v>
      </c>
      <c r="AJ12" s="28">
        <f>+'1-Phase de poule-Volley'!AJ7</f>
        <v>0.55833333333333346</v>
      </c>
      <c r="AK12" s="26"/>
      <c r="AL12" s="15" t="str">
        <f>+'1-Phase de poule-Volley'!AL7</f>
        <v>Celtics Grave Gros</v>
      </c>
      <c r="AM12" s="20"/>
      <c r="AN12" s="20"/>
      <c r="AO12" s="56" t="str">
        <f>+'1-Phase de poule-Volley'!AO7</f>
        <v>VS</v>
      </c>
      <c r="AP12" s="9" t="str">
        <f>+'1-Phase de poule-Volley'!AP7</f>
        <v>Waral</v>
      </c>
      <c r="AQ12" s="20"/>
      <c r="AR12" s="22"/>
      <c r="AS12" s="80"/>
    </row>
    <row r="13" spans="1:45" ht="30" customHeight="1" thickBot="1" x14ac:dyDescent="0.4">
      <c r="A13" s="22">
        <f>+'1-Phase de poule-Volley'!A8</f>
        <v>0</v>
      </c>
      <c r="B13" s="27" t="str">
        <f>+'1-Phase de poule-Volley'!B8</f>
        <v>T1</v>
      </c>
      <c r="C13" s="28">
        <f>+'1-Phase de poule-Volley'!C8</f>
        <v>0.44756944444444435</v>
      </c>
      <c r="D13" s="26"/>
      <c r="E13" s="16" t="str">
        <f>+'1-Phase de poule-Volley'!E8</f>
        <v>Les Fisbrmzv</v>
      </c>
      <c r="F13" s="21"/>
      <c r="G13" s="21"/>
      <c r="H13" s="56" t="str">
        <f>+'1-Phase de poule-Volley'!H8</f>
        <v>VS</v>
      </c>
      <c r="I13" s="10" t="str">
        <f>+'1-Phase de poule-Volley'!I8</f>
        <v>VitaMines</v>
      </c>
      <c r="J13" s="21"/>
      <c r="K13" s="54"/>
      <c r="L13" s="22">
        <f>+'1-Phase de poule-Volley'!L8</f>
        <v>0</v>
      </c>
      <c r="M13" s="27" t="str">
        <f>+'1-Phase de poule-Volley'!M8</f>
        <v>T2</v>
      </c>
      <c r="N13" s="28">
        <f>+'1-Phase de poule-Volley'!N8</f>
        <v>0.44756944444444435</v>
      </c>
      <c r="O13" s="26"/>
      <c r="P13" s="16" t="str">
        <f>+'1-Phase de poule-Volley'!P8</f>
        <v>Blockudoku</v>
      </c>
      <c r="Q13" s="21"/>
      <c r="R13" s="21"/>
      <c r="S13" s="56" t="str">
        <f>+'1-Phase de poule-Volley'!S8</f>
        <v>VS</v>
      </c>
      <c r="T13" s="10" t="str">
        <f>+'1-Phase de poule-Volley'!T8</f>
        <v>Téléteubiloutes</v>
      </c>
      <c r="U13" s="21"/>
      <c r="V13" s="54"/>
      <c r="W13" s="80"/>
      <c r="X13" s="27" t="str">
        <f>+'1-Phase de poule-Volley'!X8</f>
        <v>T2</v>
      </c>
      <c r="Y13" s="28">
        <f>+'1-Phase de poule-Volley'!Y8</f>
        <v>0.51319444444444429</v>
      </c>
      <c r="Z13" s="26"/>
      <c r="AA13" s="16" t="str">
        <f>+'1-Phase de poule-Volley'!AA8</f>
        <v>Bandanateam</v>
      </c>
      <c r="AB13" s="21"/>
      <c r="AC13" s="21"/>
      <c r="AD13" s="56" t="str">
        <f>+'1-Phase de poule-Volley'!AD8</f>
        <v>VS</v>
      </c>
      <c r="AE13" s="10" t="str">
        <f>+'1-Phase de poule-Volley'!AE8</f>
        <v>Les Tengos</v>
      </c>
      <c r="AF13" s="21"/>
      <c r="AG13" s="54"/>
      <c r="AH13" s="80"/>
      <c r="AI13" s="27" t="str">
        <f>+'1-Phase de poule-Volley'!AI8</f>
        <v>T2</v>
      </c>
      <c r="AJ13" s="28">
        <f>+'1-Phase de poule-Volley'!AJ8</f>
        <v>0.55833333333333346</v>
      </c>
      <c r="AK13" s="26"/>
      <c r="AL13" s="16" t="str">
        <f>+'1-Phase de poule-Volley'!AL8</f>
        <v>Lazio de Rhum</v>
      </c>
      <c r="AM13" s="21"/>
      <c r="AN13" s="21"/>
      <c r="AO13" s="56" t="str">
        <f>+'1-Phase de poule-Volley'!AO8</f>
        <v>VS</v>
      </c>
      <c r="AP13" s="10" t="str">
        <f>+'1-Phase de poule-Volley'!AP8</f>
        <v>Gett'up</v>
      </c>
      <c r="AQ13" s="21"/>
      <c r="AR13" s="54"/>
      <c r="AS13" s="80"/>
    </row>
    <row r="14" spans="1:45" ht="30" customHeight="1" thickBot="1" x14ac:dyDescent="0.4">
      <c r="A14" s="22">
        <f>+'1-Phase de poule-Volley'!A9</f>
        <v>0</v>
      </c>
      <c r="B14" s="27" t="str">
        <f>+'1-Phase de poule-Volley'!B9</f>
        <v>T1</v>
      </c>
      <c r="C14" s="28">
        <f>+'1-Phase de poule-Volley'!C9</f>
        <v>0.45555555555555544</v>
      </c>
      <c r="D14" s="26"/>
      <c r="E14" s="15" t="str">
        <f>+'1-Phase de poule-Volley'!E9</f>
        <v>Facilement</v>
      </c>
      <c r="F14" s="20"/>
      <c r="G14" s="20"/>
      <c r="H14" s="56" t="str">
        <f>+'1-Phase de poule-Volley'!H9</f>
        <v>VS</v>
      </c>
      <c r="I14" s="9" t="str">
        <f>+'1-Phase de poule-Volley'!I9</f>
        <v>Floyouyat</v>
      </c>
      <c r="J14" s="20"/>
      <c r="K14" s="22"/>
      <c r="L14" s="22">
        <f>+'1-Phase de poule-Volley'!L9</f>
        <v>0</v>
      </c>
      <c r="M14" s="27" t="str">
        <f>+'1-Phase de poule-Volley'!M9</f>
        <v>T2</v>
      </c>
      <c r="N14" s="28">
        <f>+'1-Phase de poule-Volley'!N9</f>
        <v>0.45555555555555544</v>
      </c>
      <c r="O14" s="26"/>
      <c r="P14" s="15" t="str">
        <f>+'1-Phase de poule-Volley'!P9</f>
        <v>L'aile ou la cuite</v>
      </c>
      <c r="Q14" s="20"/>
      <c r="R14" s="20"/>
      <c r="S14" s="56" t="str">
        <f>+'1-Phase de poule-Volley'!S9</f>
        <v>VS</v>
      </c>
      <c r="T14" s="9" t="str">
        <f>+'1-Phase de poule-Volley'!T9</f>
        <v>Pooldeads</v>
      </c>
      <c r="U14" s="20"/>
      <c r="V14" s="22"/>
      <c r="W14" s="80"/>
      <c r="X14" s="27" t="str">
        <f>+'1-Phase de poule-Volley'!X9</f>
        <v>T1</v>
      </c>
      <c r="Y14" s="28">
        <f>+'1-Phase de poule-Volley'!Y9</f>
        <v>0.52291666666666659</v>
      </c>
      <c r="Z14" s="26"/>
      <c r="AA14" s="15" t="str">
        <f>+'1-Phase de poule-Volley'!AA9</f>
        <v>Les inconnus</v>
      </c>
      <c r="AB14" s="20"/>
      <c r="AC14" s="20"/>
      <c r="AD14" s="56" t="str">
        <f>+'1-Phase de poule-Volley'!AD9</f>
        <v>VS</v>
      </c>
      <c r="AE14" s="9" t="str">
        <f>+'1-Phase de poule-Volley'!AE9</f>
        <v>Spyk'up</v>
      </c>
      <c r="AF14" s="20"/>
      <c r="AG14" s="22"/>
      <c r="AH14" s="80"/>
      <c r="AI14" s="27" t="str">
        <f>+'1-Phase de poule-Volley'!AI9</f>
        <v>T1</v>
      </c>
      <c r="AJ14" s="28">
        <f>+'1-Phase de poule-Volley'!AJ9</f>
        <v>0.56805555555555576</v>
      </c>
      <c r="AK14" s="26"/>
      <c r="AL14" s="15" t="str">
        <f>+'1-Phase de poule-Volley'!AL9</f>
        <v>Les torcheurs</v>
      </c>
      <c r="AM14" s="20"/>
      <c r="AN14" s="20"/>
      <c r="AO14" s="56" t="str">
        <f>+'1-Phase de poule-Volley'!AO9</f>
        <v>VS</v>
      </c>
      <c r="AP14" s="9" t="str">
        <f>+'1-Phase de poule-Volley'!AP9</f>
        <v>Celtics Grave Gros</v>
      </c>
      <c r="AQ14" s="20"/>
      <c r="AR14" s="22"/>
      <c r="AS14" s="80"/>
    </row>
    <row r="15" spans="1:45" ht="30" customHeight="1" thickBot="1" x14ac:dyDescent="0.4">
      <c r="A15" s="22">
        <f>+'1-Phase de poule-Volley'!A10</f>
        <v>0</v>
      </c>
      <c r="B15" s="27" t="str">
        <f>+'1-Phase de poule-Volley'!B10</f>
        <v>T1</v>
      </c>
      <c r="C15" s="28">
        <f>+'1-Phase de poule-Volley'!C10</f>
        <v>0.46354166666666652</v>
      </c>
      <c r="D15" s="26"/>
      <c r="E15" s="16" t="str">
        <f>+'1-Phase de poule-Volley'!E10</f>
        <v>Akatsuki</v>
      </c>
      <c r="F15" s="21"/>
      <c r="G15" s="21"/>
      <c r="H15" s="56" t="str">
        <f>+'1-Phase de poule-Volley'!H10</f>
        <v>VS</v>
      </c>
      <c r="I15" s="10" t="str">
        <f>+'1-Phase de poule-Volley'!I10</f>
        <v>VitaMines</v>
      </c>
      <c r="J15" s="21"/>
      <c r="K15" s="54"/>
      <c r="L15" s="22">
        <f>+'1-Phase de poule-Volley'!L10</f>
        <v>0</v>
      </c>
      <c r="M15" s="27" t="str">
        <f>+'1-Phase de poule-Volley'!M10</f>
        <v>T2</v>
      </c>
      <c r="N15" s="28">
        <f>+'1-Phase de poule-Volley'!N10</f>
        <v>0.46354166666666652</v>
      </c>
      <c r="O15" s="26"/>
      <c r="P15" s="16" t="str">
        <f>+'1-Phase de poule-Volley'!P10</f>
        <v>Bayer les verres culs sec</v>
      </c>
      <c r="Q15" s="21"/>
      <c r="R15" s="21"/>
      <c r="S15" s="56" t="str">
        <f>+'1-Phase de poule-Volley'!S10</f>
        <v>VS</v>
      </c>
      <c r="T15" s="10" t="str">
        <f>+'1-Phase de poule-Volley'!T10</f>
        <v>Téléteubiloutes</v>
      </c>
      <c r="U15" s="21"/>
      <c r="V15" s="54"/>
      <c r="W15" s="80"/>
      <c r="X15" s="27" t="str">
        <f>+'1-Phase de poule-Volley'!X10</f>
        <v>T2</v>
      </c>
      <c r="Y15" s="28">
        <f>+'1-Phase de poule-Volley'!Y10</f>
        <v>0.52291666666666659</v>
      </c>
      <c r="Z15" s="26"/>
      <c r="AA15" s="16" t="str">
        <f>+'1-Phase de poule-Volley'!AA10</f>
        <v>Roue Libre</v>
      </c>
      <c r="AB15" s="21"/>
      <c r="AC15" s="21"/>
      <c r="AD15" s="56" t="str">
        <f>+'1-Phase de poule-Volley'!AD10</f>
        <v>VS</v>
      </c>
      <c r="AE15" s="10" t="str">
        <f>+'1-Phase de poule-Volley'!AE10</f>
        <v>Les Tengos</v>
      </c>
      <c r="AF15" s="21"/>
      <c r="AG15" s="54"/>
      <c r="AH15" s="80"/>
      <c r="AI15" s="27" t="str">
        <f>+'1-Phase de poule-Volley'!AI10</f>
        <v>T2</v>
      </c>
      <c r="AJ15" s="28">
        <f>+'1-Phase de poule-Volley'!AJ10</f>
        <v>0.56805555555555576</v>
      </c>
      <c r="AK15" s="26"/>
      <c r="AL15" s="16" t="str">
        <f>+'1-Phase de poule-Volley'!AL10</f>
        <v>Waral</v>
      </c>
      <c r="AM15" s="21"/>
      <c r="AN15" s="21"/>
      <c r="AO15" s="56" t="str">
        <f>+'1-Phase de poule-Volley'!AO10</f>
        <v>VS</v>
      </c>
      <c r="AP15" s="10" t="str">
        <f>+'1-Phase de poule-Volley'!AP10</f>
        <v>Gett'up</v>
      </c>
      <c r="AQ15" s="21"/>
      <c r="AR15" s="54"/>
      <c r="AS15" s="80"/>
    </row>
    <row r="16" spans="1:45" ht="30" customHeight="1" thickBot="1" x14ac:dyDescent="0.4">
      <c r="A16" s="22">
        <f>+'1-Phase de poule-Volley'!A11</f>
        <v>0</v>
      </c>
      <c r="B16" s="27" t="str">
        <f>+'1-Phase de poule-Volley'!B11</f>
        <v>T1</v>
      </c>
      <c r="C16" s="28">
        <f>+'1-Phase de poule-Volley'!C11</f>
        <v>0.4715277777777776</v>
      </c>
      <c r="D16" s="26"/>
      <c r="E16" s="15" t="str">
        <f>+'1-Phase de poule-Volley'!E11</f>
        <v>Les Fisbrmzv</v>
      </c>
      <c r="F16" s="20"/>
      <c r="G16" s="20"/>
      <c r="H16" s="56" t="str">
        <f>+'1-Phase de poule-Volley'!H11</f>
        <v>VS</v>
      </c>
      <c r="I16" s="9" t="str">
        <f>+'1-Phase de poule-Volley'!I11</f>
        <v>Facilement</v>
      </c>
      <c r="J16" s="20"/>
      <c r="K16" s="22"/>
      <c r="L16" s="22">
        <f>+'1-Phase de poule-Volley'!L11</f>
        <v>0</v>
      </c>
      <c r="M16" s="27" t="str">
        <f>+'1-Phase de poule-Volley'!M11</f>
        <v>T2</v>
      </c>
      <c r="N16" s="28">
        <f>+'1-Phase de poule-Volley'!N11</f>
        <v>0.4715277777777776</v>
      </c>
      <c r="O16" s="26"/>
      <c r="P16" s="15" t="str">
        <f>+'1-Phase de poule-Volley'!P11</f>
        <v>Blockudoku</v>
      </c>
      <c r="Q16" s="20"/>
      <c r="R16" s="20"/>
      <c r="S16" s="56" t="str">
        <f>+'1-Phase de poule-Volley'!S11</f>
        <v>VS</v>
      </c>
      <c r="T16" s="9" t="str">
        <f>+'1-Phase de poule-Volley'!T11</f>
        <v>L'aile ou la cuite</v>
      </c>
      <c r="U16" s="20"/>
      <c r="V16" s="22"/>
      <c r="W16" s="80"/>
      <c r="X16" s="27" t="str">
        <f>+'1-Phase de poule-Volley'!X11</f>
        <v>T1</v>
      </c>
      <c r="Y16" s="28">
        <f>+'1-Phase de poule-Volley'!Y11</f>
        <v>0.53090277777777772</v>
      </c>
      <c r="Z16" s="26"/>
      <c r="AA16" s="15" t="str">
        <f>+'1-Phase de poule-Volley'!AA11</f>
        <v>Bandanateam</v>
      </c>
      <c r="AB16" s="20"/>
      <c r="AC16" s="20"/>
      <c r="AD16" s="56" t="str">
        <f>+'1-Phase de poule-Volley'!AD11</f>
        <v>VS</v>
      </c>
      <c r="AE16" s="9" t="str">
        <f>+'1-Phase de poule-Volley'!AE11</f>
        <v>Les inconnus</v>
      </c>
      <c r="AF16" s="20"/>
      <c r="AG16" s="22"/>
      <c r="AH16" s="80"/>
      <c r="AI16" s="27" t="str">
        <f>+'1-Phase de poule-Volley'!AI11</f>
        <v>T1</v>
      </c>
      <c r="AJ16" s="28">
        <f>+'1-Phase de poule-Volley'!AJ11</f>
        <v>0.5760416666666669</v>
      </c>
      <c r="AK16" s="26"/>
      <c r="AL16" s="15" t="str">
        <f>+'1-Phase de poule-Volley'!AL11</f>
        <v>Lazio de Rhum</v>
      </c>
      <c r="AM16" s="20"/>
      <c r="AN16" s="20"/>
      <c r="AO16" s="56" t="str">
        <f>+'1-Phase de poule-Volley'!AO11</f>
        <v>VS</v>
      </c>
      <c r="AP16" s="9" t="str">
        <f>+'1-Phase de poule-Volley'!AP11</f>
        <v>Les torcheurs</v>
      </c>
      <c r="AQ16" s="20"/>
      <c r="AR16" s="22"/>
      <c r="AS16" s="80"/>
    </row>
    <row r="17" spans="1:45" ht="30" customHeight="1" thickBot="1" x14ac:dyDescent="0.4">
      <c r="A17" s="22">
        <f>+'1-Phase de poule-Volley'!A12</f>
        <v>0</v>
      </c>
      <c r="B17" s="27" t="str">
        <f>+'1-Phase de poule-Volley'!B12</f>
        <v>T1</v>
      </c>
      <c r="C17" s="28">
        <f>+'1-Phase de poule-Volley'!C12</f>
        <v>0.47951388888888868</v>
      </c>
      <c r="E17" s="16" t="str">
        <f>+'1-Phase de poule-Volley'!E12</f>
        <v>VitaMines</v>
      </c>
      <c r="F17" s="21"/>
      <c r="G17" s="21"/>
      <c r="H17" s="56" t="str">
        <f>+'1-Phase de poule-Volley'!H12</f>
        <v>VS</v>
      </c>
      <c r="I17" s="10" t="str">
        <f>+'1-Phase de poule-Volley'!I12</f>
        <v>Floyouyat</v>
      </c>
      <c r="J17" s="21"/>
      <c r="K17" s="54"/>
      <c r="L17" s="22">
        <f>+'1-Phase de poule-Volley'!L12</f>
        <v>0</v>
      </c>
      <c r="M17" s="27" t="str">
        <f>+'1-Phase de poule-Volley'!M12</f>
        <v>T2</v>
      </c>
      <c r="N17" s="28">
        <f>+'1-Phase de poule-Volley'!N12</f>
        <v>0.47951388888888868</v>
      </c>
      <c r="P17" s="16" t="str">
        <f>+'1-Phase de poule-Volley'!P12</f>
        <v>Téléteubiloutes</v>
      </c>
      <c r="Q17" s="21"/>
      <c r="R17" s="21"/>
      <c r="S17" s="56" t="str">
        <f>+'1-Phase de poule-Volley'!S12</f>
        <v>VS</v>
      </c>
      <c r="T17" s="10" t="str">
        <f>+'1-Phase de poule-Volley'!T12</f>
        <v>Pooldeads</v>
      </c>
      <c r="U17" s="21"/>
      <c r="V17" s="54"/>
      <c r="W17" s="80"/>
      <c r="X17" s="27" t="str">
        <f>+'1-Phase de poule-Volley'!X12</f>
        <v>T2</v>
      </c>
      <c r="Y17" s="28">
        <f>+'1-Phase de poule-Volley'!Y12</f>
        <v>0.53090277777777772</v>
      </c>
      <c r="AA17" s="16" t="str">
        <f>+'1-Phase de poule-Volley'!AA12</f>
        <v>Les Tengos</v>
      </c>
      <c r="AB17" s="21"/>
      <c r="AC17" s="21"/>
      <c r="AD17" s="56" t="str">
        <f>+'1-Phase de poule-Volley'!AD12</f>
        <v>VS</v>
      </c>
      <c r="AE17" s="10" t="str">
        <f>+'1-Phase de poule-Volley'!AE12</f>
        <v>Spyk'up</v>
      </c>
      <c r="AF17" s="21"/>
      <c r="AG17" s="54"/>
      <c r="AH17" s="80"/>
      <c r="AI17" s="27" t="str">
        <f>+'1-Phase de poule-Volley'!AI12</f>
        <v>T2</v>
      </c>
      <c r="AJ17" s="28">
        <f>+'1-Phase de poule-Volley'!AJ12</f>
        <v>0.5760416666666669</v>
      </c>
      <c r="AL17" s="16" t="str">
        <f>+'1-Phase de poule-Volley'!AL12</f>
        <v>Gett'up</v>
      </c>
      <c r="AM17" s="21"/>
      <c r="AN17" s="21"/>
      <c r="AO17" s="56" t="str">
        <f>+'1-Phase de poule-Volley'!AO12</f>
        <v>VS</v>
      </c>
      <c r="AP17" s="10" t="str">
        <f>+'1-Phase de poule-Volley'!AP12</f>
        <v>Celtics Grave Gros</v>
      </c>
      <c r="AQ17" s="21"/>
      <c r="AR17" s="54"/>
      <c r="AS17" s="80"/>
    </row>
    <row r="18" spans="1:45" ht="30" customHeight="1" thickBot="1" x14ac:dyDescent="0.4">
      <c r="A18" s="22">
        <f>+'1-Phase de poule-Volley'!A13</f>
        <v>0</v>
      </c>
      <c r="B18" s="27" t="str">
        <f>+'1-Phase de poule-Volley'!B13</f>
        <v>T1</v>
      </c>
      <c r="C18" s="28">
        <f>+'1-Phase de poule-Volley'!C13</f>
        <v>0.48749999999999977</v>
      </c>
      <c r="E18" s="15" t="str">
        <f>+'1-Phase de poule-Volley'!E13</f>
        <v>Akatsuki</v>
      </c>
      <c r="F18" s="20"/>
      <c r="G18" s="20"/>
      <c r="H18" s="56" t="str">
        <f>+'1-Phase de poule-Volley'!H13</f>
        <v>VS</v>
      </c>
      <c r="I18" s="9" t="str">
        <f>+'1-Phase de poule-Volley'!I13</f>
        <v>Facilement</v>
      </c>
      <c r="J18" s="20"/>
      <c r="K18" s="22"/>
      <c r="L18" s="22">
        <f>+'1-Phase de poule-Volley'!L13</f>
        <v>0</v>
      </c>
      <c r="M18" s="27" t="str">
        <f>+'1-Phase de poule-Volley'!M13</f>
        <v>T2</v>
      </c>
      <c r="N18" s="28">
        <f>+'1-Phase de poule-Volley'!N13</f>
        <v>0.48749999999999977</v>
      </c>
      <c r="P18" s="15" t="str">
        <f>+'1-Phase de poule-Volley'!P13</f>
        <v>Bayer les verres culs sec</v>
      </c>
      <c r="Q18" s="20"/>
      <c r="R18" s="20"/>
      <c r="S18" s="56" t="str">
        <f>+'1-Phase de poule-Volley'!S13</f>
        <v>VS</v>
      </c>
      <c r="T18" s="9" t="str">
        <f>+'1-Phase de poule-Volley'!T13</f>
        <v>L'aile ou la cuite</v>
      </c>
      <c r="U18" s="20"/>
      <c r="V18" s="22"/>
      <c r="W18" s="80"/>
      <c r="X18" s="27" t="str">
        <f>+'1-Phase de poule-Volley'!X13</f>
        <v>T1</v>
      </c>
      <c r="Y18" s="28">
        <f>+'1-Phase de poule-Volley'!Y13</f>
        <v>0.54062500000000002</v>
      </c>
      <c r="AA18" s="15" t="str">
        <f>+'1-Phase de poule-Volley'!AA13</f>
        <v>Roue Libre</v>
      </c>
      <c r="AB18" s="20"/>
      <c r="AC18" s="20"/>
      <c r="AD18" s="56" t="str">
        <f>+'1-Phase de poule-Volley'!AD13</f>
        <v>VS</v>
      </c>
      <c r="AE18" s="9" t="str">
        <f>+'1-Phase de poule-Volley'!AE13</f>
        <v>Les inconnus</v>
      </c>
      <c r="AF18" s="20"/>
      <c r="AG18" s="22"/>
      <c r="AH18" s="80"/>
      <c r="AI18" s="27" t="str">
        <f>+'1-Phase de poule-Volley'!AI13</f>
        <v>T1</v>
      </c>
      <c r="AJ18" s="28">
        <f>+'1-Phase de poule-Volley'!AJ13</f>
        <v>0.58576388888888919</v>
      </c>
      <c r="AL18" s="15" t="str">
        <f>+'1-Phase de poule-Volley'!AL13</f>
        <v>Waral</v>
      </c>
      <c r="AM18" s="20"/>
      <c r="AN18" s="20"/>
      <c r="AO18" s="56" t="str">
        <f>+'1-Phase de poule-Volley'!AO13</f>
        <v>VS</v>
      </c>
      <c r="AP18" s="9" t="str">
        <f>+'1-Phase de poule-Volley'!AP13</f>
        <v>Les torcheurs</v>
      </c>
      <c r="AQ18" s="20"/>
      <c r="AR18" s="22"/>
      <c r="AS18" s="80"/>
    </row>
    <row r="19" spans="1:45" ht="30" customHeight="1" thickBot="1" x14ac:dyDescent="0.4">
      <c r="A19" s="22">
        <f>+'1-Phase de poule-Volley'!A14</f>
        <v>0</v>
      </c>
      <c r="B19" s="27" t="str">
        <f>+'1-Phase de poule-Volley'!B14</f>
        <v>T1</v>
      </c>
      <c r="C19" s="28">
        <f>+'1-Phase de poule-Volley'!C14</f>
        <v>0.49548611111111085</v>
      </c>
      <c r="E19" s="19" t="str">
        <f>+'1-Phase de poule-Volley'!E14</f>
        <v>Les Fisbrmzv</v>
      </c>
      <c r="F19" s="57"/>
      <c r="G19" s="57"/>
      <c r="H19" s="17" t="str">
        <f>+'1-Phase de poule-Volley'!H14</f>
        <v>VS</v>
      </c>
      <c r="I19" s="58" t="str">
        <f>+'1-Phase de poule-Volley'!I14</f>
        <v>Floyouyat</v>
      </c>
      <c r="J19" s="57"/>
      <c r="K19" s="59"/>
      <c r="L19" s="22">
        <f>+'1-Phase de poule-Volley'!L14</f>
        <v>0</v>
      </c>
      <c r="M19" s="27" t="str">
        <f>+'1-Phase de poule-Volley'!M14</f>
        <v>T2</v>
      </c>
      <c r="N19" s="28">
        <f>+'1-Phase de poule-Volley'!N14</f>
        <v>0.49548611111111085</v>
      </c>
      <c r="P19" s="19" t="str">
        <f>+'1-Phase de poule-Volley'!P14</f>
        <v>Blockudoku</v>
      </c>
      <c r="Q19" s="57"/>
      <c r="R19" s="57"/>
      <c r="S19" s="17" t="str">
        <f>+'1-Phase de poule-Volley'!S14</f>
        <v>VS</v>
      </c>
      <c r="T19" s="58" t="str">
        <f>+'1-Phase de poule-Volley'!T14</f>
        <v>Pooldeads</v>
      </c>
      <c r="U19" s="57"/>
      <c r="V19" s="59"/>
      <c r="W19" s="80"/>
      <c r="X19" s="27" t="str">
        <f>+'1-Phase de poule-Volley'!X14</f>
        <v>T2</v>
      </c>
      <c r="Y19" s="28">
        <f>+'1-Phase de poule-Volley'!Y14</f>
        <v>0.54062500000000002</v>
      </c>
      <c r="AA19" s="19" t="str">
        <f>+'1-Phase de poule-Volley'!AA14</f>
        <v>Bandanateam</v>
      </c>
      <c r="AB19" s="57"/>
      <c r="AC19" s="57"/>
      <c r="AD19" s="17" t="str">
        <f>+'1-Phase de poule-Volley'!AD14</f>
        <v>VS</v>
      </c>
      <c r="AE19" s="58" t="str">
        <f>+'1-Phase de poule-Volley'!AE14</f>
        <v>Spyk'up</v>
      </c>
      <c r="AF19" s="57"/>
      <c r="AG19" s="59"/>
      <c r="AH19" s="80"/>
      <c r="AI19" s="27" t="str">
        <f>+'1-Phase de poule-Volley'!AI14</f>
        <v>T2</v>
      </c>
      <c r="AJ19" s="28">
        <f>+'1-Phase de poule-Volley'!AJ14</f>
        <v>0.58576388888888919</v>
      </c>
      <c r="AL19" s="19" t="str">
        <f>+'1-Phase de poule-Volley'!AL14</f>
        <v>Lazio de Rhum</v>
      </c>
      <c r="AM19" s="57"/>
      <c r="AN19" s="57"/>
      <c r="AO19" s="17" t="str">
        <f>+'1-Phase de poule-Volley'!AO14</f>
        <v>VS</v>
      </c>
      <c r="AP19" s="58" t="str">
        <f>+'1-Phase de poule-Volley'!AP14</f>
        <v>Celtics Grave Gros</v>
      </c>
      <c r="AQ19" s="57"/>
      <c r="AR19" s="59"/>
      <c r="AS19" s="80"/>
    </row>
    <row r="20" spans="1:45" ht="30" customHeight="1" x14ac:dyDescent="0.35">
      <c r="A20" s="22">
        <f>+'1-Phase de poule-Volley'!A15</f>
        <v>0</v>
      </c>
      <c r="B20"/>
      <c r="C20" s="28">
        <f>+'1-Phase de poule-Volley'!C15</f>
        <v>0.50347222222222199</v>
      </c>
      <c r="L20" s="22">
        <f>+'1-Phase de poule-Volley'!L15</f>
        <v>0</v>
      </c>
      <c r="M20"/>
      <c r="N20" s="28">
        <f>+'1-Phase de poule-Volley'!N15</f>
        <v>0.50347222222222199</v>
      </c>
      <c r="W20" s="80"/>
      <c r="X20"/>
      <c r="Y20" s="28">
        <f>+'1-Phase de poule-Volley'!Y15</f>
        <v>0.54861111111111116</v>
      </c>
      <c r="AH20" s="80"/>
      <c r="AI20"/>
      <c r="AJ20" s="28">
        <f>+'1-Phase de poule-Volley'!AJ15</f>
        <v>0.59375000000000033</v>
      </c>
      <c r="AS20" s="80"/>
    </row>
    <row r="21" spans="1:45" ht="67.5" x14ac:dyDescent="0.35">
      <c r="B21"/>
      <c r="F21"/>
      <c r="G21"/>
      <c r="J21"/>
      <c r="K21"/>
      <c r="M21"/>
      <c r="Q21"/>
      <c r="R21"/>
      <c r="U21"/>
      <c r="V21"/>
      <c r="W21" s="80"/>
      <c r="X21"/>
      <c r="AB21"/>
      <c r="AC21"/>
      <c r="AF21"/>
      <c r="AG21"/>
      <c r="AH21" s="80"/>
      <c r="AI21"/>
      <c r="AM21"/>
      <c r="AN21"/>
      <c r="AQ21"/>
      <c r="AR21"/>
      <c r="AS21" s="80"/>
    </row>
    <row r="22" spans="1:45" x14ac:dyDescent="0.35">
      <c r="H22" s="2"/>
      <c r="S22" s="2"/>
      <c r="AD22" s="2"/>
      <c r="AO22" s="2"/>
    </row>
    <row r="25" spans="1:45" x14ac:dyDescent="0.35">
      <c r="AL25">
        <f>1000*99%</f>
        <v>990</v>
      </c>
    </row>
  </sheetData>
  <mergeCells count="8">
    <mergeCell ref="E7:K7"/>
    <mergeCell ref="P7:V7"/>
    <mergeCell ref="AA7:AG7"/>
    <mergeCell ref="AL7:AR7"/>
    <mergeCell ref="B2:K2"/>
    <mergeCell ref="M2:V2"/>
    <mergeCell ref="X2:AG2"/>
    <mergeCell ref="AI2:AR2"/>
  </mergeCells>
  <conditionalFormatting sqref="B9:B20">
    <cfRule type="cellIs" dxfId="1030" priority="195" operator="equal">
      <formula>"N"</formula>
    </cfRule>
    <cfRule type="cellIs" dxfId="1029" priority="196" operator="equal">
      <formula>"W"</formula>
    </cfRule>
    <cfRule type="cellIs" dxfId="1028" priority="197" operator="equal">
      <formula>"L"</formula>
    </cfRule>
  </conditionalFormatting>
  <conditionalFormatting sqref="B7:D8">
    <cfRule type="cellIs" dxfId="1027" priority="299" operator="equal">
      <formula>"N"</formula>
    </cfRule>
    <cfRule type="cellIs" dxfId="1026" priority="300" operator="equal">
      <formula>"W"</formula>
    </cfRule>
    <cfRule type="cellIs" dxfId="1025" priority="301" operator="equal">
      <formula>"L"</formula>
    </cfRule>
  </conditionalFormatting>
  <conditionalFormatting sqref="B6:K6">
    <cfRule type="cellIs" dxfId="1024" priority="400" operator="equal">
      <formula>"N"</formula>
    </cfRule>
    <cfRule type="cellIs" dxfId="1023" priority="401" operator="equal">
      <formula>"W"</formula>
    </cfRule>
    <cfRule type="cellIs" dxfId="1022" priority="402" operator="equal">
      <formula>"L"</formula>
    </cfRule>
  </conditionalFormatting>
  <conditionalFormatting sqref="B22:K1048576">
    <cfRule type="cellIs" dxfId="1021" priority="403" operator="equal">
      <formula>"N"</formula>
    </cfRule>
    <cfRule type="cellIs" dxfId="1020" priority="404" operator="equal">
      <formula>"W"</formula>
    </cfRule>
    <cfRule type="cellIs" dxfId="1019" priority="405" operator="equal">
      <formula>"L"</formula>
    </cfRule>
  </conditionalFormatting>
  <conditionalFormatting sqref="C10:C21">
    <cfRule type="cellIs" dxfId="1018" priority="192" operator="equal">
      <formula>"N"</formula>
    </cfRule>
    <cfRule type="cellIs" dxfId="1017" priority="193" operator="equal">
      <formula>"W"</formula>
    </cfRule>
    <cfRule type="cellIs" dxfId="1016" priority="194" operator="equal">
      <formula>"L"</formula>
    </cfRule>
  </conditionalFormatting>
  <conditionalFormatting sqref="C9:D9">
    <cfRule type="cellIs" dxfId="1015" priority="201" operator="equal">
      <formula>"N"</formula>
    </cfRule>
    <cfRule type="cellIs" dxfId="1014" priority="202" operator="equal">
      <formula>"W"</formula>
    </cfRule>
    <cfRule type="cellIs" dxfId="1013" priority="203" operator="equal">
      <formula>"L"</formula>
    </cfRule>
  </conditionalFormatting>
  <conditionalFormatting sqref="D20:E20">
    <cfRule type="cellIs" dxfId="1012" priority="204" operator="equal">
      <formula>"N"</formula>
    </cfRule>
    <cfRule type="cellIs" dxfId="1011" priority="205" operator="equal">
      <formula>"W"</formula>
    </cfRule>
    <cfRule type="cellIs" dxfId="1010" priority="206" operator="equal">
      <formula>"L"</formula>
    </cfRule>
  </conditionalFormatting>
  <conditionalFormatting sqref="D10:J19">
    <cfRule type="cellIs" dxfId="1009" priority="198" operator="equal">
      <formula>"N"</formula>
    </cfRule>
    <cfRule type="cellIs" dxfId="1008" priority="199" operator="equal">
      <formula>"W"</formula>
    </cfRule>
    <cfRule type="cellIs" dxfId="1007" priority="200" operator="equal">
      <formula>"L"</formula>
    </cfRule>
  </conditionalFormatting>
  <conditionalFormatting sqref="E7:K8">
    <cfRule type="cellIs" dxfId="998" priority="310" operator="equal">
      <formula>"N"</formula>
    </cfRule>
    <cfRule type="cellIs" dxfId="997" priority="311" operator="equal">
      <formula>"W"</formula>
    </cfRule>
    <cfRule type="cellIs" dxfId="996" priority="312" operator="equal">
      <formula>"L"</formula>
    </cfRule>
  </conditionalFormatting>
  <conditionalFormatting sqref="M9:M20">
    <cfRule type="cellIs" dxfId="995" priority="180" operator="equal">
      <formula>"N"</formula>
    </cfRule>
    <cfRule type="cellIs" dxfId="994" priority="181" operator="equal">
      <formula>"W"</formula>
    </cfRule>
    <cfRule type="cellIs" dxfId="993" priority="182" operator="equal">
      <formula>"L"</formula>
    </cfRule>
  </conditionalFormatting>
  <conditionalFormatting sqref="M6:X8">
    <cfRule type="cellIs" dxfId="992" priority="296" operator="equal">
      <formula>"N"</formula>
    </cfRule>
    <cfRule type="cellIs" dxfId="991" priority="297" operator="equal">
      <formula>"W"</formula>
    </cfRule>
    <cfRule type="cellIs" dxfId="990" priority="298" operator="equal">
      <formula>"L"</formula>
    </cfRule>
  </conditionalFormatting>
  <conditionalFormatting sqref="M22:AS1048576">
    <cfRule type="cellIs" dxfId="989" priority="322" operator="equal">
      <formula>"N"</formula>
    </cfRule>
    <cfRule type="cellIs" dxfId="988" priority="323" operator="equal">
      <formula>"W"</formula>
    </cfRule>
    <cfRule type="cellIs" dxfId="987" priority="324" operator="equal">
      <formula>"L"</formula>
    </cfRule>
  </conditionalFormatting>
  <conditionalFormatting sqref="N9:N21">
    <cfRule type="cellIs" dxfId="986" priority="177" operator="equal">
      <formula>"N"</formula>
    </cfRule>
    <cfRule type="cellIs" dxfId="985" priority="178" operator="equal">
      <formula>"W"</formula>
    </cfRule>
    <cfRule type="cellIs" dxfId="984" priority="179" operator="equal">
      <formula>"L"</formula>
    </cfRule>
  </conditionalFormatting>
  <conditionalFormatting sqref="O9:O20">
    <cfRule type="cellIs" dxfId="983" priority="55" operator="equal">
      <formula>"N"</formula>
    </cfRule>
    <cfRule type="cellIs" dxfId="982" priority="56" operator="equal">
      <formula>"W"</formula>
    </cfRule>
    <cfRule type="cellIs" dxfId="981" priority="57" operator="equal">
      <formula>"L"</formula>
    </cfRule>
  </conditionalFormatting>
  <conditionalFormatting sqref="P20">
    <cfRule type="cellIs" dxfId="980" priority="189" operator="equal">
      <formula>"N"</formula>
    </cfRule>
    <cfRule type="cellIs" dxfId="979" priority="190" operator="equal">
      <formula>"W"</formula>
    </cfRule>
    <cfRule type="cellIs" dxfId="978" priority="191" operator="equal">
      <formula>"L"</formula>
    </cfRule>
  </conditionalFormatting>
  <conditionalFormatting sqref="P10:U19">
    <cfRule type="cellIs" dxfId="977" priority="183" operator="equal">
      <formula>"N"</formula>
    </cfRule>
    <cfRule type="cellIs" dxfId="976" priority="184" operator="equal">
      <formula>"W"</formula>
    </cfRule>
    <cfRule type="cellIs" dxfId="975" priority="185" operator="equal">
      <formula>"L"</formula>
    </cfRule>
  </conditionalFormatting>
  <conditionalFormatting sqref="W20">
    <cfRule type="cellIs" dxfId="966" priority="274" operator="equal">
      <formula>"N"</formula>
    </cfRule>
    <cfRule type="cellIs" dxfId="965" priority="275" operator="equal">
      <formula>"W"</formula>
    </cfRule>
    <cfRule type="cellIs" dxfId="964" priority="276" operator="equal">
      <formula>"L"</formula>
    </cfRule>
  </conditionalFormatting>
  <conditionalFormatting sqref="X9:X20">
    <cfRule type="cellIs" dxfId="963" priority="165" operator="equal">
      <formula>"N"</formula>
    </cfRule>
    <cfRule type="cellIs" dxfId="962" priority="166" operator="equal">
      <formula>"W"</formula>
    </cfRule>
    <cfRule type="cellIs" dxfId="961" priority="167" operator="equal">
      <formula>"L"</formula>
    </cfRule>
  </conditionalFormatting>
  <conditionalFormatting sqref="Y9:Y21">
    <cfRule type="cellIs" dxfId="960" priority="162" operator="equal">
      <formula>"N"</formula>
    </cfRule>
    <cfRule type="cellIs" dxfId="959" priority="163" operator="equal">
      <formula>"W"</formula>
    </cfRule>
    <cfRule type="cellIs" dxfId="958" priority="164" operator="equal">
      <formula>"L"</formula>
    </cfRule>
  </conditionalFormatting>
  <conditionalFormatting sqref="Y6:AG8">
    <cfRule type="cellIs" dxfId="957" priority="285" operator="equal">
      <formula>"N"</formula>
    </cfRule>
    <cfRule type="cellIs" dxfId="956" priority="286" operator="equal">
      <formula>"W"</formula>
    </cfRule>
    <cfRule type="cellIs" dxfId="955" priority="287" operator="equal">
      <formula>"L"</formula>
    </cfRule>
  </conditionalFormatting>
  <conditionalFormatting sqref="Z9:Z20">
    <cfRule type="cellIs" dxfId="954" priority="46" operator="equal">
      <formula>"N"</formula>
    </cfRule>
    <cfRule type="cellIs" dxfId="953" priority="47" operator="equal">
      <formula>"W"</formula>
    </cfRule>
    <cfRule type="cellIs" dxfId="952" priority="48" operator="equal">
      <formula>"L"</formula>
    </cfRule>
  </conditionalFormatting>
  <conditionalFormatting sqref="AA20">
    <cfRule type="cellIs" dxfId="951" priority="174" operator="equal">
      <formula>"N"</formula>
    </cfRule>
    <cfRule type="cellIs" dxfId="950" priority="175" operator="equal">
      <formula>"W"</formula>
    </cfRule>
    <cfRule type="cellIs" dxfId="949" priority="176" operator="equal">
      <formula>"L"</formula>
    </cfRule>
  </conditionalFormatting>
  <conditionalFormatting sqref="AA10:AF19">
    <cfRule type="cellIs" dxfId="948" priority="168" operator="equal">
      <formula>"N"</formula>
    </cfRule>
    <cfRule type="cellIs" dxfId="947" priority="169" operator="equal">
      <formula>"W"</formula>
    </cfRule>
    <cfRule type="cellIs" dxfId="946" priority="170" operator="equal">
      <formula>"L"</formula>
    </cfRule>
  </conditionalFormatting>
  <conditionalFormatting sqref="AH6:AH20">
    <cfRule type="cellIs" dxfId="937" priority="271" operator="equal">
      <formula>"N"</formula>
    </cfRule>
    <cfRule type="cellIs" dxfId="936" priority="272" operator="equal">
      <formula>"W"</formula>
    </cfRule>
    <cfRule type="cellIs" dxfId="935" priority="273" operator="equal">
      <formula>"L"</formula>
    </cfRule>
  </conditionalFormatting>
  <conditionalFormatting sqref="AI9:AI20">
    <cfRule type="cellIs" dxfId="926" priority="82" operator="equal">
      <formula>"N"</formula>
    </cfRule>
    <cfRule type="cellIs" dxfId="925" priority="83" operator="equal">
      <formula>"W"</formula>
    </cfRule>
    <cfRule type="cellIs" dxfId="924" priority="84" operator="equal">
      <formula>"L"</formula>
    </cfRule>
  </conditionalFormatting>
  <conditionalFormatting sqref="AI6:AS8">
    <cfRule type="cellIs" dxfId="923" priority="260" operator="equal">
      <formula>"N"</formula>
    </cfRule>
    <cfRule type="cellIs" dxfId="922" priority="261" operator="equal">
      <formula>"W"</formula>
    </cfRule>
    <cfRule type="cellIs" dxfId="921" priority="262" operator="equal">
      <formula>"L"</formula>
    </cfRule>
  </conditionalFormatting>
  <conditionalFormatting sqref="AJ9:AJ21">
    <cfRule type="cellIs" dxfId="920" priority="79" operator="equal">
      <formula>"N"</formula>
    </cfRule>
    <cfRule type="cellIs" dxfId="919" priority="80" operator="equal">
      <formula>"W"</formula>
    </cfRule>
    <cfRule type="cellIs" dxfId="918" priority="81" operator="equal">
      <formula>"L"</formula>
    </cfRule>
  </conditionalFormatting>
  <conditionalFormatting sqref="AK9:AK20">
    <cfRule type="cellIs" dxfId="917" priority="37" operator="equal">
      <formula>"N"</formula>
    </cfRule>
    <cfRule type="cellIs" dxfId="916" priority="38" operator="equal">
      <formula>"W"</formula>
    </cfRule>
    <cfRule type="cellIs" dxfId="915" priority="39" operator="equal">
      <formula>"L"</formula>
    </cfRule>
  </conditionalFormatting>
  <conditionalFormatting sqref="AL20">
    <cfRule type="cellIs" dxfId="914" priority="88" operator="equal">
      <formula>"N"</formula>
    </cfRule>
    <cfRule type="cellIs" dxfId="913" priority="89" operator="equal">
      <formula>"W"</formula>
    </cfRule>
    <cfRule type="cellIs" dxfId="912" priority="90" operator="equal">
      <formula>"L"</formula>
    </cfRule>
  </conditionalFormatting>
  <conditionalFormatting sqref="AL10:AQ19">
    <cfRule type="cellIs" dxfId="911" priority="85" operator="equal">
      <formula>"N"</formula>
    </cfRule>
    <cfRule type="cellIs" dxfId="910" priority="86" operator="equal">
      <formula>"W"</formula>
    </cfRule>
    <cfRule type="cellIs" dxfId="909" priority="87" operator="equal">
      <formula>"L"</formula>
    </cfRule>
  </conditionalFormatting>
  <conditionalFormatting sqref="AS20">
    <cfRule type="cellIs" dxfId="900" priority="249" operator="equal">
      <formula>"N"</formula>
    </cfRule>
    <cfRule type="cellIs" dxfId="899" priority="250" operator="equal">
      <formula>"W"</formula>
    </cfRule>
    <cfRule type="cellIs" dxfId="898" priority="251" operator="equal">
      <formula>"L"</formula>
    </cfRule>
  </conditionalFormatting>
  <pageMargins left="0.25" right="0.25" top="0.75" bottom="0.75" header="0.3" footer="0.3"/>
  <pageSetup paperSize="9" scale="86" fitToWidth="0" orientation="portrait" r:id="rId1"/>
  <colBreaks count="3" manualBreakCount="3">
    <brk id="12" max="35" man="1"/>
    <brk id="22" max="35" man="1"/>
    <brk id="33" max="3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02" operator="containsText" id="{086373CE-BD23-49A1-8DC3-BF4373456880}">
            <xm:f>NOT(ISERROR(SEARCH(Paramétrage!$B$14,E7)))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03" operator="containsText" id="{C3D65C03-E07D-441C-9049-4B17DD98366C}">
            <xm:f>NOT(ISERROR(SEARCH(Paramétrage!$B$13,E7)))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04" operator="containsText" id="{6D0CE409-9059-4878-A13C-8D778EC08FC0}">
            <xm:f>NOT(ISERROR(SEARCH(Paramétrage!$B$12,E7)))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05" operator="containsText" id="{0FA9D58D-75EB-427D-8359-6D6229C21651}">
            <xm:f>NOT(ISERROR(SEARCH(Paramétrage!$B$11,E7)))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06" operator="containsText" id="{68639B96-0C66-4EDA-AC07-527812A9E51C}">
            <xm:f>NOT(ISERROR(SEARCH(Paramétrage!$B$10,E7)))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07" operator="containsText" id="{55DBF584-73D9-4983-B5B0-11B03B0435DD}">
            <xm:f>NOT(ISERROR(SEARCH(Paramétrage!$B$9,E7)))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08" operator="containsText" id="{6007C60E-5852-4762-AB80-63DC2C28D3DC}">
            <xm:f>NOT(ISERROR(SEARCH(Paramétrage!$B$8,E7)))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09" operator="containsText" id="{CFD26431-451D-4FEF-992A-3C1D7965E014}">
            <xm:f>NOT(ISERROR(SEARCH(Paramétrage!$B$7,E7)))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E7:K8</xm:sqref>
        </x14:conditionalFormatting>
        <x14:conditionalFormatting xmlns:xm="http://schemas.microsoft.com/office/excel/2006/main">
          <x14:cfRule type="containsText" priority="288" operator="containsText" id="{0DD92174-3FBD-4F74-AFA6-BCB49B7081C1}">
            <xm:f>NOT(ISERROR(SEARCH(Paramétrage!$B$14,P7)))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9" operator="containsText" id="{4333814D-C26B-4227-955C-3CB7A2A0A309}">
            <xm:f>NOT(ISERROR(SEARCH(Paramétrage!$B$13,P7)))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0" operator="containsText" id="{15BF4510-8E7B-4229-9FBE-C0D0DBB9C182}">
            <xm:f>NOT(ISERROR(SEARCH(Paramétrage!$B$12,P7)))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1" operator="containsText" id="{A84E880A-3FE8-41F8-AABF-894B554EFBAD}">
            <xm:f>NOT(ISERROR(SEARCH(Paramétrage!$B$11,P7)))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2" operator="containsText" id="{47AB9FE7-0C96-4155-B701-991709D98A1A}">
            <xm:f>NOT(ISERROR(SEARCH(Paramétrage!$B$10,P7)))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3" operator="containsText" id="{41CF3422-FB89-49EB-985A-8C2619100735}">
            <xm:f>NOT(ISERROR(SEARCH(Paramétrage!$B$9,P7)))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4" operator="containsText" id="{08144F26-F39A-4CE4-9C00-3DF2F1B5F99B}">
            <xm:f>NOT(ISERROR(SEARCH(Paramétrage!$B$8,P7)))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5" operator="containsText" id="{1837C61C-279D-4FE8-8622-75A2200DBB8E}">
            <xm:f>NOT(ISERROR(SEARCH(Paramétrage!$B$7,P7)))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P7:W7</xm:sqref>
        </x14:conditionalFormatting>
        <x14:conditionalFormatting xmlns:xm="http://schemas.microsoft.com/office/excel/2006/main">
          <x14:cfRule type="containsText" priority="263" operator="containsText" id="{0B90CD82-AFB4-4409-A65D-28D4154F90C5}">
            <xm:f>NOT(ISERROR(SEARCH(Paramétrage!$B$14,AA7)))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64" operator="containsText" id="{2A8BF31F-0BC5-4422-9DE6-04325D0690F5}">
            <xm:f>NOT(ISERROR(SEARCH(Paramétrage!$B$13,AA7)))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65" operator="containsText" id="{4099B39A-7F33-4AE3-B79F-3F923E9C34D1}">
            <xm:f>NOT(ISERROR(SEARCH(Paramétrage!$B$12,AA7)))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66" operator="containsText" id="{8207D989-94F2-42AB-B909-130857860DE7}">
            <xm:f>NOT(ISERROR(SEARCH(Paramétrage!$B$11,AA7)))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67" operator="containsText" id="{CEEDF37C-E8E4-4042-B675-6D52E93A531F}">
            <xm:f>NOT(ISERROR(SEARCH(Paramétrage!$B$10,AA7)))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68" operator="containsText" id="{538519FE-FC74-4E39-B552-90AEAA9CC1D2}">
            <xm:f>NOT(ISERROR(SEARCH(Paramétrage!$B$9,AA7)))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69" operator="containsText" id="{3A158199-013F-4BFB-BC80-C9019B1257F5}">
            <xm:f>NOT(ISERROR(SEARCH(Paramétrage!$B$8,AA7)))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70" operator="containsText" id="{1F217E4E-0E0C-4475-B78E-39B5BB4213CB}">
            <xm:f>NOT(ISERROR(SEARCH(Paramétrage!$B$7,AA7)))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AA7:AH7</xm:sqref>
        </x14:conditionalFormatting>
        <x14:conditionalFormatting xmlns:xm="http://schemas.microsoft.com/office/excel/2006/main">
          <x14:cfRule type="containsText" priority="154" operator="containsText" id="{BB0DAB3F-92E1-4CC3-9B77-7F8267B9A15E}">
            <xm:f>NOT(ISERROR(SEARCH(Paramétrage!$B$14,AH9)))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55" operator="containsText" id="{0AE45D0B-ED5B-4A73-AED5-E94E389F4CF9}">
            <xm:f>NOT(ISERROR(SEARCH(Paramétrage!$B$13,AH9)))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56" operator="containsText" id="{54F34DBE-272F-434F-A184-D5119F58F73C}">
            <xm:f>NOT(ISERROR(SEARCH(Paramétrage!$B$12,AH9)))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57" operator="containsText" id="{E98A4264-47E4-4A0B-8EC2-FD9B4ADCB3BF}">
            <xm:f>NOT(ISERROR(SEARCH(Paramétrage!$B$11,AH9)))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58" operator="containsText" id="{A20BF4A6-BB92-43CF-96FC-201FA65A2AC2}">
            <xm:f>NOT(ISERROR(SEARCH(Paramétrage!$B$10,AH9)))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59" operator="containsText" id="{68D6D7B9-4CE7-4DC9-BF66-3BBA237AAA85}">
            <xm:f>NOT(ISERROR(SEARCH(Paramétrage!$B$9,AH9)))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60" operator="containsText" id="{12993927-B93D-432A-B027-6FE16F7F4405}">
            <xm:f>NOT(ISERROR(SEARCH(Paramétrage!$B$8,AH9)))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1" operator="containsText" id="{378311B2-A43B-44B4-B438-62F1C876A1AC}">
            <xm:f>NOT(ISERROR(SEARCH(Paramétrage!$B$7,AH9)))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AH9:AH20</xm:sqref>
        </x14:conditionalFormatting>
        <x14:conditionalFormatting xmlns:xm="http://schemas.microsoft.com/office/excel/2006/main">
          <x14:cfRule type="containsText" priority="252" operator="containsText" id="{4094DE45-412B-4FC7-A07E-183F4DA32660}">
            <xm:f>NOT(ISERROR(SEARCH(Paramétrage!$B$14,AS7)))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53" operator="containsText" id="{269356A9-9739-4ABF-9058-3D114DF71AFD}">
            <xm:f>NOT(ISERROR(SEARCH(Paramétrage!$B$13,AS7)))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54" operator="containsText" id="{DED3C492-416E-4C0E-BA66-C9AB2AB1C95E}">
            <xm:f>NOT(ISERROR(SEARCH(Paramétrage!$B$12,AS7)))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55" operator="containsText" id="{0B0DF6F6-B124-485D-B6A6-D6FC7844E4E2}">
            <xm:f>NOT(ISERROR(SEARCH(Paramétrage!$B$11,AS7)))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56" operator="containsText" id="{D349E422-E7A3-4E95-BBD8-1B113E4EE7D4}">
            <xm:f>NOT(ISERROR(SEARCH(Paramétrage!$B$10,AS7)))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57" operator="containsText" id="{F85DEFC4-BCB6-42FA-A81D-B9DD51349699}">
            <xm:f>NOT(ISERROR(SEARCH(Paramétrage!$B$9,AS7)))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58" operator="containsText" id="{6C1A8FC2-01E5-4314-8EB6-E79FC6BB42EC}">
            <xm:f>NOT(ISERROR(SEARCH(Paramétrage!$B$8,AS7)))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59" operator="containsText" id="{7000197D-25DA-45F6-9B37-1CAA19996A35}">
            <xm:f>NOT(ISERROR(SEARCH(Paramétrage!$B$7,AS7)))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AS7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D2B-A3E2-4737-A978-401CFD99BE5E}">
  <sheetPr codeName="Feuil9">
    <tabColor theme="7" tint="0.59999389629810485"/>
  </sheetPr>
  <dimension ref="A1:AR25"/>
  <sheetViews>
    <sheetView showGridLines="0" zoomScale="40" zoomScaleNormal="40" workbookViewId="0">
      <selection activeCell="AJ6" sqref="AJ6"/>
    </sheetView>
  </sheetViews>
  <sheetFormatPr baseColWidth="10" defaultRowHeight="14.5" outlineLevelRow="1" x14ac:dyDescent="0.35"/>
  <cols>
    <col min="1" max="1" width="1.7265625" customWidth="1"/>
    <col min="2" max="3" width="8.6328125" style="1" customWidth="1"/>
    <col min="4" max="4" width="1.7265625" customWidth="1"/>
    <col min="5" max="5" width="26.453125" customWidth="1"/>
    <col min="6" max="7" width="6" style="2" customWidth="1"/>
    <col min="8" max="8" width="5.08984375" customWidth="1"/>
    <col min="9" max="9" width="26.453125" customWidth="1"/>
    <col min="10" max="11" width="6" style="2" customWidth="1"/>
    <col min="12" max="12" width="2.453125" customWidth="1"/>
    <col min="13" max="14" width="8.6328125" style="1" customWidth="1"/>
    <col min="15" max="15" width="1.7265625" customWidth="1"/>
    <col min="16" max="16" width="26.81640625" customWidth="1"/>
    <col min="17" max="18" width="6" style="2" customWidth="1"/>
    <col min="19" max="19" width="5.08984375" customWidth="1"/>
    <col min="20" max="20" width="27" customWidth="1"/>
    <col min="21" max="22" width="6" style="2" customWidth="1"/>
    <col min="23" max="23" width="2.453125" customWidth="1"/>
    <col min="24" max="25" width="8.6328125" style="1" customWidth="1"/>
    <col min="26" max="26" width="1.7265625" customWidth="1"/>
    <col min="27" max="27" width="25.36328125" customWidth="1"/>
    <col min="28" max="29" width="6" style="2" customWidth="1"/>
    <col min="30" max="30" width="5.08984375" customWidth="1"/>
    <col min="31" max="31" width="26.08984375" customWidth="1"/>
    <col min="32" max="33" width="6" style="2" customWidth="1"/>
    <col min="34" max="34" width="2.453125" customWidth="1"/>
    <col min="35" max="36" width="8.6328125" style="1" customWidth="1"/>
    <col min="37" max="37" width="1.7265625" customWidth="1"/>
    <col min="38" max="38" width="26.08984375" customWidth="1"/>
    <col min="39" max="40" width="6" style="2" customWidth="1"/>
    <col min="41" max="41" width="5.08984375" customWidth="1"/>
    <col min="42" max="42" width="26.08984375" customWidth="1"/>
    <col min="43" max="44" width="6" style="2" customWidth="1"/>
  </cols>
  <sheetData>
    <row r="1" spans="1:44" ht="15" thickBot="1" x14ac:dyDescent="0.4"/>
    <row r="2" spans="1:44" ht="25" customHeight="1" thickBot="1" x14ac:dyDescent="0.6">
      <c r="E2" s="171" t="s">
        <v>48</v>
      </c>
      <c r="F2" s="172"/>
      <c r="G2" s="172"/>
      <c r="H2" s="172"/>
      <c r="I2" s="172"/>
      <c r="J2" s="172"/>
      <c r="K2" s="173"/>
      <c r="P2" s="171" t="s">
        <v>49</v>
      </c>
      <c r="Q2" s="172"/>
      <c r="R2" s="172"/>
      <c r="S2" s="172"/>
      <c r="T2" s="172"/>
      <c r="U2" s="172"/>
      <c r="V2" s="173"/>
      <c r="AA2" s="171" t="s">
        <v>53</v>
      </c>
      <c r="AB2" s="172"/>
      <c r="AC2" s="172"/>
      <c r="AD2" s="172"/>
      <c r="AE2" s="172"/>
      <c r="AF2" s="172"/>
      <c r="AG2" s="173"/>
      <c r="AL2" s="171" t="s">
        <v>54</v>
      </c>
      <c r="AM2" s="172"/>
      <c r="AN2" s="172"/>
      <c r="AO2" s="172"/>
      <c r="AP2" s="172"/>
      <c r="AQ2" s="172"/>
      <c r="AR2" s="173"/>
    </row>
    <row r="3" spans="1:44" ht="25" customHeight="1" thickBot="1" x14ac:dyDescent="0.4"/>
    <row r="4" spans="1:44" s="5" customFormat="1" ht="25" customHeight="1" thickBot="1" x14ac:dyDescent="0.4">
      <c r="A4"/>
      <c r="B4" s="1"/>
      <c r="C4" s="1"/>
      <c r="D4"/>
      <c r="E4" s="11" t="s">
        <v>0</v>
      </c>
      <c r="F4" s="12" t="s">
        <v>1</v>
      </c>
      <c r="G4" s="12" t="s">
        <v>2</v>
      </c>
      <c r="H4" s="18"/>
      <c r="I4" s="13" t="s">
        <v>0</v>
      </c>
      <c r="J4" s="12" t="s">
        <v>1</v>
      </c>
      <c r="K4" s="14" t="s">
        <v>2</v>
      </c>
      <c r="M4" s="1"/>
      <c r="N4" s="1"/>
      <c r="O4"/>
      <c r="P4" s="11" t="s">
        <v>0</v>
      </c>
      <c r="Q4" s="12" t="s">
        <v>1</v>
      </c>
      <c r="R4" s="12" t="s">
        <v>2</v>
      </c>
      <c r="S4" s="18"/>
      <c r="T4" s="13" t="s">
        <v>0</v>
      </c>
      <c r="U4" s="12" t="s">
        <v>1</v>
      </c>
      <c r="V4" s="14" t="s">
        <v>2</v>
      </c>
      <c r="X4" s="1"/>
      <c r="Y4" s="1"/>
      <c r="Z4"/>
      <c r="AA4" s="11" t="s">
        <v>0</v>
      </c>
      <c r="AB4" s="12" t="s">
        <v>1</v>
      </c>
      <c r="AC4" s="12" t="s">
        <v>2</v>
      </c>
      <c r="AD4" s="18"/>
      <c r="AE4" s="13" t="s">
        <v>0</v>
      </c>
      <c r="AF4" s="12" t="s">
        <v>1</v>
      </c>
      <c r="AG4" s="14" t="s">
        <v>2</v>
      </c>
      <c r="AI4" s="1"/>
      <c r="AJ4" s="1"/>
      <c r="AK4"/>
      <c r="AL4" s="11" t="s">
        <v>0</v>
      </c>
      <c r="AM4" s="12" t="s">
        <v>1</v>
      </c>
      <c r="AN4" s="12" t="s">
        <v>2</v>
      </c>
      <c r="AO4" s="18"/>
      <c r="AP4" s="13" t="s">
        <v>0</v>
      </c>
      <c r="AQ4" s="12" t="s">
        <v>1</v>
      </c>
      <c r="AR4" s="14" t="s">
        <v>2</v>
      </c>
    </row>
    <row r="5" spans="1:44" s="5" customFormat="1" ht="25" customHeight="1" thickBot="1" x14ac:dyDescent="0.4">
      <c r="B5" s="27" t="s">
        <v>50</v>
      </c>
      <c r="C5" s="27">
        <f>Paramétrage!D25</f>
        <v>0.4236111111111111</v>
      </c>
      <c r="E5" s="15" t="str">
        <f>Paramétrage!E4</f>
        <v>Akatsuki</v>
      </c>
      <c r="F5" s="20" t="s">
        <v>5</v>
      </c>
      <c r="G5" s="20">
        <v>1</v>
      </c>
      <c r="H5" s="56" t="s">
        <v>3</v>
      </c>
      <c r="I5" s="9" t="str">
        <f>Paramétrage!E10</f>
        <v>Les Fisbrmzv</v>
      </c>
      <c r="J5" s="20" t="str">
        <f>IF(F5="W","L",IF(F5="L","W","N"))</f>
        <v>L</v>
      </c>
      <c r="K5" s="22">
        <f>-G5</f>
        <v>-1</v>
      </c>
      <c r="M5" s="28" t="s">
        <v>51</v>
      </c>
      <c r="N5" s="27">
        <f>C5</f>
        <v>0.4236111111111111</v>
      </c>
      <c r="P5" s="15" t="str">
        <f>Paramétrage!E14</f>
        <v>Bayer les verres culs sec</v>
      </c>
      <c r="Q5" s="20" t="s">
        <v>5</v>
      </c>
      <c r="R5" s="20">
        <v>1</v>
      </c>
      <c r="S5" s="56" t="s">
        <v>3</v>
      </c>
      <c r="T5" s="9" t="str">
        <f>Paramétrage!E20</f>
        <v>Blockudoku</v>
      </c>
      <c r="U5" s="20" t="str">
        <f>IF(Q5="W","L",IF(Q5="L","W","N"))</f>
        <v>L</v>
      </c>
      <c r="V5" s="22">
        <f>-R5</f>
        <v>-1</v>
      </c>
      <c r="X5" s="103" t="s">
        <v>50</v>
      </c>
      <c r="Y5" s="103">
        <f>N15+Paramétrage!$D$27</f>
        <v>0.50520833333333315</v>
      </c>
      <c r="AA5" s="15" t="str">
        <f>Paramétrage!E3</f>
        <v>Roue Libre</v>
      </c>
      <c r="AB5" s="20" t="s">
        <v>5</v>
      </c>
      <c r="AC5" s="20">
        <v>1</v>
      </c>
      <c r="AD5" s="56" t="s">
        <v>3</v>
      </c>
      <c r="AE5" s="9" t="str">
        <f>Paramétrage!E9</f>
        <v>Bandanateam</v>
      </c>
      <c r="AF5" s="20" t="str">
        <f>IF(AB5="W","L",IF(AB5="L","W","N"))</f>
        <v>L</v>
      </c>
      <c r="AG5" s="22">
        <f>-AC5</f>
        <v>-1</v>
      </c>
      <c r="AI5" s="103" t="s">
        <v>50</v>
      </c>
      <c r="AJ5" s="103">
        <f>Y15+Paramétrage!$D$27</f>
        <v>0.55034722222222232</v>
      </c>
      <c r="AL5" s="15" t="str">
        <f>Paramétrage!E13</f>
        <v>Waral</v>
      </c>
      <c r="AM5" s="20" t="s">
        <v>5</v>
      </c>
      <c r="AN5" s="20">
        <v>1</v>
      </c>
      <c r="AO5" s="56" t="s">
        <v>3</v>
      </c>
      <c r="AP5" s="9" t="str">
        <f>Paramétrage!E19</f>
        <v>Lazio de Rhum</v>
      </c>
      <c r="AQ5" s="20" t="str">
        <f>IF(AM5="W","L",IF(AM5="L","W","N"))</f>
        <v>L</v>
      </c>
      <c r="AR5" s="22">
        <f>-AN5</f>
        <v>-1</v>
      </c>
    </row>
    <row r="6" spans="1:44" s="5" customFormat="1" ht="25" customHeight="1" thickBot="1" x14ac:dyDescent="0.4">
      <c r="A6" s="26"/>
      <c r="B6" s="27" t="s">
        <v>50</v>
      </c>
      <c r="C6" s="28">
        <f>C5+Paramétrage!$D$26+Paramétrage!$D$27</f>
        <v>0.43159722222222219</v>
      </c>
      <c r="D6" s="26"/>
      <c r="E6" s="16" t="str">
        <f>Paramétrage!E6</f>
        <v>VitaMines</v>
      </c>
      <c r="F6" s="21" t="s">
        <v>5</v>
      </c>
      <c r="G6" s="21">
        <v>2</v>
      </c>
      <c r="H6" s="56" t="s">
        <v>3</v>
      </c>
      <c r="I6" s="10" t="str">
        <f>Paramétrage!E12</f>
        <v>Facilement</v>
      </c>
      <c r="J6" s="20" t="str">
        <f t="shared" ref="J6:J14" si="0">IF(F6="W","L",IF(F6="L","W","N"))</f>
        <v>L</v>
      </c>
      <c r="K6" s="54">
        <f t="shared" ref="K6:K14" si="1">-G6</f>
        <v>-2</v>
      </c>
      <c r="M6" s="28" t="s">
        <v>51</v>
      </c>
      <c r="N6" s="27">
        <f t="shared" ref="N6:N15" si="2">C6</f>
        <v>0.43159722222222219</v>
      </c>
      <c r="O6" s="26"/>
      <c r="P6" s="16" t="str">
        <f>Paramétrage!E16</f>
        <v>Téléteubiloutes</v>
      </c>
      <c r="Q6" s="21" t="s">
        <v>5</v>
      </c>
      <c r="R6" s="21">
        <v>2</v>
      </c>
      <c r="S6" s="56" t="s">
        <v>3</v>
      </c>
      <c r="T6" s="10" t="str">
        <f>Paramétrage!E22</f>
        <v>L'aile ou la cuite</v>
      </c>
      <c r="U6" s="20" t="str">
        <f t="shared" ref="U6:U14" si="3">IF(Q6="W","L",IF(Q6="L","W","N"))</f>
        <v>L</v>
      </c>
      <c r="V6" s="54">
        <f t="shared" ref="V6:V14" si="4">-R6</f>
        <v>-2</v>
      </c>
      <c r="X6" s="103" t="s">
        <v>51</v>
      </c>
      <c r="Y6" s="103">
        <f>Y5</f>
        <v>0.50520833333333315</v>
      </c>
      <c r="Z6" s="26"/>
      <c r="AA6" s="16" t="str">
        <f>Paramétrage!E5</f>
        <v>Les Tengos</v>
      </c>
      <c r="AB6" s="21" t="s">
        <v>5</v>
      </c>
      <c r="AC6" s="21">
        <v>2</v>
      </c>
      <c r="AD6" s="56" t="s">
        <v>3</v>
      </c>
      <c r="AE6" s="10" t="str">
        <f>Paramétrage!E11</f>
        <v>Les inconnus</v>
      </c>
      <c r="AF6" s="20" t="str">
        <f t="shared" ref="AF6:AF14" si="5">IF(AB6="W","L",IF(AB6="L","W","N"))</f>
        <v>L</v>
      </c>
      <c r="AG6" s="54">
        <f t="shared" ref="AG6:AG14" si="6">-AC6</f>
        <v>-2</v>
      </c>
      <c r="AI6" s="103" t="s">
        <v>51</v>
      </c>
      <c r="AJ6" s="103">
        <f>AJ5</f>
        <v>0.55034722222222232</v>
      </c>
      <c r="AK6" s="26"/>
      <c r="AL6" s="16" t="str">
        <f>Paramétrage!E15</f>
        <v>Gett'up</v>
      </c>
      <c r="AM6" s="21" t="s">
        <v>5</v>
      </c>
      <c r="AN6" s="21">
        <v>2</v>
      </c>
      <c r="AO6" s="56" t="s">
        <v>3</v>
      </c>
      <c r="AP6" s="10" t="str">
        <f>Paramétrage!E21</f>
        <v>Les torcheurs</v>
      </c>
      <c r="AQ6" s="20" t="str">
        <f t="shared" ref="AQ6:AQ14" si="7">IF(AM6="W","L",IF(AM6="L","W","N"))</f>
        <v>L</v>
      </c>
      <c r="AR6" s="54">
        <f t="shared" ref="AR6:AR14" si="8">-AN6</f>
        <v>-2</v>
      </c>
    </row>
    <row r="7" spans="1:44" s="5" customFormat="1" ht="25" customHeight="1" thickBot="1" x14ac:dyDescent="0.4">
      <c r="A7" s="26"/>
      <c r="B7" s="27" t="s">
        <v>50</v>
      </c>
      <c r="C7" s="28">
        <f>C6+Paramétrage!$D$26+Paramétrage!$D$27</f>
        <v>0.43958333333333327</v>
      </c>
      <c r="D7" s="26"/>
      <c r="E7" s="15" t="str">
        <f>Paramétrage!E8</f>
        <v>Floyouyat</v>
      </c>
      <c r="F7" s="20" t="s">
        <v>7</v>
      </c>
      <c r="G7" s="20">
        <v>4</v>
      </c>
      <c r="H7" s="56" t="s">
        <v>3</v>
      </c>
      <c r="I7" s="9" t="str">
        <f>+E5</f>
        <v>Akatsuki</v>
      </c>
      <c r="J7" s="20" t="str">
        <f t="shared" si="0"/>
        <v>W</v>
      </c>
      <c r="K7" s="22">
        <f t="shared" si="1"/>
        <v>-4</v>
      </c>
      <c r="M7" s="28" t="s">
        <v>51</v>
      </c>
      <c r="N7" s="27">
        <f t="shared" si="2"/>
        <v>0.43958333333333327</v>
      </c>
      <c r="O7" s="26"/>
      <c r="P7" s="15" t="str">
        <f>Paramétrage!E18</f>
        <v>Pooldeads</v>
      </c>
      <c r="Q7" s="20" t="s">
        <v>7</v>
      </c>
      <c r="R7" s="20">
        <v>4</v>
      </c>
      <c r="S7" s="56" t="s">
        <v>3</v>
      </c>
      <c r="T7" s="9" t="str">
        <f>+P5</f>
        <v>Bayer les verres culs sec</v>
      </c>
      <c r="U7" s="20" t="str">
        <f t="shared" si="3"/>
        <v>W</v>
      </c>
      <c r="V7" s="22">
        <f t="shared" si="4"/>
        <v>-4</v>
      </c>
      <c r="X7" s="103" t="s">
        <v>50</v>
      </c>
      <c r="Y7" s="103">
        <f>Y6+Paramétrage!$D$26+Paramétrage!$D$27</f>
        <v>0.51319444444444429</v>
      </c>
      <c r="Z7" s="26"/>
      <c r="AA7" s="15" t="str">
        <f>Paramétrage!E7</f>
        <v>Spyk'up</v>
      </c>
      <c r="AB7" s="20" t="s">
        <v>7</v>
      </c>
      <c r="AC7" s="20">
        <v>4</v>
      </c>
      <c r="AD7" s="56" t="s">
        <v>3</v>
      </c>
      <c r="AE7" s="9" t="str">
        <f>+AA5</f>
        <v>Roue Libre</v>
      </c>
      <c r="AF7" s="20" t="str">
        <f t="shared" si="5"/>
        <v>W</v>
      </c>
      <c r="AG7" s="22">
        <f t="shared" si="6"/>
        <v>-4</v>
      </c>
      <c r="AI7" s="103" t="s">
        <v>50</v>
      </c>
      <c r="AJ7" s="103">
        <f>AJ6+Paramétrage!$D$26+Paramétrage!$D$27</f>
        <v>0.55833333333333346</v>
      </c>
      <c r="AK7" s="26"/>
      <c r="AL7" s="15" t="str">
        <f>Paramétrage!E17</f>
        <v>Celtics Grave Gros</v>
      </c>
      <c r="AM7" s="20" t="s">
        <v>7</v>
      </c>
      <c r="AN7" s="20">
        <v>4</v>
      </c>
      <c r="AO7" s="56" t="s">
        <v>3</v>
      </c>
      <c r="AP7" s="9" t="str">
        <f>+AL5</f>
        <v>Waral</v>
      </c>
      <c r="AQ7" s="20" t="str">
        <f t="shared" si="7"/>
        <v>W</v>
      </c>
      <c r="AR7" s="22">
        <f t="shared" si="8"/>
        <v>-4</v>
      </c>
    </row>
    <row r="8" spans="1:44" s="5" customFormat="1" ht="25" customHeight="1" thickBot="1" x14ac:dyDescent="0.4">
      <c r="A8" s="26"/>
      <c r="B8" s="27" t="s">
        <v>50</v>
      </c>
      <c r="C8" s="28">
        <f>C7+Paramétrage!$D$26+Paramétrage!$D$27</f>
        <v>0.44756944444444435</v>
      </c>
      <c r="D8" s="26"/>
      <c r="E8" s="16" t="str">
        <f>+I5</f>
        <v>Les Fisbrmzv</v>
      </c>
      <c r="F8" s="21"/>
      <c r="G8" s="21"/>
      <c r="H8" s="56" t="s">
        <v>3</v>
      </c>
      <c r="I8" s="10" t="str">
        <f>E6</f>
        <v>VitaMines</v>
      </c>
      <c r="J8" s="20" t="str">
        <f t="shared" si="0"/>
        <v>N</v>
      </c>
      <c r="K8" s="54">
        <f t="shared" si="1"/>
        <v>0</v>
      </c>
      <c r="M8" s="28" t="s">
        <v>51</v>
      </c>
      <c r="N8" s="27">
        <f t="shared" si="2"/>
        <v>0.44756944444444435</v>
      </c>
      <c r="O8" s="26"/>
      <c r="P8" s="16" t="str">
        <f>+T5</f>
        <v>Blockudoku</v>
      </c>
      <c r="Q8" s="21"/>
      <c r="R8" s="21"/>
      <c r="S8" s="56" t="s">
        <v>3</v>
      </c>
      <c r="T8" s="10" t="str">
        <f>P6</f>
        <v>Téléteubiloutes</v>
      </c>
      <c r="U8" s="20" t="str">
        <f t="shared" si="3"/>
        <v>N</v>
      </c>
      <c r="V8" s="54">
        <f t="shared" si="4"/>
        <v>0</v>
      </c>
      <c r="X8" s="103" t="s">
        <v>51</v>
      </c>
      <c r="Y8" s="103">
        <f>Y7</f>
        <v>0.51319444444444429</v>
      </c>
      <c r="Z8" s="26"/>
      <c r="AA8" s="16" t="str">
        <f>+AE5</f>
        <v>Bandanateam</v>
      </c>
      <c r="AB8" s="21"/>
      <c r="AC8" s="21"/>
      <c r="AD8" s="56" t="s">
        <v>3</v>
      </c>
      <c r="AE8" s="10" t="str">
        <f>AA6</f>
        <v>Les Tengos</v>
      </c>
      <c r="AF8" s="20" t="str">
        <f t="shared" si="5"/>
        <v>N</v>
      </c>
      <c r="AG8" s="54">
        <f t="shared" si="6"/>
        <v>0</v>
      </c>
      <c r="AI8" s="103" t="s">
        <v>51</v>
      </c>
      <c r="AJ8" s="103">
        <f>AJ7</f>
        <v>0.55833333333333346</v>
      </c>
      <c r="AK8" s="26"/>
      <c r="AL8" s="16" t="str">
        <f>+AP5</f>
        <v>Lazio de Rhum</v>
      </c>
      <c r="AM8" s="21"/>
      <c r="AN8" s="21"/>
      <c r="AO8" s="56" t="s">
        <v>3</v>
      </c>
      <c r="AP8" s="10" t="str">
        <f>AL6</f>
        <v>Gett'up</v>
      </c>
      <c r="AQ8" s="20" t="str">
        <f t="shared" si="7"/>
        <v>N</v>
      </c>
      <c r="AR8" s="54">
        <f t="shared" si="8"/>
        <v>0</v>
      </c>
    </row>
    <row r="9" spans="1:44" s="5" customFormat="1" ht="25" customHeight="1" thickBot="1" x14ac:dyDescent="0.4">
      <c r="A9" s="26"/>
      <c r="B9" s="27" t="s">
        <v>50</v>
      </c>
      <c r="C9" s="28">
        <f>C8+Paramétrage!$D$26+Paramétrage!$D$27</f>
        <v>0.45555555555555544</v>
      </c>
      <c r="D9" s="26"/>
      <c r="E9" s="15" t="str">
        <f>I6</f>
        <v>Facilement</v>
      </c>
      <c r="F9" s="20"/>
      <c r="G9" s="20"/>
      <c r="H9" s="56" t="s">
        <v>3</v>
      </c>
      <c r="I9" s="9" t="str">
        <f>E7</f>
        <v>Floyouyat</v>
      </c>
      <c r="J9" s="20" t="str">
        <f t="shared" si="0"/>
        <v>N</v>
      </c>
      <c r="K9" s="22">
        <f t="shared" si="1"/>
        <v>0</v>
      </c>
      <c r="M9" s="28" t="s">
        <v>51</v>
      </c>
      <c r="N9" s="27">
        <f t="shared" si="2"/>
        <v>0.45555555555555544</v>
      </c>
      <c r="O9" s="26"/>
      <c r="P9" s="15" t="str">
        <f>T6</f>
        <v>L'aile ou la cuite</v>
      </c>
      <c r="Q9" s="20"/>
      <c r="R9" s="20"/>
      <c r="S9" s="56" t="s">
        <v>3</v>
      </c>
      <c r="T9" s="9" t="str">
        <f>P7</f>
        <v>Pooldeads</v>
      </c>
      <c r="U9" s="20" t="str">
        <f t="shared" si="3"/>
        <v>N</v>
      </c>
      <c r="V9" s="22">
        <f t="shared" si="4"/>
        <v>0</v>
      </c>
      <c r="X9" s="103" t="s">
        <v>50</v>
      </c>
      <c r="Y9" s="103">
        <f>Y8+Paramétrage!$D$26+Paramétrage!$D$27+Paramétrage!$D$27</f>
        <v>0.52291666666666659</v>
      </c>
      <c r="Z9" s="26"/>
      <c r="AA9" s="15" t="str">
        <f>AE6</f>
        <v>Les inconnus</v>
      </c>
      <c r="AB9" s="20"/>
      <c r="AC9" s="20"/>
      <c r="AD9" s="56" t="s">
        <v>3</v>
      </c>
      <c r="AE9" s="9" t="str">
        <f>AA7</f>
        <v>Spyk'up</v>
      </c>
      <c r="AF9" s="20" t="str">
        <f t="shared" si="5"/>
        <v>N</v>
      </c>
      <c r="AG9" s="22">
        <f t="shared" si="6"/>
        <v>0</v>
      </c>
      <c r="AI9" s="103" t="s">
        <v>50</v>
      </c>
      <c r="AJ9" s="103">
        <f>AJ8+Paramétrage!$D$26+Paramétrage!$D$27+Paramétrage!$D$27</f>
        <v>0.56805555555555576</v>
      </c>
      <c r="AK9" s="26"/>
      <c r="AL9" s="15" t="str">
        <f>AP6</f>
        <v>Les torcheurs</v>
      </c>
      <c r="AM9" s="20"/>
      <c r="AN9" s="20"/>
      <c r="AO9" s="56" t="s">
        <v>3</v>
      </c>
      <c r="AP9" s="9" t="str">
        <f>AL7</f>
        <v>Celtics Grave Gros</v>
      </c>
      <c r="AQ9" s="20" t="str">
        <f t="shared" si="7"/>
        <v>N</v>
      </c>
      <c r="AR9" s="22">
        <f t="shared" si="8"/>
        <v>0</v>
      </c>
    </row>
    <row r="10" spans="1:44" s="5" customFormat="1" ht="25" customHeight="1" thickBot="1" x14ac:dyDescent="0.4">
      <c r="A10" s="26"/>
      <c r="B10" s="27" t="s">
        <v>50</v>
      </c>
      <c r="C10" s="28">
        <f>C9+Paramétrage!$D$26+Paramétrage!$D$27</f>
        <v>0.46354166666666652</v>
      </c>
      <c r="D10" s="26"/>
      <c r="E10" s="16" t="str">
        <f>E5</f>
        <v>Akatsuki</v>
      </c>
      <c r="F10" s="21"/>
      <c r="G10" s="21"/>
      <c r="H10" s="56" t="s">
        <v>3</v>
      </c>
      <c r="I10" s="10" t="str">
        <f>E6</f>
        <v>VitaMines</v>
      </c>
      <c r="J10" s="20" t="str">
        <f t="shared" si="0"/>
        <v>N</v>
      </c>
      <c r="K10" s="54">
        <f t="shared" si="1"/>
        <v>0</v>
      </c>
      <c r="M10" s="28" t="s">
        <v>51</v>
      </c>
      <c r="N10" s="27">
        <f t="shared" si="2"/>
        <v>0.46354166666666652</v>
      </c>
      <c r="O10" s="26"/>
      <c r="P10" s="16" t="str">
        <f>P5</f>
        <v>Bayer les verres culs sec</v>
      </c>
      <c r="Q10" s="21"/>
      <c r="R10" s="21"/>
      <c r="S10" s="56" t="s">
        <v>3</v>
      </c>
      <c r="T10" s="10" t="str">
        <f>P6</f>
        <v>Téléteubiloutes</v>
      </c>
      <c r="U10" s="20" t="str">
        <f t="shared" si="3"/>
        <v>N</v>
      </c>
      <c r="V10" s="54">
        <f t="shared" si="4"/>
        <v>0</v>
      </c>
      <c r="X10" s="103" t="s">
        <v>51</v>
      </c>
      <c r="Y10" s="103">
        <f>Y9</f>
        <v>0.52291666666666659</v>
      </c>
      <c r="Z10" s="26"/>
      <c r="AA10" s="16" t="str">
        <f>AA5</f>
        <v>Roue Libre</v>
      </c>
      <c r="AB10" s="21"/>
      <c r="AC10" s="21"/>
      <c r="AD10" s="56" t="s">
        <v>3</v>
      </c>
      <c r="AE10" s="10" t="str">
        <f>AA6</f>
        <v>Les Tengos</v>
      </c>
      <c r="AF10" s="20" t="str">
        <f t="shared" si="5"/>
        <v>N</v>
      </c>
      <c r="AG10" s="54">
        <f t="shared" si="6"/>
        <v>0</v>
      </c>
      <c r="AI10" s="103" t="s">
        <v>51</v>
      </c>
      <c r="AJ10" s="103">
        <f>AJ9</f>
        <v>0.56805555555555576</v>
      </c>
      <c r="AK10" s="26"/>
      <c r="AL10" s="16" t="str">
        <f>AL5</f>
        <v>Waral</v>
      </c>
      <c r="AM10" s="21"/>
      <c r="AN10" s="21"/>
      <c r="AO10" s="56" t="s">
        <v>3</v>
      </c>
      <c r="AP10" s="10" t="str">
        <f>AL6</f>
        <v>Gett'up</v>
      </c>
      <c r="AQ10" s="20" t="str">
        <f t="shared" si="7"/>
        <v>N</v>
      </c>
      <c r="AR10" s="54">
        <f t="shared" si="8"/>
        <v>0</v>
      </c>
    </row>
    <row r="11" spans="1:44" s="5" customFormat="1" ht="25" customHeight="1" thickBot="1" x14ac:dyDescent="0.4">
      <c r="A11" s="26"/>
      <c r="B11" s="27" t="s">
        <v>50</v>
      </c>
      <c r="C11" s="28">
        <f>C10+Paramétrage!$D$26+Paramétrage!$D$27</f>
        <v>0.4715277777777776</v>
      </c>
      <c r="D11" s="26"/>
      <c r="E11" s="15" t="str">
        <f>I5</f>
        <v>Les Fisbrmzv</v>
      </c>
      <c r="F11" s="20"/>
      <c r="G11" s="20"/>
      <c r="H11" s="56" t="s">
        <v>3</v>
      </c>
      <c r="I11" s="9" t="str">
        <f>I6</f>
        <v>Facilement</v>
      </c>
      <c r="J11" s="20" t="str">
        <f t="shared" si="0"/>
        <v>N</v>
      </c>
      <c r="K11" s="22">
        <f t="shared" si="1"/>
        <v>0</v>
      </c>
      <c r="M11" s="28" t="s">
        <v>51</v>
      </c>
      <c r="N11" s="27">
        <f t="shared" si="2"/>
        <v>0.4715277777777776</v>
      </c>
      <c r="O11" s="26"/>
      <c r="P11" s="15" t="str">
        <f>T5</f>
        <v>Blockudoku</v>
      </c>
      <c r="Q11" s="20"/>
      <c r="R11" s="20"/>
      <c r="S11" s="56" t="s">
        <v>3</v>
      </c>
      <c r="T11" s="9" t="str">
        <f>T6</f>
        <v>L'aile ou la cuite</v>
      </c>
      <c r="U11" s="20" t="str">
        <f t="shared" si="3"/>
        <v>N</v>
      </c>
      <c r="V11" s="22">
        <f t="shared" si="4"/>
        <v>0</v>
      </c>
      <c r="X11" s="103" t="s">
        <v>50</v>
      </c>
      <c r="Y11" s="103">
        <f>Y10+Paramétrage!$D$26+Paramétrage!$D$27</f>
        <v>0.53090277777777772</v>
      </c>
      <c r="Z11" s="26"/>
      <c r="AA11" s="15" t="str">
        <f>AE5</f>
        <v>Bandanateam</v>
      </c>
      <c r="AB11" s="21"/>
      <c r="AC11" s="20"/>
      <c r="AD11" s="56" t="s">
        <v>3</v>
      </c>
      <c r="AE11" s="9" t="str">
        <f>AE6</f>
        <v>Les inconnus</v>
      </c>
      <c r="AF11" s="20" t="str">
        <f t="shared" si="5"/>
        <v>N</v>
      </c>
      <c r="AG11" s="22">
        <f t="shared" si="6"/>
        <v>0</v>
      </c>
      <c r="AI11" s="103" t="s">
        <v>50</v>
      </c>
      <c r="AJ11" s="103">
        <f>AJ10+Paramétrage!$D$26+Paramétrage!$D$27</f>
        <v>0.5760416666666669</v>
      </c>
      <c r="AK11" s="26"/>
      <c r="AL11" s="15" t="str">
        <f>AP5</f>
        <v>Lazio de Rhum</v>
      </c>
      <c r="AM11" s="20"/>
      <c r="AN11" s="20"/>
      <c r="AO11" s="56" t="s">
        <v>3</v>
      </c>
      <c r="AP11" s="9" t="str">
        <f>AP6</f>
        <v>Les torcheurs</v>
      </c>
      <c r="AQ11" s="20" t="str">
        <f t="shared" si="7"/>
        <v>N</v>
      </c>
      <c r="AR11" s="22">
        <f t="shared" si="8"/>
        <v>0</v>
      </c>
    </row>
    <row r="12" spans="1:44" s="5" customFormat="1" ht="25" customHeight="1" thickBot="1" x14ac:dyDescent="0.4">
      <c r="A12"/>
      <c r="B12" s="27" t="s">
        <v>50</v>
      </c>
      <c r="C12" s="28">
        <f>C11+Paramétrage!$D$26+Paramétrage!$D$27</f>
        <v>0.47951388888888868</v>
      </c>
      <c r="D12"/>
      <c r="E12" s="16" t="str">
        <f>E6</f>
        <v>VitaMines</v>
      </c>
      <c r="F12" s="21"/>
      <c r="G12" s="21"/>
      <c r="H12" s="56" t="s">
        <v>3</v>
      </c>
      <c r="I12" s="10" t="str">
        <f>E7</f>
        <v>Floyouyat</v>
      </c>
      <c r="J12" s="20" t="str">
        <f t="shared" si="0"/>
        <v>N</v>
      </c>
      <c r="K12" s="54">
        <f t="shared" si="1"/>
        <v>0</v>
      </c>
      <c r="M12" s="28" t="s">
        <v>51</v>
      </c>
      <c r="N12" s="27">
        <f t="shared" si="2"/>
        <v>0.47951388888888868</v>
      </c>
      <c r="O12"/>
      <c r="P12" s="16" t="str">
        <f>P6</f>
        <v>Téléteubiloutes</v>
      </c>
      <c r="Q12" s="21"/>
      <c r="R12" s="21"/>
      <c r="S12" s="56" t="s">
        <v>3</v>
      </c>
      <c r="T12" s="10" t="str">
        <f>P7</f>
        <v>Pooldeads</v>
      </c>
      <c r="U12" s="20" t="str">
        <f t="shared" si="3"/>
        <v>N</v>
      </c>
      <c r="V12" s="54">
        <f t="shared" si="4"/>
        <v>0</v>
      </c>
      <c r="X12" s="103" t="s">
        <v>51</v>
      </c>
      <c r="Y12" s="103">
        <f>Y11</f>
        <v>0.53090277777777772</v>
      </c>
      <c r="Z12"/>
      <c r="AA12" s="16" t="str">
        <f>AA6</f>
        <v>Les Tengos</v>
      </c>
      <c r="AB12" s="20"/>
      <c r="AC12" s="21"/>
      <c r="AD12" s="56" t="s">
        <v>3</v>
      </c>
      <c r="AE12" s="10" t="str">
        <f>AA7</f>
        <v>Spyk'up</v>
      </c>
      <c r="AF12" s="20" t="str">
        <f t="shared" si="5"/>
        <v>N</v>
      </c>
      <c r="AG12" s="54">
        <f t="shared" si="6"/>
        <v>0</v>
      </c>
      <c r="AI12" s="103" t="s">
        <v>51</v>
      </c>
      <c r="AJ12" s="103">
        <f>AJ11</f>
        <v>0.5760416666666669</v>
      </c>
      <c r="AK12"/>
      <c r="AL12" s="16" t="str">
        <f>AL6</f>
        <v>Gett'up</v>
      </c>
      <c r="AM12" s="21"/>
      <c r="AN12" s="21"/>
      <c r="AO12" s="56" t="s">
        <v>3</v>
      </c>
      <c r="AP12" s="10" t="str">
        <f>AL7</f>
        <v>Celtics Grave Gros</v>
      </c>
      <c r="AQ12" s="20" t="str">
        <f t="shared" si="7"/>
        <v>N</v>
      </c>
      <c r="AR12" s="54">
        <f t="shared" si="8"/>
        <v>0</v>
      </c>
    </row>
    <row r="13" spans="1:44" s="5" customFormat="1" ht="25" customHeight="1" thickBot="1" x14ac:dyDescent="0.4">
      <c r="A13"/>
      <c r="B13" s="27" t="s">
        <v>50</v>
      </c>
      <c r="C13" s="28">
        <f>C12+Paramétrage!$D$26+Paramétrage!$D$27</f>
        <v>0.48749999999999977</v>
      </c>
      <c r="D13"/>
      <c r="E13" s="15" t="str">
        <f>E5</f>
        <v>Akatsuki</v>
      </c>
      <c r="F13" s="20"/>
      <c r="G13" s="20"/>
      <c r="H13" s="56" t="s">
        <v>3</v>
      </c>
      <c r="I13" s="9" t="str">
        <f>I6</f>
        <v>Facilement</v>
      </c>
      <c r="J13" s="20" t="str">
        <f t="shared" si="0"/>
        <v>N</v>
      </c>
      <c r="K13" s="22">
        <f t="shared" si="1"/>
        <v>0</v>
      </c>
      <c r="M13" s="28" t="s">
        <v>51</v>
      </c>
      <c r="N13" s="27">
        <f t="shared" si="2"/>
        <v>0.48749999999999977</v>
      </c>
      <c r="O13"/>
      <c r="P13" s="15" t="str">
        <f>P5</f>
        <v>Bayer les verres culs sec</v>
      </c>
      <c r="Q13" s="20"/>
      <c r="R13" s="20"/>
      <c r="S13" s="56" t="s">
        <v>3</v>
      </c>
      <c r="T13" s="9" t="str">
        <f>T6</f>
        <v>L'aile ou la cuite</v>
      </c>
      <c r="U13" s="20" t="str">
        <f t="shared" si="3"/>
        <v>N</v>
      </c>
      <c r="V13" s="22">
        <f t="shared" si="4"/>
        <v>0</v>
      </c>
      <c r="X13" s="103" t="s">
        <v>50</v>
      </c>
      <c r="Y13" s="103">
        <f>Y12+Paramétrage!$D$26+Paramétrage!$D$27+Paramétrage!$D$27</f>
        <v>0.54062500000000002</v>
      </c>
      <c r="Z13"/>
      <c r="AA13" s="15" t="str">
        <f>AA5</f>
        <v>Roue Libre</v>
      </c>
      <c r="AB13" s="20"/>
      <c r="AC13" s="20"/>
      <c r="AD13" s="56" t="s">
        <v>3</v>
      </c>
      <c r="AE13" s="9" t="str">
        <f>AE6</f>
        <v>Les inconnus</v>
      </c>
      <c r="AF13" s="20" t="str">
        <f t="shared" si="5"/>
        <v>N</v>
      </c>
      <c r="AG13" s="22">
        <f t="shared" si="6"/>
        <v>0</v>
      </c>
      <c r="AI13" s="103" t="s">
        <v>50</v>
      </c>
      <c r="AJ13" s="103">
        <f>AJ12+Paramétrage!$D$26+Paramétrage!$D$27+Paramétrage!$D$27</f>
        <v>0.58576388888888919</v>
      </c>
      <c r="AK13"/>
      <c r="AL13" s="15" t="str">
        <f>AL5</f>
        <v>Waral</v>
      </c>
      <c r="AM13" s="20"/>
      <c r="AN13" s="20"/>
      <c r="AO13" s="56" t="s">
        <v>3</v>
      </c>
      <c r="AP13" s="9" t="str">
        <f>AP6</f>
        <v>Les torcheurs</v>
      </c>
      <c r="AQ13" s="20" t="str">
        <f t="shared" si="7"/>
        <v>N</v>
      </c>
      <c r="AR13" s="22">
        <f t="shared" si="8"/>
        <v>0</v>
      </c>
    </row>
    <row r="14" spans="1:44" s="5" customFormat="1" ht="25" customHeight="1" thickBot="1" x14ac:dyDescent="0.4">
      <c r="A14"/>
      <c r="B14" s="27" t="s">
        <v>50</v>
      </c>
      <c r="C14" s="28">
        <f>C13+Paramétrage!$D$26+Paramétrage!$D$27</f>
        <v>0.49548611111111085</v>
      </c>
      <c r="D14"/>
      <c r="E14" s="19" t="str">
        <f>E8</f>
        <v>Les Fisbrmzv</v>
      </c>
      <c r="F14" s="57"/>
      <c r="G14" s="57"/>
      <c r="H14" s="17" t="s">
        <v>3</v>
      </c>
      <c r="I14" s="58" t="str">
        <f>E7</f>
        <v>Floyouyat</v>
      </c>
      <c r="J14" s="25" t="str">
        <f t="shared" si="0"/>
        <v>N</v>
      </c>
      <c r="K14" s="59">
        <f t="shared" si="1"/>
        <v>0</v>
      </c>
      <c r="M14" s="28" t="s">
        <v>51</v>
      </c>
      <c r="N14" s="27">
        <f t="shared" si="2"/>
        <v>0.49548611111111085</v>
      </c>
      <c r="O14"/>
      <c r="P14" s="19" t="str">
        <f>P8</f>
        <v>Blockudoku</v>
      </c>
      <c r="Q14" s="57"/>
      <c r="R14" s="57"/>
      <c r="S14" s="17" t="s">
        <v>3</v>
      </c>
      <c r="T14" s="58" t="str">
        <f>P7</f>
        <v>Pooldeads</v>
      </c>
      <c r="U14" s="25" t="str">
        <f t="shared" si="3"/>
        <v>N</v>
      </c>
      <c r="V14" s="59">
        <f t="shared" si="4"/>
        <v>0</v>
      </c>
      <c r="X14" s="103" t="s">
        <v>51</v>
      </c>
      <c r="Y14" s="103">
        <f>Y13</f>
        <v>0.54062500000000002</v>
      </c>
      <c r="Z14"/>
      <c r="AA14" s="19" t="str">
        <f>AA8</f>
        <v>Bandanateam</v>
      </c>
      <c r="AB14" s="57"/>
      <c r="AC14" s="57"/>
      <c r="AD14" s="17" t="s">
        <v>3</v>
      </c>
      <c r="AE14" s="58" t="str">
        <f>AA7</f>
        <v>Spyk'up</v>
      </c>
      <c r="AF14" s="25" t="str">
        <f t="shared" si="5"/>
        <v>N</v>
      </c>
      <c r="AG14" s="59">
        <f t="shared" si="6"/>
        <v>0</v>
      </c>
      <c r="AI14" s="103" t="s">
        <v>51</v>
      </c>
      <c r="AJ14" s="103">
        <f>AJ13</f>
        <v>0.58576388888888919</v>
      </c>
      <c r="AK14"/>
      <c r="AL14" s="19" t="str">
        <f>AL8</f>
        <v>Lazio de Rhum</v>
      </c>
      <c r="AM14" s="57"/>
      <c r="AN14" s="57"/>
      <c r="AO14" s="17" t="s">
        <v>3</v>
      </c>
      <c r="AP14" s="58" t="str">
        <f>AL7</f>
        <v>Celtics Grave Gros</v>
      </c>
      <c r="AQ14" s="25" t="str">
        <f t="shared" si="7"/>
        <v>N</v>
      </c>
      <c r="AR14" s="59">
        <f t="shared" si="8"/>
        <v>0</v>
      </c>
    </row>
    <row r="15" spans="1:44" ht="21.5" thickBot="1" x14ac:dyDescent="0.4">
      <c r="C15" s="28">
        <f>C14+Paramétrage!$D$26+Paramétrage!$D$27</f>
        <v>0.50347222222222199</v>
      </c>
      <c r="N15" s="27">
        <f t="shared" si="2"/>
        <v>0.50347222222222199</v>
      </c>
      <c r="Y15" s="28">
        <f>Y14+Paramétrage!$D$26+Paramétrage!$D$27</f>
        <v>0.54861111111111116</v>
      </c>
      <c r="AJ15" s="28">
        <f>AJ14+Paramétrage!$D$26+Paramétrage!$D$27</f>
        <v>0.59375000000000033</v>
      </c>
    </row>
    <row r="16" spans="1:44" ht="68" customHeight="1" outlineLevel="1" x14ac:dyDescent="0.35">
      <c r="D16" s="87"/>
      <c r="E16" s="12" t="s">
        <v>0</v>
      </c>
      <c r="F16" s="12" t="s">
        <v>8</v>
      </c>
      <c r="G16" s="12" t="s">
        <v>2</v>
      </c>
      <c r="H16" s="14" t="s">
        <v>9</v>
      </c>
      <c r="I16" s="3" t="s">
        <v>10</v>
      </c>
      <c r="O16" s="87"/>
      <c r="P16" s="12" t="s">
        <v>0</v>
      </c>
      <c r="Q16" s="12" t="s">
        <v>8</v>
      </c>
      <c r="R16" s="12" t="s">
        <v>2</v>
      </c>
      <c r="S16" s="14" t="s">
        <v>9</v>
      </c>
      <c r="T16" s="3" t="s">
        <v>10</v>
      </c>
      <c r="Z16" s="87"/>
      <c r="AA16" s="12" t="s">
        <v>0</v>
      </c>
      <c r="AB16" s="12" t="s">
        <v>8</v>
      </c>
      <c r="AC16" s="12" t="s">
        <v>2</v>
      </c>
      <c r="AD16" s="14" t="s">
        <v>9</v>
      </c>
      <c r="AE16" s="3" t="s">
        <v>10</v>
      </c>
      <c r="AK16" s="87"/>
      <c r="AL16" s="12" t="s">
        <v>0</v>
      </c>
      <c r="AM16" s="12" t="s">
        <v>8</v>
      </c>
      <c r="AN16" s="12" t="s">
        <v>2</v>
      </c>
      <c r="AO16" s="14" t="s">
        <v>9</v>
      </c>
      <c r="AP16" s="3" t="s">
        <v>10</v>
      </c>
    </row>
    <row r="17" spans="4:42" ht="45" outlineLevel="1" x14ac:dyDescent="0.35">
      <c r="D17" s="88">
        <f ca="1">F17+G17/1000</f>
        <v>5.9969999999999999</v>
      </c>
      <c r="E17" s="9" t="str">
        <f>E5</f>
        <v>Akatsuki</v>
      </c>
      <c r="F17" s="7">
        <f>(COUNTIFS(J$5:J$14,"w",I$5:I$14,E17)+COUNTIFS(F$5:F$14,"w",E$5:E$14,E17))*Paramétrage!$C$33+(COUNTIFS(J$5:J$14,"N",I$5:I$14,E17)+COUNTIFS(F$5:F$14,"N",E$5:E$14,E17))*Paramétrage!$C$34+(COUNTIFS(J$5:J$14,"L",I$5:I$14,E17)+COUNTIFS(F$5:F$14,"L",E$5:E$14,E17))*Paramétrage!$C$35</f>
        <v>6</v>
      </c>
      <c r="G17" s="7">
        <f ca="1">SUMIF(E$5:G$14,E17,G$5:G$14)+SUMIF(I$5:K$14,E17,K$5:K$14)</f>
        <v>-3</v>
      </c>
      <c r="H17" s="23">
        <f ca="1">RANK(D17,D$17:D$21,0)</f>
        <v>3</v>
      </c>
      <c r="I17" s="4" t="str">
        <f>E17</f>
        <v>Akatsuki</v>
      </c>
      <c r="O17" s="88">
        <f ca="1">Q17+R17/1000</f>
        <v>5.9969999999999999</v>
      </c>
      <c r="P17" s="9" t="str">
        <f>P5</f>
        <v>Bayer les verres culs sec</v>
      </c>
      <c r="Q17" s="7">
        <f>(COUNTIFS(U$5:U$14,"w",T$5:T$14,P17)+COUNTIFS(Q$5:Q$14,"w",P$5:P$14,P17))*Paramétrage!$C$33+(COUNTIFS(U$5:U$14,"N",T$5:T$14,P17)+COUNTIFS(Q$5:Q$14,"N",P$5:P$14,P17))*Paramétrage!$C$34+(COUNTIFS(U$5:U$14,"L",T$5:T$14,P17)+COUNTIFS(Q$5:Q$14,"L",P$5:P$14,P17))*Paramétrage!$C$35</f>
        <v>6</v>
      </c>
      <c r="R17" s="7">
        <f ca="1">SUMIF(P$5:R$14,P17,R$5:R$14)+SUMIF(T$5:V$14,P17,V$5:V$14)</f>
        <v>-3</v>
      </c>
      <c r="S17" s="23">
        <f ca="1">RANK(O17,O$17:O$21,0)</f>
        <v>3</v>
      </c>
      <c r="T17" s="4" t="str">
        <f>P17</f>
        <v>Bayer les verres culs sec</v>
      </c>
      <c r="Z17" s="88">
        <f ca="1">AB17+AC17/1000</f>
        <v>5.9969999999999999</v>
      </c>
      <c r="AA17" s="9" t="str">
        <f>AA5</f>
        <v>Roue Libre</v>
      </c>
      <c r="AB17" s="7">
        <f>(COUNTIFS(AF$5:AF$14,"w",AE$5:AE$14,AA17)+COUNTIFS(AB$5:AB$14,"w",AA$5:AA$14,AA17))*Paramétrage!$C$33+(COUNTIFS(AF$5:AF$14,"N",AE$5:AE$14,AA17)+COUNTIFS(AB$5:AB$14,"N",AA$5:AA$14,AA17))*Paramétrage!$C$34+(COUNTIFS(AF$5:AF$14,"L",AE$5:AE$14,AA17)+COUNTIFS(AB$5:AB$14,"L",AA$5:AA$14,AA17))*Paramétrage!$C$35</f>
        <v>6</v>
      </c>
      <c r="AC17" s="7">
        <f ca="1">SUMIF(AA$5:AC$14,AA17,AC$5:AC$14)+SUMIF(AE$5:AG$14,AA17,AG$5:AG$14)</f>
        <v>-3</v>
      </c>
      <c r="AD17" s="23">
        <f ca="1">RANK(Z17,Z$17:Z$21,0)</f>
        <v>3</v>
      </c>
      <c r="AE17" s="4" t="str">
        <f>AA17</f>
        <v>Roue Libre</v>
      </c>
      <c r="AK17" s="88">
        <f ca="1">AM17+AN17/1000</f>
        <v>5.9969999999999999</v>
      </c>
      <c r="AL17" s="9" t="str">
        <f>AL5</f>
        <v>Waral</v>
      </c>
      <c r="AM17" s="7">
        <f>(COUNTIFS(AQ$5:AQ$14,"w",AP$5:AP$14,AL17)+COUNTIFS(AM$5:AM$14,"w",AL$5:AL$14,AL17))*Paramétrage!$C$33+(COUNTIFS(AQ$5:AQ$14,"N",AP$5:AP$14,AL17)+COUNTIFS(AM$5:AM$14,"N",AL$5:AL$14,AL17))*Paramétrage!$C$34+(COUNTIFS(AQ$5:AQ$14,"L",AP$5:AP$14,AL17)+COUNTIFS(AM$5:AM$14,"L",AL$5:AL$14,AL17))*Paramétrage!$C$35</f>
        <v>6</v>
      </c>
      <c r="AN17" s="7">
        <f ca="1">SUMIF(AL$5:AN$14,AL17,AN$5:AN$14)+SUMIF(AP$5:AR$14,AL17,AR$5:AR$14)</f>
        <v>-3</v>
      </c>
      <c r="AO17" s="23">
        <f ca="1">RANK(AK17,AK$17:AK$21,0)</f>
        <v>3</v>
      </c>
      <c r="AP17" s="4" t="str">
        <f>AL17</f>
        <v>Waral</v>
      </c>
    </row>
    <row r="18" spans="4:42" ht="22.5" outlineLevel="1" x14ac:dyDescent="0.35">
      <c r="D18" s="88">
        <f ca="1">F18+G18/1000</f>
        <v>7.0019999999999998</v>
      </c>
      <c r="E18" s="10" t="str">
        <f>E6</f>
        <v>VitaMines</v>
      </c>
      <c r="F18" s="8">
        <f>(COUNTIFS(J$5:J$14,"w",I$5:I$14,E18)+COUNTIFS(F$5:F$14,"w",E$5:E$14,E18))*Paramétrage!$C$33+(COUNTIFS(J$5:J$14,"N",I$5:I$14,E18)+COUNTIFS(F$5:F$14,"N",E$5:E$14,E18))*Paramétrage!$C$34+(COUNTIFS(J$5:J$14,"L",I$5:I$14,E18)+COUNTIFS(F$5:F$14,"L",E$5:E$14,E18))*Paramétrage!$C$35</f>
        <v>7</v>
      </c>
      <c r="G18" s="8">
        <f ca="1">SUMIF(E$5:G$14,E18,G$5:G$14)+SUMIF(I$5:K$14,E18,K$5:K$14)</f>
        <v>2</v>
      </c>
      <c r="H18" s="24">
        <f t="shared" ref="H18:H21" ca="1" si="9">RANK(D18,D$17:D$21,0)</f>
        <v>2</v>
      </c>
      <c r="I18" s="4" t="str">
        <f>E18</f>
        <v>VitaMines</v>
      </c>
      <c r="O18" s="88">
        <f ca="1">Q18+R18/1000</f>
        <v>7.0019999999999998</v>
      </c>
      <c r="P18" s="10" t="str">
        <f>P6</f>
        <v>Téléteubiloutes</v>
      </c>
      <c r="Q18" s="8">
        <f>(COUNTIFS(U$5:U$14,"w",T$5:T$14,P18)+COUNTIFS(Q$5:Q$14,"w",P$5:P$14,P18))*Paramétrage!$C$33+(COUNTIFS(U$5:U$14,"N",T$5:T$14,P18)+COUNTIFS(Q$5:Q$14,"N",P$5:P$14,P18))*Paramétrage!$C$34+(COUNTIFS(U$5:U$14,"L",T$5:T$14,P18)+COUNTIFS(Q$5:Q$14,"L",P$5:P$14,P18))*Paramétrage!$C$35</f>
        <v>7</v>
      </c>
      <c r="R18" s="8">
        <f ca="1">SUMIF(P$5:R$14,P18,R$5:R$14)+SUMIF(T$5:V$14,P18,V$5:V$14)</f>
        <v>2</v>
      </c>
      <c r="S18" s="24">
        <f t="shared" ref="S18:S21" ca="1" si="10">RANK(O18,O$17:O$21,0)</f>
        <v>2</v>
      </c>
      <c r="T18" s="4" t="str">
        <f>P18</f>
        <v>Téléteubiloutes</v>
      </c>
      <c r="Z18" s="88">
        <f ca="1">AB18+AC18/1000</f>
        <v>7.0019999999999998</v>
      </c>
      <c r="AA18" s="10" t="str">
        <f>AA6</f>
        <v>Les Tengos</v>
      </c>
      <c r="AB18" s="8">
        <f>(COUNTIFS(AF$5:AF$14,"w",AE$5:AE$14,AA18)+COUNTIFS(AB$5:AB$14,"w",AA$5:AA$14,AA18))*Paramétrage!$C$33+(COUNTIFS(AF$5:AF$14,"N",AE$5:AE$14,AA18)+COUNTIFS(AB$5:AB$14,"N",AA$5:AA$14,AA18))*Paramétrage!$C$34+(COUNTIFS(AF$5:AF$14,"L",AE$5:AE$14,AA18)+COUNTIFS(AB$5:AB$14,"L",AA$5:AA$14,AA18))*Paramétrage!$C$35</f>
        <v>7</v>
      </c>
      <c r="AC18" s="8">
        <f ca="1">SUMIF(AA$5:AC$14,AA18,AC$5:AC$14)+SUMIF(AE$5:AG$14,AA18,AG$5:AG$14)</f>
        <v>2</v>
      </c>
      <c r="AD18" s="24">
        <f t="shared" ref="AD18:AD21" ca="1" si="11">RANK(Z18,Z$17:Z$21,0)</f>
        <v>2</v>
      </c>
      <c r="AE18" s="4" t="str">
        <f>AA18</f>
        <v>Les Tengos</v>
      </c>
      <c r="AK18" s="88">
        <f ca="1">AM18+AN18/1000</f>
        <v>7.0019999999999998</v>
      </c>
      <c r="AL18" s="10" t="str">
        <f>AL6</f>
        <v>Gett'up</v>
      </c>
      <c r="AM18" s="8">
        <f>(COUNTIFS(AQ$5:AQ$14,"w",AP$5:AP$14,AL18)+COUNTIFS(AM$5:AM$14,"w",AL$5:AL$14,AL18))*Paramétrage!$C$33+(COUNTIFS(AQ$5:AQ$14,"N",AP$5:AP$14,AL18)+COUNTIFS(AM$5:AM$14,"N",AL$5:AL$14,AL18))*Paramétrage!$C$34+(COUNTIFS(AQ$5:AQ$14,"L",AP$5:AP$14,AL18)+COUNTIFS(AM$5:AM$14,"L",AL$5:AL$14,AL18))*Paramétrage!$C$35</f>
        <v>7</v>
      </c>
      <c r="AN18" s="8">
        <f ca="1">SUMIF(AL$5:AN$14,AL18,AN$5:AN$14)+SUMIF(AP$5:AR$14,AL18,AR$5:AR$14)</f>
        <v>2</v>
      </c>
      <c r="AO18" s="24">
        <f t="shared" ref="AO18:AO21" ca="1" si="12">RANK(AK18,AK$17:AK$21,0)</f>
        <v>2</v>
      </c>
      <c r="AP18" s="4" t="str">
        <f>AL18</f>
        <v>Gett'up</v>
      </c>
    </row>
    <row r="19" spans="4:42" ht="22.5" outlineLevel="1" x14ac:dyDescent="0.35">
      <c r="D19" s="91">
        <f t="shared" ref="D19:D21" ca="1" si="13">F19+G19/1000</f>
        <v>7.0039999999999996</v>
      </c>
      <c r="E19" s="9" t="str">
        <f>E7</f>
        <v>Floyouyat</v>
      </c>
      <c r="F19" s="7">
        <f>(COUNTIFS(J$5:J$14,"w",I$5:I$14,E19)+COUNTIFS(F$5:F$14,"w",E$5:E$14,E19))*Paramétrage!$C$33+(COUNTIFS(J$5:J$14,"N",I$5:I$14,E19)+COUNTIFS(F$5:F$14,"N",E$5:E$14,E19))*Paramétrage!$C$34+(COUNTIFS(J$5:J$14,"L",I$5:I$14,E19)+COUNTIFS(F$5:F$14,"L",E$5:E$14,E19))*Paramétrage!$C$35</f>
        <v>7</v>
      </c>
      <c r="G19" s="7">
        <f ca="1">SUMIF(E$5:G$14,E19,G$5:G$14)+SUMIF(I$5:K$14,E19,K$5:K$14)</f>
        <v>4</v>
      </c>
      <c r="H19" s="23">
        <f t="shared" ca="1" si="9"/>
        <v>1</v>
      </c>
      <c r="I19" s="4" t="str">
        <f>E19</f>
        <v>Floyouyat</v>
      </c>
      <c r="O19" s="91">
        <f t="shared" ref="O19:O21" ca="1" si="14">Q19+R19/1000</f>
        <v>7.0039999999999996</v>
      </c>
      <c r="P19" s="9" t="str">
        <f>P7</f>
        <v>Pooldeads</v>
      </c>
      <c r="Q19" s="7">
        <f>(COUNTIFS(U$5:U$14,"w",T$5:T$14,P19)+COUNTIFS(Q$5:Q$14,"w",P$5:P$14,P19))*Paramétrage!$C$33+(COUNTIFS(U$5:U$14,"N",T$5:T$14,P19)+COUNTIFS(Q$5:Q$14,"N",P$5:P$14,P19))*Paramétrage!$C$34+(COUNTIFS(U$5:U$14,"L",T$5:T$14,P19)+COUNTIFS(Q$5:Q$14,"L",P$5:P$14,P19))*Paramétrage!$C$35</f>
        <v>7</v>
      </c>
      <c r="R19" s="7">
        <f ca="1">SUMIF(P$5:R$14,P19,R$5:R$14)+SUMIF(T$5:V$14,P19,V$5:V$14)</f>
        <v>4</v>
      </c>
      <c r="S19" s="23">
        <f t="shared" ca="1" si="10"/>
        <v>1</v>
      </c>
      <c r="T19" s="4" t="str">
        <f>P19</f>
        <v>Pooldeads</v>
      </c>
      <c r="Z19" s="91">
        <f t="shared" ref="Z19:Z21" ca="1" si="15">AB19+AC19/1000</f>
        <v>7.0039999999999996</v>
      </c>
      <c r="AA19" s="9" t="str">
        <f>AA7</f>
        <v>Spyk'up</v>
      </c>
      <c r="AB19" s="7">
        <f>(COUNTIFS(AF$5:AF$14,"w",AE$5:AE$14,AA19)+COUNTIFS(AB$5:AB$14,"w",AA$5:AA$14,AA19))*Paramétrage!$C$33+(COUNTIFS(AF$5:AF$14,"N",AE$5:AE$14,AA19)+COUNTIFS(AB$5:AB$14,"N",AA$5:AA$14,AA19))*Paramétrage!$C$34+(COUNTIFS(AF$5:AF$14,"L",AE$5:AE$14,AA19)+COUNTIFS(AB$5:AB$14,"L",AA$5:AA$14,AA19))*Paramétrage!$C$35</f>
        <v>7</v>
      </c>
      <c r="AC19" s="7">
        <f ca="1">SUMIF(AA$5:AC$14,AA19,AC$5:AC$14)+SUMIF(AE$5:AG$14,AA19,AG$5:AG$14)</f>
        <v>4</v>
      </c>
      <c r="AD19" s="23">
        <f t="shared" ca="1" si="11"/>
        <v>1</v>
      </c>
      <c r="AE19" s="4" t="str">
        <f>AA19</f>
        <v>Spyk'up</v>
      </c>
      <c r="AK19" s="91">
        <f t="shared" ref="AK19:AK21" ca="1" si="16">AM19+AN19/1000</f>
        <v>7.0039999999999996</v>
      </c>
      <c r="AL19" s="9" t="str">
        <f>AL7</f>
        <v>Celtics Grave Gros</v>
      </c>
      <c r="AM19" s="7">
        <f>(COUNTIFS(AQ$5:AQ$14,"w",AP$5:AP$14,AL19)+COUNTIFS(AM$5:AM$14,"w",AL$5:AL$14,AL19))*Paramétrage!$C$33+(COUNTIFS(AQ$5:AQ$14,"N",AP$5:AP$14,AL19)+COUNTIFS(AM$5:AM$14,"N",AL$5:AL$14,AL19))*Paramétrage!$C$34+(COUNTIFS(AQ$5:AQ$14,"L",AP$5:AP$14,AL19)+COUNTIFS(AM$5:AM$14,"L",AL$5:AL$14,AL19))*Paramétrage!$C$35</f>
        <v>7</v>
      </c>
      <c r="AN19" s="7">
        <f ca="1">SUMIF(AL$5:AN$14,AL19,AN$5:AN$14)+SUMIF(AP$5:AR$14,AL19,AR$5:AR$14)</f>
        <v>4</v>
      </c>
      <c r="AO19" s="23">
        <f t="shared" ca="1" si="12"/>
        <v>1</v>
      </c>
      <c r="AP19" s="4" t="str">
        <f>AL19</f>
        <v>Celtics Grave Gros</v>
      </c>
    </row>
    <row r="20" spans="4:42" ht="22.5" outlineLevel="1" x14ac:dyDescent="0.35">
      <c r="D20" s="88">
        <f t="shared" ca="1" si="13"/>
        <v>0.999</v>
      </c>
      <c r="E20" s="10" t="str">
        <f>I5</f>
        <v>Les Fisbrmzv</v>
      </c>
      <c r="F20" s="8">
        <f>(COUNTIFS(J$5:J$14,"w",I$5:I$14,E20)+COUNTIFS(F$5:F$14,"w",E$5:E$14,E20))*Paramétrage!$C$33+(COUNTIFS(J$5:J$14,"N",I$5:I$14,E20)+COUNTIFS(F$5:F$14,"N",E$5:E$14,E20))*Paramétrage!$C$34+(COUNTIFS(J$5:J$14,"L",I$5:I$14,E20)+COUNTIFS(F$5:F$14,"L",E$5:E$14,E20))*Paramétrage!$C$35</f>
        <v>1</v>
      </c>
      <c r="G20" s="8">
        <f ca="1">SUMIF(E$5:G$14,E20,G$5:G$14)+SUMIF(I$5:K$14,E20,K$5:K$14)</f>
        <v>-1</v>
      </c>
      <c r="H20" s="24">
        <f t="shared" ca="1" si="9"/>
        <v>5</v>
      </c>
      <c r="I20" s="4" t="str">
        <f>E20</f>
        <v>Les Fisbrmzv</v>
      </c>
      <c r="O20" s="88">
        <f t="shared" ca="1" si="14"/>
        <v>0.999</v>
      </c>
      <c r="P20" s="10" t="str">
        <f>T5</f>
        <v>Blockudoku</v>
      </c>
      <c r="Q20" s="8">
        <f>(COUNTIFS(U$5:U$14,"w",T$5:T$14,P20)+COUNTIFS(Q$5:Q$14,"w",P$5:P$14,P20))*Paramétrage!$C$33+(COUNTIFS(U$5:U$14,"N",T$5:T$14,P20)+COUNTIFS(Q$5:Q$14,"N",P$5:P$14,P20))*Paramétrage!$C$34+(COUNTIFS(U$5:U$14,"L",T$5:T$14,P20)+COUNTIFS(Q$5:Q$14,"L",P$5:P$14,P20))*Paramétrage!$C$35</f>
        <v>1</v>
      </c>
      <c r="R20" s="8">
        <f ca="1">SUMIF(P$5:R$14,P20,R$5:R$14)+SUMIF(T$5:V$14,P20,V$5:V$14)</f>
        <v>-1</v>
      </c>
      <c r="S20" s="24">
        <f t="shared" ca="1" si="10"/>
        <v>5</v>
      </c>
      <c r="T20" s="4" t="str">
        <f>P20</f>
        <v>Blockudoku</v>
      </c>
      <c r="Z20" s="88">
        <f t="shared" ca="1" si="15"/>
        <v>0.999</v>
      </c>
      <c r="AA20" s="10" t="str">
        <f>AE5</f>
        <v>Bandanateam</v>
      </c>
      <c r="AB20" s="8">
        <f>(COUNTIFS(AF$5:AF$14,"w",AE$5:AE$14,AA20)+COUNTIFS(AB$5:AB$14,"w",AA$5:AA$14,AA20))*Paramétrage!$C$33+(COUNTIFS(AF$5:AF$14,"N",AE$5:AE$14,AA20)+COUNTIFS(AB$5:AB$14,"N",AA$5:AA$14,AA20))*Paramétrage!$C$34+(COUNTIFS(AF$5:AF$14,"L",AE$5:AE$14,AA20)+COUNTIFS(AB$5:AB$14,"L",AA$5:AA$14,AA20))*Paramétrage!$C$35</f>
        <v>1</v>
      </c>
      <c r="AC20" s="8">
        <f ca="1">SUMIF(AA$5:AC$14,AA20,AC$5:AC$14)+SUMIF(AE$5:AG$14,AA20,AG$5:AG$14)</f>
        <v>-1</v>
      </c>
      <c r="AD20" s="24">
        <f t="shared" ca="1" si="11"/>
        <v>5</v>
      </c>
      <c r="AE20" s="4" t="str">
        <f>AA20</f>
        <v>Bandanateam</v>
      </c>
      <c r="AK20" s="88">
        <f t="shared" ca="1" si="16"/>
        <v>0.999</v>
      </c>
      <c r="AL20" s="10" t="str">
        <f>AP5</f>
        <v>Lazio de Rhum</v>
      </c>
      <c r="AM20" s="8">
        <f>(COUNTIFS(AQ$5:AQ$14,"w",AP$5:AP$14,AL20)+COUNTIFS(AM$5:AM$14,"w",AL$5:AL$14,AL20))*Paramétrage!$C$33+(COUNTIFS(AQ$5:AQ$14,"N",AP$5:AP$14,AL20)+COUNTIFS(AM$5:AM$14,"N",AL$5:AL$14,AL20))*Paramétrage!$C$34+(COUNTIFS(AQ$5:AQ$14,"L",AP$5:AP$14,AL20)+COUNTIFS(AM$5:AM$14,"L",AL$5:AL$14,AL20))*Paramétrage!$C$35</f>
        <v>1</v>
      </c>
      <c r="AN20" s="8">
        <f ca="1">SUMIF(AL$5:AN$14,AL20,AN$5:AN$14)+SUMIF(AP$5:AR$14,AL20,AR$5:AR$14)</f>
        <v>-1</v>
      </c>
      <c r="AO20" s="24">
        <f t="shared" ca="1" si="12"/>
        <v>5</v>
      </c>
      <c r="AP20" s="4" t="str">
        <f>AL20</f>
        <v>Lazio de Rhum</v>
      </c>
    </row>
    <row r="21" spans="4:42" ht="23" outlineLevel="1" thickBot="1" x14ac:dyDescent="0.4">
      <c r="D21" s="89">
        <f t="shared" ca="1" si="13"/>
        <v>4.9980000000000002</v>
      </c>
      <c r="E21" s="90" t="str">
        <f>I6</f>
        <v>Facilement</v>
      </c>
      <c r="F21" s="60">
        <f>(COUNTIFS(J$5:J$14,"w",I$5:I$14,E21)+COUNTIFS(F$5:F$14,"w",E$5:E$14,E21))*Paramétrage!$C$33+(COUNTIFS(J$5:J$14,"N",I$5:I$14,E21)+COUNTIFS(F$5:F$14,"N",E$5:E$14,E21))*Paramétrage!$C$34+(COUNTIFS(J$5:J$14,"L",I$5:I$14,E21)+COUNTIFS(F$5:F$14,"L",E$5:E$14,E21))*Paramétrage!$C$35</f>
        <v>5</v>
      </c>
      <c r="G21" s="60">
        <f ca="1">SUMIF(E$5:G$14,E21,G$5:G$14)+SUMIF(I$5:K$14,E21,K$5:K$14)</f>
        <v>-2</v>
      </c>
      <c r="H21" s="61">
        <f t="shared" ca="1" si="9"/>
        <v>4</v>
      </c>
      <c r="I21" s="4" t="str">
        <f>E21</f>
        <v>Facilement</v>
      </c>
      <c r="O21" s="89">
        <f t="shared" ca="1" si="14"/>
        <v>4.9980000000000002</v>
      </c>
      <c r="P21" s="90" t="str">
        <f>T6</f>
        <v>L'aile ou la cuite</v>
      </c>
      <c r="Q21" s="60">
        <f>(COUNTIFS(U$5:U$14,"w",T$5:T$14,P21)+COUNTIFS(Q$5:Q$14,"w",P$5:P$14,P21))*Paramétrage!$C$33+(COUNTIFS(U$5:U$14,"N",T$5:T$14,P21)+COUNTIFS(Q$5:Q$14,"N",P$5:P$14,P21))*Paramétrage!$C$34+(COUNTIFS(U$5:U$14,"L",T$5:T$14,P21)+COUNTIFS(Q$5:Q$14,"L",P$5:P$14,P21))*Paramétrage!$C$35</f>
        <v>5</v>
      </c>
      <c r="R21" s="60">
        <f ca="1">SUMIF(P$5:R$14,P21,R$5:R$14)+SUMIF(T$5:V$14,P21,V$5:V$14)</f>
        <v>-2</v>
      </c>
      <c r="S21" s="61">
        <f t="shared" ca="1" si="10"/>
        <v>4</v>
      </c>
      <c r="T21" s="4" t="str">
        <f>P21</f>
        <v>L'aile ou la cuite</v>
      </c>
      <c r="Z21" s="89">
        <f t="shared" ca="1" si="15"/>
        <v>4.9980000000000002</v>
      </c>
      <c r="AA21" s="90" t="str">
        <f>AE6</f>
        <v>Les inconnus</v>
      </c>
      <c r="AB21" s="60">
        <f>(COUNTIFS(AF$5:AF$14,"w",AE$5:AE$14,AA21)+COUNTIFS(AB$5:AB$14,"w",AA$5:AA$14,AA21))*Paramétrage!$C$33+(COUNTIFS(AF$5:AF$14,"N",AE$5:AE$14,AA21)+COUNTIFS(AB$5:AB$14,"N",AA$5:AA$14,AA21))*Paramétrage!$C$34+(COUNTIFS(AF$5:AF$14,"L",AE$5:AE$14,AA21)+COUNTIFS(AB$5:AB$14,"L",AA$5:AA$14,AA21))*Paramétrage!$C$35</f>
        <v>5</v>
      </c>
      <c r="AC21" s="60">
        <f ca="1">SUMIF(AA$5:AC$14,AA21,AC$5:AC$14)+SUMIF(AE$5:AG$14,AA21,AG$5:AG$14)</f>
        <v>-2</v>
      </c>
      <c r="AD21" s="61">
        <f t="shared" ca="1" si="11"/>
        <v>4</v>
      </c>
      <c r="AE21" s="4" t="str">
        <f>AA21</f>
        <v>Les inconnus</v>
      </c>
      <c r="AK21" s="89">
        <f t="shared" ca="1" si="16"/>
        <v>4.9980000000000002</v>
      </c>
      <c r="AL21" s="90" t="str">
        <f>AP6</f>
        <v>Les torcheurs</v>
      </c>
      <c r="AM21" s="60">
        <f>(COUNTIFS(AQ$5:AQ$14,"w",AP$5:AP$14,AL21)+COUNTIFS(AM$5:AM$14,"w",AL$5:AL$14,AL21))*Paramétrage!$C$33+(COUNTIFS(AQ$5:AQ$14,"N",AP$5:AP$14,AL21)+COUNTIFS(AM$5:AM$14,"N",AL$5:AL$14,AL21))*Paramétrage!$C$34+(COUNTIFS(AQ$5:AQ$14,"L",AP$5:AP$14,AL21)+COUNTIFS(AM$5:AM$14,"L",AL$5:AL$14,AL21))*Paramétrage!$C$35</f>
        <v>5</v>
      </c>
      <c r="AN21" s="60">
        <f ca="1">SUMIF(AL$5:AN$14,AL21,AN$5:AN$14)+SUMIF(AP$5:AR$14,AL21,AR$5:AR$14)</f>
        <v>-2</v>
      </c>
      <c r="AO21" s="61">
        <f t="shared" ca="1" si="12"/>
        <v>4</v>
      </c>
      <c r="AP21" s="4" t="str">
        <f>AL21</f>
        <v>Les torcheurs</v>
      </c>
    </row>
    <row r="22" spans="4:42" x14ac:dyDescent="0.35">
      <c r="H22" s="2"/>
    </row>
    <row r="25" spans="4:42" ht="15.5" x14ac:dyDescent="0.35">
      <c r="AC25" s="5"/>
    </row>
  </sheetData>
  <sheetProtection selectLockedCells="1"/>
  <mergeCells count="4">
    <mergeCell ref="E2:K2"/>
    <mergeCell ref="P2:V2"/>
    <mergeCell ref="AA2:AG2"/>
    <mergeCell ref="AL2:AR2"/>
  </mergeCells>
  <conditionalFormatting sqref="A16:L1048576">
    <cfRule type="cellIs" dxfId="897" priority="498" operator="equal">
      <formula>"N"</formula>
    </cfRule>
    <cfRule type="cellIs" dxfId="896" priority="499" operator="equal">
      <formula>"W"</formula>
    </cfRule>
    <cfRule type="cellIs" dxfId="895" priority="500" operator="equal">
      <formula>"L"</formula>
    </cfRule>
  </conditionalFormatting>
  <conditionalFormatting sqref="E1:L4 J5:J14 L5:L14 E15:L15">
    <cfRule type="cellIs" dxfId="894" priority="716" operator="equal">
      <formula>"N"</formula>
    </cfRule>
    <cfRule type="cellIs" dxfId="893" priority="717" operator="equal">
      <formula>"W"</formula>
    </cfRule>
    <cfRule type="cellIs" dxfId="892" priority="718" operator="equal">
      <formula>"L"</formula>
    </cfRule>
  </conditionalFormatting>
  <conditionalFormatting sqref="M6:N21 U17:Y21">
    <cfRule type="cellIs" dxfId="852" priority="541" operator="equal">
      <formula>"N"</formula>
    </cfRule>
    <cfRule type="cellIs" dxfId="851" priority="542" operator="equal">
      <formula>"W"</formula>
    </cfRule>
    <cfRule type="cellIs" dxfId="850" priority="543" operator="equal">
      <formula>"L"</formula>
    </cfRule>
  </conditionalFormatting>
  <conditionalFormatting sqref="M1:AH4 O15:AH15 AF16:AH16">
    <cfRule type="cellIs" dxfId="849" priority="691" operator="equal">
      <formula>"N"</formula>
    </cfRule>
    <cfRule type="cellIs" dxfId="848" priority="692" operator="equal">
      <formula>"W"</formula>
    </cfRule>
    <cfRule type="cellIs" dxfId="847" priority="693" operator="equal">
      <formula>"L"</formula>
    </cfRule>
  </conditionalFormatting>
  <conditionalFormatting sqref="M22:XFD23 M24:AO24 AQ24:XFD24 M25:XFD32">
    <cfRule type="cellIs" dxfId="846" priority="559" operator="equal">
      <formula>"N"</formula>
    </cfRule>
    <cfRule type="cellIs" dxfId="845" priority="560" operator="equal">
      <formula>"W"</formula>
    </cfRule>
    <cfRule type="cellIs" dxfId="844" priority="561" operator="equal">
      <formula>"L"</formula>
    </cfRule>
  </conditionalFormatting>
  <conditionalFormatting sqref="M33:XFD1048576 E5:I14 AA5:AE14">
    <cfRule type="cellIs" dxfId="843" priority="614" operator="equal">
      <formula>"N"</formula>
    </cfRule>
    <cfRule type="cellIs" dxfId="842" priority="615" operator="equal">
      <formula>"W"</formula>
    </cfRule>
    <cfRule type="cellIs" dxfId="841" priority="616" operator="equal">
      <formula>"L"</formula>
    </cfRule>
  </conditionalFormatting>
  <conditionalFormatting sqref="O16:T21">
    <cfRule type="cellIs" dxfId="840" priority="441" operator="equal">
      <formula>"N"</formula>
    </cfRule>
    <cfRule type="cellIs" dxfId="839" priority="442" operator="equal">
      <formula>"W"</formula>
    </cfRule>
    <cfRule type="cellIs" dxfId="838" priority="443" operator="equal">
      <formula>"L"</formula>
    </cfRule>
  </conditionalFormatting>
  <conditionalFormatting sqref="P5:T14">
    <cfRule type="cellIs" dxfId="837" priority="4" operator="equal">
      <formula>"N"</formula>
    </cfRule>
    <cfRule type="cellIs" dxfId="836" priority="5" operator="equal">
      <formula>"W"</formula>
    </cfRule>
    <cfRule type="cellIs" dxfId="835" priority="6" operator="equal">
      <formula>"L"</formula>
    </cfRule>
  </conditionalFormatting>
  <conditionalFormatting sqref="U5:U14">
    <cfRule type="cellIs" dxfId="771" priority="647" operator="equal">
      <formula>"N"</formula>
    </cfRule>
    <cfRule type="cellIs" dxfId="770" priority="648" operator="equal">
      <formula>"W"</formula>
    </cfRule>
    <cfRule type="cellIs" dxfId="769" priority="649" operator="equal">
      <formula>"L"</formula>
    </cfRule>
  </conditionalFormatting>
  <conditionalFormatting sqref="U16:Y16 AQ16:XFD16 W5:Z14 A1:D15 M5:O5 AI5:AJ16 O6:O14">
    <cfRule type="cellIs" dxfId="768" priority="705" operator="equal">
      <formula>"N"</formula>
    </cfRule>
    <cfRule type="cellIs" dxfId="767" priority="706" operator="equal">
      <formula>"W"</formula>
    </cfRule>
    <cfRule type="cellIs" dxfId="766" priority="707" operator="equal">
      <formula>"L"</formula>
    </cfRule>
  </conditionalFormatting>
  <conditionalFormatting sqref="Z16:AE21">
    <cfRule type="cellIs" dxfId="765" priority="384" operator="equal">
      <formula>"N"</formula>
    </cfRule>
    <cfRule type="cellIs" dxfId="764" priority="385" operator="equal">
      <formula>"W"</formula>
    </cfRule>
    <cfRule type="cellIs" dxfId="763" priority="386" operator="equal">
      <formula>"L"</formula>
    </cfRule>
  </conditionalFormatting>
  <conditionalFormatting sqref="AF5:AF14 AH5:AH14">
    <cfRule type="cellIs" dxfId="706" priority="636" operator="equal">
      <formula>"N"</formula>
    </cfRule>
    <cfRule type="cellIs" dxfId="705" priority="637" operator="equal">
      <formula>"W"</formula>
    </cfRule>
    <cfRule type="cellIs" dxfId="704" priority="638" operator="equal">
      <formula>"L"</formula>
    </cfRule>
  </conditionalFormatting>
  <conditionalFormatting sqref="AF17:AJ21">
    <cfRule type="cellIs" dxfId="703" priority="538" operator="equal">
      <formula>"N"</formula>
    </cfRule>
    <cfRule type="cellIs" dxfId="702" priority="539" operator="equal">
      <formula>"W"</formula>
    </cfRule>
    <cfRule type="cellIs" dxfId="701" priority="540" operator="equal">
      <formula>"L"</formula>
    </cfRule>
  </conditionalFormatting>
  <conditionalFormatting sqref="AI1:XFD4 AK15:XFD15">
    <cfRule type="cellIs" dxfId="700" priority="658" operator="equal">
      <formula>"N"</formula>
    </cfRule>
    <cfRule type="cellIs" dxfId="699" priority="659" operator="equal">
      <formula>"W"</formula>
    </cfRule>
    <cfRule type="cellIs" dxfId="698" priority="660" operator="equal">
      <formula>"L"</formula>
    </cfRule>
  </conditionalFormatting>
  <conditionalFormatting sqref="AK5:AP14">
    <cfRule type="cellIs" dxfId="697" priority="1" operator="equal">
      <formula>"N"</formula>
    </cfRule>
    <cfRule type="cellIs" dxfId="696" priority="2" operator="equal">
      <formula>"W"</formula>
    </cfRule>
    <cfRule type="cellIs" dxfId="695" priority="3" operator="equal">
      <formula>"L"</formula>
    </cfRule>
  </conditionalFormatting>
  <conditionalFormatting sqref="AK16:AP21">
    <cfRule type="cellIs" dxfId="694" priority="327" operator="equal">
      <formula>"N"</formula>
    </cfRule>
    <cfRule type="cellIs" dxfId="693" priority="328" operator="equal">
      <formula>"W"</formula>
    </cfRule>
    <cfRule type="cellIs" dxfId="692" priority="329" operator="equal">
      <formula>"L"</formula>
    </cfRule>
  </conditionalFormatting>
  <conditionalFormatting sqref="AQ5:AQ14 AS5:XFD14">
    <cfRule type="cellIs" dxfId="641" priority="625" operator="equal">
      <formula>"N"</formula>
    </cfRule>
    <cfRule type="cellIs" dxfId="640" priority="626" operator="equal">
      <formula>"W"</formula>
    </cfRule>
    <cfRule type="cellIs" dxfId="639" priority="627" operator="equal">
      <formula>"L"</formula>
    </cfRule>
  </conditionalFormatting>
  <conditionalFormatting sqref="AQ17:XFD21">
    <cfRule type="cellIs" dxfId="638" priority="535" operator="equal">
      <formula>"N"</formula>
    </cfRule>
    <cfRule type="cellIs" dxfId="637" priority="536" operator="equal">
      <formula>"W"</formula>
    </cfRule>
    <cfRule type="cellIs" dxfId="636" priority="537" operator="equal">
      <formula>"L"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09" operator="containsText" id="{818087FD-C8A6-44A2-821A-599DC3759AA6}">
            <xm:f>NOT(ISERROR(SEARCH(Paramétrage!$B$13,E1)))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10" operator="containsText" id="{FB0FF80A-0D5D-4F25-8DEC-982B783A9784}">
            <xm:f>NOT(ISERROR(SEARCH(Paramétrage!$B$12,E1)))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11" operator="containsText" id="{6457E72E-32C0-4C21-9067-A676B66A210E}">
            <xm:f>NOT(ISERROR(SEARCH(Paramétrage!$B$11,E1)))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12" operator="containsText" id="{ADA444E8-4E7A-474E-984E-0AEB389336F5}">
            <xm:f>NOT(ISERROR(SEARCH(Paramétrage!$B$10,E1)))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13" operator="containsText" id="{C7F4AD78-B4DE-4F75-9E29-F21C32E87090}">
            <xm:f>NOT(ISERROR(SEARCH(Paramétrage!$B$9,E1)))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14" operator="containsText" id="{815DD65C-CABB-41D4-A414-0C7B25C6185D}">
            <xm:f>NOT(ISERROR(SEARCH(Paramétrage!$B$8,E1)))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15" operator="containsText" id="{CB2826E8-2BBC-4BFC-B5E9-9F01A25B6C2C}">
            <xm:f>NOT(ISERROR(SEARCH(Paramétrage!$B$7,E1)))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E1:L4 J5:J14 L5:L14 AL24:AO24 AQ24:XFD24 AL25:XFD1048576 AA33:AH1048576</xm:sqref>
        </x14:conditionalFormatting>
        <x14:conditionalFormatting xmlns:xm="http://schemas.microsoft.com/office/excel/2006/main">
          <x14:cfRule type="containsText" priority="482" operator="containsText" id="{7B2CC7E9-B91A-4622-B409-6399184B6006}">
            <xm:f>NOT(ISERROR(SEARCH(Paramétrage!$B$14,E15)))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83" operator="containsText" id="{02C07C88-1534-4EF8-8156-A7822F844B5D}">
            <xm:f>NOT(ISERROR(SEARCH(Paramétrage!$B$13,E15)))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84" operator="containsText" id="{048C8985-6ADF-4DDB-8C32-0F4297002025}">
            <xm:f>NOT(ISERROR(SEARCH(Paramétrage!$B$12,E15)))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85" operator="containsText" id="{C61CE845-4648-4341-B218-9861262049B3}">
            <xm:f>NOT(ISERROR(SEARCH(Paramétrage!$B$11,E15)))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86" operator="containsText" id="{5ADAC7E8-F926-4A45-93E8-9EDFA3F74C93}">
            <xm:f>NOT(ISERROR(SEARCH(Paramétrage!$B$10,E15)))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87" operator="containsText" id="{C4C70D88-051D-4203-AACB-3CE3415F16A0}">
            <xm:f>NOT(ISERROR(SEARCH(Paramétrage!$B$9,E15)))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88" operator="containsText" id="{32A42B51-764A-4757-BAD8-402B7D98C9CA}">
            <xm:f>NOT(ISERROR(SEARCH(Paramétrage!$B$8,E15)))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E6AC84B2-0184-41C7-8422-AC18EB1D4593}">
            <xm:f>NOT(ISERROR(SEARCH(Paramétrage!$B$7,E15)))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E15:L1048576</xm:sqref>
        </x14:conditionalFormatting>
        <x14:conditionalFormatting xmlns:xm="http://schemas.microsoft.com/office/excel/2006/main">
          <x14:cfRule type="containsText" priority="466" operator="containsText" id="{D9F05DA1-B547-4518-AF24-64C2C2C6C8E6}">
            <xm:f>NOT(ISERROR(SEARCH(Paramétrage!$B$14,F17)))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67" operator="containsText" id="{0F77EC2A-5168-4749-87C0-3EE60B7414D8}">
            <xm:f>NOT(ISERROR(SEARCH(Paramétrage!$B$13,F17)))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68" operator="containsText" id="{E9235FDB-7511-490C-9B8F-7A52649BC505}">
            <xm:f>NOT(ISERROR(SEARCH(Paramétrage!$B$12,F17)))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69" operator="containsText" id="{FA2C6B5D-7B74-43AF-9343-288EAFA5C7C0}">
            <xm:f>NOT(ISERROR(SEARCH(Paramétrage!$B$11,F17)))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70" operator="containsText" id="{E8FCC457-0503-4BCA-8E20-386A2ACE1106}">
            <xm:f>NOT(ISERROR(SEARCH(Paramétrage!$B$10,F17)))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71" operator="containsText" id="{1B8A25F3-1A40-4494-985C-1C4FF428C1C1}">
            <xm:f>NOT(ISERROR(SEARCH(Paramétrage!$B$9,F17)))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72" operator="containsText" id="{CD9901C2-127A-4B4F-B55F-A7C96B47035D}">
            <xm:f>NOT(ISERROR(SEARCH(Paramétrage!$B$8,F17)))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CE7051A7-539E-4E1E-9D52-155B198BB18C}">
            <xm:f>NOT(ISERROR(SEARCH(Paramétrage!$B$7,F17)))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F17:H21</xm:sqref>
        </x14:conditionalFormatting>
        <x14:conditionalFormatting xmlns:xm="http://schemas.microsoft.com/office/excel/2006/main">
          <x14:cfRule type="containsText" priority="450" operator="containsText" id="{48F06F37-5ACE-4B49-8DBF-30D919DBE403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51" operator="containsText" id="{8B5EC9D4-02B8-4ED5-BF17-940F12684B0B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52" operator="containsText" id="{7B6E76C6-25D7-4453-93D0-379FD5853866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53" operator="containsText" id="{FA92A469-816D-487A-9F1B-347C3A3E0DC1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54" operator="containsText" id="{23936149-154E-40C7-8125-20AB1209DF82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55" operator="containsText" id="{7FF3CB1D-D65D-4ACB-9E80-CA4AE0D4A4E8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6" operator="containsText" id="{5C741964-16BF-4C25-AB5F-14B648E62D68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099AEFDC-49CA-4FDD-96AD-8F45260596EE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58" operator="containsText" id="{96029ECA-5FE2-4804-863A-3073E63B90F8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59" operator="containsText" id="{007B01B3-0AFA-4C55-ADC6-FDEFDB5D2650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60" operator="containsText" id="{C1512662-DF4E-4B5E-A77F-F5E73AA599C7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61" operator="containsText" id="{066467D3-5783-447A-8FD2-AE2294B9153A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62" operator="containsText" id="{8B78405A-8316-4FC1-B847-B4B4E161D24A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63" operator="containsText" id="{337F9649-C48F-4C4C-9D16-168EAF5F05B7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64" operator="containsText" id="{A9A54721-EE4A-4558-9CCC-BD388A530525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F440B09E-25C6-4BFA-9717-0B446B2C15B6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H17:H21</xm:sqref>
        </x14:conditionalFormatting>
        <x14:conditionalFormatting xmlns:xm="http://schemas.microsoft.com/office/excel/2006/main">
          <x14:cfRule type="containsText" priority="425" operator="containsText" id="{A974BA2E-9A6B-45EE-BB27-09ED09BCA8A6}">
            <xm:f>NOT(ISERROR(SEARCH(Paramétrage!$B$14,P16)))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26" operator="containsText" id="{6CC2EE97-39EC-4FBC-9410-D5D0065F4598}">
            <xm:f>NOT(ISERROR(SEARCH(Paramétrage!$B$13,P16)))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27" operator="containsText" id="{77C4B2C0-0C12-44C6-B045-C3759EE9A7C6}">
            <xm:f>NOT(ISERROR(SEARCH(Paramétrage!$B$12,P16)))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28" operator="containsText" id="{60BF4C79-8E4C-4A8A-AD11-811FC4F44FC7}">
            <xm:f>NOT(ISERROR(SEARCH(Paramétrage!$B$11,P16)))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29" operator="containsText" id="{21963C54-4AE9-4B7B-97BE-AE4E75229CBF}">
            <xm:f>NOT(ISERROR(SEARCH(Paramétrage!$B$10,P16)))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30" operator="containsText" id="{805F29EF-BD0E-4DF2-AA99-DACAFEA3F0FA}">
            <xm:f>NOT(ISERROR(SEARCH(Paramétrage!$B$9,P16)))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31" operator="containsText" id="{2E0042C4-8241-4226-9C8A-6ED2067A1B5C}">
            <xm:f>NOT(ISERROR(SEARCH(Paramétrage!$B$8,P16)))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2" operator="containsText" id="{610177AE-26E1-47A2-A08B-F42CD4CB6C5E}">
            <xm:f>NOT(ISERROR(SEARCH(Paramétrage!$B$7,P16)))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P16:T21</xm:sqref>
        </x14:conditionalFormatting>
        <x14:conditionalFormatting xmlns:xm="http://schemas.microsoft.com/office/excel/2006/main">
          <x14:cfRule type="containsText" priority="661" operator="containsText" id="{1A5CE4C8-6C79-41E0-AF56-5C2360801967}">
            <xm:f>NOT(ISERROR(SEARCH(Paramétrage!$B$14,P1)))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62" operator="containsText" id="{E90724B1-90BA-40E0-AA01-43EDA27011B9}">
            <xm:f>NOT(ISERROR(SEARCH(Paramétrage!$B$13,P1)))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63" operator="containsText" id="{9E254E8F-C7DE-4B48-A2B8-7F36D79F4B32}">
            <xm:f>NOT(ISERROR(SEARCH(Paramétrage!$B$12,P1)))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64" operator="containsText" id="{B2B0A588-A4D4-4949-BBF8-53627B174D62}">
            <xm:f>NOT(ISERROR(SEARCH(Paramétrage!$B$11,P1)))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65" operator="containsText" id="{B6474C18-877B-4E5E-9742-540D586AC65B}">
            <xm:f>NOT(ISERROR(SEARCH(Paramétrage!$B$10,P1)))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66" operator="containsText" id="{37E21DA2-4794-4944-92BD-1DE758A5BCA3}">
            <xm:f>NOT(ISERROR(SEARCH(Paramétrage!$B$9,P1)))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67" operator="containsText" id="{1EE27020-A0E5-42B7-A313-03764F80849E}">
            <xm:f>NOT(ISERROR(SEARCH(Paramétrage!$B$8,P1)))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68" operator="containsText" id="{18BC83D2-6CBF-485D-A26F-D4A4F9539F48}">
            <xm:f>NOT(ISERROR(SEARCH(Paramétrage!$B$7,P1)))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P1:W4</xm:sqref>
        </x14:conditionalFormatting>
        <x14:conditionalFormatting xmlns:xm="http://schemas.microsoft.com/office/excel/2006/main">
          <x14:cfRule type="containsText" priority="670" operator="containsText" id="{4A519DB0-14C4-41AC-9BF3-C5B954C7A652}">
            <xm:f>NOT(ISERROR(SEARCH(Paramétrage!$B$13,P15)))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71" operator="containsText" id="{9DFF5EC5-C80C-4E07-A0A0-54A4557AFE55}">
            <xm:f>NOT(ISERROR(SEARCH(Paramétrage!$B$12,P15)))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72" operator="containsText" id="{42F8CC4B-15FE-487D-895C-9BBB2824675F}">
            <xm:f>NOT(ISERROR(SEARCH(Paramétrage!$B$11,P15)))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73" operator="containsText" id="{2FB85994-DCF3-42AE-8E1F-2C52430E2FCE}">
            <xm:f>NOT(ISERROR(SEARCH(Paramétrage!$B$10,P15)))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74" operator="containsText" id="{05F72647-0B17-4468-B5CD-9AF04C80B15C}">
            <xm:f>NOT(ISERROR(SEARCH(Paramétrage!$B$9,P15)))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75" operator="containsText" id="{37924A05-8426-4F77-B3DB-908FA0F4D6EF}">
            <xm:f>NOT(ISERROR(SEARCH(Paramétrage!$B$8,P15)))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6" operator="containsText" id="{C15BAF67-DF2D-4EBE-821B-2E5D6E642694}">
            <xm:f>NOT(ISERROR(SEARCH(Paramétrage!$B$7,P15)))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P15:W15 AA15:AH15 AL15:XFD15 U16:W21 AF16:AH21 AQ16:XFD21 AL22:XFD23</xm:sqref>
        </x14:conditionalFormatting>
        <x14:conditionalFormatting xmlns:xm="http://schemas.microsoft.com/office/excel/2006/main">
          <x14:cfRule type="containsText" priority="598" operator="containsText" id="{436DB0A8-429F-4D91-96B0-D75C5E81FDBD}">
            <xm:f>NOT(ISERROR(SEARCH(Paramétrage!$B$14,P22)))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599" operator="containsText" id="{9CBA8D1D-0DE0-4218-BA44-29C79F878488}">
            <xm:f>NOT(ISERROR(SEARCH(Paramétrage!$B$13,P22)))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00" operator="containsText" id="{8A710E89-56B1-475F-A123-2AC21DD418C7}">
            <xm:f>NOT(ISERROR(SEARCH(Paramétrage!$B$12,P22)))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01" operator="containsText" id="{BD7BF0C3-0DE3-4DA0-98E6-7C687E5B399A}">
            <xm:f>NOT(ISERROR(SEARCH(Paramétrage!$B$11,P22)))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02" operator="containsText" id="{7B4E0745-51B9-492B-87A6-FA9C4B53F1D1}">
            <xm:f>NOT(ISERROR(SEARCH(Paramétrage!$B$10,P22)))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03" operator="containsText" id="{C7781BF5-FBB6-49CC-BDBC-EB6B1D2CA751}">
            <xm:f>NOT(ISERROR(SEARCH(Paramétrage!$B$9,P22)))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04" operator="containsText" id="{CB0B6827-546A-4700-9698-E4A02CC46C63}">
            <xm:f>NOT(ISERROR(SEARCH(Paramétrage!$B$8,P22)))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5" operator="containsText" id="{780550FD-2EF1-48EF-A7A6-B486C083EBAF}">
            <xm:f>NOT(ISERROR(SEARCH(Paramétrage!$B$7,P22)))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P22:W1048576</xm:sqref>
        </x14:conditionalFormatting>
        <x14:conditionalFormatting xmlns:xm="http://schemas.microsoft.com/office/excel/2006/main">
          <x14:cfRule type="containsText" priority="409" operator="containsText" id="{1FD171C3-6B97-4658-A74A-F31C58FD9F62}">
            <xm:f>NOT(ISERROR(SEARCH(Paramétrage!$B$14,Q17)))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10" operator="containsText" id="{97874A24-AF92-4F63-B3EB-7ECAC073D05F}">
            <xm:f>NOT(ISERROR(SEARCH(Paramétrage!$B$13,Q17)))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11" operator="containsText" id="{752BEB89-E64B-417D-81A3-9B94F929DED7}">
            <xm:f>NOT(ISERROR(SEARCH(Paramétrage!$B$12,Q17)))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12" operator="containsText" id="{F9A34896-9D25-41C8-B6F3-FB767275E587}">
            <xm:f>NOT(ISERROR(SEARCH(Paramétrage!$B$11,Q17)))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13" operator="containsText" id="{1D1A769B-52E7-4FAF-B807-9C2273870B42}">
            <xm:f>NOT(ISERROR(SEARCH(Paramétrage!$B$10,Q17)))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14" operator="containsText" id="{303754BD-8633-4DEC-9287-550F02C6DAAA}">
            <xm:f>NOT(ISERROR(SEARCH(Paramétrage!$B$9,Q17)))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15" operator="containsText" id="{FB4583D0-423A-410D-ACBE-E838BA8E27B0}">
            <xm:f>NOT(ISERROR(SEARCH(Paramétrage!$B$8,Q17)))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6" operator="containsText" id="{6348815A-A60E-42C9-A930-FFF8F7236E3E}">
            <xm:f>NOT(ISERROR(SEARCH(Paramétrage!$B$7,Q17)))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Q17:S21</xm:sqref>
        </x14:conditionalFormatting>
        <x14:conditionalFormatting xmlns:xm="http://schemas.microsoft.com/office/excel/2006/main">
          <x14:cfRule type="containsText" priority="393" operator="containsText" id="{BCB67A2B-BF5C-4423-88D3-7430EDF698F2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94" operator="containsText" id="{C5F38F33-3754-4626-87A1-0BC41DAC7661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95" operator="containsText" id="{9E910402-F5BE-4E37-B794-6EC4924923E0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96" operator="containsText" id="{0A940202-4C6B-4352-A179-E07D242BFA4F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97" operator="containsText" id="{6E09B3C0-E3F4-4B6A-9B43-5077E1B88029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98" operator="containsText" id="{42F5800D-18FF-492C-B3D0-B7BBA348A784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9" operator="containsText" id="{DA65F342-12BB-4DE5-9C2F-464B6E41E1C0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0" operator="containsText" id="{04645656-1961-4DB1-B837-B5E16BA304C9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01" operator="containsText" id="{963DAAAB-B6EB-4D64-9D1E-CE534DA4C5CC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02" operator="containsText" id="{2940BFCE-2F1D-46E8-A364-5A5579BB4A62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03" operator="containsText" id="{D6EEB39F-CEE2-4C32-938C-CEAC7E7BB3BE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04" operator="containsText" id="{F92A7A45-DA73-4BD1-AAD6-219DF0FDFC72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05" operator="containsText" id="{723CFA1B-7D83-4DA7-8CED-FB797628EBB0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06" operator="containsText" id="{9EC56AC5-2C21-4A41-B31E-C4BCA4BB05A6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7" operator="containsText" id="{53E44B47-DA48-4506-BF5B-AC5F54C642E1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8" operator="containsText" id="{1C8F2903-1EB0-47F8-AB51-F2F421EAB5F8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S17:S21</xm:sqref>
        </x14:conditionalFormatting>
        <x14:conditionalFormatting xmlns:xm="http://schemas.microsoft.com/office/excel/2006/main">
          <x14:cfRule type="containsText" priority="639" operator="containsText" id="{BB393D77-AB6D-4E0F-80F0-C85E8261A852}">
            <xm:f>NOT(ISERROR(SEARCH(Paramétrage!$B$14,U5)))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40" operator="containsText" id="{C9D91BBA-3B20-4EA8-A202-34695D4AAB12}">
            <xm:f>NOT(ISERROR(SEARCH(Paramétrage!$B$13,U5)))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41" operator="containsText" id="{7F602A9D-18B5-4C30-8D78-9AD0B2B4B1CE}">
            <xm:f>NOT(ISERROR(SEARCH(Paramétrage!$B$12,U5)))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42" operator="containsText" id="{1E90986E-4245-44EC-A5FA-ECFB7E900948}">
            <xm:f>NOT(ISERROR(SEARCH(Paramétrage!$B$11,U5)))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43" operator="containsText" id="{9C5BC63B-A5D7-4C6F-B2C6-A70CF7431C1E}">
            <xm:f>NOT(ISERROR(SEARCH(Paramétrage!$B$10,U5)))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44" operator="containsText" id="{A2ED3353-8B65-4EC6-94CE-E444FB6947B5}">
            <xm:f>NOT(ISERROR(SEARCH(Paramétrage!$B$9,U5)))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45" operator="containsText" id="{7156180E-6CB4-4370-9BA2-59DECE67B8C2}">
            <xm:f>NOT(ISERROR(SEARCH(Paramétrage!$B$8,U5)))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6" operator="containsText" id="{AE31422D-123D-440E-A100-28EDB8A06097}">
            <xm:f>NOT(ISERROR(SEARCH(Paramétrage!$B$7,U5)))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U5:U14 W5:W14</xm:sqref>
        </x14:conditionalFormatting>
        <x14:conditionalFormatting xmlns:xm="http://schemas.microsoft.com/office/excel/2006/main">
          <x14:cfRule type="containsText" priority="368" operator="containsText" id="{EE31E2E4-896B-4DC6-892D-6843A17E18BA}">
            <xm:f>NOT(ISERROR(SEARCH(Paramétrage!$B$14,AA16)))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69" operator="containsText" id="{9BB18426-F75F-4522-BA29-539DA7A8D346}">
            <xm:f>NOT(ISERROR(SEARCH(Paramétrage!$B$13,AA16)))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70" operator="containsText" id="{01EF6721-7E22-4239-914E-1039CA1D0B94}">
            <xm:f>NOT(ISERROR(SEARCH(Paramétrage!$B$12,AA16)))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71" operator="containsText" id="{A9D2C4AA-80FC-4468-B081-CCBE5F4FEB23}">
            <xm:f>NOT(ISERROR(SEARCH(Paramétrage!$B$11,AA16)))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72" operator="containsText" id="{DCDB0D58-B245-47CC-9A3E-F51EA9688E8B}">
            <xm:f>NOT(ISERROR(SEARCH(Paramétrage!$B$10,AA16)))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73" operator="containsText" id="{7E37CF02-392A-44D3-BF39-553FBE5116BF}">
            <xm:f>NOT(ISERROR(SEARCH(Paramétrage!$B$9,AA16)))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74" operator="containsText" id="{E3117CA0-FF9D-4847-90B2-5E98F33CF26A}">
            <xm:f>NOT(ISERROR(SEARCH(Paramétrage!$B$8,AA16)))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049680AF-44B3-4879-8991-AAD0F3D9F28D}">
            <xm:f>NOT(ISERROR(SEARCH(Paramétrage!$B$7,AA16)))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AA16:AE21</xm:sqref>
        </x14:conditionalFormatting>
        <x14:conditionalFormatting xmlns:xm="http://schemas.microsoft.com/office/excel/2006/main">
          <x14:cfRule type="containsText" priority="683" operator="containsText" id="{3E6E68D6-81C7-40B7-B5D2-D049C2919AE7}">
            <xm:f>NOT(ISERROR(SEARCH(Paramétrage!$B$14,AA1)))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84" operator="containsText" id="{A7B9B83F-95BE-4157-9918-C6D31A6B2D73}">
            <xm:f>NOT(ISERROR(SEARCH(Paramétrage!$B$13,AA1)))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85" operator="containsText" id="{AE891CC5-4CCB-4025-A963-497F7BC03595}">
            <xm:f>NOT(ISERROR(SEARCH(Paramétrage!$B$12,AA1)))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86" operator="containsText" id="{2F3DDE6E-4A30-4F03-9659-D6FCB54850C3}">
            <xm:f>NOT(ISERROR(SEARCH(Paramétrage!$B$11,AA1)))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87" operator="containsText" id="{338E69EB-6A11-483C-9AD5-4C183B73C200}">
            <xm:f>NOT(ISERROR(SEARCH(Paramétrage!$B$10,AA1)))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88" operator="containsText" id="{BC5E31D0-BCC6-4D1F-9AD7-633AA0555E92}">
            <xm:f>NOT(ISERROR(SEARCH(Paramétrage!$B$9,AA1)))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89" operator="containsText" id="{C99784AE-FFE6-4D56-9BFE-5B6DBC0A2F66}">
            <xm:f>NOT(ISERROR(SEARCH(Paramétrage!$B$8,AA1)))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0" operator="containsText" id="{7BBE9BBC-090A-498A-A4E8-2F86E5A4F166}">
            <xm:f>NOT(ISERROR(SEARCH(Paramétrage!$B$7,AA1)))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AA1:AH4</xm:sqref>
        </x14:conditionalFormatting>
        <x14:conditionalFormatting xmlns:xm="http://schemas.microsoft.com/office/excel/2006/main">
          <x14:cfRule type="containsText" priority="606" operator="containsText" id="{12B74926-7DC3-4101-985C-E16DDB1C7DCC}">
            <xm:f>NOT(ISERROR(SEARCH(Paramétrage!$B$14,AA22)))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07" operator="containsText" id="{2CB5FCF9-1FE6-43B3-99FE-21B0724CB90A}">
            <xm:f>NOT(ISERROR(SEARCH(Paramétrage!$B$13,AA22)))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08" operator="containsText" id="{F2748C28-5334-4E9B-8AE9-AC36AACE69AB}">
            <xm:f>NOT(ISERROR(SEARCH(Paramétrage!$B$12,AA22)))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09" operator="containsText" id="{F319B220-9C51-430E-A868-A903163CBEB1}">
            <xm:f>NOT(ISERROR(SEARCH(Paramétrage!$B$11,AA22)))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10" operator="containsText" id="{5BC132CC-362D-4019-A580-2A62E884B482}">
            <xm:f>NOT(ISERROR(SEARCH(Paramétrage!$B$10,AA22)))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11" operator="containsText" id="{12606466-8981-4C2B-A462-BB1F9122485E}">
            <xm:f>NOT(ISERROR(SEARCH(Paramétrage!$B$9,AA22)))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12" operator="containsText" id="{E99ABCA6-2F44-4B72-93C0-DB723694D350}">
            <xm:f>NOT(ISERROR(SEARCH(Paramétrage!$B$8,AA22)))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13" operator="containsText" id="{4D949965-5C1D-4B7E-9775-46F32F24B120}">
            <xm:f>NOT(ISERROR(SEARCH(Paramétrage!$B$7,AA22)))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AA22:AH32</xm:sqref>
        </x14:conditionalFormatting>
        <x14:conditionalFormatting xmlns:xm="http://schemas.microsoft.com/office/excel/2006/main">
          <x14:cfRule type="containsText" priority="352" operator="containsText" id="{ED236AFC-F1ED-4C91-93BF-CA6595114EB8}">
            <xm:f>NOT(ISERROR(SEARCH(Paramétrage!$B$14,AB17)))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53" operator="containsText" id="{A83660C2-C545-4C91-963C-65AF35EA9773}">
            <xm:f>NOT(ISERROR(SEARCH(Paramétrage!$B$13,AB17)))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54" operator="containsText" id="{44625003-D894-4CFE-960F-7D9A5B68A34A}">
            <xm:f>NOT(ISERROR(SEARCH(Paramétrage!$B$12,AB17)))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55" operator="containsText" id="{73F6A841-2CA7-43C8-9067-0B10C83AB0FD}">
            <xm:f>NOT(ISERROR(SEARCH(Paramétrage!$B$11,AB17)))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56" operator="containsText" id="{FE186622-A0D8-4496-A3D3-AF7A461DF803}">
            <xm:f>NOT(ISERROR(SEARCH(Paramétrage!$B$10,AB17)))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57" operator="containsText" id="{0F36EF25-0DB1-4151-BC2C-052B67C223A1}">
            <xm:f>NOT(ISERROR(SEARCH(Paramétrage!$B$9,AB17)))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58" operator="containsText" id="{8147AD87-B77C-40CE-87AD-F01151C0B0DF}">
            <xm:f>NOT(ISERROR(SEARCH(Paramétrage!$B$8,AB17)))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95477BAC-E522-4BAB-9554-D5856B43DC45}">
            <xm:f>NOT(ISERROR(SEARCH(Paramétrage!$B$7,AB17)))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AB17:AD21</xm:sqref>
        </x14:conditionalFormatting>
        <x14:conditionalFormatting xmlns:xm="http://schemas.microsoft.com/office/excel/2006/main">
          <x14:cfRule type="containsText" priority="336" operator="containsText" id="{568AC5DA-B5A5-4550-842E-3D437692ABB2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7" operator="containsText" id="{573B375D-8B9F-46CF-91E4-5DC3CF4BB721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38" operator="containsText" id="{87B6702D-8424-4ACB-9700-D048A1C8E0E8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39" operator="containsText" id="{C619D218-02FA-4524-B30E-803568C24721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40" operator="containsText" id="{0B1F8394-9733-4150-B9EB-9454E43B1ADF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1" operator="containsText" id="{BDC15F0C-D6AC-4D32-B2F4-DB3702299752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2" operator="containsText" id="{4CF687DA-42CC-405C-89C6-B625D75BF416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E420A5AB-9B3A-4A7F-8C10-B3F554A785B1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344" operator="containsText" id="{53D5DB6C-A1F6-4C67-B2F9-9629224C206C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45" operator="containsText" id="{A423DAA0-4A8E-4A07-87CD-FAB0E7A89601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46" operator="containsText" id="{2B8BA7DC-9C27-40E5-A52D-F91BDB9CE19E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47" operator="containsText" id="{68B9C1DC-B691-4815-AF6D-C6ACABD8F3B7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48" operator="containsText" id="{B7FD6AE4-AAF5-4836-8CF6-9D8D28AC27AF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9" operator="containsText" id="{F85081A5-9E8C-4B16-A050-4BCCA853EDC0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50" operator="containsText" id="{1D6BE224-8183-4C4A-8C04-48D87A7AB086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1" operator="containsText" id="{2854F7F1-FEF5-4E7F-A90E-459466D883DF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AD17:AD21</xm:sqref>
        </x14:conditionalFormatting>
        <x14:conditionalFormatting xmlns:xm="http://schemas.microsoft.com/office/excel/2006/main">
          <x14:cfRule type="containsText" priority="628" operator="containsText" id="{FE7A426F-C158-47B5-A7EC-638749152F9B}">
            <xm:f>NOT(ISERROR(SEARCH(Paramétrage!$B$14,AF5)))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29" operator="containsText" id="{9BD8E164-DE44-4F8B-A556-40BB68DE3400}">
            <xm:f>NOT(ISERROR(SEARCH(Paramétrage!$B$13,AF5)))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30" operator="containsText" id="{1C929620-BC7C-4C90-8B46-2F57CA66C057}">
            <xm:f>NOT(ISERROR(SEARCH(Paramétrage!$B$12,AF5)))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31" operator="containsText" id="{F6B74AD5-EE2C-4D57-9CC8-3AC37A069900}">
            <xm:f>NOT(ISERROR(SEARCH(Paramétrage!$B$11,AF5)))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32" operator="containsText" id="{25338CB6-69E0-4272-9098-1AD21700053A}">
            <xm:f>NOT(ISERROR(SEARCH(Paramétrage!$B$10,AF5)))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33" operator="containsText" id="{C4FC40BC-CBA2-4B72-9DF9-77130B44C692}">
            <xm:f>NOT(ISERROR(SEARCH(Paramétrage!$B$9,AF5)))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34" operator="containsText" id="{37749586-929C-4E9F-869B-015CF543F38E}">
            <xm:f>NOT(ISERROR(SEARCH(Paramétrage!$B$8,AF5)))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5" operator="containsText" id="{2823F014-4D17-4014-932B-8EEA42332857}">
            <xm:f>NOT(ISERROR(SEARCH(Paramétrage!$B$7,AF5)))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AF5:AF14 AH5:AH14</xm:sqref>
        </x14:conditionalFormatting>
        <x14:conditionalFormatting xmlns:xm="http://schemas.microsoft.com/office/excel/2006/main">
          <x14:cfRule type="containsText" priority="708" operator="containsText" id="{FED71E04-0471-40E3-9E42-2604A7B89780}">
            <xm:f>NOT(ISERROR(SEARCH(Paramétrage!$B$14,E1)))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AL24:AO24 AQ24:XFD24 E1:L4 J5:J14 L5:L14</xm:sqref>
        </x14:conditionalFormatting>
        <x14:conditionalFormatting xmlns:xm="http://schemas.microsoft.com/office/excel/2006/main">
          <x14:cfRule type="containsText" priority="311" operator="containsText" id="{E25B08EC-C91D-4BAB-9218-CFBDD3445BE8}">
            <xm:f>NOT(ISERROR(SEARCH(Paramétrage!$B$14,AL16)))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12" operator="containsText" id="{BD56D517-1C6C-422D-B9D0-34CF92DA9F5B}">
            <xm:f>NOT(ISERROR(SEARCH(Paramétrage!$B$13,AL16)))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13" operator="containsText" id="{7E22025A-8FF2-4B82-B74E-9490839D8A83}">
            <xm:f>NOT(ISERROR(SEARCH(Paramétrage!$B$12,AL16)))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14" operator="containsText" id="{A6CC798A-9446-41CB-B2AB-4B28CB1B6013}">
            <xm:f>NOT(ISERROR(SEARCH(Paramétrage!$B$11,AL16)))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15" operator="containsText" id="{FA88E8C0-AB19-4237-B7D7-4F4AA685E0D5}">
            <xm:f>NOT(ISERROR(SEARCH(Paramétrage!$B$10,AL16)))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6" operator="containsText" id="{BFF70516-054F-4C4D-81B9-2A6CCBB38A19}">
            <xm:f>NOT(ISERROR(SEARCH(Paramétrage!$B$9,AL16)))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7" operator="containsText" id="{818187F1-A4FD-4C98-940F-2CAF74A60317}">
            <xm:f>NOT(ISERROR(SEARCH(Paramétrage!$B$8,AL16)))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8" operator="containsText" id="{0310BF24-FF5A-49CC-87D5-21F628630441}">
            <xm:f>NOT(ISERROR(SEARCH(Paramétrage!$B$7,AL16)))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AL16:AP21</xm:sqref>
        </x14:conditionalFormatting>
        <x14:conditionalFormatting xmlns:xm="http://schemas.microsoft.com/office/excel/2006/main">
          <x14:cfRule type="containsText" priority="650" operator="containsText" id="{9E664814-56A1-45F5-870D-D09468BBBF7D}">
            <xm:f>NOT(ISERROR(SEARCH(Paramétrage!$B$14,AL1)))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51" operator="containsText" id="{B0E5675C-E44E-423A-B248-C3A6BD901E76}">
            <xm:f>NOT(ISERROR(SEARCH(Paramétrage!$B$13,AL1)))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52" operator="containsText" id="{C6831DE9-5EDE-44D5-80C7-0CEED2DC198B}">
            <xm:f>NOT(ISERROR(SEARCH(Paramétrage!$B$12,AL1)))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53" operator="containsText" id="{F95BD9E4-0291-4F6A-A0B8-3250CBFA114D}">
            <xm:f>NOT(ISERROR(SEARCH(Paramétrage!$B$11,AL1)))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54" operator="containsText" id="{1CFB0E49-8E29-4D31-AFE6-351712242722}">
            <xm:f>NOT(ISERROR(SEARCH(Paramétrage!$B$10,AL1)))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55" operator="containsText" id="{24FC0C85-B443-416D-90D9-F19589572B54}">
            <xm:f>NOT(ISERROR(SEARCH(Paramétrage!$B$9,AL1)))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56" operator="containsText" id="{0AF85BA1-6B09-41D2-B3FF-6B0B7F41B203}">
            <xm:f>NOT(ISERROR(SEARCH(Paramétrage!$B$8,AL1)))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7" operator="containsText" id="{0BB93BDF-BB04-4DFA-91A6-8248BCDACA65}">
            <xm:f>NOT(ISERROR(SEARCH(Paramétrage!$B$7,AL1)))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AL1:XFD4</xm:sqref>
        </x14:conditionalFormatting>
        <x14:conditionalFormatting xmlns:xm="http://schemas.microsoft.com/office/excel/2006/main">
          <x14:cfRule type="containsText" priority="669" operator="containsText" id="{87094896-46CC-43F9-9C41-BEE3D8B91E6C}">
            <xm:f>NOT(ISERROR(SEARCH(Paramétrage!$B$14,P15)))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AL15:XFD15 AL25:XFD1048576 AA33:AH1048576 AL22:XFD23 U16:W21 AF16:AH21 AQ16:XFD21 P15:W15 AA15:AH15</xm:sqref>
        </x14:conditionalFormatting>
        <x14:conditionalFormatting xmlns:xm="http://schemas.microsoft.com/office/excel/2006/main">
          <x14:cfRule type="containsText" priority="295" operator="containsText" id="{E6A74E9F-E829-4D38-A716-53F2AA886F80}">
            <xm:f>NOT(ISERROR(SEARCH(Paramétrage!$B$14,AM17)))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96" operator="containsText" id="{A48ECA55-3958-4D6F-9000-4AD5EC1119E7}">
            <xm:f>NOT(ISERROR(SEARCH(Paramétrage!$B$13,AM17)))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7" operator="containsText" id="{7D11A72E-0FF5-463D-B887-C6B705943E27}">
            <xm:f>NOT(ISERROR(SEARCH(Paramétrage!$B$12,AM17)))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8" operator="containsText" id="{1FCB3684-4AF1-4A76-8721-67FAAB0F7225}">
            <xm:f>NOT(ISERROR(SEARCH(Paramétrage!$B$11,AM17)))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9" operator="containsText" id="{363BF949-AAD2-48B8-8C36-673707F608F4}">
            <xm:f>NOT(ISERROR(SEARCH(Paramétrage!$B$10,AM17)))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00" operator="containsText" id="{509237B9-235E-450F-BA66-1C51F5626EF5}">
            <xm:f>NOT(ISERROR(SEARCH(Paramétrage!$B$9,AM17)))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01" operator="containsText" id="{14D40AA5-7BCE-475A-B84B-414F794C76D4}">
            <xm:f>NOT(ISERROR(SEARCH(Paramétrage!$B$8,AM17)))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02" operator="containsText" id="{3FA2825C-6676-4D60-803C-66F61944CE69}">
            <xm:f>NOT(ISERROR(SEARCH(Paramétrage!$B$7,AM17)))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AM17:AO21</xm:sqref>
        </x14:conditionalFormatting>
        <x14:conditionalFormatting xmlns:xm="http://schemas.microsoft.com/office/excel/2006/main">
          <x14:cfRule type="containsText" priority="279" operator="containsText" id="{3390463B-D932-4167-9F1F-85131FB849AD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0" operator="containsText" id="{2B812683-1717-4DBE-B81D-91B4E6DF75E2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1" operator="containsText" id="{5ACB9FA8-7F6A-4D6E-958C-953E735877F6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82" operator="containsText" id="{82F447D9-D9B9-43AB-971E-0E67E2DBD532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83" operator="containsText" id="{9BA5B1AE-4CE9-4FED-BCF7-BDE5B63FC65E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4" operator="containsText" id="{9CFBE17C-7E9D-4CAF-946C-B8BA0E4C29D9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85" operator="containsText" id="{8C66DF8C-17F6-4B2A-959D-D687E38013B9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6" operator="containsText" id="{E307EB17-3F10-4346-9D7C-83393154143C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87" operator="containsText" id="{9A52464F-5EBD-4230-8E3D-FAED50E3F461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8" operator="containsText" id="{76E0C089-5F21-47A9-991A-E2A081AA6128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9" operator="containsText" id="{2B5661E8-AA87-427D-A2C8-A8E0F9668B89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0" operator="containsText" id="{1E851DDD-8FE5-4C08-8711-AE2EB96CB137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1" operator="containsText" id="{BFE3F5B1-CAB2-4B22-8A31-69C2CCFDA73E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2" operator="containsText" id="{609F62B1-9CA4-47EC-BFF9-1191D5E96A27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3" operator="containsText" id="{38DB6C52-E538-475C-BF15-3E7785819D5B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4" operator="containsText" id="{23A3D511-3E52-4535-A3D8-5D10266B5368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AO17:AO21</xm:sqref>
        </x14:conditionalFormatting>
        <x14:conditionalFormatting xmlns:xm="http://schemas.microsoft.com/office/excel/2006/main">
          <x14:cfRule type="containsText" priority="617" operator="containsText" id="{AA90AE44-F2C4-4E4C-8D5F-AD550CCC9394}">
            <xm:f>NOT(ISERROR(SEARCH(Paramétrage!$B$14,AQ5)))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618" operator="containsText" id="{5A4CC045-44C1-403C-B8FE-99CF455A0449}">
            <xm:f>NOT(ISERROR(SEARCH(Paramétrage!$B$13,AQ5)))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619" operator="containsText" id="{FD187A35-0FFB-4922-B361-39753143CB1C}">
            <xm:f>NOT(ISERROR(SEARCH(Paramétrage!$B$12,AQ5)))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620" operator="containsText" id="{1DC6602E-1B81-45F6-AFE4-1FEC5C95CEE8}">
            <xm:f>NOT(ISERROR(SEARCH(Paramétrage!$B$11,AQ5)))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621" operator="containsText" id="{B762C686-8890-48F3-95C3-0961BE4D02B3}">
            <xm:f>NOT(ISERROR(SEARCH(Paramétrage!$B$10,AQ5)))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22" operator="containsText" id="{B5879121-479B-4C94-BEF2-90222A82C4A9}">
            <xm:f>NOT(ISERROR(SEARCH(Paramétrage!$B$9,AQ5)))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23" operator="containsText" id="{2E1BC6D1-58B0-4F5A-9203-F54931B94844}">
            <xm:f>NOT(ISERROR(SEARCH(Paramétrage!$B$8,AQ5)))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4" operator="containsText" id="{A1659C8E-8936-4979-ACF8-657A1E365104}">
            <xm:f>NOT(ISERROR(SEARCH(Paramétrage!$B$7,AQ5)))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AQ5:AQ14 AS5:XFD14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F97D85-D3B2-4325-B90E-5257726AA03E}">
          <x14:formula1>
            <xm:f>Paramétrage!$A$1:$A$3</xm:f>
          </x14:formula1>
          <xm:sqref>J5:J14 U5:U14 AQ5:AQ14 AF5:AF14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BA25-3CFB-4ED7-A6DC-96E3A890E800}">
  <sheetPr codeName="Feuil10">
    <tabColor theme="7" tint="0.59999389629810485"/>
  </sheetPr>
  <dimension ref="A1:AJ62"/>
  <sheetViews>
    <sheetView showGridLines="0" tabSelected="1" zoomScale="40" zoomScaleNormal="40" workbookViewId="0">
      <pane xSplit="3" ySplit="3" topLeftCell="D31" activePane="bottomRight" state="frozen"/>
      <selection activeCell="AZ19" sqref="AZ19"/>
      <selection pane="topRight" activeCell="AZ19" sqref="AZ19"/>
      <selection pane="bottomLeft" activeCell="AZ19" sqref="AZ19"/>
      <selection pane="bottomRight" activeCell="E57" sqref="E57:E58"/>
    </sheetView>
  </sheetViews>
  <sheetFormatPr baseColWidth="10" defaultRowHeight="15.5" x14ac:dyDescent="0.35"/>
  <cols>
    <col min="1" max="1" width="2.453125" customWidth="1"/>
    <col min="2" max="2" width="14.08984375" customWidth="1"/>
    <col min="3" max="3" width="2.36328125" style="5" customWidth="1"/>
    <col min="4" max="4" width="25.1796875" style="84" customWidth="1"/>
    <col min="5" max="5" width="4.36328125" style="29" customWidth="1"/>
    <col min="6" max="6" width="15.36328125" style="40" customWidth="1"/>
    <col min="7" max="7" width="20.1796875" style="5" customWidth="1"/>
    <col min="8" max="8" width="4.36328125" style="5" customWidth="1"/>
    <col min="9" max="9" width="15.36328125" style="40" customWidth="1"/>
    <col min="10" max="10" width="20.1796875" style="5" customWidth="1"/>
    <col min="11" max="11" width="4.26953125" style="5" customWidth="1"/>
    <col min="12" max="12" width="10.08984375" style="44" customWidth="1"/>
    <col min="13" max="13" width="2.453125" style="5" customWidth="1"/>
    <col min="14" max="14" width="6.08984375" style="5" customWidth="1"/>
    <col min="15" max="15" width="20.1796875" style="5" customWidth="1"/>
    <col min="16" max="16" width="4.36328125" style="5" customWidth="1"/>
    <col min="17" max="17" width="14.36328125" style="40" customWidth="1"/>
    <col min="18" max="18" width="20.1796875" style="5" customWidth="1"/>
    <col min="19" max="19" width="4.36328125" style="5" customWidth="1"/>
    <col min="20" max="20" width="10.08984375" style="44" customWidth="1"/>
    <col min="21" max="21" width="2.453125" style="5" customWidth="1"/>
    <col min="22" max="22" width="6.08984375" style="5" customWidth="1"/>
    <col min="23" max="23" width="7.90625" style="37" customWidth="1"/>
    <col min="24" max="24" width="38.81640625" style="26" customWidth="1"/>
    <col min="25" max="25" width="5.453125" style="5" customWidth="1"/>
    <col min="26" max="26" width="10.90625" style="5"/>
    <col min="27" max="28" width="8.6328125" style="1" customWidth="1"/>
    <col min="29" max="29" width="1.7265625" customWidth="1"/>
    <col min="30" max="30" width="26.453125" customWidth="1"/>
    <col min="31" max="32" width="6" style="2" customWidth="1"/>
    <col min="33" max="33" width="5.08984375" customWidth="1"/>
    <col min="34" max="34" width="26.453125" customWidth="1"/>
    <col min="35" max="36" width="6" style="2" customWidth="1"/>
    <col min="37" max="16384" width="10.90625" style="5"/>
  </cols>
  <sheetData>
    <row r="1" spans="1:36" ht="21.5" thickBot="1" x14ac:dyDescent="0.4">
      <c r="M1" s="36"/>
      <c r="U1" s="36"/>
    </row>
    <row r="2" spans="1:36" s="30" customFormat="1" ht="24" thickBot="1" x14ac:dyDescent="0.6">
      <c r="A2"/>
      <c r="B2"/>
      <c r="D2" s="177" t="s">
        <v>152</v>
      </c>
      <c r="E2" s="177"/>
      <c r="F2" s="177"/>
      <c r="G2" s="177"/>
      <c r="H2" s="177"/>
      <c r="I2" s="177"/>
      <c r="J2" s="177"/>
      <c r="K2" s="178"/>
      <c r="L2" s="44"/>
      <c r="M2" s="36"/>
      <c r="N2" s="5"/>
      <c r="O2" s="179" t="s">
        <v>24</v>
      </c>
      <c r="P2" s="177"/>
      <c r="Q2" s="177"/>
      <c r="R2" s="177"/>
      <c r="S2" s="178"/>
      <c r="T2" s="5"/>
      <c r="U2" s="36"/>
      <c r="V2" s="5"/>
      <c r="W2" s="179" t="s">
        <v>4</v>
      </c>
      <c r="X2" s="177"/>
      <c r="Y2" s="178"/>
      <c r="AA2" s="1"/>
      <c r="AB2" s="1"/>
      <c r="AC2"/>
      <c r="AD2" s="171" t="s">
        <v>169</v>
      </c>
      <c r="AE2" s="172"/>
      <c r="AF2" s="172"/>
      <c r="AG2" s="172"/>
      <c r="AH2" s="172"/>
      <c r="AI2" s="172"/>
      <c r="AJ2" s="173"/>
    </row>
    <row r="3" spans="1:36" ht="21" x14ac:dyDescent="0.35">
      <c r="M3" s="36"/>
      <c r="U3" s="36"/>
    </row>
    <row r="4" spans="1:36" ht="21.5" thickBot="1" x14ac:dyDescent="0.4">
      <c r="D4" s="86"/>
      <c r="F4" s="41"/>
      <c r="G4" s="29"/>
      <c r="H4" s="29"/>
      <c r="I4" s="41"/>
      <c r="J4" s="29"/>
      <c r="K4" s="29"/>
      <c r="L4" s="45"/>
      <c r="M4" s="38"/>
      <c r="N4" s="29"/>
      <c r="O4" s="29"/>
      <c r="P4" s="29"/>
      <c r="Q4" s="41"/>
      <c r="R4" s="29"/>
      <c r="S4" s="29"/>
      <c r="U4" s="38"/>
      <c r="V4" s="29"/>
    </row>
    <row r="5" spans="1:36" ht="23" thickBot="1" x14ac:dyDescent="0.4">
      <c r="D5" s="86"/>
      <c r="F5" s="41"/>
      <c r="G5" s="29"/>
      <c r="H5" s="29"/>
      <c r="I5" s="41"/>
      <c r="J5" s="29"/>
      <c r="K5" s="29"/>
      <c r="L5" s="45"/>
      <c r="M5" s="38"/>
      <c r="N5" s="29"/>
      <c r="O5" s="29"/>
      <c r="P5" s="29"/>
      <c r="Q5" s="41"/>
      <c r="R5" s="29"/>
      <c r="S5" s="29"/>
      <c r="U5" s="38"/>
      <c r="V5" s="29"/>
      <c r="W5" s="39" t="s">
        <v>16</v>
      </c>
      <c r="X5" s="31" t="str">
        <f>IF(K30="","",VLOOKUP("w",K29:L30,2,FALSE))</f>
        <v/>
      </c>
      <c r="AD5" s="11" t="s">
        <v>0</v>
      </c>
      <c r="AE5" s="12" t="s">
        <v>1</v>
      </c>
      <c r="AF5" s="12" t="s">
        <v>2</v>
      </c>
      <c r="AG5" s="18"/>
      <c r="AH5" s="13" t="s">
        <v>0</v>
      </c>
      <c r="AI5" s="12" t="s">
        <v>1</v>
      </c>
      <c r="AJ5" s="14" t="s">
        <v>2</v>
      </c>
    </row>
    <row r="6" spans="1:36" ht="23" thickBot="1" x14ac:dyDescent="0.4">
      <c r="D6" s="35">
        <f>'1-Phase de poule-Volley'!AJ15+Paramétrage!$G$26+Paramétrage!$G$27</f>
        <v>0.60208333333333364</v>
      </c>
      <c r="F6" s="41"/>
      <c r="G6" s="29"/>
      <c r="H6" s="29"/>
      <c r="I6" s="41"/>
      <c r="J6" s="29"/>
      <c r="K6" s="29"/>
      <c r="L6" s="45"/>
      <c r="M6" s="38"/>
      <c r="N6" s="29"/>
      <c r="O6" s="29"/>
      <c r="P6" s="29"/>
      <c r="Q6" s="41"/>
      <c r="R6" s="29"/>
      <c r="S6" s="29"/>
      <c r="U6" s="38"/>
      <c r="V6" s="29"/>
      <c r="W6" s="43" t="s">
        <v>17</v>
      </c>
      <c r="X6" s="33" t="str">
        <f>IF(K30="","",VLOOKUP("l",K29:L30,2,FALSE))</f>
        <v/>
      </c>
      <c r="AA6" s="27" t="s">
        <v>50</v>
      </c>
      <c r="AB6" s="27">
        <f>D18+Paramétrage!$G$26+Paramétrage!$G$27</f>
        <v>0.61875000000000024</v>
      </c>
      <c r="AC6" s="5"/>
      <c r="AD6" s="15" t="str">
        <f ca="1">+'Param. - Transition'!F25</f>
        <v>Les Fisbrmzv</v>
      </c>
      <c r="AE6" s="20"/>
      <c r="AF6" s="20"/>
      <c r="AG6" s="56" t="s">
        <v>3</v>
      </c>
      <c r="AH6" s="9" t="str">
        <f ca="1">+'Param. - Transition'!F27</f>
        <v>Bandanateam</v>
      </c>
      <c r="AI6" s="20" t="str">
        <f>IF(AE6="W","L",IF(AE6="L","W","N"))</f>
        <v>N</v>
      </c>
      <c r="AJ6" s="22">
        <f>-AF6</f>
        <v>0</v>
      </c>
    </row>
    <row r="7" spans="1:36" ht="23" thickBot="1" x14ac:dyDescent="0.4">
      <c r="B7" s="174"/>
      <c r="D7" s="85" t="str">
        <f ca="1">'Param. - Transition'!D25</f>
        <v>Akatsuki</v>
      </c>
      <c r="E7" s="32"/>
      <c r="F7" s="42" t="str">
        <f ca="1">D7</f>
        <v>Akatsuki</v>
      </c>
      <c r="G7" s="29"/>
      <c r="H7" s="29"/>
      <c r="I7" s="41"/>
      <c r="J7" s="29"/>
      <c r="K7" s="29"/>
      <c r="L7" s="45"/>
      <c r="M7" s="38"/>
      <c r="N7" s="29"/>
      <c r="O7" s="29"/>
      <c r="P7" s="29"/>
      <c r="Q7" s="41"/>
      <c r="R7" s="29"/>
      <c r="S7" s="29"/>
      <c r="U7" s="38"/>
      <c r="V7" s="29"/>
      <c r="W7" s="43" t="s">
        <v>18</v>
      </c>
      <c r="X7" s="31" t="str">
        <f>IF(K36="","",VLOOKUP("w",K35:L36,2,FALSE))</f>
        <v/>
      </c>
      <c r="AA7" s="27" t="s">
        <v>50</v>
      </c>
      <c r="AB7" s="28">
        <f>AB6</f>
        <v>0.61875000000000024</v>
      </c>
      <c r="AC7" s="26"/>
      <c r="AD7" s="10" t="str">
        <f ca="1">+'Param. - Transition'!F26</f>
        <v>Blockudoku</v>
      </c>
      <c r="AE7" s="21"/>
      <c r="AF7" s="21"/>
      <c r="AG7" s="56" t="s">
        <v>3</v>
      </c>
      <c r="AH7" s="10" t="str">
        <f ca="1">+'Param. - Transition'!F28</f>
        <v>Lazio de Rhum</v>
      </c>
      <c r="AI7" s="21" t="str">
        <f t="shared" ref="AI7:AI11" si="0">IF(AE7="W","L",IF(AE7="L","W","N"))</f>
        <v>N</v>
      </c>
      <c r="AJ7" s="54">
        <f t="shared" ref="AJ7:AJ11" si="1">-AF7</f>
        <v>0</v>
      </c>
    </row>
    <row r="8" spans="1:36" ht="23" thickBot="1" x14ac:dyDescent="0.4">
      <c r="B8" s="175"/>
      <c r="D8" s="85" t="str">
        <f ca="1">'Param. - Transition'!E26</f>
        <v>L'aile ou la cuite</v>
      </c>
      <c r="E8" s="32"/>
      <c r="F8" s="42" t="str">
        <f ca="1">D8</f>
        <v>L'aile ou la cuite</v>
      </c>
      <c r="G8" s="35">
        <f>D34+Paramétrage!$G$26+Paramétrage!$G$27</f>
        <v>0.64375000000000016</v>
      </c>
      <c r="H8" s="29"/>
      <c r="I8" s="41"/>
      <c r="J8" s="29"/>
      <c r="K8" s="29"/>
      <c r="L8" s="45"/>
      <c r="M8" s="38"/>
      <c r="N8" s="29"/>
      <c r="O8" s="35">
        <f>G8+Paramétrage!$G$26+Paramétrage!$G$27</f>
        <v>0.65208333333333346</v>
      </c>
      <c r="P8" s="29"/>
      <c r="Q8" s="41"/>
      <c r="R8" s="29"/>
      <c r="S8" s="29"/>
      <c r="U8" s="38"/>
      <c r="V8" s="29"/>
      <c r="W8" s="43" t="s">
        <v>19</v>
      </c>
      <c r="X8" s="33" t="str">
        <f>IF(K36="","",VLOOKUP("l",K35:L36,2,FALSE))</f>
        <v/>
      </c>
      <c r="AA8" s="27" t="s">
        <v>50</v>
      </c>
      <c r="AB8" s="28">
        <f>O16+Paramétrage!$G$26+Paramétrage!$G$27</f>
        <v>0.66041666666666676</v>
      </c>
      <c r="AC8" s="26"/>
      <c r="AD8" s="9" t="str">
        <f ca="1">AD6</f>
        <v>Les Fisbrmzv</v>
      </c>
      <c r="AE8" s="20"/>
      <c r="AF8" s="20"/>
      <c r="AG8" s="56" t="s">
        <v>3</v>
      </c>
      <c r="AH8" s="9" t="str">
        <f ca="1">AH6</f>
        <v>Bandanateam</v>
      </c>
      <c r="AI8" s="20" t="str">
        <f t="shared" si="0"/>
        <v>N</v>
      </c>
      <c r="AJ8" s="22">
        <f t="shared" si="1"/>
        <v>0</v>
      </c>
    </row>
    <row r="9" spans="1:36" ht="23" thickBot="1" x14ac:dyDescent="0.4">
      <c r="B9" s="175"/>
      <c r="D9" s="86"/>
      <c r="E9" s="34"/>
      <c r="F9" s="41"/>
      <c r="G9" s="39" t="str">
        <f>IF(E8="","",VLOOKUP("w",E7:F8,2,FALSE))</f>
        <v/>
      </c>
      <c r="H9" s="32"/>
      <c r="I9" s="42" t="str">
        <f>G9</f>
        <v/>
      </c>
      <c r="J9" s="29"/>
      <c r="K9" s="29"/>
      <c r="L9" s="45"/>
      <c r="M9" s="38"/>
      <c r="N9" s="29"/>
      <c r="O9" s="39" t="str">
        <f>IF(E8="","",VLOOKUP("l",E7:F8,2,FALSE))</f>
        <v/>
      </c>
      <c r="P9" s="32"/>
      <c r="Q9" s="42" t="str">
        <f>O9</f>
        <v/>
      </c>
      <c r="R9" s="29"/>
      <c r="S9" s="29"/>
      <c r="U9" s="38"/>
      <c r="V9" s="29"/>
      <c r="W9" s="43" t="s">
        <v>20</v>
      </c>
      <c r="X9" s="31" t="str">
        <f>IF(S30="","",VLOOKUP("w",S29:T30,2,FALSE))</f>
        <v/>
      </c>
      <c r="AA9" s="27" t="s">
        <v>50</v>
      </c>
      <c r="AB9" s="28">
        <f>AB8</f>
        <v>0.66041666666666676</v>
      </c>
      <c r="AC9" s="26"/>
      <c r="AD9" s="16" t="str">
        <f ca="1">AH7</f>
        <v>Lazio de Rhum</v>
      </c>
      <c r="AE9" s="21"/>
      <c r="AF9" s="21"/>
      <c r="AG9" s="56" t="s">
        <v>3</v>
      </c>
      <c r="AH9" s="10" t="str">
        <f ca="1">AD7</f>
        <v>Blockudoku</v>
      </c>
      <c r="AI9" s="21" t="str">
        <f t="shared" si="0"/>
        <v>N</v>
      </c>
      <c r="AJ9" s="54">
        <f t="shared" si="1"/>
        <v>0</v>
      </c>
    </row>
    <row r="10" spans="1:36" ht="23" thickBot="1" x14ac:dyDescent="0.4">
      <c r="B10" s="175"/>
      <c r="D10" s="35">
        <f>D6</f>
        <v>0.60208333333333364</v>
      </c>
      <c r="E10" s="34"/>
      <c r="F10" s="41"/>
      <c r="G10" s="39" t="str">
        <f>IF(E12="","",VLOOKUP("w",E11:F12,2,FALSE))</f>
        <v/>
      </c>
      <c r="H10" s="32"/>
      <c r="I10" s="42" t="str">
        <f>G10</f>
        <v/>
      </c>
      <c r="J10" s="29"/>
      <c r="K10" s="29"/>
      <c r="L10" s="45"/>
      <c r="M10" s="38"/>
      <c r="N10" s="29"/>
      <c r="O10" s="39" t="str">
        <f>IF(E12="","",VLOOKUP("l",E11:F12,2,FALSE))</f>
        <v/>
      </c>
      <c r="P10" s="32"/>
      <c r="Q10" s="42" t="str">
        <f>O10</f>
        <v/>
      </c>
      <c r="R10" s="29"/>
      <c r="S10" s="29"/>
      <c r="U10" s="38"/>
      <c r="V10" s="29"/>
      <c r="W10" s="43" t="s">
        <v>21</v>
      </c>
      <c r="X10" s="33" t="str">
        <f>IF(S30="","",VLOOKUP("l",S29:T30,2,FALSE))</f>
        <v/>
      </c>
      <c r="AA10" s="27" t="s">
        <v>50</v>
      </c>
      <c r="AB10" s="28">
        <f>R18+Paramétrage!$G$26+Paramétrage!$G$27</f>
        <v>0.70208333333333328</v>
      </c>
      <c r="AC10" s="26"/>
      <c r="AD10" s="15" t="str">
        <f ca="1">AD6</f>
        <v>Les Fisbrmzv</v>
      </c>
      <c r="AE10" s="20"/>
      <c r="AF10" s="20"/>
      <c r="AG10" s="56" t="s">
        <v>3</v>
      </c>
      <c r="AH10" s="9" t="str">
        <f ca="1">AH7</f>
        <v>Lazio de Rhum</v>
      </c>
      <c r="AI10" s="20" t="str">
        <f t="shared" si="0"/>
        <v>N</v>
      </c>
      <c r="AJ10" s="22">
        <f t="shared" si="1"/>
        <v>0</v>
      </c>
    </row>
    <row r="11" spans="1:36" ht="23" thickBot="1" x14ac:dyDescent="0.4">
      <c r="B11" s="175"/>
      <c r="D11" s="85" t="str">
        <f ca="1">'Param. - Transition'!E25</f>
        <v>Facilement</v>
      </c>
      <c r="E11" s="32"/>
      <c r="F11" s="42" t="str">
        <f ca="1">D11</f>
        <v>Facilement</v>
      </c>
      <c r="G11" s="29"/>
      <c r="H11" s="29"/>
      <c r="I11" s="41"/>
      <c r="J11" s="29"/>
      <c r="K11" s="29"/>
      <c r="L11" s="45"/>
      <c r="M11" s="38"/>
      <c r="N11" s="29"/>
      <c r="O11" s="29"/>
      <c r="P11" s="29"/>
      <c r="Q11" s="41"/>
      <c r="R11" s="29"/>
      <c r="S11" s="29"/>
      <c r="U11" s="38"/>
      <c r="V11" s="29"/>
      <c r="W11" s="43" t="s">
        <v>22</v>
      </c>
      <c r="X11" s="31" t="str">
        <f>IF(S35="","",VLOOKUP("w",S35:T35,2,FALSE))</f>
        <v/>
      </c>
      <c r="AA11" s="27" t="s">
        <v>50</v>
      </c>
      <c r="AB11" s="28">
        <f>AB10</f>
        <v>0.70208333333333328</v>
      </c>
      <c r="AC11" s="26"/>
      <c r="AD11" s="19" t="str">
        <f ca="1">AH6</f>
        <v>Bandanateam</v>
      </c>
      <c r="AE11" s="57"/>
      <c r="AF11" s="57"/>
      <c r="AG11" s="17" t="s">
        <v>3</v>
      </c>
      <c r="AH11" s="58" t="str">
        <f ca="1">AD7</f>
        <v>Blockudoku</v>
      </c>
      <c r="AI11" s="57" t="str">
        <f t="shared" si="0"/>
        <v>N</v>
      </c>
      <c r="AJ11" s="59">
        <f t="shared" si="1"/>
        <v>0</v>
      </c>
    </row>
    <row r="12" spans="1:36" ht="21.5" thickBot="1" x14ac:dyDescent="0.4">
      <c r="B12" s="175"/>
      <c r="D12" s="85" t="str">
        <f ca="1">'Param. - Transition'!D26</f>
        <v>Bayer les verres culs sec</v>
      </c>
      <c r="E12" s="32"/>
      <c r="F12" s="42" t="str">
        <f ca="1">D12</f>
        <v>Bayer les verres culs sec</v>
      </c>
      <c r="G12" s="29"/>
      <c r="H12" s="29"/>
      <c r="I12" s="41"/>
      <c r="J12" s="35">
        <f>O24+Paramétrage!$G$26+Paramétrage!$G$27</f>
        <v>0.68541666666666667</v>
      </c>
      <c r="K12" s="29"/>
      <c r="L12" s="45"/>
      <c r="M12" s="38"/>
      <c r="N12" s="29"/>
      <c r="O12" s="29"/>
      <c r="P12" s="29"/>
      <c r="Q12" s="41"/>
      <c r="R12" s="35">
        <f>J12+Paramétrage!$G$26+Paramétrage!$G$27</f>
        <v>0.69374999999999998</v>
      </c>
      <c r="S12" s="29"/>
      <c r="U12" s="38"/>
      <c r="V12" s="29"/>
      <c r="W12" s="43" t="s">
        <v>23</v>
      </c>
      <c r="X12" s="33" t="str">
        <f>IF(S36="","",VLOOKUP("l",S35:T36,2,FALSE))</f>
        <v/>
      </c>
    </row>
    <row r="13" spans="1:36" ht="26" customHeight="1" x14ac:dyDescent="0.35">
      <c r="B13" s="175"/>
      <c r="D13" s="86"/>
      <c r="E13" s="34"/>
      <c r="F13" s="41"/>
      <c r="G13" s="29"/>
      <c r="H13" s="29"/>
      <c r="I13" s="41"/>
      <c r="J13" s="39" t="str">
        <f>IF(H10="","",VLOOKUP("w",H9:I10,2,FALSE))</f>
        <v/>
      </c>
      <c r="K13" s="32"/>
      <c r="L13" s="46" t="str">
        <f>J13</f>
        <v/>
      </c>
      <c r="M13" s="38"/>
      <c r="N13" s="29"/>
      <c r="O13" s="29"/>
      <c r="P13" s="29"/>
      <c r="Q13" s="41"/>
      <c r="R13" s="39" t="str">
        <f>IF(P10="","",VLOOKUP("w",P9:Q10,2,FALSE))</f>
        <v/>
      </c>
      <c r="S13" s="32"/>
      <c r="T13" s="46" t="str">
        <f>R13</f>
        <v/>
      </c>
      <c r="U13" s="38"/>
      <c r="V13" s="29"/>
      <c r="W13" s="43" t="s">
        <v>29</v>
      </c>
      <c r="X13" s="31" t="str">
        <f>IF(K14="","",VLOOKUP("w",K13:L14,2,FALSE))</f>
        <v/>
      </c>
      <c r="AC13" s="87"/>
      <c r="AD13" s="12" t="s">
        <v>0</v>
      </c>
      <c r="AE13" s="12" t="s">
        <v>8</v>
      </c>
      <c r="AF13" s="12" t="s">
        <v>2</v>
      </c>
      <c r="AG13" s="14" t="s">
        <v>9</v>
      </c>
      <c r="AH13" s="3" t="s">
        <v>10</v>
      </c>
    </row>
    <row r="14" spans="1:36" ht="22.5" x14ac:dyDescent="0.35">
      <c r="B14" s="175"/>
      <c r="D14" s="35">
        <f>D10+Paramétrage!$G$26+Paramétrage!$G$27</f>
        <v>0.61041666666666694</v>
      </c>
      <c r="E14" s="34"/>
      <c r="F14" s="41"/>
      <c r="G14" s="29"/>
      <c r="H14" s="29"/>
      <c r="I14" s="41"/>
      <c r="J14" s="39" t="str">
        <f>IF(H18="","",VLOOKUP("w",H17:I18,2,FALSE))</f>
        <v/>
      </c>
      <c r="K14" s="32"/>
      <c r="L14" s="46" t="str">
        <f>J14</f>
        <v/>
      </c>
      <c r="M14" s="38"/>
      <c r="N14" s="29"/>
      <c r="O14" s="29"/>
      <c r="P14" s="29"/>
      <c r="Q14" s="41"/>
      <c r="R14" s="39" t="str">
        <f>IF(P18="","",VLOOKUP("w",P17:Q18,2,FALSE))</f>
        <v/>
      </c>
      <c r="S14" s="32"/>
      <c r="T14" s="46" t="str">
        <f>R14</f>
        <v/>
      </c>
      <c r="U14" s="38"/>
      <c r="V14" s="29"/>
      <c r="W14" s="43" t="s">
        <v>30</v>
      </c>
      <c r="X14" s="33" t="str">
        <f>IF(K14="","",VLOOKUP("l",K13:L14,2,FALSE))</f>
        <v/>
      </c>
      <c r="AC14" s="88">
        <f ca="1">AE14+AF14/1000</f>
        <v>0</v>
      </c>
      <c r="AD14" s="9" t="str">
        <f ca="1">AD6</f>
        <v>Les Fisbrmzv</v>
      </c>
      <c r="AE14" s="7">
        <f ca="1">(COUNTIFS(AI$5:AI$11,"w",AH$5:AH$11,AD14)+COUNTIFS(AE$5:AE$11,"w",AD$5:AD$11,AD14))*Paramétrage!$C$33+(COUNTIFS(AI$5:AI$11,"N",AH$5:AH$11,AD14)+COUNTIFS(AE$5:AE$11,"N",AD$5:AD$11,AD14))*Paramétrage!$C$34+(COUNTIFS(AI$5:AI$11,"L",AH$5:AH$11,AD14)+COUNTIFS(AE$5:AE$11,"L",AD$5:AD$11,AD14))*Paramétrage!$C$35</f>
        <v>0</v>
      </c>
      <c r="AF14" s="7">
        <f t="shared" ref="AF14:AF16" ca="1" si="2">SUMIF(AD$5:AF$11,AD14,AF$5:AF$11)+SUMIF(AH$5:AJ$11,AD14,AJ$5:AJ$11)</f>
        <v>0</v>
      </c>
      <c r="AG14" s="98">
        <f ca="1">RANK(AC14,AC$14:AC$17,0)</f>
        <v>4</v>
      </c>
      <c r="AH14" s="4" t="str">
        <f ca="1">AD14</f>
        <v>Les Fisbrmzv</v>
      </c>
    </row>
    <row r="15" spans="1:36" ht="22.5" x14ac:dyDescent="0.35">
      <c r="B15" s="175"/>
      <c r="D15" s="85" t="str">
        <f ca="1">'Param. - Transition'!D27</f>
        <v>Roue Libre</v>
      </c>
      <c r="E15" s="32"/>
      <c r="F15" s="42" t="str">
        <f ca="1">D15</f>
        <v>Roue Libre</v>
      </c>
      <c r="G15" s="29"/>
      <c r="H15" s="29"/>
      <c r="I15" s="41"/>
      <c r="J15" s="29"/>
      <c r="K15" s="29"/>
      <c r="L15" s="45"/>
      <c r="M15" s="38"/>
      <c r="N15" s="29"/>
      <c r="O15" s="29"/>
      <c r="P15" s="29"/>
      <c r="Q15" s="41"/>
      <c r="R15" s="29"/>
      <c r="S15" s="29"/>
      <c r="U15" s="38"/>
      <c r="V15" s="29"/>
      <c r="W15" s="43" t="s">
        <v>31</v>
      </c>
      <c r="X15" s="31" t="str">
        <f>IF(K20="","",VLOOKUP("w",K19:L20,2,FALSE))</f>
        <v/>
      </c>
      <c r="AC15" s="88">
        <f ca="1">AE15+AF15/1000</f>
        <v>4</v>
      </c>
      <c r="AD15" s="10" t="str">
        <f t="shared" ref="AD15" ca="1" si="3">AD7</f>
        <v>Blockudoku</v>
      </c>
      <c r="AE15" s="8">
        <f ca="1">(COUNTIFS(AI$5:AI$11,"w",AH$5:AH$11,AD15)+COUNTIFS(AE$5:AE$11,"w",AD$5:AD$11,AD15))*Paramétrage!$C$33+(COUNTIFS(AI$5:AI$11,"N",AH$5:AH$11,AD15)+COUNTIFS(AE$5:AE$11,"N",AD$5:AD$11,AD15))*Paramétrage!$C$34+(COUNTIFS(AI$5:AI$11,"L",AH$5:AH$11,AD15)+COUNTIFS(AE$5:AE$11,"L",AD$5:AD$11,AD15))*Paramétrage!$C$35</f>
        <v>4</v>
      </c>
      <c r="AF15" s="8">
        <f t="shared" ca="1" si="2"/>
        <v>0</v>
      </c>
      <c r="AG15" s="101">
        <f t="shared" ref="AG15:AG17" ca="1" si="4">RANK(AC15,AC$14:AC$17,0)</f>
        <v>1</v>
      </c>
      <c r="AH15" s="4" t="str">
        <f ca="1">AD15</f>
        <v>Blockudoku</v>
      </c>
    </row>
    <row r="16" spans="1:36" ht="22.5" x14ac:dyDescent="0.35">
      <c r="B16" s="175"/>
      <c r="D16" s="85" t="str">
        <f ca="1">'Param. - Transition'!E28</f>
        <v>Les torcheurs</v>
      </c>
      <c r="E16" s="32"/>
      <c r="F16" s="42" t="str">
        <f ca="1">D16</f>
        <v>Les torcheurs</v>
      </c>
      <c r="G16" s="35">
        <f>G8</f>
        <v>0.64375000000000016</v>
      </c>
      <c r="H16" s="29"/>
      <c r="I16" s="41"/>
      <c r="J16" s="29"/>
      <c r="K16" s="29"/>
      <c r="L16" s="45"/>
      <c r="M16" s="38"/>
      <c r="N16" s="29"/>
      <c r="O16" s="35">
        <f>O8</f>
        <v>0.65208333333333346</v>
      </c>
      <c r="P16" s="29"/>
      <c r="Q16" s="41"/>
      <c r="R16" s="29"/>
      <c r="S16" s="29"/>
      <c r="U16" s="38"/>
      <c r="V16" s="29"/>
      <c r="W16" s="43" t="s">
        <v>32</v>
      </c>
      <c r="X16" s="33" t="str">
        <f>IF(K20="","",VLOOKUP("l",K19:L20,2,FALSE))</f>
        <v/>
      </c>
      <c r="AC16" s="91">
        <f t="shared" ref="AC16:AC17" ca="1" si="5">AE16+AF16/1000</f>
        <v>4</v>
      </c>
      <c r="AD16" s="9" t="str">
        <f ca="1">AH6</f>
        <v>Bandanateam</v>
      </c>
      <c r="AE16" s="7">
        <f ca="1">(COUNTIFS(AI$5:AI$11,"w",AH$5:AH$11,AD16)+COUNTIFS(AE$5:AE$11,"w",AD$5:AD$11,AD16))*Paramétrage!$C$33+(COUNTIFS(AI$5:AI$11,"N",AH$5:AH$11,AD16)+COUNTIFS(AE$5:AE$11,"N",AD$5:AD$11,AD16))*Paramétrage!$C$34+(COUNTIFS(AI$5:AI$11,"L",AH$5:AH$11,AD16)+COUNTIFS(AE$5:AE$11,"L",AD$5:AD$11,AD16))*Paramétrage!$C$35</f>
        <v>4</v>
      </c>
      <c r="AF16" s="7">
        <f t="shared" ca="1" si="2"/>
        <v>0</v>
      </c>
      <c r="AG16" s="98">
        <f t="shared" ca="1" si="4"/>
        <v>1</v>
      </c>
      <c r="AH16" s="4" t="str">
        <f ca="1">AD16</f>
        <v>Bandanateam</v>
      </c>
    </row>
    <row r="17" spans="2:34" ht="23" thickBot="1" x14ac:dyDescent="0.4">
      <c r="B17" s="175"/>
      <c r="D17" s="86"/>
      <c r="E17" s="34"/>
      <c r="F17" s="41"/>
      <c r="G17" s="39" t="str">
        <f>IF(E16="","",VLOOKUP("w",E15:F16,2,FALSE))</f>
        <v/>
      </c>
      <c r="H17" s="32"/>
      <c r="I17" s="42" t="str">
        <f>G17</f>
        <v/>
      </c>
      <c r="J17" s="29"/>
      <c r="K17" s="29"/>
      <c r="L17" s="45"/>
      <c r="M17" s="38"/>
      <c r="N17" s="29"/>
      <c r="O17" s="39" t="str">
        <f>IF(E16="","",VLOOKUP("l",E15:F16,2,FALSE))</f>
        <v/>
      </c>
      <c r="P17" s="32"/>
      <c r="Q17" s="42" t="str">
        <f>O17</f>
        <v/>
      </c>
      <c r="R17" s="29"/>
      <c r="S17" s="29"/>
      <c r="U17" s="38"/>
      <c r="V17" s="29"/>
      <c r="W17" s="43" t="s">
        <v>33</v>
      </c>
      <c r="X17" s="31" t="str">
        <f>IF(S14="","",VLOOKUP("w",S13:T14,2,FALSE))</f>
        <v/>
      </c>
      <c r="AC17" s="89">
        <f t="shared" ca="1" si="5"/>
        <v>4</v>
      </c>
      <c r="AD17" s="58" t="str">
        <f ca="1">AH7</f>
        <v>Lazio de Rhum</v>
      </c>
      <c r="AE17" s="99">
        <f ca="1">(COUNTIFS(AI$5:AI$11,"w",AH$5:AH$11,AD17)+COUNTIFS(AE$5:AE$11,"w",AD$5:AD$11,AD17))*Paramétrage!$C$33+(COUNTIFS(AI$5:AI$11,"N",AH$5:AH$11,AD17)+COUNTIFS(AE$5:AE$11,"N",AD$5:AD$11,AD17))*Paramétrage!$C$34+(COUNTIFS(AI$5:AI$11,"L",AH$5:AH$11,AD17)+COUNTIFS(AE$5:AE$11,"L",AD$5:AD$11,AD17))*Paramétrage!$C$35</f>
        <v>4</v>
      </c>
      <c r="AF17" s="99">
        <f ca="1">SUMIF(AD$5:AF$11,AD17,AF$5:AF$11)+SUMIF(AH$5:AJ$11,AD17,AJ$5:AJ$11)</f>
        <v>0</v>
      </c>
      <c r="AG17" s="102">
        <f t="shared" ca="1" si="4"/>
        <v>1</v>
      </c>
      <c r="AH17" s="4" t="str">
        <f ca="1">AD17</f>
        <v>Lazio de Rhum</v>
      </c>
    </row>
    <row r="18" spans="2:34" ht="21" x14ac:dyDescent="0.35">
      <c r="B18" s="175"/>
      <c r="D18" s="35">
        <f>D14</f>
        <v>0.61041666666666694</v>
      </c>
      <c r="E18" s="34"/>
      <c r="F18" s="41"/>
      <c r="G18" s="39" t="str">
        <f>IF(E20="","",VLOOKUP("w",E19:F20,2,FALSE))</f>
        <v/>
      </c>
      <c r="H18" s="32"/>
      <c r="I18" s="42" t="str">
        <f>G18</f>
        <v/>
      </c>
      <c r="J18" s="35">
        <f>J12</f>
        <v>0.68541666666666667</v>
      </c>
      <c r="K18" s="29"/>
      <c r="L18" s="45"/>
      <c r="M18" s="38"/>
      <c r="N18" s="29"/>
      <c r="O18" s="39" t="str">
        <f>IF(E20="","",VLOOKUP("l",E19:F20,2,FALSE))</f>
        <v/>
      </c>
      <c r="P18" s="32"/>
      <c r="Q18" s="42" t="str">
        <f>O18</f>
        <v/>
      </c>
      <c r="R18" s="35">
        <f>R12</f>
        <v>0.69374999999999998</v>
      </c>
      <c r="S18" s="29"/>
      <c r="U18" s="38"/>
      <c r="V18" s="29"/>
      <c r="W18" s="43" t="s">
        <v>34</v>
      </c>
      <c r="X18" s="33" t="str">
        <f>IF(S14="","",VLOOKUP("l",S13:T14,2,FALSE))</f>
        <v/>
      </c>
    </row>
    <row r="19" spans="2:34" ht="21" x14ac:dyDescent="0.35">
      <c r="B19" s="175"/>
      <c r="D19" s="85" t="str">
        <f ca="1">'Param. - Transition'!E27</f>
        <v>Les inconnus</v>
      </c>
      <c r="E19" s="32"/>
      <c r="F19" s="42" t="str">
        <f ca="1">D19</f>
        <v>Les inconnus</v>
      </c>
      <c r="G19" s="29"/>
      <c r="H19" s="29"/>
      <c r="I19" s="41"/>
      <c r="J19" s="39" t="str">
        <f>IF(H10="","",VLOOKUP("L",H9:I10,2,FALSE))</f>
        <v/>
      </c>
      <c r="K19" s="32"/>
      <c r="L19" s="46" t="str">
        <f>J19</f>
        <v/>
      </c>
      <c r="M19" s="38"/>
      <c r="N19" s="29"/>
      <c r="O19" s="29"/>
      <c r="P19" s="29"/>
      <c r="Q19" s="41"/>
      <c r="R19" s="39" t="str">
        <f>IF(P10="","",VLOOKUP("L",P9:Q10,2,FALSE))</f>
        <v/>
      </c>
      <c r="S19" s="32"/>
      <c r="T19" s="46" t="str">
        <f>R19</f>
        <v/>
      </c>
      <c r="U19" s="38"/>
      <c r="V19" s="29"/>
      <c r="W19" s="43" t="s">
        <v>35</v>
      </c>
      <c r="X19" s="31" t="str">
        <f>IF(S20="","",VLOOKUP("w",S19:T20,2,FALSE))</f>
        <v/>
      </c>
    </row>
    <row r="20" spans="2:34" ht="21" x14ac:dyDescent="0.35">
      <c r="B20" s="176"/>
      <c r="D20" s="85" t="str">
        <f ca="1">'Param. - Transition'!D28</f>
        <v>Waral</v>
      </c>
      <c r="E20" s="32"/>
      <c r="F20" s="42" t="str">
        <f ca="1">D20</f>
        <v>Waral</v>
      </c>
      <c r="G20" s="29"/>
      <c r="H20" s="29"/>
      <c r="I20" s="41"/>
      <c r="J20" s="39" t="str">
        <f>IF(H18="","",VLOOKUP("L",H17:I18,2,FALSE))</f>
        <v/>
      </c>
      <c r="K20" s="32"/>
      <c r="L20" s="46" t="str">
        <f>J20</f>
        <v/>
      </c>
      <c r="M20" s="38"/>
      <c r="N20" s="29"/>
      <c r="O20" s="29"/>
      <c r="P20" s="29"/>
      <c r="Q20" s="41"/>
      <c r="R20" s="39" t="str">
        <f>IF(P18="","",VLOOKUP("L",P17:Q18,2,FALSE))</f>
        <v/>
      </c>
      <c r="S20" s="32"/>
      <c r="T20" s="46" t="str">
        <f>R20</f>
        <v/>
      </c>
      <c r="U20" s="38"/>
      <c r="V20" s="29"/>
      <c r="W20" s="43" t="s">
        <v>36</v>
      </c>
      <c r="X20" s="31" t="str">
        <f>IF(S20="","",VLOOKUP("l",S19:T20,2,FALSE))</f>
        <v/>
      </c>
    </row>
    <row r="21" spans="2:34" ht="21" x14ac:dyDescent="0.35">
      <c r="D21" s="86"/>
      <c r="F21" s="41"/>
      <c r="G21" s="29"/>
      <c r="H21" s="29"/>
      <c r="I21" s="41"/>
      <c r="J21" s="29"/>
      <c r="K21" s="29"/>
      <c r="L21" s="45"/>
      <c r="M21" s="38"/>
      <c r="N21" s="29"/>
      <c r="O21" s="29"/>
      <c r="P21" s="29"/>
      <c r="Q21" s="41"/>
      <c r="R21" s="29"/>
      <c r="S21" s="29"/>
      <c r="U21" s="38"/>
      <c r="V21" s="100">
        <v>1</v>
      </c>
      <c r="W21" s="43" t="s">
        <v>37</v>
      </c>
      <c r="X21" s="31" t="str">
        <f ca="1">VLOOKUP(V21,$AG$14:$AH$17,2,FALSE)</f>
        <v>Blockudoku</v>
      </c>
    </row>
    <row r="22" spans="2:34" ht="21" x14ac:dyDescent="0.35">
      <c r="D22" s="35">
        <f>AB7+Paramétrage!$G$26+Paramétrage!$G$27</f>
        <v>0.62708333333333355</v>
      </c>
      <c r="F22" s="41"/>
      <c r="G22" s="29"/>
      <c r="H22" s="29"/>
      <c r="I22" s="41"/>
      <c r="J22" s="29"/>
      <c r="K22" s="29"/>
      <c r="L22" s="45"/>
      <c r="M22" s="38"/>
      <c r="N22" s="29"/>
      <c r="O22" s="29"/>
      <c r="P22" s="29"/>
      <c r="Q22" s="41"/>
      <c r="R22" s="29"/>
      <c r="S22" s="29"/>
      <c r="U22" s="38"/>
      <c r="V22" s="100">
        <v>2</v>
      </c>
      <c r="W22" s="43" t="s">
        <v>38</v>
      </c>
      <c r="X22" s="31" t="e">
        <f t="shared" ref="X22:X24" ca="1" si="6">VLOOKUP(V22,$AG$14:$AH$17,2,FALSE)</f>
        <v>#N/A</v>
      </c>
    </row>
    <row r="23" spans="2:34" ht="21" x14ac:dyDescent="0.35">
      <c r="B23" s="174"/>
      <c r="D23" s="85" t="str">
        <f ca="1">'Param. - Transition'!B25</f>
        <v>Floyouyat</v>
      </c>
      <c r="E23" s="32"/>
      <c r="F23" s="42" t="str">
        <f ca="1">D23</f>
        <v>Floyouyat</v>
      </c>
      <c r="G23" s="29"/>
      <c r="H23" s="29"/>
      <c r="I23" s="41"/>
      <c r="J23" s="29"/>
      <c r="K23" s="29"/>
      <c r="L23" s="45"/>
      <c r="M23" s="38"/>
      <c r="N23" s="29"/>
      <c r="O23" s="29"/>
      <c r="P23" s="29"/>
      <c r="Q23" s="41"/>
      <c r="R23" s="29"/>
      <c r="S23" s="29"/>
      <c r="U23" s="38"/>
      <c r="V23" s="100">
        <v>3</v>
      </c>
      <c r="W23" s="43" t="s">
        <v>39</v>
      </c>
      <c r="X23" s="31" t="e">
        <f t="shared" ca="1" si="6"/>
        <v>#N/A</v>
      </c>
    </row>
    <row r="24" spans="2:34" ht="21" x14ac:dyDescent="0.35">
      <c r="B24" s="175"/>
      <c r="D24" s="85" t="str">
        <f ca="1">'Param. - Transition'!C26</f>
        <v>Téléteubiloutes</v>
      </c>
      <c r="E24" s="32"/>
      <c r="F24" s="42" t="str">
        <f ca="1">D24</f>
        <v>Téléteubiloutes</v>
      </c>
      <c r="G24" s="35">
        <f>AB9+Paramétrage!$G$26+Paramétrage!$G$27</f>
        <v>0.66875000000000007</v>
      </c>
      <c r="H24" s="29"/>
      <c r="I24" s="41"/>
      <c r="J24" s="29"/>
      <c r="K24" s="29"/>
      <c r="L24" s="45"/>
      <c r="M24" s="38"/>
      <c r="N24" s="29"/>
      <c r="O24" s="35">
        <f>G24+Paramétrage!$G$26+Paramétrage!$G$27</f>
        <v>0.67708333333333337</v>
      </c>
      <c r="P24" s="29"/>
      <c r="Q24" s="41"/>
      <c r="R24" s="29"/>
      <c r="S24" s="29"/>
      <c r="U24" s="38"/>
      <c r="V24" s="100">
        <v>4</v>
      </c>
      <c r="W24" s="43" t="s">
        <v>40</v>
      </c>
      <c r="X24" s="31" t="str">
        <f t="shared" ca="1" si="6"/>
        <v>Les Fisbrmzv</v>
      </c>
    </row>
    <row r="25" spans="2:34" ht="21" x14ac:dyDescent="0.35">
      <c r="B25" s="175"/>
      <c r="D25" s="86"/>
      <c r="E25" s="34"/>
      <c r="F25" s="41"/>
      <c r="G25" s="39" t="str">
        <f>IF(E24="","",VLOOKUP("w",E23:F24,2,FALSE))</f>
        <v/>
      </c>
      <c r="H25" s="32"/>
      <c r="I25" s="42" t="str">
        <f>G25</f>
        <v/>
      </c>
      <c r="J25" s="29"/>
      <c r="K25" s="29"/>
      <c r="L25" s="45"/>
      <c r="M25" s="38"/>
      <c r="N25" s="29"/>
      <c r="O25" s="39" t="str">
        <f>IF(E24="","",VLOOKUP("l",E23:F24,2,FALSE))</f>
        <v/>
      </c>
      <c r="P25" s="32"/>
      <c r="Q25" s="42" t="str">
        <f>O25</f>
        <v/>
      </c>
      <c r="R25" s="29"/>
      <c r="S25" s="29"/>
      <c r="U25" s="38"/>
      <c r="V25" s="29"/>
      <c r="W25"/>
      <c r="X25"/>
    </row>
    <row r="26" spans="2:34" ht="21" x14ac:dyDescent="0.35">
      <c r="B26" s="175"/>
      <c r="D26" s="35">
        <f>D22</f>
        <v>0.62708333333333355</v>
      </c>
      <c r="E26" s="34"/>
      <c r="F26" s="41"/>
      <c r="G26" s="39" t="str">
        <f>IF(E28="","",VLOOKUP("w",E27:F28,2,FALSE))</f>
        <v/>
      </c>
      <c r="H26" s="32"/>
      <c r="I26" s="42" t="str">
        <f>G26</f>
        <v/>
      </c>
      <c r="J26" s="29"/>
      <c r="K26" s="29"/>
      <c r="L26" s="45"/>
      <c r="M26" s="38"/>
      <c r="N26" s="29"/>
      <c r="O26" s="39" t="str">
        <f>IF(E28="","",VLOOKUP("l",E27:F28,2,FALSE))</f>
        <v/>
      </c>
      <c r="P26" s="32"/>
      <c r="Q26" s="42" t="str">
        <f>O26</f>
        <v/>
      </c>
      <c r="R26" s="29"/>
      <c r="S26" s="29"/>
      <c r="U26" s="38"/>
      <c r="V26" s="29"/>
      <c r="W26"/>
      <c r="X26"/>
    </row>
    <row r="27" spans="2:34" ht="21" x14ac:dyDescent="0.35">
      <c r="B27" s="175"/>
      <c r="D27" s="85" t="str">
        <f ca="1">'Param. - Transition'!C25</f>
        <v>VitaMines</v>
      </c>
      <c r="E27" s="32"/>
      <c r="F27" s="42" t="str">
        <f ca="1">D27</f>
        <v>VitaMines</v>
      </c>
      <c r="G27" s="29"/>
      <c r="H27" s="29"/>
      <c r="I27" s="41"/>
      <c r="J27" s="29"/>
      <c r="K27" s="29"/>
      <c r="L27" s="45"/>
      <c r="M27" s="38"/>
      <c r="N27" s="29"/>
      <c r="O27" s="29"/>
      <c r="P27" s="29"/>
      <c r="Q27" s="41"/>
      <c r="R27" s="29"/>
      <c r="S27" s="29"/>
      <c r="U27" s="38"/>
      <c r="V27" s="29"/>
      <c r="W27"/>
      <c r="X27"/>
    </row>
    <row r="28" spans="2:34" ht="21" x14ac:dyDescent="0.35">
      <c r="B28" s="175"/>
      <c r="D28" s="85" t="str">
        <f ca="1">'Param. - Transition'!B26</f>
        <v>Pooldeads</v>
      </c>
      <c r="E28" s="32"/>
      <c r="F28" s="42" t="str">
        <f ca="1">D28</f>
        <v>Pooldeads</v>
      </c>
      <c r="G28" s="29"/>
      <c r="H28" s="29"/>
      <c r="I28" s="41"/>
      <c r="J28" s="35">
        <f>AB10+Paramétrage!$G$26+Paramétrage!$G$27</f>
        <v>0.71041666666666659</v>
      </c>
      <c r="K28" s="29"/>
      <c r="L28" s="45"/>
      <c r="M28" s="38"/>
      <c r="N28" s="29"/>
      <c r="O28" s="29"/>
      <c r="P28" s="29"/>
      <c r="Q28" s="41"/>
      <c r="R28" s="35">
        <f>J28+Paramétrage!$G$26+Paramétrage!$G$27</f>
        <v>0.71874999999999989</v>
      </c>
      <c r="S28" s="29"/>
      <c r="U28" s="38"/>
      <c r="V28" s="29"/>
      <c r="W28"/>
      <c r="X28"/>
    </row>
    <row r="29" spans="2:34" ht="21" x14ac:dyDescent="0.35">
      <c r="B29" s="175"/>
      <c r="D29" s="86"/>
      <c r="E29" s="34"/>
      <c r="F29" s="41"/>
      <c r="G29" s="29"/>
      <c r="H29" s="29"/>
      <c r="I29" s="41"/>
      <c r="J29" s="39" t="str">
        <f>IF(H26="","",VLOOKUP("w",H25:I26,2,FALSE))</f>
        <v/>
      </c>
      <c r="K29" s="32"/>
      <c r="L29" s="46" t="str">
        <f>J29</f>
        <v/>
      </c>
      <c r="M29" s="38"/>
      <c r="N29" s="29"/>
      <c r="O29" s="29"/>
      <c r="P29" s="29"/>
      <c r="Q29" s="41"/>
      <c r="R29" s="39" t="str">
        <f>IF(P26="","",VLOOKUP("w",P25:Q26,2,FALSE))</f>
        <v/>
      </c>
      <c r="S29" s="32"/>
      <c r="T29" s="46" t="str">
        <f>R29</f>
        <v/>
      </c>
      <c r="U29" s="38"/>
      <c r="V29" s="29"/>
      <c r="W29"/>
      <c r="X29"/>
    </row>
    <row r="30" spans="2:34" ht="21" x14ac:dyDescent="0.35">
      <c r="B30" s="175"/>
      <c r="D30" s="35">
        <f>D26+Paramétrage!$G$26+Paramétrage!$G$27</f>
        <v>0.63541666666666685</v>
      </c>
      <c r="E30" s="34"/>
      <c r="F30" s="41"/>
      <c r="G30" s="29"/>
      <c r="H30" s="29"/>
      <c r="I30" s="41"/>
      <c r="J30" s="39" t="str">
        <f>IF(H34="","",VLOOKUP("w",H33:I34,2,FALSE))</f>
        <v/>
      </c>
      <c r="K30" s="32"/>
      <c r="L30" s="46" t="str">
        <f>J30</f>
        <v/>
      </c>
      <c r="M30" s="38"/>
      <c r="N30" s="29"/>
      <c r="O30" s="29"/>
      <c r="P30" s="29"/>
      <c r="Q30" s="41"/>
      <c r="R30" s="39" t="str">
        <f>IF(P34="","",VLOOKUP("w",P33:Q34,2,FALSE))</f>
        <v/>
      </c>
      <c r="S30" s="32"/>
      <c r="T30" s="46" t="str">
        <f>R30</f>
        <v/>
      </c>
      <c r="U30" s="38"/>
      <c r="V30" s="29"/>
      <c r="W30"/>
      <c r="X30"/>
    </row>
    <row r="31" spans="2:34" ht="21" x14ac:dyDescent="0.35">
      <c r="B31" s="175"/>
      <c r="D31" s="85" t="str">
        <f ca="1">'Param. - Transition'!B27</f>
        <v>Spyk'up</v>
      </c>
      <c r="E31" s="32"/>
      <c r="F31" s="42" t="str">
        <f ca="1">D31</f>
        <v>Spyk'up</v>
      </c>
      <c r="G31" s="29"/>
      <c r="H31" s="29"/>
      <c r="I31" s="41"/>
      <c r="J31" s="29"/>
      <c r="K31" s="29"/>
      <c r="L31" s="45"/>
      <c r="M31" s="38"/>
      <c r="N31" s="29"/>
      <c r="O31" s="29"/>
      <c r="P31" s="29"/>
      <c r="Q31" s="41"/>
      <c r="R31" s="29"/>
      <c r="S31" s="29"/>
      <c r="U31" s="38"/>
      <c r="V31" s="29"/>
      <c r="W31"/>
      <c r="X31"/>
    </row>
    <row r="32" spans="2:34" ht="21" x14ac:dyDescent="0.35">
      <c r="B32" s="175"/>
      <c r="D32" s="85" t="str">
        <f ca="1">'Param. - Transition'!C28</f>
        <v>Gett'up</v>
      </c>
      <c r="E32" s="32"/>
      <c r="F32" s="42" t="str">
        <f ca="1">D32</f>
        <v>Gett'up</v>
      </c>
      <c r="G32" s="35">
        <f>G24</f>
        <v>0.66875000000000007</v>
      </c>
      <c r="H32" s="29"/>
      <c r="I32" s="41"/>
      <c r="J32" s="29"/>
      <c r="K32" s="29"/>
      <c r="L32" s="45"/>
      <c r="M32" s="38"/>
      <c r="N32" s="29"/>
      <c r="O32" s="35">
        <f>G24</f>
        <v>0.66875000000000007</v>
      </c>
      <c r="P32" s="29"/>
      <c r="Q32" s="41"/>
      <c r="R32" s="29"/>
      <c r="S32" s="29"/>
      <c r="U32" s="38"/>
      <c r="V32" s="29"/>
      <c r="W32"/>
      <c r="X32"/>
    </row>
    <row r="33" spans="2:24" ht="21" x14ac:dyDescent="0.35">
      <c r="B33" s="175"/>
      <c r="D33" s="86"/>
      <c r="E33" s="34"/>
      <c r="F33" s="41"/>
      <c r="G33" s="39" t="str">
        <f>IF(E32="","",VLOOKUP("w",E31:F32,2,FALSE))</f>
        <v/>
      </c>
      <c r="H33" s="32"/>
      <c r="I33" s="42" t="str">
        <f>G33</f>
        <v/>
      </c>
      <c r="J33" s="29"/>
      <c r="K33" s="29"/>
      <c r="L33" s="45"/>
      <c r="M33" s="38"/>
      <c r="N33" s="29"/>
      <c r="O33" s="39" t="str">
        <f>IF(E32="","",VLOOKUP("l",E31:F32,2,FALSE))</f>
        <v/>
      </c>
      <c r="P33" s="32"/>
      <c r="Q33" s="42" t="str">
        <f>O33</f>
        <v/>
      </c>
      <c r="R33" s="29"/>
      <c r="S33" s="29"/>
      <c r="U33" s="38"/>
      <c r="V33" s="29"/>
      <c r="W33"/>
      <c r="X33"/>
    </row>
    <row r="34" spans="2:24" ht="21" x14ac:dyDescent="0.35">
      <c r="B34" s="175"/>
      <c r="D34" s="35">
        <f>D30</f>
        <v>0.63541666666666685</v>
      </c>
      <c r="E34" s="34"/>
      <c r="F34" s="41"/>
      <c r="G34" s="39" t="str">
        <f>IF(E36="","",VLOOKUP("w",E35:F36,2,FALSE))</f>
        <v/>
      </c>
      <c r="H34" s="32"/>
      <c r="I34" s="42" t="str">
        <f>G34</f>
        <v/>
      </c>
      <c r="J34" s="35">
        <f>J28</f>
        <v>0.71041666666666659</v>
      </c>
      <c r="K34" s="29"/>
      <c r="L34" s="45"/>
      <c r="M34" s="38"/>
      <c r="N34" s="29"/>
      <c r="O34" s="39" t="str">
        <f>IF(E36="","",VLOOKUP("l",E35:F36,2,FALSE))</f>
        <v/>
      </c>
      <c r="P34" s="32"/>
      <c r="Q34" s="42" t="str">
        <f>O34</f>
        <v/>
      </c>
      <c r="R34" s="35">
        <f>R28</f>
        <v>0.71874999999999989</v>
      </c>
      <c r="S34" s="29"/>
      <c r="U34" s="38"/>
      <c r="V34" s="29"/>
      <c r="W34"/>
      <c r="X34"/>
    </row>
    <row r="35" spans="2:24" ht="21" x14ac:dyDescent="0.35">
      <c r="B35" s="175"/>
      <c r="D35" s="85" t="str">
        <f ca="1">'Param. - Transition'!C27</f>
        <v>Les Tengos</v>
      </c>
      <c r="E35" s="32"/>
      <c r="F35" s="42" t="str">
        <f ca="1">D35</f>
        <v>Les Tengos</v>
      </c>
      <c r="G35" s="29"/>
      <c r="H35" s="29"/>
      <c r="I35" s="41"/>
      <c r="J35" s="39" t="str">
        <f>IF(H26="","",VLOOKUP("L",H25:I26,2,FALSE))</f>
        <v/>
      </c>
      <c r="K35" s="32"/>
      <c r="L35" s="46" t="str">
        <f>J35</f>
        <v/>
      </c>
      <c r="M35" s="38"/>
      <c r="N35" s="29"/>
      <c r="O35" s="29"/>
      <c r="P35" s="29"/>
      <c r="Q35" s="41"/>
      <c r="R35" s="39" t="str">
        <f>IF(P26="","",VLOOKUP("L",P25:Q26,2,FALSE))</f>
        <v/>
      </c>
      <c r="S35" s="32"/>
      <c r="T35" s="46" t="str">
        <f>R35</f>
        <v/>
      </c>
      <c r="U35" s="38"/>
      <c r="V35" s="29"/>
      <c r="W35"/>
      <c r="X35"/>
    </row>
    <row r="36" spans="2:24" ht="21" x14ac:dyDescent="0.35">
      <c r="B36" s="176"/>
      <c r="D36" s="85" t="str">
        <f ca="1">'Param. - Transition'!B28</f>
        <v>Celtics Grave Gros</v>
      </c>
      <c r="E36" s="32"/>
      <c r="F36" s="42" t="str">
        <f ca="1">D36</f>
        <v>Celtics Grave Gros</v>
      </c>
      <c r="G36" s="29"/>
      <c r="H36" s="29"/>
      <c r="I36" s="41"/>
      <c r="J36" s="39" t="str">
        <f>IF(H34="","",VLOOKUP("L",H33:I34,2,FALSE))</f>
        <v/>
      </c>
      <c r="K36" s="32"/>
      <c r="L36" s="46" t="str">
        <f>J36</f>
        <v/>
      </c>
      <c r="M36" s="38"/>
      <c r="N36" s="29"/>
      <c r="O36" s="29"/>
      <c r="P36" s="29"/>
      <c r="Q36" s="41"/>
      <c r="R36" s="39" t="str">
        <f>IF(P34="","",VLOOKUP("L",P33:Q34,2,FALSE))</f>
        <v/>
      </c>
      <c r="S36" s="32"/>
      <c r="T36" s="46" t="str">
        <f>R36</f>
        <v/>
      </c>
      <c r="U36" s="38"/>
      <c r="V36" s="29"/>
      <c r="W36"/>
      <c r="X36"/>
    </row>
    <row r="37" spans="2:24" ht="21" x14ac:dyDescent="0.35">
      <c r="D37" s="86"/>
      <c r="F37" s="41"/>
      <c r="G37" s="29"/>
      <c r="H37" s="29"/>
      <c r="I37" s="41"/>
      <c r="J37" s="29"/>
      <c r="K37" s="29"/>
      <c r="L37" s="45"/>
      <c r="M37" s="38"/>
      <c r="N37" s="29"/>
      <c r="O37" s="29"/>
      <c r="P37" s="29"/>
      <c r="Q37" s="41"/>
      <c r="R37" s="29"/>
      <c r="S37" s="29"/>
      <c r="U37" s="38"/>
      <c r="V37" s="29"/>
      <c r="W37"/>
      <c r="X37"/>
    </row>
    <row r="38" spans="2:24" ht="21" x14ac:dyDescent="0.35">
      <c r="M38" s="36"/>
      <c r="U38" s="36"/>
      <c r="W38"/>
      <c r="X38"/>
    </row>
    <row r="39" spans="2:24" ht="21" x14ac:dyDescent="0.35">
      <c r="M39" s="36"/>
      <c r="R39" s="35" t="s">
        <v>44</v>
      </c>
      <c r="U39" s="36"/>
      <c r="W39"/>
      <c r="X39"/>
    </row>
    <row r="40" spans="2:24" ht="18.5" x14ac:dyDescent="0.35">
      <c r="R40" s="35">
        <f>R34+Paramétrage!$G$26+Paramétrage!$G$27</f>
        <v>0.72708333333333319</v>
      </c>
      <c r="W40"/>
      <c r="X40"/>
    </row>
    <row r="41" spans="2:24" x14ac:dyDescent="0.35">
      <c r="W41"/>
      <c r="X41"/>
    </row>
    <row r="42" spans="2:24" x14ac:dyDescent="0.35">
      <c r="W42"/>
      <c r="X42"/>
    </row>
    <row r="43" spans="2:24" x14ac:dyDescent="0.35">
      <c r="W43"/>
      <c r="X43"/>
    </row>
    <row r="44" spans="2:24" x14ac:dyDescent="0.35">
      <c r="W44"/>
      <c r="X44"/>
    </row>
    <row r="56" spans="4:12" ht="18.5" x14ac:dyDescent="0.35">
      <c r="D56" s="35">
        <f>D52</f>
        <v>0</v>
      </c>
      <c r="G56" s="35">
        <f>G52</f>
        <v>0</v>
      </c>
      <c r="J56" s="35">
        <f>J52</f>
        <v>0</v>
      </c>
    </row>
    <row r="57" spans="4:12" x14ac:dyDescent="0.35">
      <c r="D57" s="85" t="str">
        <f ca="1">AD6</f>
        <v>Les Fisbrmzv</v>
      </c>
      <c r="E57" s="85">
        <f>AE6</f>
        <v>0</v>
      </c>
      <c r="F57" s="42" t="str">
        <f ca="1">D57</f>
        <v>Les Fisbrmzv</v>
      </c>
      <c r="G57" s="85" t="str">
        <f ca="1">AD8</f>
        <v>Les Fisbrmzv</v>
      </c>
      <c r="H57" s="85">
        <f>AE8</f>
        <v>0</v>
      </c>
      <c r="I57" s="42" t="str">
        <f ca="1">G57</f>
        <v>Les Fisbrmzv</v>
      </c>
      <c r="J57" s="85" t="str">
        <f ca="1">AD10</f>
        <v>Les Fisbrmzv</v>
      </c>
      <c r="K57" s="85">
        <f>AE10</f>
        <v>0</v>
      </c>
      <c r="L57" s="42" t="str">
        <f ca="1">J57</f>
        <v>Les Fisbrmzv</v>
      </c>
    </row>
    <row r="58" spans="4:12" x14ac:dyDescent="0.35">
      <c r="D58" s="85" t="str">
        <f ca="1">AH6</f>
        <v>Bandanateam</v>
      </c>
      <c r="E58" s="85" t="str">
        <f>AI6</f>
        <v>N</v>
      </c>
      <c r="F58" s="42" t="str">
        <f ca="1">D58</f>
        <v>Bandanateam</v>
      </c>
      <c r="G58" s="85" t="str">
        <f ca="1">AH8</f>
        <v>Bandanateam</v>
      </c>
      <c r="H58" s="85" t="str">
        <f>AI8</f>
        <v>N</v>
      </c>
      <c r="I58" s="42" t="str">
        <f ca="1">G58</f>
        <v>Bandanateam</v>
      </c>
      <c r="J58" s="85" t="str">
        <f ca="1">AH10</f>
        <v>Lazio de Rhum</v>
      </c>
      <c r="K58" s="85" t="str">
        <f>AI10</f>
        <v>N</v>
      </c>
      <c r="L58" s="42" t="str">
        <f ca="1">J58</f>
        <v>Lazio de Rhum</v>
      </c>
    </row>
    <row r="60" spans="4:12" ht="18.5" x14ac:dyDescent="0.35">
      <c r="D60" s="35">
        <f>D56</f>
        <v>0</v>
      </c>
      <c r="G60" s="35">
        <f>G56</f>
        <v>0</v>
      </c>
      <c r="J60" s="35">
        <f>J56</f>
        <v>0</v>
      </c>
    </row>
    <row r="61" spans="4:12" x14ac:dyDescent="0.35">
      <c r="D61" s="85" t="str">
        <f ca="1">AD7</f>
        <v>Blockudoku</v>
      </c>
      <c r="E61" s="85">
        <f>AE7</f>
        <v>0</v>
      </c>
      <c r="F61" s="42" t="str">
        <f ca="1">D61</f>
        <v>Blockudoku</v>
      </c>
      <c r="G61" s="85" t="str">
        <f ca="1">AD9</f>
        <v>Lazio de Rhum</v>
      </c>
      <c r="H61" s="85">
        <f>AE9</f>
        <v>0</v>
      </c>
      <c r="I61" s="42" t="str">
        <f ca="1">G61</f>
        <v>Lazio de Rhum</v>
      </c>
      <c r="J61" s="85" t="str">
        <f ca="1">AD11</f>
        <v>Bandanateam</v>
      </c>
      <c r="K61" s="85">
        <f>AE11</f>
        <v>0</v>
      </c>
      <c r="L61" s="42" t="str">
        <f ca="1">J61</f>
        <v>Bandanateam</v>
      </c>
    </row>
    <row r="62" spans="4:12" x14ac:dyDescent="0.35">
      <c r="D62" s="85" t="str">
        <f ca="1">AH7</f>
        <v>Lazio de Rhum</v>
      </c>
      <c r="E62" s="85" t="str">
        <f>AI7</f>
        <v>N</v>
      </c>
      <c r="F62" s="42" t="str">
        <f ca="1">D62</f>
        <v>Lazio de Rhum</v>
      </c>
      <c r="G62" s="85" t="str">
        <f ca="1">AH9</f>
        <v>Blockudoku</v>
      </c>
      <c r="H62" s="85" t="str">
        <f>AI9</f>
        <v>N</v>
      </c>
      <c r="I62" s="42" t="str">
        <f ca="1">G62</f>
        <v>Blockudoku</v>
      </c>
      <c r="J62" s="85" t="str">
        <f ca="1">AH11</f>
        <v>Blockudoku</v>
      </c>
      <c r="K62" s="85" t="str">
        <f>AI11</f>
        <v>N</v>
      </c>
      <c r="L62" s="42" t="str">
        <f ca="1">J62</f>
        <v>Blockudoku</v>
      </c>
    </row>
  </sheetData>
  <sheetProtection selectLockedCells="1"/>
  <mergeCells count="6">
    <mergeCell ref="AD2:AJ2"/>
    <mergeCell ref="B7:B20"/>
    <mergeCell ref="B23:B36"/>
    <mergeCell ref="D2:K2"/>
    <mergeCell ref="O2:S2"/>
    <mergeCell ref="W2:Y2"/>
  </mergeCells>
  <conditionalFormatting sqref="D7:D9 D41:V55 E56:F56 H56:I56 K56:V56 E60:F60 H60:I60 K60:V60">
    <cfRule type="cellIs" dxfId="635" priority="1104" operator="equal">
      <formula>"N"</formula>
    </cfRule>
    <cfRule type="cellIs" dxfId="634" priority="1105" operator="equal">
      <formula>"W"</formula>
    </cfRule>
    <cfRule type="cellIs" dxfId="633" priority="1106" operator="equal">
      <formula>"L"</formula>
    </cfRule>
  </conditionalFormatting>
  <conditionalFormatting sqref="D15:D17">
    <cfRule type="cellIs" dxfId="632" priority="1116" operator="equal">
      <formula>"N"</formula>
    </cfRule>
    <cfRule type="cellIs" dxfId="631" priority="1117" operator="equal">
      <formula>"W"</formula>
    </cfRule>
    <cfRule type="cellIs" dxfId="630" priority="1118" operator="equal">
      <formula>"L"</formula>
    </cfRule>
  </conditionalFormatting>
  <conditionalFormatting sqref="D31:D33">
    <cfRule type="cellIs" dxfId="629" priority="1131" operator="equal">
      <formula>"N"</formula>
    </cfRule>
    <cfRule type="cellIs" dxfId="628" priority="1132" operator="equal">
      <formula>"W"</formula>
    </cfRule>
    <cfRule type="cellIs" dxfId="627" priority="1133" operator="equal">
      <formula>"L"</formula>
    </cfRule>
  </conditionalFormatting>
  <conditionalFormatting sqref="D1:L1 C3:L3 D23:D25 D27:D29 D35:D36 D37:F37 D38:L39 D40:Q40">
    <cfRule type="cellIs" dxfId="626" priority="1134" operator="equal">
      <formula>"N"</formula>
    </cfRule>
    <cfRule type="cellIs" dxfId="625" priority="1135" operator="equal">
      <formula>"W"</formula>
    </cfRule>
    <cfRule type="cellIs" dxfId="624" priority="1136" operator="equal">
      <formula>"L"</formula>
    </cfRule>
  </conditionalFormatting>
  <conditionalFormatting sqref="D57:V59">
    <cfRule type="cellIs" dxfId="623" priority="7" operator="equal">
      <formula>"N"</formula>
    </cfRule>
    <cfRule type="cellIs" dxfId="622" priority="8" operator="equal">
      <formula>"W"</formula>
    </cfRule>
    <cfRule type="cellIs" dxfId="621" priority="9" operator="equal">
      <formula>"L"</formula>
    </cfRule>
  </conditionalFormatting>
  <conditionalFormatting sqref="D61:V124">
    <cfRule type="cellIs" dxfId="620" priority="1" operator="equal">
      <formula>"N"</formula>
    </cfRule>
    <cfRule type="cellIs" dxfId="619" priority="2" operator="equal">
      <formula>"W"</formula>
    </cfRule>
    <cfRule type="cellIs" dxfId="618" priority="3" operator="equal">
      <formula>"L"</formula>
    </cfRule>
  </conditionalFormatting>
  <conditionalFormatting sqref="F7:F18">
    <cfRule type="cellIs" dxfId="617" priority="1113" operator="equal">
      <formula>"N"</formula>
    </cfRule>
    <cfRule type="cellIs" dxfId="616" priority="1114" operator="equal">
      <formula>"W"</formula>
    </cfRule>
    <cfRule type="cellIs" dxfId="615" priority="1115" operator="equal">
      <formula>"L"</formula>
    </cfRule>
  </conditionalFormatting>
  <conditionalFormatting sqref="F23:F34">
    <cfRule type="cellIs" dxfId="614" priority="1128" operator="equal">
      <formula>"N"</formula>
    </cfRule>
    <cfRule type="cellIs" dxfId="613" priority="1129" operator="equal">
      <formula>"W"</formula>
    </cfRule>
    <cfRule type="cellIs" dxfId="612" priority="1130" operator="equal">
      <formula>"L"</formula>
    </cfRule>
  </conditionalFormatting>
  <conditionalFormatting sqref="G9:G11">
    <cfRule type="cellIs" dxfId="611" priority="1062" operator="equal">
      <formula>"N"</formula>
    </cfRule>
    <cfRule type="cellIs" dxfId="610" priority="1063" operator="equal">
      <formula>"W"</formula>
    </cfRule>
    <cfRule type="cellIs" dxfId="609" priority="1064" operator="equal">
      <formula>"L"</formula>
    </cfRule>
  </conditionalFormatting>
  <conditionalFormatting sqref="G25:G27">
    <cfRule type="cellIs" dxfId="608" priority="1035" operator="equal">
      <formula>"N"</formula>
    </cfRule>
    <cfRule type="cellIs" dxfId="607" priority="1036" operator="equal">
      <formula>"W"</formula>
    </cfRule>
    <cfRule type="cellIs" dxfId="606" priority="1037" operator="equal">
      <formula>"L"</formula>
    </cfRule>
  </conditionalFormatting>
  <conditionalFormatting sqref="H6:H11">
    <cfRule type="cellIs" dxfId="605" priority="322" operator="equal">
      <formula>"N"</formula>
    </cfRule>
    <cfRule type="cellIs" dxfId="604" priority="323" operator="equal">
      <formula>"W"</formula>
    </cfRule>
    <cfRule type="cellIs" dxfId="603" priority="324" operator="equal">
      <formula>"L"</formula>
    </cfRule>
  </conditionalFormatting>
  <conditionalFormatting sqref="H13:H19">
    <cfRule type="cellIs" dxfId="602" priority="319" operator="equal">
      <formula>"N"</formula>
    </cfRule>
    <cfRule type="cellIs" dxfId="601" priority="320" operator="equal">
      <formula>"W"</formula>
    </cfRule>
    <cfRule type="cellIs" dxfId="600" priority="321" operator="equal">
      <formula>"L"</formula>
    </cfRule>
  </conditionalFormatting>
  <conditionalFormatting sqref="H22:H27">
    <cfRule type="cellIs" dxfId="599" priority="316" operator="equal">
      <formula>"N"</formula>
    </cfRule>
    <cfRule type="cellIs" dxfId="598" priority="317" operator="equal">
      <formula>"W"</formula>
    </cfRule>
    <cfRule type="cellIs" dxfId="597" priority="318" operator="equal">
      <formula>"L"</formula>
    </cfRule>
  </conditionalFormatting>
  <conditionalFormatting sqref="H29:H34">
    <cfRule type="cellIs" dxfId="596" priority="313" operator="equal">
      <formula>"N"</formula>
    </cfRule>
    <cfRule type="cellIs" dxfId="595" priority="314" operator="equal">
      <formula>"W"</formula>
    </cfRule>
    <cfRule type="cellIs" dxfId="594" priority="315" operator="equal">
      <formula>"L"</formula>
    </cfRule>
  </conditionalFormatting>
  <conditionalFormatting sqref="I8:I20 G17:G18">
    <cfRule type="cellIs" dxfId="593" priority="995" operator="equal">
      <formula>"N"</formula>
    </cfRule>
    <cfRule type="cellIs" dxfId="592" priority="996" operator="equal">
      <formula>"W"</formula>
    </cfRule>
    <cfRule type="cellIs" dxfId="591" priority="997" operator="equal">
      <formula>"L"</formula>
    </cfRule>
  </conditionalFormatting>
  <conditionalFormatting sqref="I24:I34 G33:G34">
    <cfRule type="cellIs" dxfId="590" priority="989" operator="equal">
      <formula>"N"</formula>
    </cfRule>
    <cfRule type="cellIs" dxfId="589" priority="990" operator="equal">
      <formula>"W"</formula>
    </cfRule>
    <cfRule type="cellIs" dxfId="588" priority="991" operator="equal">
      <formula>"L"</formula>
    </cfRule>
  </conditionalFormatting>
  <conditionalFormatting sqref="I36">
    <cfRule type="cellIs" dxfId="587" priority="1122" operator="equal">
      <formula>"N"</formula>
    </cfRule>
    <cfRule type="cellIs" dxfId="586" priority="1123" operator="equal">
      <formula>"W"</formula>
    </cfRule>
    <cfRule type="cellIs" dxfId="585" priority="1124" operator="equal">
      <formula>"L"</formula>
    </cfRule>
  </conditionalFormatting>
  <conditionalFormatting sqref="J13:J15">
    <cfRule type="cellIs" dxfId="584" priority="1056" operator="equal">
      <formula>"N"</formula>
    </cfRule>
    <cfRule type="cellIs" dxfId="583" priority="1057" operator="equal">
      <formula>"W"</formula>
    </cfRule>
    <cfRule type="cellIs" dxfId="582" priority="1058" operator="equal">
      <formula>"L"</formula>
    </cfRule>
  </conditionalFormatting>
  <conditionalFormatting sqref="J19:J20">
    <cfRule type="cellIs" dxfId="581" priority="980" operator="equal">
      <formula>"N"</formula>
    </cfRule>
    <cfRule type="cellIs" dxfId="580" priority="981" operator="equal">
      <formula>"W"</formula>
    </cfRule>
    <cfRule type="cellIs" dxfId="579" priority="982" operator="equal">
      <formula>"L"</formula>
    </cfRule>
  </conditionalFormatting>
  <conditionalFormatting sqref="J29:J31">
    <cfRule type="cellIs" dxfId="578" priority="1038" operator="equal">
      <formula>"N"</formula>
    </cfRule>
    <cfRule type="cellIs" dxfId="577" priority="1039" operator="equal">
      <formula>"W"</formula>
    </cfRule>
    <cfRule type="cellIs" dxfId="576" priority="1040" operator="equal">
      <formula>"L"</formula>
    </cfRule>
  </conditionalFormatting>
  <conditionalFormatting sqref="J35:J36">
    <cfRule type="cellIs" dxfId="575" priority="986" operator="equal">
      <formula>"N"</formula>
    </cfRule>
    <cfRule type="cellIs" dxfId="574" priority="987" operator="equal">
      <formula>"W"</formula>
    </cfRule>
    <cfRule type="cellIs" dxfId="573" priority="988" operator="equal">
      <formula>"L"</formula>
    </cfRule>
  </conditionalFormatting>
  <conditionalFormatting sqref="N1:T1 W1:Y1 C1:C2 A1:B6 L2 N2:O2 N3:T3 I4:J7 Q4:R9 F6:G6 O6 B7 A7:A20 J8:J11 R10:R11 D11:D13 G13:G14 O13:O14 F19:G19 D19:D21 F20:F21 A21:B22 I21:J23 Q21:R25 F22:G22 O22 B23 A23:A36 J24:J27 R26:R27 G29:G30 O29:O30 F35:I35 F36 I37:L37 Q37:T38 A37:B1048576 N38:P39 Q39 S39:T39 S40:V40">
    <cfRule type="cellIs" dxfId="572" priority="1140" operator="equal">
      <formula>"N"</formula>
    </cfRule>
    <cfRule type="cellIs" dxfId="571" priority="1141" operator="equal">
      <formula>"W"</formula>
    </cfRule>
    <cfRule type="cellIs" dxfId="570" priority="1142" operator="equal">
      <formula>"L"</formula>
    </cfRule>
  </conditionalFormatting>
  <conditionalFormatting sqref="O9:O11">
    <cfRule type="cellIs" dxfId="569" priority="1059" operator="equal">
      <formula>"N"</formula>
    </cfRule>
    <cfRule type="cellIs" dxfId="568" priority="1060" operator="equal">
      <formula>"W"</formula>
    </cfRule>
    <cfRule type="cellIs" dxfId="567" priority="1061" operator="equal">
      <formula>"L"</formula>
    </cfRule>
  </conditionalFormatting>
  <conditionalFormatting sqref="O25:O27">
    <cfRule type="cellIs" dxfId="566" priority="1041" operator="equal">
      <formula>"N"</formula>
    </cfRule>
    <cfRule type="cellIs" dxfId="565" priority="1042" operator="equal">
      <formula>"W"</formula>
    </cfRule>
    <cfRule type="cellIs" dxfId="564" priority="1043" operator="equal">
      <formula>"L"</formula>
    </cfRule>
  </conditionalFormatting>
  <conditionalFormatting sqref="P6:P11">
    <cfRule type="cellIs" dxfId="563" priority="265" operator="equal">
      <formula>"N"</formula>
    </cfRule>
    <cfRule type="cellIs" dxfId="562" priority="266" operator="equal">
      <formula>"W"</formula>
    </cfRule>
    <cfRule type="cellIs" dxfId="561" priority="267" operator="equal">
      <formula>"L"</formula>
    </cfRule>
  </conditionalFormatting>
  <conditionalFormatting sqref="P13:P19">
    <cfRule type="cellIs" dxfId="560" priority="262" operator="equal">
      <formula>"N"</formula>
    </cfRule>
    <cfRule type="cellIs" dxfId="559" priority="263" operator="equal">
      <formula>"W"</formula>
    </cfRule>
    <cfRule type="cellIs" dxfId="558" priority="264" operator="equal">
      <formula>"L"</formula>
    </cfRule>
  </conditionalFormatting>
  <conditionalFormatting sqref="P22:P27">
    <cfRule type="cellIs" dxfId="557" priority="259" operator="equal">
      <formula>"N"</formula>
    </cfRule>
    <cfRule type="cellIs" dxfId="556" priority="260" operator="equal">
      <formula>"W"</formula>
    </cfRule>
    <cfRule type="cellIs" dxfId="555" priority="261" operator="equal">
      <formula>"L"</formula>
    </cfRule>
  </conditionalFormatting>
  <conditionalFormatting sqref="P29:P34">
    <cfRule type="cellIs" dxfId="554" priority="256" operator="equal">
      <formula>"N"</formula>
    </cfRule>
    <cfRule type="cellIs" dxfId="553" priority="257" operator="equal">
      <formula>"W"</formula>
    </cfRule>
    <cfRule type="cellIs" dxfId="552" priority="258" operator="equal">
      <formula>"L"</formula>
    </cfRule>
  </conditionalFormatting>
  <conditionalFormatting sqref="Q10:Q20 O17:O19">
    <cfRule type="cellIs" dxfId="551" priority="1023" operator="equal">
      <formula>"N"</formula>
    </cfRule>
    <cfRule type="cellIs" dxfId="550" priority="1024" operator="equal">
      <formula>"W"</formula>
    </cfRule>
    <cfRule type="cellIs" dxfId="549" priority="1025" operator="equal">
      <formula>"L"</formula>
    </cfRule>
  </conditionalFormatting>
  <conditionalFormatting sqref="Q26:Q34 O33:O34 O35:Q35">
    <cfRule type="cellIs" dxfId="548" priority="1032" operator="equal">
      <formula>"N"</formula>
    </cfRule>
    <cfRule type="cellIs" dxfId="547" priority="1033" operator="equal">
      <formula>"W"</formula>
    </cfRule>
    <cfRule type="cellIs" dxfId="546" priority="1034" operator="equal">
      <formula>"L"</formula>
    </cfRule>
  </conditionalFormatting>
  <conditionalFormatting sqref="Q36">
    <cfRule type="cellIs" dxfId="545" priority="1119" operator="equal">
      <formula>"N"</formula>
    </cfRule>
    <cfRule type="cellIs" dxfId="544" priority="1120" operator="equal">
      <formula>"W"</formula>
    </cfRule>
    <cfRule type="cellIs" dxfId="543" priority="1121" operator="equal">
      <formula>"L"</formula>
    </cfRule>
  </conditionalFormatting>
  <conditionalFormatting sqref="R13:R15">
    <cfRule type="cellIs" dxfId="542" priority="1050" operator="equal">
      <formula>"N"</formula>
    </cfRule>
    <cfRule type="cellIs" dxfId="541" priority="1051" operator="equal">
      <formula>"W"</formula>
    </cfRule>
    <cfRule type="cellIs" dxfId="540" priority="1052" operator="equal">
      <formula>"L"</formula>
    </cfRule>
  </conditionalFormatting>
  <conditionalFormatting sqref="R19:R20">
    <cfRule type="cellIs" dxfId="539" priority="1053" operator="equal">
      <formula>"N"</formula>
    </cfRule>
    <cfRule type="cellIs" dxfId="538" priority="1054" operator="equal">
      <formula>"W"</formula>
    </cfRule>
    <cfRule type="cellIs" dxfId="537" priority="1055" operator="equal">
      <formula>"L"</formula>
    </cfRule>
  </conditionalFormatting>
  <conditionalFormatting sqref="R29:R31">
    <cfRule type="cellIs" dxfId="536" priority="1044" operator="equal">
      <formula>"N"</formula>
    </cfRule>
    <cfRule type="cellIs" dxfId="535" priority="1045" operator="equal">
      <formula>"W"</formula>
    </cfRule>
    <cfRule type="cellIs" dxfId="534" priority="1046" operator="equal">
      <formula>"L"</formula>
    </cfRule>
  </conditionalFormatting>
  <conditionalFormatting sqref="R35:R36">
    <cfRule type="cellIs" dxfId="533" priority="1047" operator="equal">
      <formula>"N"</formula>
    </cfRule>
    <cfRule type="cellIs" dxfId="532" priority="1048" operator="equal">
      <formula>"W"</formula>
    </cfRule>
    <cfRule type="cellIs" dxfId="531" priority="1049" operator="equal">
      <formula>"L"</formula>
    </cfRule>
  </conditionalFormatting>
  <conditionalFormatting sqref="T2">
    <cfRule type="cellIs" dxfId="530" priority="1029" operator="equal">
      <formula>"N"</formula>
    </cfRule>
    <cfRule type="cellIs" dxfId="529" priority="1030" operator="equal">
      <formula>"W"</formula>
    </cfRule>
    <cfRule type="cellIs" dxfId="528" priority="1031" operator="equal">
      <formula>"L"</formula>
    </cfRule>
  </conditionalFormatting>
  <conditionalFormatting sqref="V1:V39 W3:Y3 D4:D5 F4:F5 E4:E36 K4:L36 S4:T36 N4:N37 C4:C124 Y4:Y124 W5:X124 AA18:AJ1048576">
    <cfRule type="cellIs" dxfId="527" priority="838" operator="equal">
      <formula>"N"</formula>
    </cfRule>
    <cfRule type="cellIs" dxfId="526" priority="839" operator="equal">
      <formula>"W"</formula>
    </cfRule>
    <cfRule type="cellIs" dxfId="525" priority="840" operator="equal">
      <formula>"L"</formula>
    </cfRule>
  </conditionalFormatting>
  <conditionalFormatting sqref="W2">
    <cfRule type="cellIs" dxfId="524" priority="1026" operator="equal">
      <formula>"N"</formula>
    </cfRule>
    <cfRule type="cellIs" dxfId="523" priority="1027" operator="equal">
      <formula>"W"</formula>
    </cfRule>
    <cfRule type="cellIs" dxfId="522" priority="1028" operator="equal">
      <formula>"L"</formula>
    </cfRule>
  </conditionalFormatting>
  <conditionalFormatting sqref="X5:X44">
    <cfRule type="duplicateValues" dxfId="521" priority="946"/>
  </conditionalFormatting>
  <conditionalFormatting sqref="AA1:AA17">
    <cfRule type="cellIs" dxfId="520" priority="103" operator="equal">
      <formula>"N"</formula>
    </cfRule>
    <cfRule type="cellIs" dxfId="519" priority="104" operator="equal">
      <formula>"W"</formula>
    </cfRule>
    <cfRule type="cellIs" dxfId="518" priority="105" operator="equal">
      <formula>"L"</formula>
    </cfRule>
  </conditionalFormatting>
  <conditionalFormatting sqref="AB6:AI11">
    <cfRule type="cellIs" dxfId="517" priority="106" operator="equal">
      <formula>"N"</formula>
    </cfRule>
    <cfRule type="cellIs" dxfId="516" priority="107" operator="equal">
      <formula>"W"</formula>
    </cfRule>
    <cfRule type="cellIs" dxfId="515" priority="108" operator="equal">
      <formula>"L"</formula>
    </cfRule>
  </conditionalFormatting>
  <conditionalFormatting sqref="AB1:AJ5">
    <cfRule type="cellIs" dxfId="514" priority="109" operator="equal">
      <formula>"N"</formula>
    </cfRule>
    <cfRule type="cellIs" dxfId="513" priority="110" operator="equal">
      <formula>"W"</formula>
    </cfRule>
    <cfRule type="cellIs" dxfId="512" priority="111" operator="equal">
      <formula>"L"</formula>
    </cfRule>
  </conditionalFormatting>
  <conditionalFormatting sqref="AB12:AJ17">
    <cfRule type="cellIs" dxfId="511" priority="85" operator="equal">
      <formula>"N"</formula>
    </cfRule>
    <cfRule type="cellIs" dxfId="510" priority="86" operator="equal">
      <formula>"W"</formula>
    </cfRule>
    <cfRule type="cellIs" dxfId="509" priority="87" operator="equal">
      <formula>"L"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7890D3-B0A0-43D8-9D76-5CB8F4E660CB}">
          <x14:formula1>
            <xm:f>Paramétrage!$A$1:$A$3</xm:f>
          </x14:formula1>
          <xm:sqref>H25:H26 P25:P26 K19:K20 H9:H10 K29:K30 P9:P10 H17:H18 P17:P18 E23:E24 E31:E32 E27:E28 K13:K14 P33:P34 H33:H34 K35:K36 E35:E36 E19:E20 E15:E16 E11:E12 E7:E8 S19:S20 S29:S30 S13:S14 S35:S36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4420-573E-4DDE-8401-B5C137F19EF8}">
  <sheetPr codeName="Feuil11">
    <tabColor rgb="FF00B050"/>
  </sheetPr>
  <dimension ref="B3:V44"/>
  <sheetViews>
    <sheetView showGridLines="0" zoomScale="40" zoomScaleNormal="40" workbookViewId="0">
      <selection activeCell="L32" sqref="L32"/>
    </sheetView>
  </sheetViews>
  <sheetFormatPr baseColWidth="10" defaultRowHeight="23" customHeight="1" x14ac:dyDescent="0.35"/>
  <cols>
    <col min="2" max="2" width="40.08984375" customWidth="1"/>
    <col min="3" max="3" width="27.26953125" customWidth="1"/>
    <col min="5" max="5" width="40.08984375" customWidth="1"/>
    <col min="6" max="6" width="27.26953125" customWidth="1"/>
    <col min="8" max="8" width="35.1796875" customWidth="1"/>
    <col min="9" max="10" width="28.6328125" customWidth="1"/>
    <col min="12" max="12" width="35.26953125" customWidth="1"/>
    <col min="13" max="16" width="22.08984375" customWidth="1"/>
    <col min="18" max="18" width="44.36328125" customWidth="1"/>
  </cols>
  <sheetData>
    <row r="3" spans="2:22" s="50" customFormat="1" ht="23" customHeight="1" x14ac:dyDescent="0.35">
      <c r="B3" s="180" t="s">
        <v>170</v>
      </c>
      <c r="C3" s="180"/>
      <c r="E3" s="180" t="s">
        <v>171</v>
      </c>
      <c r="F3" s="180"/>
      <c r="H3" s="180" t="s">
        <v>172</v>
      </c>
      <c r="I3" s="180"/>
      <c r="J3" s="180"/>
      <c r="M3" s="181" t="s">
        <v>59</v>
      </c>
      <c r="N3" s="182"/>
      <c r="O3" s="182"/>
      <c r="P3" s="183"/>
      <c r="R3"/>
      <c r="S3"/>
      <c r="T3"/>
      <c r="U3"/>
      <c r="V3"/>
    </row>
    <row r="4" spans="2:22" ht="23" customHeight="1" x14ac:dyDescent="0.35">
      <c r="B4" s="47" t="s">
        <v>0</v>
      </c>
      <c r="C4" s="47" t="s">
        <v>4</v>
      </c>
      <c r="E4" s="47" t="s">
        <v>0</v>
      </c>
      <c r="F4" s="47" t="s">
        <v>4</v>
      </c>
      <c r="H4" s="47" t="s">
        <v>0</v>
      </c>
      <c r="I4" s="47" t="s">
        <v>98</v>
      </c>
      <c r="J4" s="47" t="s">
        <v>4</v>
      </c>
      <c r="M4" s="47" t="s">
        <v>173</v>
      </c>
      <c r="N4" s="47" t="s">
        <v>174</v>
      </c>
      <c r="O4" s="47" t="s">
        <v>58</v>
      </c>
      <c r="P4" s="47" t="s">
        <v>4</v>
      </c>
    </row>
    <row r="5" spans="2:22" ht="23" customHeight="1" x14ac:dyDescent="0.35">
      <c r="B5" s="7" t="str">
        <f>'2-Phase de classement-Volley'!X5</f>
        <v/>
      </c>
      <c r="C5" s="7">
        <v>1</v>
      </c>
      <c r="E5" s="48" t="str">
        <f>+'2-Phase de classement-Ping'!X4</f>
        <v/>
      </c>
      <c r="F5" s="7">
        <v>1</v>
      </c>
      <c r="H5" s="48" t="str">
        <f>Paramétrage!E3</f>
        <v>Roue Libre</v>
      </c>
      <c r="I5" s="7">
        <f ca="1">SUMIF($E$5:$F$44,"*"&amp;H5&amp;"*",$F$5:$F$44)</f>
        <v>0</v>
      </c>
      <c r="J5" s="7">
        <f ca="1">RANK(I5,$I$5:$I$24,0)</f>
        <v>1</v>
      </c>
      <c r="L5" s="48" t="str">
        <f>Paramétrage!E3</f>
        <v>Roue Libre</v>
      </c>
      <c r="M5" s="7" t="e">
        <f ca="1">VLOOKUP(L5,$B$5:$C$24,2,FALSE)</f>
        <v>#N/A</v>
      </c>
      <c r="N5" s="7">
        <f ca="1">VLOOKUP(L5,$H$5:$J$24,2,FALSE)</f>
        <v>0</v>
      </c>
      <c r="O5" s="7" t="e">
        <f ca="1">M5+N5</f>
        <v>#N/A</v>
      </c>
      <c r="P5" s="7" t="e">
        <f ca="1">RANK(O5,$O$5:$O$24,0)</f>
        <v>#N/A</v>
      </c>
    </row>
    <row r="6" spans="2:22" ht="23" customHeight="1" x14ac:dyDescent="0.35">
      <c r="B6" s="8" t="str">
        <f>'2-Phase de classement-Volley'!X6</f>
        <v/>
      </c>
      <c r="C6" s="8">
        <v>2</v>
      </c>
      <c r="E6" s="49" t="str">
        <f>+'2-Phase de classement-Ping'!X5</f>
        <v/>
      </c>
      <c r="F6" s="8">
        <v>2</v>
      </c>
      <c r="H6" s="49" t="str">
        <f>Paramétrage!E4</f>
        <v>Akatsuki</v>
      </c>
      <c r="I6" s="8">
        <f t="shared" ref="I6:I24" ca="1" si="0">SUMIF($E$5:$F$44,"*"&amp;H6&amp;"*",$F$5:$F$44)</f>
        <v>0</v>
      </c>
      <c r="J6" s="8">
        <f t="shared" ref="J6:J24" ca="1" si="1">RANK(I6,$I$5:$I$24,0)</f>
        <v>1</v>
      </c>
      <c r="L6" s="49" t="str">
        <f>Paramétrage!E4</f>
        <v>Akatsuki</v>
      </c>
      <c r="M6" s="8" t="e">
        <f t="shared" ref="M6:M24" ca="1" si="2">VLOOKUP(L6,$B$5:$C$24,2,FALSE)</f>
        <v>#N/A</v>
      </c>
      <c r="N6" s="8">
        <f ca="1">VLOOKUP(L6,$H$5:$J$24,2,FALSE)</f>
        <v>0</v>
      </c>
      <c r="O6" s="8" t="e">
        <f t="shared" ref="O6:O24" ca="1" si="3">M6+N6</f>
        <v>#N/A</v>
      </c>
      <c r="P6" s="8" t="e">
        <f t="shared" ref="P6:P24" ca="1" si="4">RANK(O6,$O$5:$O$24,0)</f>
        <v>#N/A</v>
      </c>
    </row>
    <row r="7" spans="2:22" ht="23" customHeight="1" x14ac:dyDescent="0.35">
      <c r="B7" s="7" t="str">
        <f>'2-Phase de classement-Volley'!X7</f>
        <v/>
      </c>
      <c r="C7" s="7">
        <v>3</v>
      </c>
      <c r="E7" s="48" t="str">
        <f>+'2-Phase de classement-Ping'!X6</f>
        <v/>
      </c>
      <c r="F7" s="7">
        <v>3</v>
      </c>
      <c r="H7" s="48" t="str">
        <f>Paramétrage!E5</f>
        <v>Les Tengos</v>
      </c>
      <c r="I7" s="7">
        <f t="shared" ca="1" si="0"/>
        <v>0</v>
      </c>
      <c r="J7" s="7">
        <f t="shared" ca="1" si="1"/>
        <v>1</v>
      </c>
      <c r="L7" s="48" t="str">
        <f>Paramétrage!E5</f>
        <v>Les Tengos</v>
      </c>
      <c r="M7" s="7" t="e">
        <f t="shared" ca="1" si="2"/>
        <v>#N/A</v>
      </c>
      <c r="N7" s="7">
        <f t="shared" ref="N7:N23" ca="1" si="5">VLOOKUP(L7,$H$5:$J$24,2,FALSE)</f>
        <v>0</v>
      </c>
      <c r="O7" s="7" t="e">
        <f t="shared" ca="1" si="3"/>
        <v>#N/A</v>
      </c>
      <c r="P7" s="7" t="e">
        <f t="shared" ca="1" si="4"/>
        <v>#N/A</v>
      </c>
    </row>
    <row r="8" spans="2:22" ht="23" customHeight="1" x14ac:dyDescent="0.35">
      <c r="B8" s="8" t="str">
        <f>'2-Phase de classement-Volley'!X8</f>
        <v/>
      </c>
      <c r="C8" s="8">
        <v>4</v>
      </c>
      <c r="E8" s="49" t="str">
        <f>+'2-Phase de classement-Ping'!X7</f>
        <v/>
      </c>
      <c r="F8" s="8">
        <v>4</v>
      </c>
      <c r="H8" s="49" t="str">
        <f>Paramétrage!E6</f>
        <v>VitaMines</v>
      </c>
      <c r="I8" s="8">
        <f t="shared" ca="1" si="0"/>
        <v>0</v>
      </c>
      <c r="J8" s="8">
        <f t="shared" ca="1" si="1"/>
        <v>1</v>
      </c>
      <c r="L8" s="49" t="str">
        <f>Paramétrage!E6</f>
        <v>VitaMines</v>
      </c>
      <c r="M8" s="8" t="e">
        <f t="shared" ca="1" si="2"/>
        <v>#N/A</v>
      </c>
      <c r="N8" s="8">
        <f t="shared" ca="1" si="5"/>
        <v>0</v>
      </c>
      <c r="O8" s="8" t="e">
        <f t="shared" ca="1" si="3"/>
        <v>#N/A</v>
      </c>
      <c r="P8" s="8" t="e">
        <f t="shared" ca="1" si="4"/>
        <v>#N/A</v>
      </c>
    </row>
    <row r="9" spans="2:22" ht="23" customHeight="1" x14ac:dyDescent="0.35">
      <c r="B9" s="7" t="str">
        <f>'2-Phase de classement-Volley'!X9</f>
        <v/>
      </c>
      <c r="C9" s="7">
        <v>5</v>
      </c>
      <c r="E9" s="48" t="str">
        <f>+'2-Phase de classement-Ping'!X8</f>
        <v/>
      </c>
      <c r="F9" s="7">
        <v>5</v>
      </c>
      <c r="H9" s="48" t="str">
        <f>Paramétrage!E7</f>
        <v>Spyk'up</v>
      </c>
      <c r="I9" s="7">
        <f t="shared" ca="1" si="0"/>
        <v>0</v>
      </c>
      <c r="J9" s="7">
        <f t="shared" ca="1" si="1"/>
        <v>1</v>
      </c>
      <c r="L9" s="48" t="str">
        <f>Paramétrage!E7</f>
        <v>Spyk'up</v>
      </c>
      <c r="M9" s="7" t="e">
        <f t="shared" ca="1" si="2"/>
        <v>#N/A</v>
      </c>
      <c r="N9" s="7">
        <f t="shared" ca="1" si="5"/>
        <v>0</v>
      </c>
      <c r="O9" s="7" t="e">
        <f t="shared" ca="1" si="3"/>
        <v>#N/A</v>
      </c>
      <c r="P9" s="7" t="e">
        <f t="shared" ca="1" si="4"/>
        <v>#N/A</v>
      </c>
    </row>
    <row r="10" spans="2:22" ht="23" customHeight="1" x14ac:dyDescent="0.35">
      <c r="B10" s="8" t="str">
        <f>'2-Phase de classement-Volley'!X10</f>
        <v/>
      </c>
      <c r="C10" s="8">
        <v>6</v>
      </c>
      <c r="E10" s="49" t="str">
        <f>+'2-Phase de classement-Ping'!X9</f>
        <v/>
      </c>
      <c r="F10" s="8">
        <v>6</v>
      </c>
      <c r="H10" s="49" t="str">
        <f>Paramétrage!E8</f>
        <v>Floyouyat</v>
      </c>
      <c r="I10" s="8">
        <f t="shared" ca="1" si="0"/>
        <v>0</v>
      </c>
      <c r="J10" s="8">
        <f t="shared" ca="1" si="1"/>
        <v>1</v>
      </c>
      <c r="L10" s="49" t="str">
        <f>Paramétrage!E8</f>
        <v>Floyouyat</v>
      </c>
      <c r="M10" s="8" t="e">
        <f t="shared" ca="1" si="2"/>
        <v>#N/A</v>
      </c>
      <c r="N10" s="8">
        <f t="shared" ca="1" si="5"/>
        <v>0</v>
      </c>
      <c r="O10" s="8" t="e">
        <f t="shared" ca="1" si="3"/>
        <v>#N/A</v>
      </c>
      <c r="P10" s="8" t="e">
        <f t="shared" ca="1" si="4"/>
        <v>#N/A</v>
      </c>
    </row>
    <row r="11" spans="2:22" ht="23" customHeight="1" x14ac:dyDescent="0.35">
      <c r="B11" s="7" t="str">
        <f>'2-Phase de classement-Volley'!X11</f>
        <v/>
      </c>
      <c r="C11" s="7">
        <v>7</v>
      </c>
      <c r="E11" s="48" t="str">
        <f>+'2-Phase de classement-Ping'!X10</f>
        <v/>
      </c>
      <c r="F11" s="7">
        <v>7</v>
      </c>
      <c r="H11" s="48" t="str">
        <f>Paramétrage!E9</f>
        <v>Bandanateam</v>
      </c>
      <c r="I11" s="7">
        <f t="shared" ca="1" si="0"/>
        <v>0</v>
      </c>
      <c r="J11" s="7">
        <f t="shared" ca="1" si="1"/>
        <v>1</v>
      </c>
      <c r="L11" s="48" t="str">
        <f>Paramétrage!E9</f>
        <v>Bandanateam</v>
      </c>
      <c r="M11" s="7" t="e">
        <f t="shared" ca="1" si="2"/>
        <v>#N/A</v>
      </c>
      <c r="N11" s="7">
        <f t="shared" ca="1" si="5"/>
        <v>0</v>
      </c>
      <c r="O11" s="7" t="e">
        <f t="shared" ca="1" si="3"/>
        <v>#N/A</v>
      </c>
      <c r="P11" s="7" t="e">
        <f t="shared" ca="1" si="4"/>
        <v>#N/A</v>
      </c>
    </row>
    <row r="12" spans="2:22" ht="23" customHeight="1" x14ac:dyDescent="0.35">
      <c r="B12" s="8" t="str">
        <f>'2-Phase de classement-Volley'!X12</f>
        <v/>
      </c>
      <c r="C12" s="8">
        <v>8</v>
      </c>
      <c r="E12" s="49" t="str">
        <f>+'2-Phase de classement-Ping'!X11</f>
        <v/>
      </c>
      <c r="F12" s="8">
        <v>8</v>
      </c>
      <c r="H12" s="49" t="str">
        <f>Paramétrage!E10</f>
        <v>Les Fisbrmzv</v>
      </c>
      <c r="I12" s="8">
        <f t="shared" ca="1" si="0"/>
        <v>0</v>
      </c>
      <c r="J12" s="8">
        <f t="shared" ca="1" si="1"/>
        <v>1</v>
      </c>
      <c r="L12" s="49" t="str">
        <f>Paramétrage!E10</f>
        <v>Les Fisbrmzv</v>
      </c>
      <c r="M12" s="8">
        <f t="shared" ca="1" si="2"/>
        <v>20</v>
      </c>
      <c r="N12" s="8">
        <f t="shared" ca="1" si="5"/>
        <v>0</v>
      </c>
      <c r="O12" s="8">
        <f t="shared" ca="1" si="3"/>
        <v>20</v>
      </c>
      <c r="P12" s="8" t="e">
        <f t="shared" ca="1" si="4"/>
        <v>#N/A</v>
      </c>
    </row>
    <row r="13" spans="2:22" ht="23" customHeight="1" x14ac:dyDescent="0.35">
      <c r="B13" s="7" t="str">
        <f>'2-Phase de classement-Volley'!X13</f>
        <v/>
      </c>
      <c r="C13" s="7">
        <v>9</v>
      </c>
      <c r="E13" s="48" t="str">
        <f>+'2-Phase de classement-Ping'!X12</f>
        <v/>
      </c>
      <c r="F13" s="7">
        <v>9</v>
      </c>
      <c r="H13" s="48" t="str">
        <f>Paramétrage!E11</f>
        <v>Les inconnus</v>
      </c>
      <c r="I13" s="7">
        <f t="shared" ca="1" si="0"/>
        <v>0</v>
      </c>
      <c r="J13" s="7">
        <f t="shared" ca="1" si="1"/>
        <v>1</v>
      </c>
      <c r="L13" s="48" t="str">
        <f>Paramétrage!E11</f>
        <v>Les inconnus</v>
      </c>
      <c r="M13" s="7" t="e">
        <f t="shared" ca="1" si="2"/>
        <v>#N/A</v>
      </c>
      <c r="N13" s="7">
        <f t="shared" ca="1" si="5"/>
        <v>0</v>
      </c>
      <c r="O13" s="7" t="e">
        <f t="shared" ca="1" si="3"/>
        <v>#N/A</v>
      </c>
      <c r="P13" s="7" t="e">
        <f t="shared" ca="1" si="4"/>
        <v>#N/A</v>
      </c>
    </row>
    <row r="14" spans="2:22" ht="23" customHeight="1" x14ac:dyDescent="0.35">
      <c r="B14" s="8" t="str">
        <f>'2-Phase de classement-Volley'!X14</f>
        <v/>
      </c>
      <c r="C14" s="8">
        <v>10</v>
      </c>
      <c r="E14" s="49" t="str">
        <f>+'2-Phase de classement-Ping'!X13</f>
        <v/>
      </c>
      <c r="F14" s="8">
        <v>10</v>
      </c>
      <c r="H14" s="49" t="str">
        <f>Paramétrage!E12</f>
        <v>Facilement</v>
      </c>
      <c r="I14" s="8">
        <f t="shared" ca="1" si="0"/>
        <v>0</v>
      </c>
      <c r="J14" s="8">
        <f t="shared" ca="1" si="1"/>
        <v>1</v>
      </c>
      <c r="L14" s="49" t="str">
        <f>Paramétrage!E12</f>
        <v>Facilement</v>
      </c>
      <c r="M14" s="8" t="e">
        <f t="shared" ca="1" si="2"/>
        <v>#N/A</v>
      </c>
      <c r="N14" s="8">
        <f t="shared" ca="1" si="5"/>
        <v>0</v>
      </c>
      <c r="O14" s="8" t="e">
        <f t="shared" ca="1" si="3"/>
        <v>#N/A</v>
      </c>
      <c r="P14" s="8" t="e">
        <f t="shared" ca="1" si="4"/>
        <v>#N/A</v>
      </c>
    </row>
    <row r="15" spans="2:22" ht="23" customHeight="1" x14ac:dyDescent="0.35">
      <c r="B15" s="7" t="str">
        <f>'2-Phase de classement-Volley'!X15</f>
        <v/>
      </c>
      <c r="C15" s="7">
        <v>11</v>
      </c>
      <c r="E15" s="48" t="str">
        <f>+'2-Phase de classement-Ping'!X14</f>
        <v/>
      </c>
      <c r="F15" s="7">
        <v>11</v>
      </c>
      <c r="H15" s="48" t="str">
        <f>Paramétrage!E13</f>
        <v>Waral</v>
      </c>
      <c r="I15" s="7">
        <f t="shared" ca="1" si="0"/>
        <v>0</v>
      </c>
      <c r="J15" s="7">
        <f t="shared" ca="1" si="1"/>
        <v>1</v>
      </c>
      <c r="L15" s="48" t="str">
        <f>Paramétrage!E13</f>
        <v>Waral</v>
      </c>
      <c r="M15" s="7" t="e">
        <f t="shared" ca="1" si="2"/>
        <v>#N/A</v>
      </c>
      <c r="N15" s="7">
        <f t="shared" ca="1" si="5"/>
        <v>0</v>
      </c>
      <c r="O15" s="7" t="e">
        <f t="shared" ca="1" si="3"/>
        <v>#N/A</v>
      </c>
      <c r="P15" s="7" t="e">
        <f t="shared" ca="1" si="4"/>
        <v>#N/A</v>
      </c>
    </row>
    <row r="16" spans="2:22" ht="23" customHeight="1" x14ac:dyDescent="0.35">
      <c r="B16" s="8" t="str">
        <f>'2-Phase de classement-Volley'!X16</f>
        <v/>
      </c>
      <c r="C16" s="8">
        <v>12</v>
      </c>
      <c r="E16" s="49" t="str">
        <f>+'2-Phase de classement-Ping'!X15</f>
        <v/>
      </c>
      <c r="F16" s="8">
        <v>12</v>
      </c>
      <c r="H16" s="49" t="str">
        <f>Paramétrage!E14</f>
        <v>Bayer les verres culs sec</v>
      </c>
      <c r="I16" s="8">
        <f t="shared" ca="1" si="0"/>
        <v>0</v>
      </c>
      <c r="J16" s="8">
        <f t="shared" ca="1" si="1"/>
        <v>1</v>
      </c>
      <c r="L16" s="49" t="str">
        <f>Paramétrage!E14</f>
        <v>Bayer les verres culs sec</v>
      </c>
      <c r="M16" s="8" t="e">
        <f t="shared" ca="1" si="2"/>
        <v>#N/A</v>
      </c>
      <c r="N16" s="8">
        <f t="shared" ca="1" si="5"/>
        <v>0</v>
      </c>
      <c r="O16" s="8" t="e">
        <f t="shared" ca="1" si="3"/>
        <v>#N/A</v>
      </c>
      <c r="P16" s="8" t="e">
        <f t="shared" ca="1" si="4"/>
        <v>#N/A</v>
      </c>
    </row>
    <row r="17" spans="2:16" ht="23" customHeight="1" x14ac:dyDescent="0.35">
      <c r="B17" s="7" t="str">
        <f>'2-Phase de classement-Volley'!X17</f>
        <v/>
      </c>
      <c r="C17" s="7">
        <v>13</v>
      </c>
      <c r="E17" s="48" t="str">
        <f>+'2-Phase de classement-Ping'!X16</f>
        <v/>
      </c>
      <c r="F17" s="7">
        <v>13</v>
      </c>
      <c r="H17" s="48" t="str">
        <f>Paramétrage!E15</f>
        <v>Gett'up</v>
      </c>
      <c r="I17" s="7">
        <f t="shared" ca="1" si="0"/>
        <v>0</v>
      </c>
      <c r="J17" s="7">
        <f t="shared" ca="1" si="1"/>
        <v>1</v>
      </c>
      <c r="L17" s="48" t="str">
        <f>Paramétrage!E15</f>
        <v>Gett'up</v>
      </c>
      <c r="M17" s="7" t="e">
        <f t="shared" ca="1" si="2"/>
        <v>#N/A</v>
      </c>
      <c r="N17" s="7">
        <f t="shared" ca="1" si="5"/>
        <v>0</v>
      </c>
      <c r="O17" s="7" t="e">
        <f t="shared" ca="1" si="3"/>
        <v>#N/A</v>
      </c>
      <c r="P17" s="7" t="e">
        <f t="shared" ca="1" si="4"/>
        <v>#N/A</v>
      </c>
    </row>
    <row r="18" spans="2:16" ht="23" customHeight="1" x14ac:dyDescent="0.35">
      <c r="B18" s="8" t="str">
        <f>'2-Phase de classement-Volley'!X18</f>
        <v/>
      </c>
      <c r="C18" s="8">
        <v>14</v>
      </c>
      <c r="E18" s="49" t="str">
        <f>+'2-Phase de classement-Ping'!X17</f>
        <v/>
      </c>
      <c r="F18" s="8">
        <v>14</v>
      </c>
      <c r="H18" s="49" t="str">
        <f>Paramétrage!E16</f>
        <v>Téléteubiloutes</v>
      </c>
      <c r="I18" s="8">
        <f t="shared" ca="1" si="0"/>
        <v>0</v>
      </c>
      <c r="J18" s="8">
        <f t="shared" ca="1" si="1"/>
        <v>1</v>
      </c>
      <c r="L18" s="49" t="str">
        <f>Paramétrage!E16</f>
        <v>Téléteubiloutes</v>
      </c>
      <c r="M18" s="8" t="e">
        <f t="shared" ca="1" si="2"/>
        <v>#N/A</v>
      </c>
      <c r="N18" s="8">
        <f t="shared" ca="1" si="5"/>
        <v>0</v>
      </c>
      <c r="O18" s="8" t="e">
        <f t="shared" ca="1" si="3"/>
        <v>#N/A</v>
      </c>
      <c r="P18" s="8" t="e">
        <f t="shared" ca="1" si="4"/>
        <v>#N/A</v>
      </c>
    </row>
    <row r="19" spans="2:16" ht="23" customHeight="1" x14ac:dyDescent="0.35">
      <c r="B19" s="7" t="str">
        <f>'2-Phase de classement-Volley'!X19</f>
        <v/>
      </c>
      <c r="C19" s="7">
        <v>15</v>
      </c>
      <c r="E19" s="48" t="str">
        <f>+'2-Phase de classement-Ping'!X18</f>
        <v/>
      </c>
      <c r="F19" s="7">
        <v>15</v>
      </c>
      <c r="H19" s="48" t="str">
        <f>Paramétrage!E17</f>
        <v>Celtics Grave Gros</v>
      </c>
      <c r="I19" s="7">
        <f t="shared" ca="1" si="0"/>
        <v>0</v>
      </c>
      <c r="J19" s="7">
        <f t="shared" ca="1" si="1"/>
        <v>1</v>
      </c>
      <c r="L19" s="48" t="str">
        <f>Paramétrage!E17</f>
        <v>Celtics Grave Gros</v>
      </c>
      <c r="M19" s="7" t="e">
        <f t="shared" ca="1" si="2"/>
        <v>#N/A</v>
      </c>
      <c r="N19" s="7">
        <f t="shared" ca="1" si="5"/>
        <v>0</v>
      </c>
      <c r="O19" s="7" t="e">
        <f t="shared" ca="1" si="3"/>
        <v>#N/A</v>
      </c>
      <c r="P19" s="7" t="e">
        <f t="shared" ca="1" si="4"/>
        <v>#N/A</v>
      </c>
    </row>
    <row r="20" spans="2:16" ht="23" customHeight="1" x14ac:dyDescent="0.35">
      <c r="B20" s="8" t="str">
        <f>'2-Phase de classement-Volley'!X20</f>
        <v/>
      </c>
      <c r="C20" s="8">
        <v>16</v>
      </c>
      <c r="E20" s="49" t="str">
        <f>+'2-Phase de classement-Ping'!X19</f>
        <v/>
      </c>
      <c r="F20" s="8">
        <v>16</v>
      </c>
      <c r="H20" s="49" t="str">
        <f>Paramétrage!E18</f>
        <v>Pooldeads</v>
      </c>
      <c r="I20" s="8">
        <f t="shared" ca="1" si="0"/>
        <v>0</v>
      </c>
      <c r="J20" s="8">
        <f t="shared" ca="1" si="1"/>
        <v>1</v>
      </c>
      <c r="L20" s="49" t="str">
        <f>Paramétrage!E18</f>
        <v>Pooldeads</v>
      </c>
      <c r="M20" s="8" t="e">
        <f t="shared" ca="1" si="2"/>
        <v>#N/A</v>
      </c>
      <c r="N20" s="8">
        <f t="shared" ca="1" si="5"/>
        <v>0</v>
      </c>
      <c r="O20" s="8" t="e">
        <f t="shared" ca="1" si="3"/>
        <v>#N/A</v>
      </c>
      <c r="P20" s="8" t="e">
        <f t="shared" ca="1" si="4"/>
        <v>#N/A</v>
      </c>
    </row>
    <row r="21" spans="2:16" ht="23" customHeight="1" x14ac:dyDescent="0.35">
      <c r="B21" s="7" t="str">
        <f ca="1">'2-Phase de classement-Volley'!X21</f>
        <v>Blockudoku</v>
      </c>
      <c r="C21" s="7">
        <v>17</v>
      </c>
      <c r="E21" s="48" t="str">
        <f>+'2-Phase de classement-Ping'!X20</f>
        <v/>
      </c>
      <c r="F21" s="7">
        <v>17</v>
      </c>
      <c r="H21" s="48" t="str">
        <f>Paramétrage!E19</f>
        <v>Lazio de Rhum</v>
      </c>
      <c r="I21" s="7">
        <f t="shared" ca="1" si="0"/>
        <v>0</v>
      </c>
      <c r="J21" s="7">
        <f t="shared" ca="1" si="1"/>
        <v>1</v>
      </c>
      <c r="L21" s="48" t="str">
        <f>Paramétrage!E19</f>
        <v>Lazio de Rhum</v>
      </c>
      <c r="M21" s="7" t="e">
        <f t="shared" ca="1" si="2"/>
        <v>#N/A</v>
      </c>
      <c r="N21" s="7">
        <f t="shared" ca="1" si="5"/>
        <v>0</v>
      </c>
      <c r="O21" s="7" t="e">
        <f t="shared" ca="1" si="3"/>
        <v>#N/A</v>
      </c>
      <c r="P21" s="7" t="e">
        <f t="shared" ca="1" si="4"/>
        <v>#N/A</v>
      </c>
    </row>
    <row r="22" spans="2:16" ht="23" customHeight="1" x14ac:dyDescent="0.35">
      <c r="B22" s="8" t="e">
        <f ca="1">'2-Phase de classement-Volley'!X22</f>
        <v>#N/A</v>
      </c>
      <c r="C22" s="8">
        <v>18</v>
      </c>
      <c r="E22" s="49" t="str">
        <f>+'2-Phase de classement-Ping'!X21</f>
        <v/>
      </c>
      <c r="F22" s="8">
        <v>18</v>
      </c>
      <c r="H22" s="49" t="str">
        <f>Paramétrage!E20</f>
        <v>Blockudoku</v>
      </c>
      <c r="I22" s="8">
        <f t="shared" ca="1" si="0"/>
        <v>0</v>
      </c>
      <c r="J22" s="8">
        <f t="shared" ca="1" si="1"/>
        <v>1</v>
      </c>
      <c r="L22" s="49" t="str">
        <f>Paramétrage!E20</f>
        <v>Blockudoku</v>
      </c>
      <c r="M22" s="8">
        <f t="shared" ca="1" si="2"/>
        <v>17</v>
      </c>
      <c r="N22" s="8">
        <f t="shared" ca="1" si="5"/>
        <v>0</v>
      </c>
      <c r="O22" s="8">
        <f t="shared" ca="1" si="3"/>
        <v>17</v>
      </c>
      <c r="P22" s="8" t="e">
        <f t="shared" ca="1" si="4"/>
        <v>#N/A</v>
      </c>
    </row>
    <row r="23" spans="2:16" ht="23" customHeight="1" x14ac:dyDescent="0.35">
      <c r="B23" s="7" t="e">
        <f ca="1">'2-Phase de classement-Volley'!X23</f>
        <v>#N/A</v>
      </c>
      <c r="C23" s="7">
        <v>19</v>
      </c>
      <c r="E23" s="48" t="str">
        <f>+'2-Phase de classement-Ping'!X22</f>
        <v/>
      </c>
      <c r="F23" s="7">
        <v>19</v>
      </c>
      <c r="H23" s="48" t="str">
        <f>Paramétrage!E21</f>
        <v>Les torcheurs</v>
      </c>
      <c r="I23" s="7">
        <f t="shared" ca="1" si="0"/>
        <v>0</v>
      </c>
      <c r="J23" s="7">
        <f t="shared" ca="1" si="1"/>
        <v>1</v>
      </c>
      <c r="L23" s="48" t="str">
        <f>Paramétrage!E21</f>
        <v>Les torcheurs</v>
      </c>
      <c r="M23" s="7" t="e">
        <f t="shared" ca="1" si="2"/>
        <v>#N/A</v>
      </c>
      <c r="N23" s="7">
        <f t="shared" ca="1" si="5"/>
        <v>0</v>
      </c>
      <c r="O23" s="7" t="e">
        <f t="shared" ca="1" si="3"/>
        <v>#N/A</v>
      </c>
      <c r="P23" s="7" t="e">
        <f t="shared" ca="1" si="4"/>
        <v>#N/A</v>
      </c>
    </row>
    <row r="24" spans="2:16" ht="23" customHeight="1" x14ac:dyDescent="0.35">
      <c r="B24" s="8" t="str">
        <f ca="1">'2-Phase de classement-Volley'!X24</f>
        <v>Les Fisbrmzv</v>
      </c>
      <c r="C24" s="8">
        <v>20</v>
      </c>
      <c r="E24" s="49" t="str">
        <f>+'2-Phase de classement-Ping'!X23</f>
        <v/>
      </c>
      <c r="F24" s="8">
        <v>20</v>
      </c>
      <c r="H24" s="49" t="str">
        <f>Paramétrage!E22</f>
        <v>L'aile ou la cuite</v>
      </c>
      <c r="I24" s="8">
        <f t="shared" ca="1" si="0"/>
        <v>0</v>
      </c>
      <c r="J24" s="8">
        <f t="shared" ca="1" si="1"/>
        <v>1</v>
      </c>
      <c r="L24" s="49" t="str">
        <f>Paramétrage!E22</f>
        <v>L'aile ou la cuite</v>
      </c>
      <c r="M24" s="8" t="e">
        <f t="shared" ca="1" si="2"/>
        <v>#N/A</v>
      </c>
      <c r="N24" s="8">
        <f ca="1">VLOOKUP(L24,$H$5:$J$24,2,FALSE)</f>
        <v>0</v>
      </c>
      <c r="O24" s="8" t="e">
        <f t="shared" ca="1" si="3"/>
        <v>#N/A</v>
      </c>
      <c r="P24" s="8" t="e">
        <f t="shared" ca="1" si="4"/>
        <v>#N/A</v>
      </c>
    </row>
    <row r="25" spans="2:16" ht="23" customHeight="1" x14ac:dyDescent="0.35">
      <c r="E25" s="48" t="str">
        <f>+'2-Phase de classement-Ping'!X24</f>
        <v/>
      </c>
      <c r="F25" s="7">
        <v>21</v>
      </c>
    </row>
    <row r="26" spans="2:16" ht="23" customHeight="1" x14ac:dyDescent="0.35">
      <c r="E26" s="49" t="str">
        <f>+'2-Phase de classement-Ping'!X25</f>
        <v/>
      </c>
      <c r="F26" s="8">
        <v>22</v>
      </c>
    </row>
    <row r="27" spans="2:16" ht="23" customHeight="1" x14ac:dyDescent="0.35">
      <c r="E27" s="48" t="str">
        <f>+'2-Phase de classement-Ping'!X26</f>
        <v/>
      </c>
      <c r="F27" s="7">
        <v>23</v>
      </c>
    </row>
    <row r="28" spans="2:16" ht="23" customHeight="1" x14ac:dyDescent="0.35">
      <c r="E28" s="49" t="str">
        <f>+'2-Phase de classement-Ping'!X27</f>
        <v/>
      </c>
      <c r="F28" s="8">
        <v>24</v>
      </c>
    </row>
    <row r="29" spans="2:16" ht="23" customHeight="1" x14ac:dyDescent="0.35">
      <c r="E29" s="48" t="str">
        <f>+'2-Phase de classement-Ping'!X28</f>
        <v/>
      </c>
      <c r="F29" s="7">
        <v>25</v>
      </c>
    </row>
    <row r="30" spans="2:16" ht="23" customHeight="1" x14ac:dyDescent="0.35">
      <c r="E30" s="49" t="str">
        <f>+'2-Phase de classement-Ping'!X29</f>
        <v/>
      </c>
      <c r="F30" s="8">
        <v>26</v>
      </c>
    </row>
    <row r="31" spans="2:16" ht="23" customHeight="1" x14ac:dyDescent="0.35">
      <c r="E31" s="48" t="str">
        <f>+'2-Phase de classement-Ping'!X30</f>
        <v/>
      </c>
      <c r="F31" s="7">
        <v>27</v>
      </c>
    </row>
    <row r="32" spans="2:16" ht="23" customHeight="1" x14ac:dyDescent="0.35">
      <c r="E32" s="49" t="str">
        <f>+'2-Phase de classement-Ping'!X31</f>
        <v/>
      </c>
      <c r="F32" s="8">
        <v>28</v>
      </c>
    </row>
    <row r="33" spans="5:10" ht="23" customHeight="1" x14ac:dyDescent="0.35">
      <c r="E33" s="48" t="str">
        <f>+'2-Phase de classement-Ping'!X32</f>
        <v/>
      </c>
      <c r="F33" s="7">
        <v>29</v>
      </c>
    </row>
    <row r="34" spans="5:10" ht="23" customHeight="1" x14ac:dyDescent="0.35">
      <c r="E34" s="49" t="str">
        <f>+'2-Phase de classement-Ping'!X33</f>
        <v/>
      </c>
      <c r="F34" s="8">
        <v>30</v>
      </c>
    </row>
    <row r="35" spans="5:10" ht="23" customHeight="1" x14ac:dyDescent="0.35">
      <c r="E35" s="48" t="str">
        <f>+'2-Phase de classement-Ping'!X34</f>
        <v/>
      </c>
      <c r="F35" s="7">
        <v>31</v>
      </c>
    </row>
    <row r="36" spans="5:10" ht="23" customHeight="1" x14ac:dyDescent="0.35">
      <c r="E36" s="49" t="str">
        <f>+'2-Phase de classement-Ping'!X35</f>
        <v/>
      </c>
      <c r="F36" s="8">
        <v>32</v>
      </c>
    </row>
    <row r="37" spans="5:10" ht="23" customHeight="1" x14ac:dyDescent="0.35">
      <c r="E37" s="48" t="str">
        <f>+'2-Phase de classement-Ping'!X36</f>
        <v/>
      </c>
      <c r="F37" s="7">
        <v>33</v>
      </c>
    </row>
    <row r="38" spans="5:10" ht="23" customHeight="1" x14ac:dyDescent="0.35">
      <c r="E38" s="49" t="str">
        <f>+'2-Phase de classement-Ping'!X37</f>
        <v/>
      </c>
      <c r="F38" s="8">
        <v>34</v>
      </c>
    </row>
    <row r="39" spans="5:10" ht="23" customHeight="1" x14ac:dyDescent="0.35">
      <c r="E39" s="48" t="str">
        <f>+'2-Phase de classement-Ping'!X38</f>
        <v/>
      </c>
      <c r="F39" s="7">
        <v>35</v>
      </c>
    </row>
    <row r="40" spans="5:10" ht="23" customHeight="1" x14ac:dyDescent="0.35">
      <c r="E40" s="49" t="str">
        <f>+'2-Phase de classement-Ping'!X39</f>
        <v/>
      </c>
      <c r="F40" s="8">
        <v>36</v>
      </c>
    </row>
    <row r="41" spans="5:10" ht="23" customHeight="1" x14ac:dyDescent="0.35">
      <c r="E41" s="48" t="str">
        <f>+'2-Phase de classement-Ping'!X40</f>
        <v/>
      </c>
      <c r="F41" s="7">
        <v>37</v>
      </c>
    </row>
    <row r="42" spans="5:10" ht="23" customHeight="1" x14ac:dyDescent="0.35">
      <c r="E42" s="49" t="str">
        <f>+'2-Phase de classement-Ping'!X41</f>
        <v/>
      </c>
      <c r="F42" s="8">
        <v>38</v>
      </c>
    </row>
    <row r="43" spans="5:10" ht="23" customHeight="1" x14ac:dyDescent="0.35">
      <c r="E43" s="48" t="str">
        <f>+'2-Phase de classement-Ping'!X42</f>
        <v/>
      </c>
      <c r="F43" s="7">
        <v>39</v>
      </c>
    </row>
    <row r="44" spans="5:10" ht="23" customHeight="1" x14ac:dyDescent="0.35">
      <c r="E44" s="49" t="str">
        <f>+'2-Phase de classement-Ping'!X43</f>
        <v/>
      </c>
      <c r="F44" s="8">
        <v>40</v>
      </c>
      <c r="J44" t="s">
        <v>115</v>
      </c>
    </row>
  </sheetData>
  <sheetProtection selectLockedCells="1"/>
  <sortState xmlns:xlrd2="http://schemas.microsoft.com/office/spreadsheetml/2017/richdata2" ref="E5:G16">
    <sortCondition ref="G5:G16"/>
  </sortState>
  <mergeCells count="4">
    <mergeCell ref="B3:C3"/>
    <mergeCell ref="M3:P3"/>
    <mergeCell ref="E3:F3"/>
    <mergeCell ref="H3:J3"/>
  </mergeCells>
  <conditionalFormatting sqref="B5:B24">
    <cfRule type="cellIs" dxfId="508" priority="10" operator="equal">
      <formula>"N"</formula>
    </cfRule>
    <cfRule type="cellIs" dxfId="507" priority="11" operator="equal">
      <formula>"W"</formula>
    </cfRule>
    <cfRule type="cellIs" dxfId="506" priority="12" operator="equal">
      <formula>"L"</formula>
    </cfRule>
  </conditionalFormatting>
  <conditionalFormatting sqref="C4:C24">
    <cfRule type="cellIs" dxfId="505" priority="298" operator="equal">
      <formula>"N"</formula>
    </cfRule>
    <cfRule type="cellIs" dxfId="504" priority="299" operator="equal">
      <formula>"W"</formula>
    </cfRule>
    <cfRule type="cellIs" dxfId="503" priority="300" operator="equal">
      <formula>"L"</formula>
    </cfRule>
  </conditionalFormatting>
  <conditionalFormatting sqref="E5:E44">
    <cfRule type="cellIs" dxfId="502" priority="52" operator="equal">
      <formula>"N"</formula>
    </cfRule>
    <cfRule type="cellIs" dxfId="501" priority="53" operator="equal">
      <formula>"W"</formula>
    </cfRule>
    <cfRule type="cellIs" dxfId="500" priority="54" operator="equal">
      <formula>"L"</formula>
    </cfRule>
  </conditionalFormatting>
  <conditionalFormatting sqref="F4:F44">
    <cfRule type="cellIs" dxfId="499" priority="98" operator="equal">
      <formula>"N"</formula>
    </cfRule>
    <cfRule type="cellIs" dxfId="498" priority="99" operator="equal">
      <formula>"W"</formula>
    </cfRule>
    <cfRule type="cellIs" dxfId="497" priority="100" operator="equal">
      <formula>"L"</formula>
    </cfRule>
  </conditionalFormatting>
  <conditionalFormatting sqref="H5:I24">
    <cfRule type="cellIs" dxfId="496" priority="28" operator="equal">
      <formula>"N"</formula>
    </cfRule>
    <cfRule type="cellIs" dxfId="495" priority="29" operator="equal">
      <formula>"W"</formula>
    </cfRule>
    <cfRule type="cellIs" dxfId="494" priority="30" operator="equal">
      <formula>"L"</formula>
    </cfRule>
  </conditionalFormatting>
  <conditionalFormatting sqref="I4">
    <cfRule type="cellIs" dxfId="493" priority="91" operator="equal">
      <formula>"N"</formula>
    </cfRule>
    <cfRule type="cellIs" dxfId="492" priority="92" operator="equal">
      <formula>"W"</formula>
    </cfRule>
    <cfRule type="cellIs" dxfId="491" priority="93" operator="equal">
      <formula>"L"</formula>
    </cfRule>
  </conditionalFormatting>
  <conditionalFormatting sqref="J4:J24">
    <cfRule type="cellIs" dxfId="490" priority="19" operator="equal">
      <formula>"N"</formula>
    </cfRule>
    <cfRule type="cellIs" dxfId="489" priority="20" operator="equal">
      <formula>"W"</formula>
    </cfRule>
    <cfRule type="cellIs" dxfId="488" priority="21" operator="equal">
      <formula>"L"</formula>
    </cfRule>
  </conditionalFormatting>
  <conditionalFormatting sqref="L5:P24">
    <cfRule type="cellIs" dxfId="487" priority="1" operator="equal">
      <formula>"N"</formula>
    </cfRule>
    <cfRule type="cellIs" dxfId="486" priority="2" operator="equal">
      <formula>"W"</formula>
    </cfRule>
    <cfRule type="cellIs" dxfId="485" priority="3" operator="equal">
      <formula>"L"</formula>
    </cfRule>
  </conditionalFormatting>
  <conditionalFormatting sqref="N4:P4 M4:M24">
    <cfRule type="cellIs" dxfId="484" priority="55" operator="equal">
      <formula>"N"</formula>
    </cfRule>
    <cfRule type="cellIs" dxfId="483" priority="56" operator="equal">
      <formula>"W"</formula>
    </cfRule>
    <cfRule type="cellIs" dxfId="482" priority="57" operator="equal">
      <formula>"L"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A2BD-4426-46E6-B266-D0EE8C1AA1B1}">
  <sheetPr codeName="Feuil12">
    <tabColor theme="8" tint="0.39997558519241921"/>
  </sheetPr>
  <dimension ref="A1:BC59"/>
  <sheetViews>
    <sheetView showGridLines="0" topLeftCell="AD14" zoomScale="55" zoomScaleNormal="55" workbookViewId="0">
      <selection activeCell="AZ25" sqref="AZ25:BD25"/>
    </sheetView>
  </sheetViews>
  <sheetFormatPr baseColWidth="10" defaultRowHeight="14.5" outlineLevelRow="1" x14ac:dyDescent="0.35"/>
  <cols>
    <col min="1" max="1" width="1.7265625" customWidth="1"/>
    <col min="2" max="3" width="8.6328125" style="1" customWidth="1"/>
    <col min="4" max="4" width="1.7265625" customWidth="1"/>
    <col min="5" max="5" width="26.453125" customWidth="1"/>
    <col min="6" max="7" width="6" style="2" customWidth="1"/>
    <col min="8" max="8" width="5.08984375" customWidth="1"/>
    <col min="9" max="9" width="26.453125" customWidth="1"/>
    <col min="10" max="11" width="6" style="2" customWidth="1"/>
    <col min="12" max="12" width="2.453125" customWidth="1"/>
    <col min="13" max="14" width="8.6328125" style="1" customWidth="1"/>
    <col min="15" max="15" width="1.7265625" customWidth="1"/>
    <col min="16" max="16" width="26.81640625" customWidth="1"/>
    <col min="17" max="18" width="6" style="2" customWidth="1"/>
    <col min="19" max="19" width="5.08984375" customWidth="1"/>
    <col min="20" max="20" width="27" customWidth="1"/>
    <col min="21" max="22" width="6" style="2" customWidth="1"/>
    <col min="23" max="23" width="2.453125" customWidth="1"/>
    <col min="24" max="25" width="8.6328125" style="1" customWidth="1"/>
    <col min="26" max="26" width="1.7265625" customWidth="1"/>
    <col min="27" max="27" width="25.36328125" customWidth="1"/>
    <col min="28" max="29" width="6" style="2" customWidth="1"/>
    <col min="30" max="30" width="5.08984375" customWidth="1"/>
    <col min="31" max="31" width="26.08984375" customWidth="1"/>
    <col min="32" max="33" width="6" style="2" customWidth="1"/>
    <col min="34" max="34" width="2.453125" customWidth="1"/>
    <col min="35" max="36" width="8.6328125" style="1" customWidth="1"/>
    <col min="37" max="37" width="1.7265625" customWidth="1"/>
    <col min="38" max="38" width="26.08984375" customWidth="1"/>
    <col min="39" max="40" width="6" style="2" customWidth="1"/>
    <col min="41" max="41" width="5.08984375" customWidth="1"/>
    <col min="42" max="42" width="26.08984375" customWidth="1"/>
    <col min="43" max="44" width="6" style="2" customWidth="1"/>
  </cols>
  <sheetData>
    <row r="1" spans="1:44" ht="15" thickBot="1" x14ac:dyDescent="0.4"/>
    <row r="2" spans="1:44" ht="25" customHeight="1" thickBot="1" x14ac:dyDescent="0.6">
      <c r="E2" s="171" t="s">
        <v>48</v>
      </c>
      <c r="F2" s="172"/>
      <c r="G2" s="172"/>
      <c r="H2" s="172"/>
      <c r="I2" s="172"/>
      <c r="J2" s="172"/>
      <c r="K2" s="173"/>
      <c r="P2" s="171" t="s">
        <v>49</v>
      </c>
      <c r="Q2" s="172"/>
      <c r="R2" s="172"/>
      <c r="S2" s="172"/>
      <c r="T2" s="172"/>
      <c r="U2" s="172"/>
      <c r="V2" s="173"/>
      <c r="AA2" s="171" t="s">
        <v>53</v>
      </c>
      <c r="AB2" s="172"/>
      <c r="AC2" s="172"/>
      <c r="AD2" s="172"/>
      <c r="AE2" s="172"/>
      <c r="AF2" s="172"/>
      <c r="AG2" s="173"/>
      <c r="AL2" s="171" t="s">
        <v>54</v>
      </c>
      <c r="AM2" s="172"/>
      <c r="AN2" s="172"/>
      <c r="AO2" s="172"/>
      <c r="AP2" s="172"/>
      <c r="AQ2" s="172"/>
      <c r="AR2" s="173"/>
    </row>
    <row r="3" spans="1:44" ht="25" customHeight="1" thickBot="1" x14ac:dyDescent="0.4"/>
    <row r="4" spans="1:44" s="5" customFormat="1" ht="25" customHeight="1" thickBot="1" x14ac:dyDescent="0.4">
      <c r="A4"/>
      <c r="B4" s="1"/>
      <c r="C4" s="1"/>
      <c r="D4"/>
      <c r="E4" s="11" t="s">
        <v>0</v>
      </c>
      <c r="F4" s="12" t="s">
        <v>1</v>
      </c>
      <c r="G4" s="12" t="s">
        <v>2</v>
      </c>
      <c r="H4" s="18"/>
      <c r="I4" s="13" t="s">
        <v>0</v>
      </c>
      <c r="J4" s="12" t="s">
        <v>1</v>
      </c>
      <c r="K4" s="14" t="s">
        <v>2</v>
      </c>
      <c r="M4" s="1"/>
      <c r="N4" s="1"/>
      <c r="O4"/>
      <c r="P4" s="11" t="s">
        <v>0</v>
      </c>
      <c r="Q4" s="12" t="s">
        <v>1</v>
      </c>
      <c r="R4" s="12" t="s">
        <v>2</v>
      </c>
      <c r="S4" s="18"/>
      <c r="T4" s="13" t="s">
        <v>0</v>
      </c>
      <c r="U4" s="12" t="s">
        <v>1</v>
      </c>
      <c r="V4" s="14" t="s">
        <v>2</v>
      </c>
      <c r="X4" s="1"/>
      <c r="Y4" s="1"/>
      <c r="Z4"/>
      <c r="AA4" s="11" t="s">
        <v>0</v>
      </c>
      <c r="AB4" s="12" t="s">
        <v>1</v>
      </c>
      <c r="AC4" s="12" t="s">
        <v>2</v>
      </c>
      <c r="AD4" s="18"/>
      <c r="AE4" s="13" t="s">
        <v>0</v>
      </c>
      <c r="AF4" s="12" t="s">
        <v>1</v>
      </c>
      <c r="AG4" s="14" t="s">
        <v>2</v>
      </c>
      <c r="AI4" s="1"/>
      <c r="AJ4" s="1"/>
      <c r="AK4"/>
      <c r="AL4" s="11" t="s">
        <v>0</v>
      </c>
      <c r="AM4" s="12" t="s">
        <v>1</v>
      </c>
      <c r="AN4" s="12" t="s">
        <v>2</v>
      </c>
      <c r="AO4" s="18"/>
      <c r="AP4" s="13" t="s">
        <v>0</v>
      </c>
      <c r="AQ4" s="12" t="s">
        <v>1</v>
      </c>
      <c r="AR4" s="14" t="s">
        <v>2</v>
      </c>
    </row>
    <row r="5" spans="1:44" s="5" customFormat="1" ht="25" customHeight="1" thickBot="1" x14ac:dyDescent="0.4">
      <c r="B5" s="27" t="s">
        <v>50</v>
      </c>
      <c r="C5" s="27">
        <f>Paramétrage!D25</f>
        <v>0.4236111111111111</v>
      </c>
      <c r="E5" s="15" t="str">
        <f>Paramétrage!$G$13</f>
        <v>Waral B</v>
      </c>
      <c r="F5" s="20"/>
      <c r="G5" s="20"/>
      <c r="H5" s="56" t="s">
        <v>3</v>
      </c>
      <c r="I5" s="9" t="str">
        <f>Paramétrage!$F$16</f>
        <v>Téléteubiloutes A</v>
      </c>
      <c r="J5" s="20" t="str">
        <f>IF(F5="W","L",IF(F5="L","W","N"))</f>
        <v>N</v>
      </c>
      <c r="K5" s="22">
        <f>-G5</f>
        <v>0</v>
      </c>
      <c r="M5" s="28" t="s">
        <v>51</v>
      </c>
      <c r="N5" s="27">
        <f>C5</f>
        <v>0.4236111111111111</v>
      </c>
      <c r="P5" s="15" t="str">
        <f>Paramétrage!$F$18</f>
        <v>Pooldeads A</v>
      </c>
      <c r="Q5" s="20"/>
      <c r="R5" s="20"/>
      <c r="S5" s="56" t="s">
        <v>3</v>
      </c>
      <c r="T5" s="9" t="str">
        <f>Paramétrage!$G$21</f>
        <v>Les torcheurs B</v>
      </c>
      <c r="U5" s="20" t="str">
        <f>IF(Q5="W","L",IF(Q5="L","W","N"))</f>
        <v>N</v>
      </c>
      <c r="V5" s="22">
        <f>-R5</f>
        <v>0</v>
      </c>
      <c r="X5" s="27" t="s">
        <v>52</v>
      </c>
      <c r="Y5" s="27">
        <f>C5</f>
        <v>0.4236111111111111</v>
      </c>
      <c r="AA5" s="15" t="str">
        <f>Paramétrage!$F$15</f>
        <v>Gett'up A</v>
      </c>
      <c r="AB5" s="20"/>
      <c r="AC5" s="20"/>
      <c r="AD5" s="56" t="s">
        <v>3</v>
      </c>
      <c r="AE5" s="9" t="str">
        <f>Paramétrage!$F$14</f>
        <v>Bayer les verres culs sec A</v>
      </c>
      <c r="AF5" s="20" t="str">
        <f>IF(AB5="W","L",IF(AB5="L","W","N"))</f>
        <v>N</v>
      </c>
      <c r="AG5" s="22">
        <f>-AC5</f>
        <v>0</v>
      </c>
      <c r="AI5" s="28" t="s">
        <v>69</v>
      </c>
      <c r="AJ5" s="28">
        <f t="shared" ref="AJ5:AJ15" si="0">C5</f>
        <v>0.4236111111111111</v>
      </c>
      <c r="AL5" s="15" t="str">
        <f>Paramétrage!$G$20</f>
        <v>Blockudoku B</v>
      </c>
      <c r="AM5" s="20"/>
      <c r="AN5" s="20"/>
      <c r="AO5" s="56" t="s">
        <v>3</v>
      </c>
      <c r="AP5" s="9" t="str">
        <f>Paramétrage!$G$19</f>
        <v>Lazio de Rhum B</v>
      </c>
      <c r="AQ5" s="20" t="str">
        <f>IF(AM5="W","L",IF(AM5="L","W","N"))</f>
        <v>N</v>
      </c>
      <c r="AR5" s="22">
        <f>-AN5</f>
        <v>0</v>
      </c>
    </row>
    <row r="6" spans="1:44" s="5" customFormat="1" ht="25" customHeight="1" thickBot="1" x14ac:dyDescent="0.4">
      <c r="A6" s="26"/>
      <c r="B6" s="27" t="s">
        <v>50</v>
      </c>
      <c r="C6" s="28">
        <v>0.3923611111111111</v>
      </c>
      <c r="D6" s="26"/>
      <c r="E6" s="16" t="str">
        <f>Paramétrage!$G$14</f>
        <v>Bayer les verres culs sec B</v>
      </c>
      <c r="F6" s="21"/>
      <c r="G6" s="21"/>
      <c r="H6" s="56" t="s">
        <v>3</v>
      </c>
      <c r="I6" s="10" t="str">
        <f>Paramétrage!$F$17</f>
        <v>Celtics Grave Gros A</v>
      </c>
      <c r="J6" s="20" t="str">
        <f t="shared" ref="J6:J14" si="1">IF(F6="W","L",IF(F6="L","W","N"))</f>
        <v>N</v>
      </c>
      <c r="K6" s="54">
        <f t="shared" ref="K6:K14" si="2">-G6</f>
        <v>0</v>
      </c>
      <c r="M6" s="28" t="s">
        <v>51</v>
      </c>
      <c r="N6" s="27">
        <f t="shared" ref="N6:N15" si="3">C6</f>
        <v>0.3923611111111111</v>
      </c>
      <c r="O6" s="26"/>
      <c r="P6" s="16" t="str">
        <f>Paramétrage!$F$19</f>
        <v>Lazio de Rhum A</v>
      </c>
      <c r="Q6" s="21"/>
      <c r="R6" s="21"/>
      <c r="S6" s="56" t="s">
        <v>3</v>
      </c>
      <c r="T6" s="10" t="str">
        <f>Paramétrage!$G$22</f>
        <v>L'aile ou la cuite B</v>
      </c>
      <c r="U6" s="20" t="str">
        <f t="shared" ref="U6:U14" si="4">IF(Q6="W","L",IF(Q6="L","W","N"))</f>
        <v>N</v>
      </c>
      <c r="V6" s="54">
        <f t="shared" ref="V6:V14" si="5">-R6</f>
        <v>0</v>
      </c>
      <c r="X6" s="27" t="s">
        <v>52</v>
      </c>
      <c r="Y6" s="27">
        <f t="shared" ref="Y6:Y15" si="6">C6</f>
        <v>0.3923611111111111</v>
      </c>
      <c r="Z6" s="26"/>
      <c r="AA6" s="16" t="str">
        <f>Paramétrage!$G$16</f>
        <v>Téléteubiloutes B</v>
      </c>
      <c r="AB6" s="21"/>
      <c r="AC6" s="21"/>
      <c r="AD6" s="56" t="s">
        <v>3</v>
      </c>
      <c r="AE6" s="10" t="str">
        <f>Paramétrage!$F$13</f>
        <v>Waral A</v>
      </c>
      <c r="AF6" s="20" t="str">
        <f t="shared" ref="AF6:AF14" si="7">IF(AB6="W","L",IF(AB6="L","W","N"))</f>
        <v>N</v>
      </c>
      <c r="AG6" s="54">
        <f t="shared" ref="AG6:AG14" si="8">-AC6</f>
        <v>0</v>
      </c>
      <c r="AI6" s="28" t="s">
        <v>69</v>
      </c>
      <c r="AJ6" s="28">
        <f t="shared" si="0"/>
        <v>0.3923611111111111</v>
      </c>
      <c r="AK6" s="26"/>
      <c r="AL6" s="16" t="str">
        <f>Paramétrage!$F$21</f>
        <v>Les torcheurs A</v>
      </c>
      <c r="AM6" s="21"/>
      <c r="AN6" s="21"/>
      <c r="AO6" s="56" t="s">
        <v>3</v>
      </c>
      <c r="AP6" s="10" t="str">
        <f>Paramétrage!$G$18</f>
        <v>Pooldeads B</v>
      </c>
      <c r="AQ6" s="20" t="str">
        <f t="shared" ref="AQ6:AQ14" si="9">IF(AM6="W","L",IF(AM6="L","W","N"))</f>
        <v>N</v>
      </c>
      <c r="AR6" s="54">
        <f t="shared" ref="AR6:AR14" si="10">-AN6</f>
        <v>0</v>
      </c>
    </row>
    <row r="7" spans="1:44" s="5" customFormat="1" ht="25" customHeight="1" thickBot="1" x14ac:dyDescent="0.4">
      <c r="A7" s="26"/>
      <c r="B7" s="27" t="s">
        <v>50</v>
      </c>
      <c r="C7" s="28">
        <f>C6+Paramétrage!$D$26+Paramétrage!$D$27</f>
        <v>0.40034722222222219</v>
      </c>
      <c r="D7" s="26"/>
      <c r="E7" s="15" t="str">
        <f>Paramétrage!$G$15</f>
        <v>Gett'up B</v>
      </c>
      <c r="F7" s="20"/>
      <c r="G7" s="20"/>
      <c r="H7" s="56" t="s">
        <v>3</v>
      </c>
      <c r="I7" s="9" t="str">
        <f>+E5</f>
        <v>Waral B</v>
      </c>
      <c r="J7" s="20" t="str">
        <f t="shared" si="1"/>
        <v>N</v>
      </c>
      <c r="K7" s="22">
        <f t="shared" si="2"/>
        <v>0</v>
      </c>
      <c r="M7" s="28" t="s">
        <v>51</v>
      </c>
      <c r="N7" s="27">
        <f t="shared" si="3"/>
        <v>0.40034722222222219</v>
      </c>
      <c r="O7" s="26"/>
      <c r="P7" s="15" t="str">
        <f>Paramétrage!$F$20</f>
        <v>Blockudoku A</v>
      </c>
      <c r="Q7" s="20"/>
      <c r="R7" s="20"/>
      <c r="S7" s="56" t="s">
        <v>3</v>
      </c>
      <c r="T7" s="9" t="str">
        <f>+P5</f>
        <v>Pooldeads A</v>
      </c>
      <c r="U7" s="20" t="str">
        <f t="shared" si="4"/>
        <v>N</v>
      </c>
      <c r="V7" s="22">
        <f t="shared" si="5"/>
        <v>0</v>
      </c>
      <c r="X7" s="27" t="s">
        <v>52</v>
      </c>
      <c r="Y7" s="27">
        <f t="shared" si="6"/>
        <v>0.40034722222222219</v>
      </c>
      <c r="Z7" s="26"/>
      <c r="AA7" s="15" t="str">
        <f>Paramétrage!$G$17</f>
        <v>Celtics Grave Gros B</v>
      </c>
      <c r="AB7" s="20"/>
      <c r="AC7" s="20"/>
      <c r="AD7" s="56" t="s">
        <v>3</v>
      </c>
      <c r="AE7" s="9" t="str">
        <f>+AA5</f>
        <v>Gett'up A</v>
      </c>
      <c r="AF7" s="20" t="str">
        <f t="shared" si="7"/>
        <v>N</v>
      </c>
      <c r="AG7" s="22">
        <f t="shared" si="8"/>
        <v>0</v>
      </c>
      <c r="AI7" s="28" t="s">
        <v>69</v>
      </c>
      <c r="AJ7" s="28">
        <f t="shared" si="0"/>
        <v>0.40034722222222219</v>
      </c>
      <c r="AK7" s="26"/>
      <c r="AL7" s="15" t="str">
        <f>Paramétrage!$F$22</f>
        <v>L'aile ou la cuite A</v>
      </c>
      <c r="AM7" s="20"/>
      <c r="AN7" s="20"/>
      <c r="AO7" s="56" t="s">
        <v>3</v>
      </c>
      <c r="AP7" s="9" t="str">
        <f>+AL5</f>
        <v>Blockudoku B</v>
      </c>
      <c r="AQ7" s="20" t="str">
        <f t="shared" si="9"/>
        <v>N</v>
      </c>
      <c r="AR7" s="22">
        <f t="shared" si="10"/>
        <v>0</v>
      </c>
    </row>
    <row r="8" spans="1:44" s="5" customFormat="1" ht="25" customHeight="1" thickBot="1" x14ac:dyDescent="0.4">
      <c r="A8" s="26"/>
      <c r="B8" s="27" t="s">
        <v>50</v>
      </c>
      <c r="C8" s="28">
        <f>C7+Paramétrage!$D$26+Paramétrage!$D$27</f>
        <v>0.40833333333333327</v>
      </c>
      <c r="D8" s="26"/>
      <c r="E8" s="16" t="str">
        <f>+I5</f>
        <v>Téléteubiloutes A</v>
      </c>
      <c r="F8" s="21"/>
      <c r="G8" s="21"/>
      <c r="H8" s="56" t="s">
        <v>3</v>
      </c>
      <c r="I8" s="10" t="str">
        <f>E6</f>
        <v>Bayer les verres culs sec B</v>
      </c>
      <c r="J8" s="20" t="str">
        <f t="shared" si="1"/>
        <v>N</v>
      </c>
      <c r="K8" s="54">
        <f t="shared" si="2"/>
        <v>0</v>
      </c>
      <c r="M8" s="28" t="s">
        <v>51</v>
      </c>
      <c r="N8" s="27">
        <f t="shared" si="3"/>
        <v>0.40833333333333327</v>
      </c>
      <c r="O8" s="26"/>
      <c r="P8" s="16" t="str">
        <f>+T5</f>
        <v>Les torcheurs B</v>
      </c>
      <c r="Q8" s="21"/>
      <c r="R8" s="21"/>
      <c r="S8" s="56" t="s">
        <v>3</v>
      </c>
      <c r="T8" s="10" t="str">
        <f>P6</f>
        <v>Lazio de Rhum A</v>
      </c>
      <c r="U8" s="20" t="str">
        <f t="shared" si="4"/>
        <v>N</v>
      </c>
      <c r="V8" s="54">
        <f t="shared" si="5"/>
        <v>0</v>
      </c>
      <c r="X8" s="27" t="s">
        <v>52</v>
      </c>
      <c r="Y8" s="27">
        <f t="shared" si="6"/>
        <v>0.40833333333333327</v>
      </c>
      <c r="Z8" s="26"/>
      <c r="AA8" s="16" t="str">
        <f>+AE5</f>
        <v>Bayer les verres culs sec A</v>
      </c>
      <c r="AB8" s="21"/>
      <c r="AC8" s="21"/>
      <c r="AD8" s="56" t="s">
        <v>3</v>
      </c>
      <c r="AE8" s="10" t="str">
        <f>AA6</f>
        <v>Téléteubiloutes B</v>
      </c>
      <c r="AF8" s="20" t="str">
        <f t="shared" si="7"/>
        <v>N</v>
      </c>
      <c r="AG8" s="54">
        <f t="shared" si="8"/>
        <v>0</v>
      </c>
      <c r="AI8" s="28" t="s">
        <v>69</v>
      </c>
      <c r="AJ8" s="28">
        <f t="shared" si="0"/>
        <v>0.40833333333333327</v>
      </c>
      <c r="AK8" s="26"/>
      <c r="AL8" s="16" t="str">
        <f>+AP5</f>
        <v>Lazio de Rhum B</v>
      </c>
      <c r="AM8" s="21"/>
      <c r="AN8" s="21"/>
      <c r="AO8" s="56" t="s">
        <v>3</v>
      </c>
      <c r="AP8" s="10" t="str">
        <f>AL6</f>
        <v>Les torcheurs A</v>
      </c>
      <c r="AQ8" s="20" t="str">
        <f t="shared" si="9"/>
        <v>N</v>
      </c>
      <c r="AR8" s="54">
        <f t="shared" si="10"/>
        <v>0</v>
      </c>
    </row>
    <row r="9" spans="1:44" s="5" customFormat="1" ht="25" customHeight="1" thickBot="1" x14ac:dyDescent="0.4">
      <c r="A9" s="26"/>
      <c r="B9" s="27" t="s">
        <v>50</v>
      </c>
      <c r="C9" s="28">
        <f>C8+Paramétrage!$D$26+Paramétrage!$D$27</f>
        <v>0.41631944444444435</v>
      </c>
      <c r="D9" s="26"/>
      <c r="E9" s="15" t="str">
        <f>I6</f>
        <v>Celtics Grave Gros A</v>
      </c>
      <c r="F9" s="20"/>
      <c r="G9" s="20"/>
      <c r="H9" s="56" t="s">
        <v>3</v>
      </c>
      <c r="I9" s="9" t="str">
        <f>E7</f>
        <v>Gett'up B</v>
      </c>
      <c r="J9" s="20" t="str">
        <f t="shared" si="1"/>
        <v>N</v>
      </c>
      <c r="K9" s="22">
        <f t="shared" si="2"/>
        <v>0</v>
      </c>
      <c r="M9" s="28" t="s">
        <v>51</v>
      </c>
      <c r="N9" s="27">
        <f t="shared" si="3"/>
        <v>0.41631944444444435</v>
      </c>
      <c r="O9" s="26"/>
      <c r="P9" s="15" t="str">
        <f>T6</f>
        <v>L'aile ou la cuite B</v>
      </c>
      <c r="Q9" s="20"/>
      <c r="R9" s="20"/>
      <c r="S9" s="56" t="s">
        <v>3</v>
      </c>
      <c r="T9" s="9" t="str">
        <f>P7</f>
        <v>Blockudoku A</v>
      </c>
      <c r="U9" s="20" t="str">
        <f t="shared" si="4"/>
        <v>N</v>
      </c>
      <c r="V9" s="22">
        <f t="shared" si="5"/>
        <v>0</v>
      </c>
      <c r="X9" s="27" t="s">
        <v>52</v>
      </c>
      <c r="Y9" s="27">
        <f t="shared" si="6"/>
        <v>0.41631944444444435</v>
      </c>
      <c r="Z9" s="26"/>
      <c r="AA9" s="15" t="str">
        <f>AE6</f>
        <v>Waral A</v>
      </c>
      <c r="AB9" s="20"/>
      <c r="AC9" s="20"/>
      <c r="AD9" s="56" t="s">
        <v>3</v>
      </c>
      <c r="AE9" s="9" t="str">
        <f>AA7</f>
        <v>Celtics Grave Gros B</v>
      </c>
      <c r="AF9" s="20" t="str">
        <f t="shared" si="7"/>
        <v>N</v>
      </c>
      <c r="AG9" s="22">
        <f t="shared" si="8"/>
        <v>0</v>
      </c>
      <c r="AI9" s="28" t="s">
        <v>69</v>
      </c>
      <c r="AJ9" s="28">
        <f t="shared" si="0"/>
        <v>0.41631944444444435</v>
      </c>
      <c r="AK9" s="26"/>
      <c r="AL9" s="15" t="str">
        <f>AP6</f>
        <v>Pooldeads B</v>
      </c>
      <c r="AM9" s="20"/>
      <c r="AN9" s="20"/>
      <c r="AO9" s="56" t="s">
        <v>3</v>
      </c>
      <c r="AP9" s="9" t="str">
        <f>AL7</f>
        <v>L'aile ou la cuite A</v>
      </c>
      <c r="AQ9" s="20" t="str">
        <f t="shared" si="9"/>
        <v>N</v>
      </c>
      <c r="AR9" s="22">
        <f t="shared" si="10"/>
        <v>0</v>
      </c>
    </row>
    <row r="10" spans="1:44" s="5" customFormat="1" ht="25" customHeight="1" thickBot="1" x14ac:dyDescent="0.4">
      <c r="A10" s="26"/>
      <c r="B10" s="27" t="s">
        <v>50</v>
      </c>
      <c r="C10" s="28">
        <f>C9+Paramétrage!$D$26+Paramétrage!$D$27</f>
        <v>0.42430555555555544</v>
      </c>
      <c r="D10" s="26"/>
      <c r="E10" s="16" t="str">
        <f>E5</f>
        <v>Waral B</v>
      </c>
      <c r="F10" s="21"/>
      <c r="G10" s="21"/>
      <c r="H10" s="56" t="s">
        <v>3</v>
      </c>
      <c r="I10" s="10" t="str">
        <f>E6</f>
        <v>Bayer les verres culs sec B</v>
      </c>
      <c r="J10" s="20" t="str">
        <f t="shared" si="1"/>
        <v>N</v>
      </c>
      <c r="K10" s="54">
        <f t="shared" si="2"/>
        <v>0</v>
      </c>
      <c r="M10" s="28" t="s">
        <v>51</v>
      </c>
      <c r="N10" s="27">
        <f t="shared" si="3"/>
        <v>0.42430555555555544</v>
      </c>
      <c r="O10" s="26"/>
      <c r="P10" s="16" t="str">
        <f>P5</f>
        <v>Pooldeads A</v>
      </c>
      <c r="Q10" s="21"/>
      <c r="R10" s="21"/>
      <c r="S10" s="56" t="s">
        <v>3</v>
      </c>
      <c r="T10" s="10" t="str">
        <f>P6</f>
        <v>Lazio de Rhum A</v>
      </c>
      <c r="U10" s="20" t="str">
        <f t="shared" si="4"/>
        <v>N</v>
      </c>
      <c r="V10" s="54">
        <f t="shared" si="5"/>
        <v>0</v>
      </c>
      <c r="X10" s="27" t="s">
        <v>52</v>
      </c>
      <c r="Y10" s="27">
        <f t="shared" si="6"/>
        <v>0.42430555555555544</v>
      </c>
      <c r="Z10" s="26"/>
      <c r="AA10" s="16" t="str">
        <f>AA5</f>
        <v>Gett'up A</v>
      </c>
      <c r="AB10" s="21"/>
      <c r="AC10" s="21"/>
      <c r="AD10" s="56" t="s">
        <v>3</v>
      </c>
      <c r="AE10" s="10" t="str">
        <f>AA6</f>
        <v>Téléteubiloutes B</v>
      </c>
      <c r="AF10" s="20" t="str">
        <f t="shared" si="7"/>
        <v>N</v>
      </c>
      <c r="AG10" s="54">
        <f t="shared" si="8"/>
        <v>0</v>
      </c>
      <c r="AI10" s="28" t="s">
        <v>69</v>
      </c>
      <c r="AJ10" s="28">
        <f t="shared" si="0"/>
        <v>0.42430555555555544</v>
      </c>
      <c r="AK10" s="26"/>
      <c r="AL10" s="16" t="str">
        <f>AL5</f>
        <v>Blockudoku B</v>
      </c>
      <c r="AM10" s="21"/>
      <c r="AN10" s="21"/>
      <c r="AO10" s="56" t="s">
        <v>3</v>
      </c>
      <c r="AP10" s="10" t="str">
        <f>AL6</f>
        <v>Les torcheurs A</v>
      </c>
      <c r="AQ10" s="20" t="str">
        <f t="shared" si="9"/>
        <v>N</v>
      </c>
      <c r="AR10" s="54">
        <f t="shared" si="10"/>
        <v>0</v>
      </c>
    </row>
    <row r="11" spans="1:44" s="5" customFormat="1" ht="25" customHeight="1" thickBot="1" x14ac:dyDescent="0.4">
      <c r="A11" s="26"/>
      <c r="B11" s="27" t="s">
        <v>50</v>
      </c>
      <c r="C11" s="28">
        <f>C10+Paramétrage!$D$26+Paramétrage!$D$27</f>
        <v>0.43229166666666652</v>
      </c>
      <c r="D11" s="26"/>
      <c r="E11" s="15" t="str">
        <f>I5</f>
        <v>Téléteubiloutes A</v>
      </c>
      <c r="F11" s="20"/>
      <c r="G11" s="20"/>
      <c r="H11" s="56" t="s">
        <v>3</v>
      </c>
      <c r="I11" s="9" t="str">
        <f>I6</f>
        <v>Celtics Grave Gros A</v>
      </c>
      <c r="J11" s="20" t="str">
        <f t="shared" si="1"/>
        <v>N</v>
      </c>
      <c r="K11" s="22">
        <f t="shared" si="2"/>
        <v>0</v>
      </c>
      <c r="M11" s="28" t="s">
        <v>51</v>
      </c>
      <c r="N11" s="27">
        <f t="shared" si="3"/>
        <v>0.43229166666666652</v>
      </c>
      <c r="O11" s="26"/>
      <c r="P11" s="15" t="str">
        <f>T5</f>
        <v>Les torcheurs B</v>
      </c>
      <c r="Q11" s="20"/>
      <c r="R11" s="20"/>
      <c r="S11" s="56" t="s">
        <v>3</v>
      </c>
      <c r="T11" s="9" t="str">
        <f>T6</f>
        <v>L'aile ou la cuite B</v>
      </c>
      <c r="U11" s="20" t="str">
        <f t="shared" si="4"/>
        <v>N</v>
      </c>
      <c r="V11" s="22">
        <f t="shared" si="5"/>
        <v>0</v>
      </c>
      <c r="X11" s="27" t="s">
        <v>52</v>
      </c>
      <c r="Y11" s="27">
        <f t="shared" si="6"/>
        <v>0.43229166666666652</v>
      </c>
      <c r="Z11" s="26"/>
      <c r="AA11" s="15" t="str">
        <f>AE5</f>
        <v>Bayer les verres culs sec A</v>
      </c>
      <c r="AB11" s="21"/>
      <c r="AC11" s="20"/>
      <c r="AD11" s="56" t="s">
        <v>3</v>
      </c>
      <c r="AE11" s="9" t="str">
        <f>AE6</f>
        <v>Waral A</v>
      </c>
      <c r="AF11" s="20" t="str">
        <f t="shared" si="7"/>
        <v>N</v>
      </c>
      <c r="AG11" s="22">
        <f t="shared" si="8"/>
        <v>0</v>
      </c>
      <c r="AI11" s="28" t="s">
        <v>69</v>
      </c>
      <c r="AJ11" s="28">
        <f t="shared" si="0"/>
        <v>0.43229166666666652</v>
      </c>
      <c r="AK11" s="26"/>
      <c r="AL11" s="15" t="str">
        <f>AP5</f>
        <v>Lazio de Rhum B</v>
      </c>
      <c r="AM11" s="20"/>
      <c r="AN11" s="20"/>
      <c r="AO11" s="56" t="s">
        <v>3</v>
      </c>
      <c r="AP11" s="9" t="str">
        <f>AP6</f>
        <v>Pooldeads B</v>
      </c>
      <c r="AQ11" s="20" t="str">
        <f t="shared" si="9"/>
        <v>N</v>
      </c>
      <c r="AR11" s="22">
        <f t="shared" si="10"/>
        <v>0</v>
      </c>
    </row>
    <row r="12" spans="1:44" s="5" customFormat="1" ht="25" customHeight="1" thickBot="1" x14ac:dyDescent="0.4">
      <c r="A12"/>
      <c r="B12" s="27" t="s">
        <v>50</v>
      </c>
      <c r="C12" s="28">
        <f>C11+Paramétrage!$D$26+Paramétrage!$D$27</f>
        <v>0.4402777777777776</v>
      </c>
      <c r="D12"/>
      <c r="E12" s="16" t="str">
        <f>E6</f>
        <v>Bayer les verres culs sec B</v>
      </c>
      <c r="F12" s="21"/>
      <c r="G12" s="21"/>
      <c r="H12" s="56" t="s">
        <v>3</v>
      </c>
      <c r="I12" s="10" t="str">
        <f>E7</f>
        <v>Gett'up B</v>
      </c>
      <c r="J12" s="20" t="str">
        <f t="shared" si="1"/>
        <v>N</v>
      </c>
      <c r="K12" s="54">
        <f t="shared" si="2"/>
        <v>0</v>
      </c>
      <c r="M12" s="28" t="s">
        <v>51</v>
      </c>
      <c r="N12" s="27">
        <f t="shared" si="3"/>
        <v>0.4402777777777776</v>
      </c>
      <c r="O12"/>
      <c r="P12" s="16" t="str">
        <f>P6</f>
        <v>Lazio de Rhum A</v>
      </c>
      <c r="Q12" s="21"/>
      <c r="R12" s="21"/>
      <c r="S12" s="56" t="s">
        <v>3</v>
      </c>
      <c r="T12" s="10" t="str">
        <f>P7</f>
        <v>Blockudoku A</v>
      </c>
      <c r="U12" s="20" t="str">
        <f t="shared" si="4"/>
        <v>N</v>
      </c>
      <c r="V12" s="54">
        <f t="shared" si="5"/>
        <v>0</v>
      </c>
      <c r="X12" s="27" t="s">
        <v>52</v>
      </c>
      <c r="Y12" s="27">
        <f t="shared" si="6"/>
        <v>0.4402777777777776</v>
      </c>
      <c r="Z12"/>
      <c r="AA12" s="16" t="str">
        <f>AA6</f>
        <v>Téléteubiloutes B</v>
      </c>
      <c r="AB12" s="20"/>
      <c r="AC12" s="21"/>
      <c r="AD12" s="56" t="s">
        <v>3</v>
      </c>
      <c r="AE12" s="10" t="str">
        <f>AA7</f>
        <v>Celtics Grave Gros B</v>
      </c>
      <c r="AF12" s="20" t="str">
        <f t="shared" si="7"/>
        <v>N</v>
      </c>
      <c r="AG12" s="54">
        <f t="shared" si="8"/>
        <v>0</v>
      </c>
      <c r="AI12" s="28" t="s">
        <v>69</v>
      </c>
      <c r="AJ12" s="28">
        <f t="shared" si="0"/>
        <v>0.4402777777777776</v>
      </c>
      <c r="AK12"/>
      <c r="AL12" s="16" t="str">
        <f>AL6</f>
        <v>Les torcheurs A</v>
      </c>
      <c r="AM12" s="21"/>
      <c r="AN12" s="21"/>
      <c r="AO12" s="56" t="s">
        <v>3</v>
      </c>
      <c r="AP12" s="10" t="str">
        <f>AL7</f>
        <v>L'aile ou la cuite A</v>
      </c>
      <c r="AQ12" s="20" t="str">
        <f t="shared" si="9"/>
        <v>N</v>
      </c>
      <c r="AR12" s="54">
        <f t="shared" si="10"/>
        <v>0</v>
      </c>
    </row>
    <row r="13" spans="1:44" s="5" customFormat="1" ht="25" customHeight="1" thickBot="1" x14ac:dyDescent="0.4">
      <c r="A13"/>
      <c r="B13" s="27" t="s">
        <v>50</v>
      </c>
      <c r="C13" s="28">
        <f>C12+Paramétrage!$D$26+Paramétrage!$D$27</f>
        <v>0.44826388888888868</v>
      </c>
      <c r="D13"/>
      <c r="E13" s="15" t="str">
        <f>E5</f>
        <v>Waral B</v>
      </c>
      <c r="F13" s="20"/>
      <c r="G13" s="20"/>
      <c r="H13" s="56" t="s">
        <v>3</v>
      </c>
      <c r="I13" s="9" t="str">
        <f>I6</f>
        <v>Celtics Grave Gros A</v>
      </c>
      <c r="J13" s="20" t="str">
        <f t="shared" si="1"/>
        <v>N</v>
      </c>
      <c r="K13" s="22">
        <f t="shared" si="2"/>
        <v>0</v>
      </c>
      <c r="M13" s="28" t="s">
        <v>51</v>
      </c>
      <c r="N13" s="27">
        <f t="shared" si="3"/>
        <v>0.44826388888888868</v>
      </c>
      <c r="O13"/>
      <c r="P13" s="15" t="str">
        <f>P5</f>
        <v>Pooldeads A</v>
      </c>
      <c r="Q13" s="20"/>
      <c r="R13" s="20"/>
      <c r="S13" s="56" t="s">
        <v>3</v>
      </c>
      <c r="T13" s="9" t="str">
        <f>T6</f>
        <v>L'aile ou la cuite B</v>
      </c>
      <c r="U13" s="20" t="str">
        <f t="shared" si="4"/>
        <v>N</v>
      </c>
      <c r="V13" s="22">
        <f t="shared" si="5"/>
        <v>0</v>
      </c>
      <c r="X13" s="27" t="s">
        <v>52</v>
      </c>
      <c r="Y13" s="27">
        <f t="shared" si="6"/>
        <v>0.44826388888888868</v>
      </c>
      <c r="Z13"/>
      <c r="AA13" s="15" t="str">
        <f>AA5</f>
        <v>Gett'up A</v>
      </c>
      <c r="AB13" s="20"/>
      <c r="AC13" s="20"/>
      <c r="AD13" s="56" t="s">
        <v>3</v>
      </c>
      <c r="AE13" s="9" t="str">
        <f>AE6</f>
        <v>Waral A</v>
      </c>
      <c r="AF13" s="20" t="str">
        <f t="shared" si="7"/>
        <v>N</v>
      </c>
      <c r="AG13" s="22">
        <f t="shared" si="8"/>
        <v>0</v>
      </c>
      <c r="AI13" s="28" t="s">
        <v>69</v>
      </c>
      <c r="AJ13" s="28">
        <f t="shared" si="0"/>
        <v>0.44826388888888868</v>
      </c>
      <c r="AK13"/>
      <c r="AL13" s="15" t="str">
        <f>AL5</f>
        <v>Blockudoku B</v>
      </c>
      <c r="AM13" s="20"/>
      <c r="AN13" s="20"/>
      <c r="AO13" s="56" t="s">
        <v>3</v>
      </c>
      <c r="AP13" s="9" t="str">
        <f>AP6</f>
        <v>Pooldeads B</v>
      </c>
      <c r="AQ13" s="20" t="str">
        <f t="shared" si="9"/>
        <v>N</v>
      </c>
      <c r="AR13" s="22">
        <f t="shared" si="10"/>
        <v>0</v>
      </c>
    </row>
    <row r="14" spans="1:44" s="5" customFormat="1" ht="25" customHeight="1" thickBot="1" x14ac:dyDescent="0.4">
      <c r="A14"/>
      <c r="B14" s="27" t="s">
        <v>50</v>
      </c>
      <c r="C14" s="28">
        <f>C13+Paramétrage!$D$26+Paramétrage!$D$27</f>
        <v>0.45624999999999977</v>
      </c>
      <c r="D14"/>
      <c r="E14" s="19" t="str">
        <f>E8</f>
        <v>Téléteubiloutes A</v>
      </c>
      <c r="F14" s="57"/>
      <c r="G14" s="57"/>
      <c r="H14" s="17" t="s">
        <v>3</v>
      </c>
      <c r="I14" s="58" t="str">
        <f>E7</f>
        <v>Gett'up B</v>
      </c>
      <c r="J14" s="25" t="str">
        <f t="shared" si="1"/>
        <v>N</v>
      </c>
      <c r="K14" s="59">
        <f t="shared" si="2"/>
        <v>0</v>
      </c>
      <c r="M14" s="28" t="s">
        <v>51</v>
      </c>
      <c r="N14" s="27">
        <f t="shared" si="3"/>
        <v>0.45624999999999977</v>
      </c>
      <c r="O14"/>
      <c r="P14" s="19" t="str">
        <f>P8</f>
        <v>Les torcheurs B</v>
      </c>
      <c r="Q14" s="57"/>
      <c r="R14" s="57"/>
      <c r="S14" s="17" t="s">
        <v>3</v>
      </c>
      <c r="T14" s="58" t="str">
        <f>P7</f>
        <v>Blockudoku A</v>
      </c>
      <c r="U14" s="25" t="str">
        <f t="shared" si="4"/>
        <v>N</v>
      </c>
      <c r="V14" s="59">
        <f t="shared" si="5"/>
        <v>0</v>
      </c>
      <c r="X14" s="27" t="s">
        <v>52</v>
      </c>
      <c r="Y14" s="27">
        <f t="shared" si="6"/>
        <v>0.45624999999999977</v>
      </c>
      <c r="Z14"/>
      <c r="AA14" s="19" t="str">
        <f>AA8</f>
        <v>Bayer les verres culs sec A</v>
      </c>
      <c r="AB14" s="57"/>
      <c r="AC14" s="57"/>
      <c r="AD14" s="17" t="s">
        <v>3</v>
      </c>
      <c r="AE14" s="58" t="str">
        <f>AA7</f>
        <v>Celtics Grave Gros B</v>
      </c>
      <c r="AF14" s="25" t="str">
        <f t="shared" si="7"/>
        <v>N</v>
      </c>
      <c r="AG14" s="59">
        <f t="shared" si="8"/>
        <v>0</v>
      </c>
      <c r="AI14" s="28" t="s">
        <v>69</v>
      </c>
      <c r="AJ14" s="28">
        <f t="shared" si="0"/>
        <v>0.45624999999999977</v>
      </c>
      <c r="AK14"/>
      <c r="AL14" s="19" t="str">
        <f>AL8</f>
        <v>Lazio de Rhum B</v>
      </c>
      <c r="AM14" s="57"/>
      <c r="AN14" s="57"/>
      <c r="AO14" s="17" t="s">
        <v>3</v>
      </c>
      <c r="AP14" s="58" t="str">
        <f>AL7</f>
        <v>L'aile ou la cuite A</v>
      </c>
      <c r="AQ14" s="25" t="str">
        <f t="shared" si="9"/>
        <v>N</v>
      </c>
      <c r="AR14" s="59">
        <f t="shared" si="10"/>
        <v>0</v>
      </c>
    </row>
    <row r="15" spans="1:44" ht="21.5" thickBot="1" x14ac:dyDescent="0.4">
      <c r="C15" s="28">
        <f>C14+Paramétrage!$D$26+Paramétrage!$D$27</f>
        <v>0.46423611111111085</v>
      </c>
      <c r="N15" s="27">
        <f t="shared" si="3"/>
        <v>0.46423611111111085</v>
      </c>
      <c r="Y15" s="27">
        <f t="shared" si="6"/>
        <v>0.46423611111111085</v>
      </c>
      <c r="AJ15" s="28">
        <f t="shared" si="0"/>
        <v>0.46423611111111085</v>
      </c>
    </row>
    <row r="16" spans="1:44" ht="68" customHeight="1" outlineLevel="1" x14ac:dyDescent="0.35">
      <c r="D16" s="87"/>
      <c r="E16" s="12" t="s">
        <v>0</v>
      </c>
      <c r="F16" s="12" t="s">
        <v>8</v>
      </c>
      <c r="G16" s="12" t="s">
        <v>2</v>
      </c>
      <c r="H16" s="14" t="s">
        <v>9</v>
      </c>
      <c r="I16" s="3" t="s">
        <v>10</v>
      </c>
      <c r="O16" s="87"/>
      <c r="P16" s="12" t="s">
        <v>0</v>
      </c>
      <c r="Q16" s="12" t="s">
        <v>8</v>
      </c>
      <c r="R16" s="12" t="s">
        <v>2</v>
      </c>
      <c r="S16" s="14" t="s">
        <v>9</v>
      </c>
      <c r="T16" s="3" t="s">
        <v>10</v>
      </c>
      <c r="Z16" s="87"/>
      <c r="AA16" s="12" t="s">
        <v>0</v>
      </c>
      <c r="AB16" s="12" t="s">
        <v>8</v>
      </c>
      <c r="AC16" s="12" t="s">
        <v>2</v>
      </c>
      <c r="AD16" s="14" t="s">
        <v>9</v>
      </c>
      <c r="AE16" s="3" t="s">
        <v>10</v>
      </c>
      <c r="AK16" s="87"/>
      <c r="AL16" s="12" t="s">
        <v>0</v>
      </c>
      <c r="AM16" s="12" t="s">
        <v>8</v>
      </c>
      <c r="AN16" s="12" t="s">
        <v>2</v>
      </c>
      <c r="AO16" s="14" t="s">
        <v>9</v>
      </c>
      <c r="AP16" s="3" t="s">
        <v>10</v>
      </c>
    </row>
    <row r="17" spans="4:55" ht="22.5" outlineLevel="1" x14ac:dyDescent="0.35">
      <c r="D17" s="88">
        <f ca="1">F17+G17/1000</f>
        <v>2</v>
      </c>
      <c r="E17" s="9" t="str">
        <f>E5</f>
        <v>Waral B</v>
      </c>
      <c r="F17" s="7">
        <f>(COUNTIFS(J$5:J$14,"w",I$5:I$14,E17)+COUNTIFS(F$5:F$14,"w",E$5:E$14,E17))*Paramétrage!$C$33+(COUNTIFS(J$5:J$14,"N",I$5:I$14,E17)+COUNTIFS(F$5:F$14,"N",E$5:E$14,E17))*Paramétrage!$C$34+(COUNTIFS(J$5:J$14,"L",I$5:I$14,E17)+COUNTIFS(F$5:F$14,"L",E$5:E$14,E17))*Paramétrage!$C$35</f>
        <v>2</v>
      </c>
      <c r="G17" s="7">
        <f ca="1">SUMIF(E$5:G$14,E17,G$5:G$14)+SUMIF(I$5:K$14,E17,K$5:K$14)</f>
        <v>0</v>
      </c>
      <c r="H17" s="23">
        <f ca="1">RANK(D17,D$17:D$21,0)</f>
        <v>4</v>
      </c>
      <c r="I17" s="4" t="str">
        <f>E17</f>
        <v>Waral B</v>
      </c>
      <c r="O17" s="88">
        <f ca="1">Q17+R17/1000</f>
        <v>2</v>
      </c>
      <c r="P17" s="9" t="str">
        <f>P5</f>
        <v>Pooldeads A</v>
      </c>
      <c r="Q17" s="7">
        <f>(COUNTIFS(U$5:U$14,"w",T$5:T$14,P17)+COUNTIFS(Q$5:Q$14,"w",P$5:P$14,P17))*Paramétrage!$C$33+(COUNTIFS(U$5:U$14,"N",T$5:T$14,P17)+COUNTIFS(Q$5:Q$14,"N",P$5:P$14,P17))*Paramétrage!$C$34+(COUNTIFS(U$5:U$14,"L",T$5:T$14,P17)+COUNTIFS(Q$5:Q$14,"L",P$5:P$14,P17))*Paramétrage!$C$35</f>
        <v>2</v>
      </c>
      <c r="R17" s="7">
        <f ca="1">SUMIF(P$5:R$14,P17,R$5:R$14)+SUMIF(T$5:V$14,P17,V$5:V$14)</f>
        <v>0</v>
      </c>
      <c r="S17" s="23">
        <f ca="1">RANK(O17,O$17:O$21,0)</f>
        <v>4</v>
      </c>
      <c r="T17" s="4" t="str">
        <f>P17</f>
        <v>Pooldeads A</v>
      </c>
      <c r="Z17" s="88">
        <f ca="1">AB17+AC17/1000</f>
        <v>2</v>
      </c>
      <c r="AA17" s="9" t="str">
        <f>AA5</f>
        <v>Gett'up A</v>
      </c>
      <c r="AB17" s="7">
        <f>(COUNTIFS(AF$5:AF$14,"w",AE$5:AE$14,AA17)+COUNTIFS(AB$5:AB$14,"w",AA$5:AA$14,AA17))*Paramétrage!$C$33+(COUNTIFS(AF$5:AF$14,"N",AE$5:AE$14,AA17)+COUNTIFS(AB$5:AB$14,"N",AA$5:AA$14,AA17))*Paramétrage!$C$34+(COUNTIFS(AF$5:AF$14,"L",AE$5:AE$14,AA17)+COUNTIFS(AB$5:AB$14,"L",AA$5:AA$14,AA17))*Paramétrage!$C$35</f>
        <v>2</v>
      </c>
      <c r="AC17" s="7">
        <f ca="1">SUMIF(AA$5:AC$14,AA17,AC$5:AC$14)+SUMIF(AE$5:AG$14,AA17,AG$5:AG$14)</f>
        <v>0</v>
      </c>
      <c r="AD17" s="23">
        <f ca="1">RANK(Z17,Z$17:Z$21,0)</f>
        <v>4</v>
      </c>
      <c r="AE17" s="4" t="str">
        <f>AA17</f>
        <v>Gett'up A</v>
      </c>
      <c r="AK17" s="88">
        <f ca="1">AM17+AN17/1000</f>
        <v>2</v>
      </c>
      <c r="AL17" s="9" t="str">
        <f>AL5</f>
        <v>Blockudoku B</v>
      </c>
      <c r="AM17" s="7">
        <f>(COUNTIFS(AQ$5:AQ$14,"w",AP$5:AP$14,AL17)+COUNTIFS(AM$5:AM$14,"w",AL$5:AL$14,AL17))*Paramétrage!$C$33+(COUNTIFS(AQ$5:AQ$14,"N",AP$5:AP$14,AL17)+COUNTIFS(AM$5:AM$14,"N",AL$5:AL$14,AL17))*Paramétrage!$C$34+(COUNTIFS(AQ$5:AQ$14,"L",AP$5:AP$14,AL17)+COUNTIFS(AM$5:AM$14,"L",AL$5:AL$14,AL17))*Paramétrage!$C$35</f>
        <v>2</v>
      </c>
      <c r="AN17" s="7">
        <f ca="1">SUMIF(AL$5:AN$14,AL17,AN$5:AN$14)+SUMIF(AP$5:AR$14,AL17,AR$5:AR$14)</f>
        <v>0</v>
      </c>
      <c r="AO17" s="23">
        <f ca="1">RANK(AK17,AK$17:AK$21,0)</f>
        <v>4</v>
      </c>
      <c r="AP17" s="4" t="str">
        <f>AL17</f>
        <v>Blockudoku B</v>
      </c>
    </row>
    <row r="18" spans="4:55" ht="45" outlineLevel="1" x14ac:dyDescent="0.35">
      <c r="D18" s="88">
        <f ca="1">F18+G18/1000</f>
        <v>4</v>
      </c>
      <c r="E18" s="10" t="str">
        <f>E6</f>
        <v>Bayer les verres culs sec B</v>
      </c>
      <c r="F18" s="8">
        <f>(COUNTIFS(J$5:J$14,"w",I$5:I$14,E18)+COUNTIFS(F$5:F$14,"w",E$5:E$14,E18))*Paramétrage!$C$33+(COUNTIFS(J$5:J$14,"N",I$5:I$14,E18)+COUNTIFS(F$5:F$14,"N",E$5:E$14,E18))*Paramétrage!$C$34+(COUNTIFS(J$5:J$14,"L",I$5:I$14,E18)+COUNTIFS(F$5:F$14,"L",E$5:E$14,E18))*Paramétrage!$C$35</f>
        <v>4</v>
      </c>
      <c r="G18" s="8">
        <f ca="1">SUMIF(E$5:G$14,E18,G$5:G$14)+SUMIF(I$5:K$14,E18,K$5:K$14)</f>
        <v>0</v>
      </c>
      <c r="H18" s="24">
        <f t="shared" ref="H18:H21" ca="1" si="11">RANK(D18,D$17:D$21,0)</f>
        <v>3</v>
      </c>
      <c r="I18" s="4" t="str">
        <f>E18</f>
        <v>Bayer les verres culs sec B</v>
      </c>
      <c r="O18" s="88">
        <f ca="1">Q18+R18/1000</f>
        <v>4</v>
      </c>
      <c r="P18" s="10" t="str">
        <f>P6</f>
        <v>Lazio de Rhum A</v>
      </c>
      <c r="Q18" s="8">
        <f>(COUNTIFS(U$5:U$14,"w",T$5:T$14,P18)+COUNTIFS(Q$5:Q$14,"w",P$5:P$14,P18))*Paramétrage!$C$33+(COUNTIFS(U$5:U$14,"N",T$5:T$14,P18)+COUNTIFS(Q$5:Q$14,"N",P$5:P$14,P18))*Paramétrage!$C$34+(COUNTIFS(U$5:U$14,"L",T$5:T$14,P18)+COUNTIFS(Q$5:Q$14,"L",P$5:P$14,P18))*Paramétrage!$C$35</f>
        <v>4</v>
      </c>
      <c r="R18" s="8">
        <f ca="1">SUMIF(P$5:R$14,P18,R$5:R$14)+SUMIF(T$5:V$14,P18,V$5:V$14)</f>
        <v>0</v>
      </c>
      <c r="S18" s="24">
        <f t="shared" ref="S18:S21" ca="1" si="12">RANK(O18,O$17:O$21,0)</f>
        <v>3</v>
      </c>
      <c r="T18" s="4" t="str">
        <f>P18</f>
        <v>Lazio de Rhum A</v>
      </c>
      <c r="Z18" s="88">
        <f ca="1">AB18+AC18/1000</f>
        <v>4</v>
      </c>
      <c r="AA18" s="10" t="str">
        <f>AA6</f>
        <v>Téléteubiloutes B</v>
      </c>
      <c r="AB18" s="8">
        <f>(COUNTIFS(AF$5:AF$14,"w",AE$5:AE$14,AA18)+COUNTIFS(AB$5:AB$14,"w",AA$5:AA$14,AA18))*Paramétrage!$C$33+(COUNTIFS(AF$5:AF$14,"N",AE$5:AE$14,AA18)+COUNTIFS(AB$5:AB$14,"N",AA$5:AA$14,AA18))*Paramétrage!$C$34+(COUNTIFS(AF$5:AF$14,"L",AE$5:AE$14,AA18)+COUNTIFS(AB$5:AB$14,"L",AA$5:AA$14,AA18))*Paramétrage!$C$35</f>
        <v>4</v>
      </c>
      <c r="AC18" s="8">
        <f ca="1">SUMIF(AA$5:AC$14,AA18,AC$5:AC$14)+SUMIF(AE$5:AG$14,AA18,AG$5:AG$14)</f>
        <v>0</v>
      </c>
      <c r="AD18" s="24">
        <f t="shared" ref="AD18:AD21" ca="1" si="13">RANK(Z18,Z$17:Z$21,0)</f>
        <v>3</v>
      </c>
      <c r="AE18" s="4" t="str">
        <f>AA18</f>
        <v>Téléteubiloutes B</v>
      </c>
      <c r="AK18" s="88">
        <f ca="1">AM18+AN18/1000</f>
        <v>4</v>
      </c>
      <c r="AL18" s="10" t="str">
        <f>AL6</f>
        <v>Les torcheurs A</v>
      </c>
      <c r="AM18" s="8">
        <f>(COUNTIFS(AQ$5:AQ$14,"w",AP$5:AP$14,AL18)+COUNTIFS(AM$5:AM$14,"w",AL$5:AL$14,AL18))*Paramétrage!$C$33+(COUNTIFS(AQ$5:AQ$14,"N",AP$5:AP$14,AL18)+COUNTIFS(AM$5:AM$14,"N",AL$5:AL$14,AL18))*Paramétrage!$C$34+(COUNTIFS(AQ$5:AQ$14,"L",AP$5:AP$14,AL18)+COUNTIFS(AM$5:AM$14,"L",AL$5:AL$14,AL18))*Paramétrage!$C$35</f>
        <v>4</v>
      </c>
      <c r="AN18" s="8">
        <f ca="1">SUMIF(AL$5:AN$14,AL18,AN$5:AN$14)+SUMIF(AP$5:AR$14,AL18,AR$5:AR$14)</f>
        <v>0</v>
      </c>
      <c r="AO18" s="24">
        <f t="shared" ref="AO18:AO21" ca="1" si="14">RANK(AK18,AK$17:AK$21,0)</f>
        <v>3</v>
      </c>
      <c r="AP18" s="4" t="str">
        <f>AL18</f>
        <v>Les torcheurs A</v>
      </c>
    </row>
    <row r="19" spans="4:55" ht="22.5" outlineLevel="1" x14ac:dyDescent="0.35">
      <c r="D19" s="91">
        <f t="shared" ref="D19:D21" ca="1" si="15">F19+G19/1000</f>
        <v>6</v>
      </c>
      <c r="E19" s="9" t="str">
        <f>E7</f>
        <v>Gett'up B</v>
      </c>
      <c r="F19" s="7">
        <f>(COUNTIFS(J$5:J$14,"w",I$5:I$14,E19)+COUNTIFS(F$5:F$14,"w",E$5:E$14,E19))*Paramétrage!$C$33+(COUNTIFS(J$5:J$14,"N",I$5:I$14,E19)+COUNTIFS(F$5:F$14,"N",E$5:E$14,E19))*Paramétrage!$C$34+(COUNTIFS(J$5:J$14,"L",I$5:I$14,E19)+COUNTIFS(F$5:F$14,"L",E$5:E$14,E19))*Paramétrage!$C$35</f>
        <v>6</v>
      </c>
      <c r="G19" s="7">
        <f ca="1">SUMIF(E$5:G$14,E19,G$5:G$14)+SUMIF(I$5:K$14,E19,K$5:K$14)</f>
        <v>0</v>
      </c>
      <c r="H19" s="23">
        <f t="shared" ca="1" si="11"/>
        <v>1</v>
      </c>
      <c r="I19" s="4" t="str">
        <f>E19</f>
        <v>Gett'up B</v>
      </c>
      <c r="O19" s="91">
        <f t="shared" ref="O19:O21" ca="1" si="16">Q19+R19/1000</f>
        <v>6</v>
      </c>
      <c r="P19" s="9" t="str">
        <f>P7</f>
        <v>Blockudoku A</v>
      </c>
      <c r="Q19" s="7">
        <f>(COUNTIFS(U$5:U$14,"w",T$5:T$14,P19)+COUNTIFS(Q$5:Q$14,"w",P$5:P$14,P19))*Paramétrage!$C$33+(COUNTIFS(U$5:U$14,"N",T$5:T$14,P19)+COUNTIFS(Q$5:Q$14,"N",P$5:P$14,P19))*Paramétrage!$C$34+(COUNTIFS(U$5:U$14,"L",T$5:T$14,P19)+COUNTIFS(Q$5:Q$14,"L",P$5:P$14,P19))*Paramétrage!$C$35</f>
        <v>6</v>
      </c>
      <c r="R19" s="7">
        <f ca="1">SUMIF(P$5:R$14,P19,R$5:R$14)+SUMIF(T$5:V$14,P19,V$5:V$14)</f>
        <v>0</v>
      </c>
      <c r="S19" s="23">
        <f t="shared" ca="1" si="12"/>
        <v>1</v>
      </c>
      <c r="T19" s="4" t="str">
        <f>P19</f>
        <v>Blockudoku A</v>
      </c>
      <c r="Z19" s="91">
        <f t="shared" ref="Z19:Z21" ca="1" si="17">AB19+AC19/1000</f>
        <v>6</v>
      </c>
      <c r="AA19" s="9" t="str">
        <f>AA7</f>
        <v>Celtics Grave Gros B</v>
      </c>
      <c r="AB19" s="7">
        <f>(COUNTIFS(AF$5:AF$14,"w",AE$5:AE$14,AA19)+COUNTIFS(AB$5:AB$14,"w",AA$5:AA$14,AA19))*Paramétrage!$C$33+(COUNTIFS(AF$5:AF$14,"N",AE$5:AE$14,AA19)+COUNTIFS(AB$5:AB$14,"N",AA$5:AA$14,AA19))*Paramétrage!$C$34+(COUNTIFS(AF$5:AF$14,"L",AE$5:AE$14,AA19)+COUNTIFS(AB$5:AB$14,"L",AA$5:AA$14,AA19))*Paramétrage!$C$35</f>
        <v>6</v>
      </c>
      <c r="AC19" s="7">
        <f ca="1">SUMIF(AA$5:AC$14,AA19,AC$5:AC$14)+SUMIF(AE$5:AG$14,AA19,AG$5:AG$14)</f>
        <v>0</v>
      </c>
      <c r="AD19" s="23">
        <f t="shared" ca="1" si="13"/>
        <v>1</v>
      </c>
      <c r="AE19" s="4" t="str">
        <f>AA19</f>
        <v>Celtics Grave Gros B</v>
      </c>
      <c r="AK19" s="91">
        <f t="shared" ref="AK19:AK21" ca="1" si="18">AM19+AN19/1000</f>
        <v>6</v>
      </c>
      <c r="AL19" s="9" t="str">
        <f>AL7</f>
        <v>L'aile ou la cuite A</v>
      </c>
      <c r="AM19" s="7">
        <f>(COUNTIFS(AQ$5:AQ$14,"w",AP$5:AP$14,AL19)+COUNTIFS(AM$5:AM$14,"w",AL$5:AL$14,AL19))*Paramétrage!$C$33+(COUNTIFS(AQ$5:AQ$14,"N",AP$5:AP$14,AL19)+COUNTIFS(AM$5:AM$14,"N",AL$5:AL$14,AL19))*Paramétrage!$C$34+(COUNTIFS(AQ$5:AQ$14,"L",AP$5:AP$14,AL19)+COUNTIFS(AM$5:AM$14,"L",AL$5:AL$14,AL19))*Paramétrage!$C$35</f>
        <v>6</v>
      </c>
      <c r="AN19" s="7">
        <f ca="1">SUMIF(AL$5:AN$14,AL19,AN$5:AN$14)+SUMIF(AP$5:AR$14,AL19,AR$5:AR$14)</f>
        <v>0</v>
      </c>
      <c r="AO19" s="23">
        <f t="shared" ca="1" si="14"/>
        <v>1</v>
      </c>
      <c r="AP19" s="4" t="str">
        <f>AL19</f>
        <v>L'aile ou la cuite A</v>
      </c>
    </row>
    <row r="20" spans="4:55" ht="45" outlineLevel="1" x14ac:dyDescent="0.35">
      <c r="D20" s="88">
        <f t="shared" ca="1" si="15"/>
        <v>2</v>
      </c>
      <c r="E20" s="10" t="str">
        <f>I5</f>
        <v>Téléteubiloutes A</v>
      </c>
      <c r="F20" s="8">
        <f>(COUNTIFS(J$5:J$14,"w",I$5:I$14,E20)+COUNTIFS(F$5:F$14,"w",E$5:E$14,E20))*Paramétrage!$C$33+(COUNTIFS(J$5:J$14,"N",I$5:I$14,E20)+COUNTIFS(F$5:F$14,"N",E$5:E$14,E20))*Paramétrage!$C$34+(COUNTIFS(J$5:J$14,"L",I$5:I$14,E20)+COUNTIFS(F$5:F$14,"L",E$5:E$14,E20))*Paramétrage!$C$35</f>
        <v>2</v>
      </c>
      <c r="G20" s="8">
        <f ca="1">SUMIF(E$5:G$14,E20,G$5:G$14)+SUMIF(I$5:K$14,E20,K$5:K$14)</f>
        <v>0</v>
      </c>
      <c r="H20" s="24">
        <f t="shared" ca="1" si="11"/>
        <v>4</v>
      </c>
      <c r="I20" s="4" t="str">
        <f>E20</f>
        <v>Téléteubiloutes A</v>
      </c>
      <c r="O20" s="88">
        <f t="shared" ca="1" si="16"/>
        <v>2</v>
      </c>
      <c r="P20" s="10" t="str">
        <f>T5</f>
        <v>Les torcheurs B</v>
      </c>
      <c r="Q20" s="8">
        <f>(COUNTIFS(U$5:U$14,"w",T$5:T$14,P20)+COUNTIFS(Q$5:Q$14,"w",P$5:P$14,P20))*Paramétrage!$C$33+(COUNTIFS(U$5:U$14,"N",T$5:T$14,P20)+COUNTIFS(Q$5:Q$14,"N",P$5:P$14,P20))*Paramétrage!$C$34+(COUNTIFS(U$5:U$14,"L",T$5:T$14,P20)+COUNTIFS(Q$5:Q$14,"L",P$5:P$14,P20))*Paramétrage!$C$35</f>
        <v>2</v>
      </c>
      <c r="R20" s="8">
        <f ca="1">SUMIF(P$5:R$14,P20,R$5:R$14)+SUMIF(T$5:V$14,P20,V$5:V$14)</f>
        <v>0</v>
      </c>
      <c r="S20" s="24">
        <f t="shared" ca="1" si="12"/>
        <v>4</v>
      </c>
      <c r="T20" s="4" t="str">
        <f>P20</f>
        <v>Les torcheurs B</v>
      </c>
      <c r="Z20" s="88">
        <f t="shared" ca="1" si="17"/>
        <v>2</v>
      </c>
      <c r="AA20" s="10" t="str">
        <f>AE5</f>
        <v>Bayer les verres culs sec A</v>
      </c>
      <c r="AB20" s="8">
        <f>(COUNTIFS(AF$5:AF$14,"w",AE$5:AE$14,AA20)+COUNTIFS(AB$5:AB$14,"w",AA$5:AA$14,AA20))*Paramétrage!$C$33+(COUNTIFS(AF$5:AF$14,"N",AE$5:AE$14,AA20)+COUNTIFS(AB$5:AB$14,"N",AA$5:AA$14,AA20))*Paramétrage!$C$34+(COUNTIFS(AF$5:AF$14,"L",AE$5:AE$14,AA20)+COUNTIFS(AB$5:AB$14,"L",AA$5:AA$14,AA20))*Paramétrage!$C$35</f>
        <v>2</v>
      </c>
      <c r="AC20" s="8">
        <f ca="1">SUMIF(AA$5:AC$14,AA20,AC$5:AC$14)+SUMIF(AE$5:AG$14,AA20,AG$5:AG$14)</f>
        <v>0</v>
      </c>
      <c r="AD20" s="24">
        <f t="shared" ca="1" si="13"/>
        <v>4</v>
      </c>
      <c r="AE20" s="4" t="str">
        <f>AA20</f>
        <v>Bayer les verres culs sec A</v>
      </c>
      <c r="AK20" s="88">
        <f t="shared" ca="1" si="18"/>
        <v>2</v>
      </c>
      <c r="AL20" s="10" t="str">
        <f>AP5</f>
        <v>Lazio de Rhum B</v>
      </c>
      <c r="AM20" s="8">
        <f>(COUNTIFS(AQ$5:AQ$14,"w",AP$5:AP$14,AL20)+COUNTIFS(AM$5:AM$14,"w",AL$5:AL$14,AL20))*Paramétrage!$C$33+(COUNTIFS(AQ$5:AQ$14,"N",AP$5:AP$14,AL20)+COUNTIFS(AM$5:AM$14,"N",AL$5:AL$14,AL20))*Paramétrage!$C$34+(COUNTIFS(AQ$5:AQ$14,"L",AP$5:AP$14,AL20)+COUNTIFS(AM$5:AM$14,"L",AL$5:AL$14,AL20))*Paramétrage!$C$35</f>
        <v>2</v>
      </c>
      <c r="AN20" s="8">
        <f ca="1">SUMIF(AL$5:AN$14,AL20,AN$5:AN$14)+SUMIF(AP$5:AR$14,AL20,AR$5:AR$14)</f>
        <v>0</v>
      </c>
      <c r="AO20" s="24">
        <f t="shared" ca="1" si="14"/>
        <v>4</v>
      </c>
      <c r="AP20" s="4" t="str">
        <f>AL20</f>
        <v>Lazio de Rhum B</v>
      </c>
    </row>
    <row r="21" spans="4:55" ht="23" outlineLevel="1" thickBot="1" x14ac:dyDescent="0.4">
      <c r="D21" s="89">
        <f t="shared" ca="1" si="15"/>
        <v>6</v>
      </c>
      <c r="E21" s="90" t="str">
        <f>I6</f>
        <v>Celtics Grave Gros A</v>
      </c>
      <c r="F21" s="60">
        <f>(COUNTIFS(J$5:J$14,"w",I$5:I$14,E21)+COUNTIFS(F$5:F$14,"w",E$5:E$14,E21))*Paramétrage!$C$33+(COUNTIFS(J$5:J$14,"N",I$5:I$14,E21)+COUNTIFS(F$5:F$14,"N",E$5:E$14,E21))*Paramétrage!$C$34+(COUNTIFS(J$5:J$14,"L",I$5:I$14,E21)+COUNTIFS(F$5:F$14,"L",E$5:E$14,E21))*Paramétrage!$C$35</f>
        <v>6</v>
      </c>
      <c r="G21" s="60">
        <f ca="1">SUMIF(E$5:G$14,E21,G$5:G$14)+SUMIF(I$5:K$14,E21,K$5:K$14)</f>
        <v>0</v>
      </c>
      <c r="H21" s="61">
        <f t="shared" ca="1" si="11"/>
        <v>1</v>
      </c>
      <c r="I21" s="4" t="str">
        <f>E21</f>
        <v>Celtics Grave Gros A</v>
      </c>
      <c r="O21" s="89">
        <f t="shared" ca="1" si="16"/>
        <v>6</v>
      </c>
      <c r="P21" s="90" t="str">
        <f>T6</f>
        <v>L'aile ou la cuite B</v>
      </c>
      <c r="Q21" s="60">
        <f>(COUNTIFS(U$5:U$14,"w",T$5:T$14,P21)+COUNTIFS(Q$5:Q$14,"w",P$5:P$14,P21))*Paramétrage!$C$33+(COUNTIFS(U$5:U$14,"N",T$5:T$14,P21)+COUNTIFS(Q$5:Q$14,"N",P$5:P$14,P21))*Paramétrage!$C$34+(COUNTIFS(U$5:U$14,"L",T$5:T$14,P21)+COUNTIFS(Q$5:Q$14,"L",P$5:P$14,P21))*Paramétrage!$C$35</f>
        <v>6</v>
      </c>
      <c r="R21" s="60">
        <f ca="1">SUMIF(P$5:R$14,P21,R$5:R$14)+SUMIF(T$5:V$14,P21,V$5:V$14)</f>
        <v>0</v>
      </c>
      <c r="S21" s="61">
        <f t="shared" ca="1" si="12"/>
        <v>1</v>
      </c>
      <c r="T21" s="4" t="str">
        <f>P21</f>
        <v>L'aile ou la cuite B</v>
      </c>
      <c r="Z21" s="89">
        <f t="shared" ca="1" si="17"/>
        <v>6</v>
      </c>
      <c r="AA21" s="90" t="str">
        <f>AE6</f>
        <v>Waral A</v>
      </c>
      <c r="AB21" s="60">
        <f>(COUNTIFS(AF$5:AF$14,"w",AE$5:AE$14,AA21)+COUNTIFS(AB$5:AB$14,"w",AA$5:AA$14,AA21))*Paramétrage!$C$33+(COUNTIFS(AF$5:AF$14,"N",AE$5:AE$14,AA21)+COUNTIFS(AB$5:AB$14,"N",AA$5:AA$14,AA21))*Paramétrage!$C$34+(COUNTIFS(AF$5:AF$14,"L",AE$5:AE$14,AA21)+COUNTIFS(AB$5:AB$14,"L",AA$5:AA$14,AA21))*Paramétrage!$C$35</f>
        <v>6</v>
      </c>
      <c r="AC21" s="60">
        <f ca="1">SUMIF(AA$5:AC$14,AA21,AC$5:AC$14)+SUMIF(AE$5:AG$14,AA21,AG$5:AG$14)</f>
        <v>0</v>
      </c>
      <c r="AD21" s="61">
        <f t="shared" ca="1" si="13"/>
        <v>1</v>
      </c>
      <c r="AE21" s="4" t="str">
        <f>AA21</f>
        <v>Waral A</v>
      </c>
      <c r="AK21" s="89">
        <f t="shared" ca="1" si="18"/>
        <v>6</v>
      </c>
      <c r="AL21" s="90" t="str">
        <f>AP6</f>
        <v>Pooldeads B</v>
      </c>
      <c r="AM21" s="60">
        <f>(COUNTIFS(AQ$5:AQ$14,"w",AP$5:AP$14,AL21)+COUNTIFS(AM$5:AM$14,"w",AL$5:AL$14,AL21))*Paramétrage!$C$33+(COUNTIFS(AQ$5:AQ$14,"N",AP$5:AP$14,AL21)+COUNTIFS(AM$5:AM$14,"N",AL$5:AL$14,AL21))*Paramétrage!$C$34+(COUNTIFS(AQ$5:AQ$14,"L",AP$5:AP$14,AL21)+COUNTIFS(AM$5:AM$14,"L",AL$5:AL$14,AL21))*Paramétrage!$C$35</f>
        <v>6</v>
      </c>
      <c r="AN21" s="60">
        <f ca="1">SUMIF(AL$5:AN$14,AL21,AN$5:AN$14)+SUMIF(AP$5:AR$14,AL21,AR$5:AR$14)</f>
        <v>0</v>
      </c>
      <c r="AO21" s="61">
        <f t="shared" ca="1" si="14"/>
        <v>1</v>
      </c>
      <c r="AP21" s="4" t="str">
        <f>AL21</f>
        <v>Pooldeads B</v>
      </c>
      <c r="AZ21">
        <v>1</v>
      </c>
      <c r="BA21">
        <v>1</v>
      </c>
      <c r="BB21">
        <v>1</v>
      </c>
      <c r="BC21">
        <v>1</v>
      </c>
    </row>
    <row r="22" spans="4:55" x14ac:dyDescent="0.35">
      <c r="H22" s="2"/>
      <c r="AZ22">
        <v>1</v>
      </c>
      <c r="BA22">
        <v>1</v>
      </c>
      <c r="BB22">
        <v>1</v>
      </c>
      <c r="BC22">
        <v>1</v>
      </c>
    </row>
    <row r="23" spans="4:55" x14ac:dyDescent="0.35">
      <c r="AZ23">
        <v>1</v>
      </c>
      <c r="BA23">
        <v>1</v>
      </c>
      <c r="BB23">
        <v>1</v>
      </c>
      <c r="BC23">
        <v>1</v>
      </c>
    </row>
    <row r="24" spans="4:55" x14ac:dyDescent="0.35">
      <c r="AZ24">
        <v>1</v>
      </c>
      <c r="BA24">
        <v>1</v>
      </c>
      <c r="BB24">
        <v>1</v>
      </c>
      <c r="BC24">
        <v>1</v>
      </c>
    </row>
    <row r="25" spans="4:55" ht="15.5" x14ac:dyDescent="0.35">
      <c r="AC25" s="5"/>
      <c r="AZ25">
        <v>1</v>
      </c>
      <c r="BA25">
        <v>1</v>
      </c>
      <c r="BB25">
        <v>1</v>
      </c>
      <c r="BC25">
        <v>1</v>
      </c>
    </row>
    <row r="32" spans="4:55" ht="15" thickBot="1" x14ac:dyDescent="0.4"/>
    <row r="33" spans="1:44" ht="25" customHeight="1" thickBot="1" x14ac:dyDescent="0.6">
      <c r="E33" s="171" t="s">
        <v>70</v>
      </c>
      <c r="F33" s="172"/>
      <c r="G33" s="172"/>
      <c r="H33" s="172"/>
      <c r="I33" s="172"/>
      <c r="J33" s="172"/>
      <c r="K33" s="173"/>
      <c r="P33" s="171" t="s">
        <v>71</v>
      </c>
      <c r="Q33" s="172"/>
      <c r="R33" s="172"/>
      <c r="S33" s="172"/>
      <c r="T33" s="172"/>
      <c r="U33" s="172"/>
      <c r="V33" s="173"/>
      <c r="AA33" s="171" t="s">
        <v>72</v>
      </c>
      <c r="AB33" s="172"/>
      <c r="AC33" s="172"/>
      <c r="AD33" s="172"/>
      <c r="AE33" s="172"/>
      <c r="AF33" s="172"/>
      <c r="AG33" s="173"/>
      <c r="AL33" s="171" t="s">
        <v>73</v>
      </c>
      <c r="AM33" s="172"/>
      <c r="AN33" s="172"/>
      <c r="AO33" s="172"/>
      <c r="AP33" s="172"/>
      <c r="AQ33" s="172"/>
      <c r="AR33" s="173"/>
    </row>
    <row r="34" spans="1:44" ht="25" customHeight="1" thickBot="1" x14ac:dyDescent="0.4"/>
    <row r="35" spans="1:44" s="5" customFormat="1" ht="25" customHeight="1" thickBot="1" x14ac:dyDescent="0.4">
      <c r="A35"/>
      <c r="B35" s="1"/>
      <c r="C35" s="1"/>
      <c r="D35"/>
      <c r="E35" s="11" t="s">
        <v>0</v>
      </c>
      <c r="F35" s="12" t="s">
        <v>1</v>
      </c>
      <c r="G35" s="12" t="s">
        <v>2</v>
      </c>
      <c r="H35" s="18"/>
      <c r="I35" s="13" t="s">
        <v>0</v>
      </c>
      <c r="J35" s="12" t="s">
        <v>1</v>
      </c>
      <c r="K35" s="14" t="s">
        <v>2</v>
      </c>
      <c r="M35" s="1"/>
      <c r="N35" s="1"/>
      <c r="O35"/>
      <c r="P35" s="11" t="s">
        <v>0</v>
      </c>
      <c r="Q35" s="12" t="s">
        <v>1</v>
      </c>
      <c r="R35" s="12" t="s">
        <v>2</v>
      </c>
      <c r="S35" s="18"/>
      <c r="T35" s="13" t="s">
        <v>0</v>
      </c>
      <c r="U35" s="12" t="s">
        <v>1</v>
      </c>
      <c r="V35" s="14" t="s">
        <v>2</v>
      </c>
      <c r="X35" s="1"/>
      <c r="Y35" s="1"/>
      <c r="Z35"/>
      <c r="AA35" s="11" t="s">
        <v>0</v>
      </c>
      <c r="AB35" s="12" t="s">
        <v>1</v>
      </c>
      <c r="AC35" s="12" t="s">
        <v>2</v>
      </c>
      <c r="AD35" s="18"/>
      <c r="AE35" s="13" t="s">
        <v>0</v>
      </c>
      <c r="AF35" s="12" t="s">
        <v>1</v>
      </c>
      <c r="AG35" s="14" t="s">
        <v>2</v>
      </c>
      <c r="AI35" s="1"/>
      <c r="AJ35" s="1"/>
      <c r="AK35"/>
      <c r="AL35" s="11" t="s">
        <v>0</v>
      </c>
      <c r="AM35" s="12" t="s">
        <v>1</v>
      </c>
      <c r="AN35" s="12" t="s">
        <v>2</v>
      </c>
      <c r="AO35" s="18"/>
      <c r="AP35" s="13" t="s">
        <v>0</v>
      </c>
      <c r="AQ35" s="12" t="s">
        <v>1</v>
      </c>
      <c r="AR35" s="14" t="s">
        <v>2</v>
      </c>
    </row>
    <row r="36" spans="1:44" s="5" customFormat="1" ht="25" customHeight="1" thickBot="1" x14ac:dyDescent="0.4">
      <c r="B36" s="27" t="s">
        <v>50</v>
      </c>
      <c r="C36" s="28">
        <f>C15+Paramétrage!$D$26+Paramétrage!$D$27</f>
        <v>0.47222222222222193</v>
      </c>
      <c r="E36" s="15" t="str">
        <f>Paramétrage!$G$3</f>
        <v>Roue Libre B</v>
      </c>
      <c r="F36" s="20"/>
      <c r="G36" s="20"/>
      <c r="H36" s="56" t="s">
        <v>3</v>
      </c>
      <c r="I36" s="9" t="str">
        <f>Paramétrage!$F$6</f>
        <v>VitaMines A</v>
      </c>
      <c r="J36" s="20" t="str">
        <f>IF(F36="W","L",IF(F36="L","W","N"))</f>
        <v>N</v>
      </c>
      <c r="K36" s="22">
        <f>-G36</f>
        <v>0</v>
      </c>
      <c r="M36" s="28" t="s">
        <v>51</v>
      </c>
      <c r="N36" s="27">
        <f>C36</f>
        <v>0.47222222222222193</v>
      </c>
      <c r="P36" s="15" t="str">
        <f>Paramétrage!$F$8</f>
        <v>Floyouyat A</v>
      </c>
      <c r="Q36" s="20"/>
      <c r="R36" s="20"/>
      <c r="S36" s="56" t="s">
        <v>3</v>
      </c>
      <c r="T36" s="9" t="str">
        <f>Paramétrage!$G$11</f>
        <v>Les inconnus B</v>
      </c>
      <c r="U36" s="20" t="str">
        <f>IF(Q36="W","L",IF(Q36="L","W","N"))</f>
        <v>N</v>
      </c>
      <c r="V36" s="22">
        <f>-R36</f>
        <v>0</v>
      </c>
      <c r="X36" s="27" t="s">
        <v>52</v>
      </c>
      <c r="Y36" s="27">
        <f>C36</f>
        <v>0.47222222222222193</v>
      </c>
      <c r="AA36" s="15" t="str">
        <f>Paramétrage!$F$5</f>
        <v>Les Tengos A</v>
      </c>
      <c r="AB36" s="20"/>
      <c r="AC36" s="20"/>
      <c r="AD36" s="56" t="s">
        <v>3</v>
      </c>
      <c r="AE36" s="9" t="str">
        <f>Paramétrage!$F$4</f>
        <v>Akatsuki A</v>
      </c>
      <c r="AF36" s="20" t="str">
        <f>IF(AB36="W","L",IF(AB36="L","W","N"))</f>
        <v>N</v>
      </c>
      <c r="AG36" s="22">
        <f>-AC36</f>
        <v>0</v>
      </c>
      <c r="AI36" s="28" t="s">
        <v>69</v>
      </c>
      <c r="AJ36" s="28">
        <f>C36</f>
        <v>0.47222222222222193</v>
      </c>
      <c r="AL36" s="15" t="str">
        <f>Paramétrage!$G$10</f>
        <v>Les Fisbrmzv B</v>
      </c>
      <c r="AM36" s="20"/>
      <c r="AN36" s="20"/>
      <c r="AO36" s="56" t="s">
        <v>3</v>
      </c>
      <c r="AP36" s="9" t="str">
        <f>Paramétrage!$G$9</f>
        <v>Bandanateam B</v>
      </c>
      <c r="AQ36" s="20" t="str">
        <f>IF(AM36="W","L",IF(AM36="L","W","N"))</f>
        <v>N</v>
      </c>
      <c r="AR36" s="22">
        <f>-AN36</f>
        <v>0</v>
      </c>
    </row>
    <row r="37" spans="1:44" s="5" customFormat="1" ht="25" customHeight="1" thickBot="1" x14ac:dyDescent="0.4">
      <c r="A37" s="26"/>
      <c r="B37" s="27" t="s">
        <v>50</v>
      </c>
      <c r="C37" s="28">
        <f>C36+Paramétrage!$D$26+Paramétrage!$D$27</f>
        <v>0.48020833333333302</v>
      </c>
      <c r="D37" s="26"/>
      <c r="E37" s="16" t="str">
        <f>Paramétrage!$G$4</f>
        <v>Akatsuki B</v>
      </c>
      <c r="F37" s="21"/>
      <c r="G37" s="21"/>
      <c r="H37" s="56" t="s">
        <v>3</v>
      </c>
      <c r="I37" s="10" t="str">
        <f>Paramétrage!$F$7</f>
        <v>Spyk'up A</v>
      </c>
      <c r="J37" s="20" t="str">
        <f t="shared" ref="J37:J45" si="19">IF(F37="W","L",IF(F37="L","W","N"))</f>
        <v>N</v>
      </c>
      <c r="K37" s="54">
        <f t="shared" ref="K37:K45" si="20">-G37</f>
        <v>0</v>
      </c>
      <c r="M37" s="28" t="s">
        <v>51</v>
      </c>
      <c r="N37" s="27">
        <f t="shared" ref="N37:N46" si="21">C37</f>
        <v>0.48020833333333302</v>
      </c>
      <c r="O37" s="26"/>
      <c r="P37" s="16" t="str">
        <f>Paramétrage!$F$9</f>
        <v>Bandanateam A</v>
      </c>
      <c r="Q37" s="21"/>
      <c r="R37" s="21"/>
      <c r="S37" s="56" t="s">
        <v>3</v>
      </c>
      <c r="T37" s="10" t="str">
        <f>Paramétrage!$G$12</f>
        <v>Facilement B</v>
      </c>
      <c r="U37" s="20" t="str">
        <f t="shared" ref="U37:U45" si="22">IF(Q37="W","L",IF(Q37="L","W","N"))</f>
        <v>N</v>
      </c>
      <c r="V37" s="54">
        <f t="shared" ref="V37:V45" si="23">-R37</f>
        <v>0</v>
      </c>
      <c r="X37" s="27" t="s">
        <v>52</v>
      </c>
      <c r="Y37" s="27">
        <f t="shared" ref="Y37:Y39" si="24">C37</f>
        <v>0.48020833333333302</v>
      </c>
      <c r="Z37" s="26"/>
      <c r="AA37" s="16" t="str">
        <f>Paramétrage!$G$6</f>
        <v>VitaMines B</v>
      </c>
      <c r="AB37" s="21"/>
      <c r="AC37" s="21"/>
      <c r="AD37" s="56" t="s">
        <v>3</v>
      </c>
      <c r="AE37" s="10" t="str">
        <f>Paramétrage!$F$3</f>
        <v>Roue Libre A</v>
      </c>
      <c r="AF37" s="20" t="str">
        <f t="shared" ref="AF37:AF45" si="25">IF(AB37="W","L",IF(AB37="L","W","N"))</f>
        <v>N</v>
      </c>
      <c r="AG37" s="54">
        <f t="shared" ref="AG37:AG45" si="26">-AC37</f>
        <v>0</v>
      </c>
      <c r="AI37" s="28" t="s">
        <v>69</v>
      </c>
      <c r="AJ37" s="28">
        <f>C37</f>
        <v>0.48020833333333302</v>
      </c>
      <c r="AK37" s="26"/>
      <c r="AL37" s="16" t="str">
        <f>Paramétrage!$F$11</f>
        <v>Les inconnus A</v>
      </c>
      <c r="AM37" s="21"/>
      <c r="AN37" s="21"/>
      <c r="AO37" s="56" t="s">
        <v>3</v>
      </c>
      <c r="AP37" s="10" t="str">
        <f>Paramétrage!$G$8</f>
        <v>Floyouyat B</v>
      </c>
      <c r="AQ37" s="20" t="str">
        <f t="shared" ref="AQ37:AQ45" si="27">IF(AM37="W","L",IF(AM37="L","W","N"))</f>
        <v>N</v>
      </c>
      <c r="AR37" s="54">
        <f t="shared" ref="AR37:AR45" si="28">-AN37</f>
        <v>0</v>
      </c>
    </row>
    <row r="38" spans="1:44" s="5" customFormat="1" ht="25" customHeight="1" thickBot="1" x14ac:dyDescent="0.4">
      <c r="A38" s="26"/>
      <c r="B38" s="27" t="s">
        <v>50</v>
      </c>
      <c r="C38" s="28">
        <f>C37+Paramétrage!$D$26+Paramétrage!$D$27</f>
        <v>0.4881944444444441</v>
      </c>
      <c r="D38" s="26"/>
      <c r="E38" s="15" t="str">
        <f>Paramétrage!$G$5</f>
        <v>Les Tengos B</v>
      </c>
      <c r="F38" s="20"/>
      <c r="G38" s="20"/>
      <c r="H38" s="56" t="s">
        <v>3</v>
      </c>
      <c r="I38" s="9" t="str">
        <f>+E36</f>
        <v>Roue Libre B</v>
      </c>
      <c r="J38" s="20" t="str">
        <f t="shared" si="19"/>
        <v>N</v>
      </c>
      <c r="K38" s="22">
        <f t="shared" si="20"/>
        <v>0</v>
      </c>
      <c r="M38" s="28" t="s">
        <v>51</v>
      </c>
      <c r="N38" s="27">
        <f t="shared" si="21"/>
        <v>0.4881944444444441</v>
      </c>
      <c r="O38" s="26"/>
      <c r="P38" s="15" t="str">
        <f>Paramétrage!$F$10</f>
        <v>Les Fisbrmzv A</v>
      </c>
      <c r="Q38" s="20"/>
      <c r="R38" s="20"/>
      <c r="S38" s="56" t="s">
        <v>3</v>
      </c>
      <c r="T38" s="9" t="str">
        <f>+P36</f>
        <v>Floyouyat A</v>
      </c>
      <c r="U38" s="20" t="str">
        <f t="shared" si="22"/>
        <v>N</v>
      </c>
      <c r="V38" s="22">
        <f t="shared" si="23"/>
        <v>0</v>
      </c>
      <c r="X38" s="27" t="s">
        <v>52</v>
      </c>
      <c r="Y38" s="27">
        <f t="shared" si="24"/>
        <v>0.4881944444444441</v>
      </c>
      <c r="Z38" s="26"/>
      <c r="AA38" s="15" t="str">
        <f>Paramétrage!$G$7</f>
        <v>Spyk'up B</v>
      </c>
      <c r="AB38" s="20"/>
      <c r="AC38" s="20"/>
      <c r="AD38" s="56" t="s">
        <v>3</v>
      </c>
      <c r="AE38" s="9" t="str">
        <f>+AA36</f>
        <v>Les Tengos A</v>
      </c>
      <c r="AF38" s="20" t="str">
        <f t="shared" si="25"/>
        <v>N</v>
      </c>
      <c r="AG38" s="22">
        <f t="shared" si="26"/>
        <v>0</v>
      </c>
      <c r="AI38" s="28" t="s">
        <v>69</v>
      </c>
      <c r="AJ38" s="28">
        <f>C38</f>
        <v>0.4881944444444441</v>
      </c>
      <c r="AK38" s="26"/>
      <c r="AL38" s="15" t="str">
        <f>Paramétrage!$F$12</f>
        <v>Facilement A</v>
      </c>
      <c r="AM38" s="20"/>
      <c r="AN38" s="20"/>
      <c r="AO38" s="56" t="s">
        <v>3</v>
      </c>
      <c r="AP38" s="9" t="str">
        <f>+AL36</f>
        <v>Les Fisbrmzv B</v>
      </c>
      <c r="AQ38" s="20" t="str">
        <f t="shared" si="27"/>
        <v>N</v>
      </c>
      <c r="AR38" s="22">
        <f t="shared" si="28"/>
        <v>0</v>
      </c>
    </row>
    <row r="39" spans="1:44" s="5" customFormat="1" ht="25" customHeight="1" thickBot="1" x14ac:dyDescent="0.4">
      <c r="A39" s="26"/>
      <c r="B39" s="27" t="s">
        <v>50</v>
      </c>
      <c r="C39" s="28">
        <f>C38+Paramétrage!$D$26+Paramétrage!$D$27</f>
        <v>0.49618055555555518</v>
      </c>
      <c r="D39" s="26"/>
      <c r="E39" s="16" t="str">
        <f>+I36</f>
        <v>VitaMines A</v>
      </c>
      <c r="F39" s="21"/>
      <c r="G39" s="21"/>
      <c r="H39" s="56" t="s">
        <v>3</v>
      </c>
      <c r="I39" s="10" t="str">
        <f>E37</f>
        <v>Akatsuki B</v>
      </c>
      <c r="J39" s="20" t="str">
        <f t="shared" si="19"/>
        <v>N</v>
      </c>
      <c r="K39" s="54">
        <f t="shared" si="20"/>
        <v>0</v>
      </c>
      <c r="M39" s="28" t="s">
        <v>51</v>
      </c>
      <c r="N39" s="27">
        <f t="shared" si="21"/>
        <v>0.49618055555555518</v>
      </c>
      <c r="O39" s="26"/>
      <c r="P39" s="16" t="str">
        <f>+T36</f>
        <v>Les inconnus B</v>
      </c>
      <c r="Q39" s="21"/>
      <c r="R39" s="21"/>
      <c r="S39" s="56" t="s">
        <v>3</v>
      </c>
      <c r="T39" s="10" t="str">
        <f>P37</f>
        <v>Bandanateam A</v>
      </c>
      <c r="U39" s="20" t="str">
        <f t="shared" si="22"/>
        <v>N</v>
      </c>
      <c r="V39" s="54">
        <f t="shared" si="23"/>
        <v>0</v>
      </c>
      <c r="X39" s="27" t="s">
        <v>52</v>
      </c>
      <c r="Y39" s="27">
        <f t="shared" si="24"/>
        <v>0.49618055555555518</v>
      </c>
      <c r="Z39" s="26"/>
      <c r="AA39" s="16" t="str">
        <f>+AE36</f>
        <v>Akatsuki A</v>
      </c>
      <c r="AB39" s="21"/>
      <c r="AC39" s="21"/>
      <c r="AD39" s="56" t="s">
        <v>3</v>
      </c>
      <c r="AE39" s="10" t="str">
        <f>AA37</f>
        <v>VitaMines B</v>
      </c>
      <c r="AF39" s="20" t="str">
        <f t="shared" si="25"/>
        <v>N</v>
      </c>
      <c r="AG39" s="54">
        <f t="shared" si="26"/>
        <v>0</v>
      </c>
      <c r="AI39" s="28" t="s">
        <v>69</v>
      </c>
      <c r="AJ39" s="28">
        <f>C39</f>
        <v>0.49618055555555518</v>
      </c>
      <c r="AK39" s="26"/>
      <c r="AL39" s="16" t="str">
        <f>+AP36</f>
        <v>Bandanateam B</v>
      </c>
      <c r="AM39" s="21"/>
      <c r="AN39" s="21"/>
      <c r="AO39" s="56" t="s">
        <v>3</v>
      </c>
      <c r="AP39" s="10" t="str">
        <f>AL37</f>
        <v>Les inconnus A</v>
      </c>
      <c r="AQ39" s="20" t="str">
        <f t="shared" si="27"/>
        <v>N</v>
      </c>
      <c r="AR39" s="54">
        <f t="shared" si="28"/>
        <v>0</v>
      </c>
    </row>
    <row r="40" spans="1:44" s="5" customFormat="1" ht="25" customHeight="1" thickBot="1" x14ac:dyDescent="0.4">
      <c r="A40" s="26"/>
      <c r="B40" s="27" t="s">
        <v>50</v>
      </c>
      <c r="C40" s="28">
        <f>C39+Paramétrage!$D$26+Paramétrage!$D$27</f>
        <v>0.50416666666666632</v>
      </c>
      <c r="D40" s="26"/>
      <c r="E40" s="15" t="str">
        <f>I37</f>
        <v>Spyk'up A</v>
      </c>
      <c r="F40" s="20"/>
      <c r="G40" s="20"/>
      <c r="H40" s="56" t="s">
        <v>3</v>
      </c>
      <c r="I40" s="9" t="str">
        <f>E38</f>
        <v>Les Tengos B</v>
      </c>
      <c r="J40" s="20" t="str">
        <f t="shared" si="19"/>
        <v>N</v>
      </c>
      <c r="K40" s="22">
        <f t="shared" si="20"/>
        <v>0</v>
      </c>
      <c r="M40" s="28" t="s">
        <v>51</v>
      </c>
      <c r="N40" s="27">
        <f t="shared" si="21"/>
        <v>0.50416666666666632</v>
      </c>
      <c r="O40" s="26"/>
      <c r="P40" s="15" t="str">
        <f>T37</f>
        <v>Facilement B</v>
      </c>
      <c r="Q40" s="20"/>
      <c r="R40" s="20"/>
      <c r="S40" s="56" t="s">
        <v>3</v>
      </c>
      <c r="T40" s="9" t="str">
        <f>P38</f>
        <v>Les Fisbrmzv A</v>
      </c>
      <c r="U40" s="20" t="str">
        <f t="shared" si="22"/>
        <v>N</v>
      </c>
      <c r="V40" s="22">
        <f t="shared" si="23"/>
        <v>0</v>
      </c>
      <c r="X40" s="65" t="s">
        <v>50</v>
      </c>
      <c r="Y40" s="65">
        <f>C46</f>
        <v>0.55208333333333315</v>
      </c>
      <c r="Z40" s="26"/>
      <c r="AA40" s="15" t="str">
        <f>AE37</f>
        <v>Roue Libre A</v>
      </c>
      <c r="AB40" s="20"/>
      <c r="AC40" s="20"/>
      <c r="AD40" s="56" t="s">
        <v>3</v>
      </c>
      <c r="AE40" s="9" t="str">
        <f>AA38</f>
        <v>Spyk'up B</v>
      </c>
      <c r="AF40" s="20" t="str">
        <f t="shared" si="25"/>
        <v>N</v>
      </c>
      <c r="AG40" s="22">
        <f t="shared" si="26"/>
        <v>0</v>
      </c>
      <c r="AI40" s="65" t="s">
        <v>51</v>
      </c>
      <c r="AJ40" s="65">
        <f>Y40</f>
        <v>0.55208333333333315</v>
      </c>
      <c r="AK40" s="26"/>
      <c r="AL40" s="15" t="str">
        <f>AP37</f>
        <v>Floyouyat B</v>
      </c>
      <c r="AM40" s="20"/>
      <c r="AN40" s="20"/>
      <c r="AO40" s="56" t="s">
        <v>3</v>
      </c>
      <c r="AP40" s="9" t="str">
        <f>AL38</f>
        <v>Facilement A</v>
      </c>
      <c r="AQ40" s="20" t="str">
        <f t="shared" si="27"/>
        <v>N</v>
      </c>
      <c r="AR40" s="22">
        <f t="shared" si="28"/>
        <v>0</v>
      </c>
    </row>
    <row r="41" spans="1:44" s="5" customFormat="1" ht="25" customHeight="1" thickBot="1" x14ac:dyDescent="0.4">
      <c r="A41" s="26"/>
      <c r="B41" s="27" t="s">
        <v>50</v>
      </c>
      <c r="C41" s="28">
        <f>C40+Paramétrage!$D$26+Paramétrage!$D$27</f>
        <v>0.51215277777777746</v>
      </c>
      <c r="D41" s="26"/>
      <c r="E41" s="16" t="str">
        <f>E36</f>
        <v>Roue Libre B</v>
      </c>
      <c r="F41" s="21"/>
      <c r="G41" s="21"/>
      <c r="H41" s="56" t="s">
        <v>3</v>
      </c>
      <c r="I41" s="10" t="str">
        <f>E37</f>
        <v>Akatsuki B</v>
      </c>
      <c r="J41" s="20" t="str">
        <f t="shared" si="19"/>
        <v>N</v>
      </c>
      <c r="K41" s="54">
        <f t="shared" si="20"/>
        <v>0</v>
      </c>
      <c r="M41" s="28" t="s">
        <v>51</v>
      </c>
      <c r="N41" s="27">
        <f t="shared" si="21"/>
        <v>0.51215277777777746</v>
      </c>
      <c r="O41" s="26"/>
      <c r="P41" s="16" t="str">
        <f>P36</f>
        <v>Floyouyat A</v>
      </c>
      <c r="Q41" s="21"/>
      <c r="R41" s="21"/>
      <c r="S41" s="56" t="s">
        <v>3</v>
      </c>
      <c r="T41" s="10" t="str">
        <f>P37</f>
        <v>Bandanateam A</v>
      </c>
      <c r="U41" s="20" t="str">
        <f t="shared" si="22"/>
        <v>N</v>
      </c>
      <c r="V41" s="54">
        <f t="shared" si="23"/>
        <v>0</v>
      </c>
      <c r="X41" s="66" t="s">
        <v>50</v>
      </c>
      <c r="Y41" s="66">
        <f>Y40+Paramétrage!$D$26+Paramétrage!$D$27</f>
        <v>0.56006944444444429</v>
      </c>
      <c r="Z41" s="26"/>
      <c r="AA41" s="16" t="str">
        <f>AA36</f>
        <v>Les Tengos A</v>
      </c>
      <c r="AB41" s="21"/>
      <c r="AC41" s="21"/>
      <c r="AD41" s="56" t="s">
        <v>3</v>
      </c>
      <c r="AE41" s="10" t="str">
        <f>AA37</f>
        <v>VitaMines B</v>
      </c>
      <c r="AF41" s="20" t="str">
        <f t="shared" si="25"/>
        <v>N</v>
      </c>
      <c r="AG41" s="54">
        <f t="shared" si="26"/>
        <v>0</v>
      </c>
      <c r="AI41" s="66" t="s">
        <v>51</v>
      </c>
      <c r="AJ41" s="66">
        <f>AJ40+Paramétrage!$D$26+Paramétrage!$D$27</f>
        <v>0.56006944444444429</v>
      </c>
      <c r="AK41" s="26"/>
      <c r="AL41" s="16" t="str">
        <f>AL36</f>
        <v>Les Fisbrmzv B</v>
      </c>
      <c r="AM41" s="21"/>
      <c r="AN41" s="21"/>
      <c r="AO41" s="56" t="s">
        <v>3</v>
      </c>
      <c r="AP41" s="10" t="str">
        <f>AL37</f>
        <v>Les inconnus A</v>
      </c>
      <c r="AQ41" s="20" t="str">
        <f t="shared" si="27"/>
        <v>N</v>
      </c>
      <c r="AR41" s="54">
        <f t="shared" si="28"/>
        <v>0</v>
      </c>
    </row>
    <row r="42" spans="1:44" s="5" customFormat="1" ht="25" customHeight="1" thickBot="1" x14ac:dyDescent="0.4">
      <c r="A42" s="26"/>
      <c r="B42" s="27" t="s">
        <v>50</v>
      </c>
      <c r="C42" s="28">
        <f>C41+Paramétrage!$D$26+Paramétrage!$D$27</f>
        <v>0.5201388888888886</v>
      </c>
      <c r="D42" s="26"/>
      <c r="E42" s="15" t="str">
        <f>I36</f>
        <v>VitaMines A</v>
      </c>
      <c r="F42" s="20"/>
      <c r="G42" s="20"/>
      <c r="H42" s="56" t="s">
        <v>3</v>
      </c>
      <c r="I42" s="9" t="str">
        <f>I37</f>
        <v>Spyk'up A</v>
      </c>
      <c r="J42" s="20" t="str">
        <f t="shared" si="19"/>
        <v>N</v>
      </c>
      <c r="K42" s="22">
        <f t="shared" si="20"/>
        <v>0</v>
      </c>
      <c r="M42" s="28" t="s">
        <v>51</v>
      </c>
      <c r="N42" s="27">
        <f t="shared" si="21"/>
        <v>0.5201388888888886</v>
      </c>
      <c r="O42" s="26"/>
      <c r="P42" s="15" t="str">
        <f>T36</f>
        <v>Les inconnus B</v>
      </c>
      <c r="Q42" s="20"/>
      <c r="R42" s="20"/>
      <c r="S42" s="56" t="s">
        <v>3</v>
      </c>
      <c r="T42" s="9" t="str">
        <f>T37</f>
        <v>Facilement B</v>
      </c>
      <c r="U42" s="20" t="str">
        <f t="shared" si="22"/>
        <v>N</v>
      </c>
      <c r="V42" s="22">
        <f t="shared" si="23"/>
        <v>0</v>
      </c>
      <c r="X42" s="66" t="s">
        <v>50</v>
      </c>
      <c r="Y42" s="66">
        <f>Y41+Paramétrage!$D$26+Paramétrage!$D$27</f>
        <v>0.56805555555555542</v>
      </c>
      <c r="Z42" s="26"/>
      <c r="AA42" s="15" t="str">
        <f>AE36</f>
        <v>Akatsuki A</v>
      </c>
      <c r="AB42" s="20"/>
      <c r="AC42" s="20"/>
      <c r="AD42" s="56" t="s">
        <v>3</v>
      </c>
      <c r="AE42" s="9" t="str">
        <f>AE37</f>
        <v>Roue Libre A</v>
      </c>
      <c r="AF42" s="20" t="str">
        <f t="shared" si="25"/>
        <v>N</v>
      </c>
      <c r="AG42" s="22">
        <f t="shared" si="26"/>
        <v>0</v>
      </c>
      <c r="AI42" s="66" t="s">
        <v>51</v>
      </c>
      <c r="AJ42" s="66">
        <f>AJ41+Paramétrage!$D$26+Paramétrage!$D$27</f>
        <v>0.56805555555555542</v>
      </c>
      <c r="AK42" s="26"/>
      <c r="AL42" s="15" t="str">
        <f>AP36</f>
        <v>Bandanateam B</v>
      </c>
      <c r="AM42" s="20"/>
      <c r="AN42" s="20"/>
      <c r="AO42" s="56" t="s">
        <v>3</v>
      </c>
      <c r="AP42" s="9" t="str">
        <f>AP37</f>
        <v>Floyouyat B</v>
      </c>
      <c r="AQ42" s="20" t="str">
        <f t="shared" si="27"/>
        <v>N</v>
      </c>
      <c r="AR42" s="22">
        <f t="shared" si="28"/>
        <v>0</v>
      </c>
    </row>
    <row r="43" spans="1:44" s="5" customFormat="1" ht="25" customHeight="1" thickBot="1" x14ac:dyDescent="0.4">
      <c r="A43"/>
      <c r="B43" s="27" t="s">
        <v>50</v>
      </c>
      <c r="C43" s="28">
        <f>C42+Paramétrage!$D$26+Paramétrage!$D$27</f>
        <v>0.52812499999999973</v>
      </c>
      <c r="D43"/>
      <c r="E43" s="16" t="str">
        <f>E37</f>
        <v>Akatsuki B</v>
      </c>
      <c r="F43" s="21"/>
      <c r="G43" s="21"/>
      <c r="H43" s="56" t="s">
        <v>3</v>
      </c>
      <c r="I43" s="10" t="str">
        <f>E38</f>
        <v>Les Tengos B</v>
      </c>
      <c r="J43" s="20" t="str">
        <f t="shared" si="19"/>
        <v>N</v>
      </c>
      <c r="K43" s="54">
        <f t="shared" si="20"/>
        <v>0</v>
      </c>
      <c r="M43" s="28" t="s">
        <v>51</v>
      </c>
      <c r="N43" s="27">
        <f t="shared" si="21"/>
        <v>0.52812499999999973</v>
      </c>
      <c r="O43"/>
      <c r="P43" s="16" t="str">
        <f>P37</f>
        <v>Bandanateam A</v>
      </c>
      <c r="Q43" s="21"/>
      <c r="R43" s="21"/>
      <c r="S43" s="56" t="s">
        <v>3</v>
      </c>
      <c r="T43" s="10" t="str">
        <f>P38</f>
        <v>Les Fisbrmzv A</v>
      </c>
      <c r="U43" s="20" t="str">
        <f t="shared" si="22"/>
        <v>N</v>
      </c>
      <c r="V43" s="54">
        <f t="shared" si="23"/>
        <v>0</v>
      </c>
      <c r="X43" s="66" t="s">
        <v>50</v>
      </c>
      <c r="Y43" s="66">
        <f>Y42+Paramétrage!$D$26+Paramétrage!$D$27</f>
        <v>0.57604166666666656</v>
      </c>
      <c r="Z43"/>
      <c r="AA43" s="16" t="str">
        <f>AA37</f>
        <v>VitaMines B</v>
      </c>
      <c r="AB43" s="21"/>
      <c r="AC43" s="21"/>
      <c r="AD43" s="56" t="s">
        <v>3</v>
      </c>
      <c r="AE43" s="10" t="str">
        <f>AA38</f>
        <v>Spyk'up B</v>
      </c>
      <c r="AF43" s="20" t="str">
        <f t="shared" si="25"/>
        <v>N</v>
      </c>
      <c r="AG43" s="54">
        <f t="shared" si="26"/>
        <v>0</v>
      </c>
      <c r="AI43" s="66" t="s">
        <v>51</v>
      </c>
      <c r="AJ43" s="66">
        <f>AJ42+Paramétrage!$D$26+Paramétrage!$D$27</f>
        <v>0.57604166666666656</v>
      </c>
      <c r="AK43"/>
      <c r="AL43" s="16" t="str">
        <f>AL37</f>
        <v>Les inconnus A</v>
      </c>
      <c r="AM43" s="21"/>
      <c r="AN43" s="21"/>
      <c r="AO43" s="56" t="s">
        <v>3</v>
      </c>
      <c r="AP43" s="10" t="str">
        <f>AL38</f>
        <v>Facilement A</v>
      </c>
      <c r="AQ43" s="20" t="str">
        <f t="shared" si="27"/>
        <v>N</v>
      </c>
      <c r="AR43" s="54">
        <f t="shared" si="28"/>
        <v>0</v>
      </c>
    </row>
    <row r="44" spans="1:44" s="5" customFormat="1" ht="25" customHeight="1" thickBot="1" x14ac:dyDescent="0.4">
      <c r="A44"/>
      <c r="B44" s="27" t="s">
        <v>50</v>
      </c>
      <c r="C44" s="28">
        <f>C43+Paramétrage!$D$26+Paramétrage!$D$27</f>
        <v>0.53611111111111087</v>
      </c>
      <c r="D44"/>
      <c r="E44" s="15" t="str">
        <f>E36</f>
        <v>Roue Libre B</v>
      </c>
      <c r="F44" s="20"/>
      <c r="G44" s="20"/>
      <c r="H44" s="56" t="s">
        <v>3</v>
      </c>
      <c r="I44" s="9" t="str">
        <f>I37</f>
        <v>Spyk'up A</v>
      </c>
      <c r="J44" s="20" t="str">
        <f t="shared" si="19"/>
        <v>N</v>
      </c>
      <c r="K44" s="22">
        <f t="shared" si="20"/>
        <v>0</v>
      </c>
      <c r="M44" s="28" t="s">
        <v>51</v>
      </c>
      <c r="N44" s="27">
        <f t="shared" si="21"/>
        <v>0.53611111111111087</v>
      </c>
      <c r="O44"/>
      <c r="P44" s="15" t="str">
        <f>P36</f>
        <v>Floyouyat A</v>
      </c>
      <c r="Q44" s="20"/>
      <c r="R44" s="20"/>
      <c r="S44" s="56" t="s">
        <v>3</v>
      </c>
      <c r="T44" s="9" t="str">
        <f>T37</f>
        <v>Facilement B</v>
      </c>
      <c r="U44" s="20" t="str">
        <f t="shared" si="22"/>
        <v>N</v>
      </c>
      <c r="V44" s="22">
        <f t="shared" si="23"/>
        <v>0</v>
      </c>
      <c r="X44" s="66" t="s">
        <v>50</v>
      </c>
      <c r="Y44" s="66">
        <f>Y43+Paramétrage!$D$26+Paramétrage!$D$27</f>
        <v>0.5840277777777777</v>
      </c>
      <c r="Z44"/>
      <c r="AA44" s="15" t="str">
        <f>AA36</f>
        <v>Les Tengos A</v>
      </c>
      <c r="AB44" s="20"/>
      <c r="AC44" s="20"/>
      <c r="AD44" s="56" t="s">
        <v>3</v>
      </c>
      <c r="AE44" s="9" t="str">
        <f>AE37</f>
        <v>Roue Libre A</v>
      </c>
      <c r="AF44" s="20" t="str">
        <f t="shared" si="25"/>
        <v>N</v>
      </c>
      <c r="AG44" s="22">
        <f t="shared" si="26"/>
        <v>0</v>
      </c>
      <c r="AI44" s="66" t="s">
        <v>51</v>
      </c>
      <c r="AJ44" s="66">
        <f>AJ43+Paramétrage!$D$26+Paramétrage!$D$27</f>
        <v>0.5840277777777777</v>
      </c>
      <c r="AK44"/>
      <c r="AL44" s="15" t="str">
        <f>AL36</f>
        <v>Les Fisbrmzv B</v>
      </c>
      <c r="AM44" s="20"/>
      <c r="AN44" s="20"/>
      <c r="AO44" s="56" t="s">
        <v>3</v>
      </c>
      <c r="AP44" s="9" t="str">
        <f>AP37</f>
        <v>Floyouyat B</v>
      </c>
      <c r="AQ44" s="20" t="str">
        <f t="shared" si="27"/>
        <v>N</v>
      </c>
      <c r="AR44" s="22">
        <f t="shared" si="28"/>
        <v>0</v>
      </c>
    </row>
    <row r="45" spans="1:44" s="5" customFormat="1" ht="25" customHeight="1" thickBot="1" x14ac:dyDescent="0.4">
      <c r="A45"/>
      <c r="B45" s="27" t="s">
        <v>50</v>
      </c>
      <c r="C45" s="28">
        <f>C44+Paramétrage!$D$26+Paramétrage!$D$27</f>
        <v>0.54409722222222201</v>
      </c>
      <c r="D45"/>
      <c r="E45" s="19" t="str">
        <f>E39</f>
        <v>VitaMines A</v>
      </c>
      <c r="F45" s="57"/>
      <c r="G45" s="57"/>
      <c r="H45" s="17" t="s">
        <v>3</v>
      </c>
      <c r="I45" s="58" t="str">
        <f>E38</f>
        <v>Les Tengos B</v>
      </c>
      <c r="J45" s="25" t="str">
        <f t="shared" si="19"/>
        <v>N</v>
      </c>
      <c r="K45" s="59">
        <f t="shared" si="20"/>
        <v>0</v>
      </c>
      <c r="M45" s="28" t="s">
        <v>51</v>
      </c>
      <c r="N45" s="27">
        <f t="shared" si="21"/>
        <v>0.54409722222222201</v>
      </c>
      <c r="O45"/>
      <c r="P45" s="19" t="str">
        <f>P39</f>
        <v>Les inconnus B</v>
      </c>
      <c r="Q45" s="57"/>
      <c r="R45" s="57"/>
      <c r="S45" s="17" t="s">
        <v>3</v>
      </c>
      <c r="T45" s="58" t="str">
        <f>P38</f>
        <v>Les Fisbrmzv A</v>
      </c>
      <c r="U45" s="25" t="str">
        <f t="shared" si="22"/>
        <v>N</v>
      </c>
      <c r="V45" s="59">
        <f t="shared" si="23"/>
        <v>0</v>
      </c>
      <c r="X45" s="66" t="s">
        <v>50</v>
      </c>
      <c r="Y45" s="66">
        <f>Y44+Paramétrage!$D$26+Paramétrage!$D$27</f>
        <v>0.59201388888888884</v>
      </c>
      <c r="Z45"/>
      <c r="AA45" s="19" t="str">
        <f>AA39</f>
        <v>Akatsuki A</v>
      </c>
      <c r="AB45" s="57"/>
      <c r="AC45" s="57"/>
      <c r="AD45" s="17" t="s">
        <v>3</v>
      </c>
      <c r="AE45" s="58" t="str">
        <f>AA38</f>
        <v>Spyk'up B</v>
      </c>
      <c r="AF45" s="25" t="str">
        <f t="shared" si="25"/>
        <v>N</v>
      </c>
      <c r="AG45" s="59">
        <f t="shared" si="26"/>
        <v>0</v>
      </c>
      <c r="AI45" s="66" t="s">
        <v>51</v>
      </c>
      <c r="AJ45" s="66">
        <f>AJ44+Paramétrage!$D$26+Paramétrage!$D$27</f>
        <v>0.59201388888888884</v>
      </c>
      <c r="AK45"/>
      <c r="AL45" s="19" t="str">
        <f>AL39</f>
        <v>Bandanateam B</v>
      </c>
      <c r="AM45" s="57"/>
      <c r="AN45" s="57"/>
      <c r="AO45" s="17" t="s">
        <v>3</v>
      </c>
      <c r="AP45" s="58" t="str">
        <f>AL38</f>
        <v>Facilement A</v>
      </c>
      <c r="AQ45" s="25" t="str">
        <f t="shared" si="27"/>
        <v>N</v>
      </c>
      <c r="AR45" s="59">
        <f t="shared" si="28"/>
        <v>0</v>
      </c>
    </row>
    <row r="46" spans="1:44" ht="21.5" thickBot="1" x14ac:dyDescent="0.4">
      <c r="C46" s="28">
        <f>C45+Paramétrage!$D$26+Paramétrage!$D$27</f>
        <v>0.55208333333333315</v>
      </c>
      <c r="N46" s="27">
        <f t="shared" si="21"/>
        <v>0.55208333333333315</v>
      </c>
      <c r="Y46" s="66">
        <f>Y45+Paramétrage!$D$26+Paramétrage!$D$27</f>
        <v>0.6</v>
      </c>
      <c r="AJ46" s="66">
        <f>AJ45+Paramétrage!$D$26+Paramétrage!$D$27</f>
        <v>0.6</v>
      </c>
    </row>
    <row r="47" spans="1:44" ht="68" customHeight="1" outlineLevel="1" x14ac:dyDescent="0.35">
      <c r="D47" s="87"/>
      <c r="E47" s="12" t="s">
        <v>0</v>
      </c>
      <c r="F47" s="12" t="s">
        <v>8</v>
      </c>
      <c r="G47" s="12" t="s">
        <v>2</v>
      </c>
      <c r="H47" s="14" t="s">
        <v>9</v>
      </c>
      <c r="I47" s="3" t="s">
        <v>10</v>
      </c>
      <c r="O47" s="87"/>
      <c r="P47" s="12" t="s">
        <v>0</v>
      </c>
      <c r="Q47" s="12" t="s">
        <v>8</v>
      </c>
      <c r="R47" s="12" t="s">
        <v>2</v>
      </c>
      <c r="S47" s="14" t="s">
        <v>9</v>
      </c>
      <c r="T47" s="3" t="s">
        <v>10</v>
      </c>
      <c r="Z47" s="87"/>
      <c r="AA47" s="12" t="s">
        <v>0</v>
      </c>
      <c r="AB47" s="12" t="s">
        <v>8</v>
      </c>
      <c r="AC47" s="12" t="s">
        <v>2</v>
      </c>
      <c r="AD47" s="14" t="s">
        <v>9</v>
      </c>
      <c r="AE47" s="3" t="s">
        <v>10</v>
      </c>
      <c r="AK47" s="87"/>
      <c r="AL47" s="12" t="s">
        <v>0</v>
      </c>
      <c r="AM47" s="12" t="s">
        <v>8</v>
      </c>
      <c r="AN47" s="12" t="s">
        <v>2</v>
      </c>
      <c r="AO47" s="14" t="s">
        <v>9</v>
      </c>
      <c r="AP47" s="3" t="s">
        <v>10</v>
      </c>
    </row>
    <row r="48" spans="1:44" ht="22.5" outlineLevel="1" x14ac:dyDescent="0.35">
      <c r="D48" s="88">
        <f ca="1">F48+G48/1000</f>
        <v>2</v>
      </c>
      <c r="E48" s="9" t="str">
        <f>E36</f>
        <v>Roue Libre B</v>
      </c>
      <c r="F48" s="7">
        <f>(COUNTIFS(J$36:J$45,"w",I$36:I$45,E48)+COUNTIFS(F$36:F$45,"w",E$36:E$45,E48))*Paramétrage!$C$33+(COUNTIFS(J$36:J$45,"N",I$36:I$45,E48)+COUNTIFS(F$36:F$45,"N",E$36:E$45,E48))*Paramétrage!$C$34+(COUNTIFS(J$36:J$45,"L",I$36:I$45,E48)+COUNTIFS(F$36:F$45,"L",E$36:E$45,E48))*Paramétrage!$C$35</f>
        <v>2</v>
      </c>
      <c r="G48" s="7">
        <f ca="1">SUMIF(E$36:G$45,E48,G$36:G$45)+SUMIF(I$36:K$45,E48,K$36:K$45)</f>
        <v>0</v>
      </c>
      <c r="H48" s="23">
        <f ca="1">RANK(D48,D$48:D$52,0)</f>
        <v>4</v>
      </c>
      <c r="I48" s="4" t="str">
        <f>E48</f>
        <v>Roue Libre B</v>
      </c>
      <c r="O48" s="88">
        <f ca="1">Q48+R48/1000</f>
        <v>2</v>
      </c>
      <c r="P48" s="9" t="str">
        <f>P36</f>
        <v>Floyouyat A</v>
      </c>
      <c r="Q48" s="7">
        <f>(COUNTIFS(U$36:U$45,"w",T$36:T$45,P48)+COUNTIFS(Q$36:Q$45,"w",P$36:P$45,P48))*Paramétrage!$C$33+(COUNTIFS(U$36:U$45,"N",T$36:T$45,P48)+COUNTIFS(Q$36:Q$45,"N",P$36:P$45,P48))*Paramétrage!$C$34+(COUNTIFS(U$36:U$45,"L",T$36:T$45,P48)+COUNTIFS(Q$36:Q$45,"L",P$36:P$45,P48))*Paramétrage!$C$35</f>
        <v>2</v>
      </c>
      <c r="R48" s="7">
        <f ca="1">SUMIF(P$36:R$45,P48,R$36:R$45)+SUMIF(T$36:V$45,P48,V$36:V$45)</f>
        <v>0</v>
      </c>
      <c r="S48" s="23">
        <f ca="1">RANK(O48,O$48:O$52,0)</f>
        <v>4</v>
      </c>
      <c r="T48" s="4" t="str">
        <f>P48</f>
        <v>Floyouyat A</v>
      </c>
      <c r="Z48" s="88">
        <f ca="1">AB48+AC48/1000</f>
        <v>2</v>
      </c>
      <c r="AA48" s="9" t="str">
        <f>AA36</f>
        <v>Les Tengos A</v>
      </c>
      <c r="AB48" s="7">
        <f>(COUNTIFS(AF$36:AF$45,"w",AE$36:AE$45,AA48)+COUNTIFS(AB$36:AB$45,"w",AA$36:AA$45,AA48))*Paramétrage!$C$33+(COUNTIFS(AF$36:AF$45,"N",AE$36:AE$45,AA48)+COUNTIFS(AB$36:AB$45,"N",AA$36:AA$45,AA48))*Paramétrage!$C$34+(COUNTIFS(AF$36:AF$45,"L",AE$36:AE$45,AA48)+COUNTIFS(AB$36:AB$45,"L",AA$36:AA$45,AA48))*Paramétrage!$C$35</f>
        <v>2</v>
      </c>
      <c r="AC48" s="7">
        <f ca="1">SUMIF(AA$36:AC$45,AA48,AC$36:AC$45)+SUMIF(AE$36:AG$45,AA48,AG$36:AG$45)</f>
        <v>0</v>
      </c>
      <c r="AD48" s="23">
        <f ca="1">RANK(Z48,Z$48:Z$52,0)</f>
        <v>4</v>
      </c>
      <c r="AE48" s="4" t="str">
        <f>AA48</f>
        <v>Les Tengos A</v>
      </c>
      <c r="AK48" s="88">
        <f ca="1">AM48+AN48/1000</f>
        <v>2</v>
      </c>
      <c r="AL48" s="9" t="str">
        <f>AL36</f>
        <v>Les Fisbrmzv B</v>
      </c>
      <c r="AM48" s="7">
        <f>(COUNTIFS(AQ$36:AQ$45,"w",AP$36:AP$45,AL48)+COUNTIFS(AM$36:AM$45,"w",AL$36:AL$45,AL48))*Paramétrage!$C$33+(COUNTIFS(AQ$36:AQ$45,"N",AP$36:AP$45,AL48)+COUNTIFS(AM$36:AM$45,"N",AL$36:AL$45,AL48))*Paramétrage!$C$34+(COUNTIFS(AQ$36:AQ$45,"L",AP$36:AP$45,AL48)+COUNTIFS(AM$36:AM$45,"L",AL$36:AL$45,AL48))*Paramétrage!$C$35</f>
        <v>2</v>
      </c>
      <c r="AN48" s="7">
        <f ca="1">SUMIF(AL$36:AN$45,AL48,AN$36:AN$45)+SUMIF(AP$36:AR$45,AL48,AR$36:AR$45)</f>
        <v>0</v>
      </c>
      <c r="AO48" s="23">
        <f ca="1">RANK(AK48,AK$48:AK$52,0)</f>
        <v>4</v>
      </c>
      <c r="AP48" s="4" t="str">
        <f>AL48</f>
        <v>Les Fisbrmzv B</v>
      </c>
    </row>
    <row r="49" spans="2:42" ht="22.5" outlineLevel="1" x14ac:dyDescent="0.35">
      <c r="D49" s="88">
        <f ca="1">F49+G49/1000</f>
        <v>4</v>
      </c>
      <c r="E49" s="10" t="str">
        <f>E37</f>
        <v>Akatsuki B</v>
      </c>
      <c r="F49" s="8">
        <f>(COUNTIFS(J$36:J$45,"w",I$36:I$45,E49)+COUNTIFS(F$36:F$45,"w",E$36:E$45,E49))*Paramétrage!$C$33+(COUNTIFS(J$36:J$45,"N",I$36:I$45,E49)+COUNTIFS(F$36:F$45,"N",E$36:E$45,E49))*Paramétrage!$C$34+(COUNTIFS(J$36:J$45,"L",I$36:I$45,E49)+COUNTIFS(F$36:F$45,"L",E$36:E$45,E49))*Paramétrage!$C$35</f>
        <v>4</v>
      </c>
      <c r="G49" s="8">
        <f t="shared" ref="G49:G52" ca="1" si="29">SUMIF(E$36:G$45,E49,G$36:G$45)+SUMIF(I$36:K$45,E49,K$36:K$45)</f>
        <v>0</v>
      </c>
      <c r="H49" s="24">
        <f t="shared" ref="H49:H52" ca="1" si="30">RANK(D49,D$48:D$52,0)</f>
        <v>3</v>
      </c>
      <c r="I49" s="4" t="str">
        <f>E49</f>
        <v>Akatsuki B</v>
      </c>
      <c r="O49" s="88">
        <f ca="1">Q49+R49/1000</f>
        <v>4</v>
      </c>
      <c r="P49" s="10" t="str">
        <f>P37</f>
        <v>Bandanateam A</v>
      </c>
      <c r="Q49" s="8">
        <f>(COUNTIFS(U$36:U$45,"w",T$36:T$45,P49)+COUNTIFS(Q$36:Q$45,"w",P$36:P$45,P49))*Paramétrage!$C$33+(COUNTIFS(U$36:U$45,"N",T$36:T$45,P49)+COUNTIFS(Q$36:Q$45,"N",P$36:P$45,P49))*Paramétrage!$C$34+(COUNTIFS(U$36:U$45,"L",T$36:T$45,P49)+COUNTIFS(Q$36:Q$45,"L",P$36:P$45,P49))*Paramétrage!$C$35</f>
        <v>4</v>
      </c>
      <c r="R49" s="8">
        <f t="shared" ref="R49:R52" ca="1" si="31">SUMIF(P$36:R$45,P49,R$36:R$45)+SUMIF(T$36:V$45,P49,V$36:V$45)</f>
        <v>0</v>
      </c>
      <c r="S49" s="24">
        <f t="shared" ref="S49:S52" ca="1" si="32">RANK(O49,O$48:O$52,0)</f>
        <v>3</v>
      </c>
      <c r="T49" s="4" t="str">
        <f>P49</f>
        <v>Bandanateam A</v>
      </c>
      <c r="Z49" s="88">
        <f ca="1">AB49+AC49/1000</f>
        <v>4</v>
      </c>
      <c r="AA49" s="10" t="str">
        <f>AA37</f>
        <v>VitaMines B</v>
      </c>
      <c r="AB49" s="8">
        <f>(COUNTIFS(AF$36:AF$45,"w",AE$36:AE$45,AA49)+COUNTIFS(AB$36:AB$45,"w",AA$36:AA$45,AA49))*Paramétrage!$C$33+(COUNTIFS(AF$36:AF$45,"N",AE$36:AE$45,AA49)+COUNTIFS(AB$36:AB$45,"N",AA$36:AA$45,AA49))*Paramétrage!$C$34+(COUNTIFS(AF$36:AF$45,"L",AE$36:AE$45,AA49)+COUNTIFS(AB$36:AB$45,"L",AA$36:AA$45,AA49))*Paramétrage!$C$35</f>
        <v>4</v>
      </c>
      <c r="AC49" s="8">
        <f t="shared" ref="AC49:AC52" ca="1" si="33">SUMIF(AA$36:AC$45,AA49,AC$36:AC$45)+SUMIF(AE$36:AG$45,AA49,AG$36:AG$45)</f>
        <v>0</v>
      </c>
      <c r="AD49" s="24">
        <f t="shared" ref="AD49:AD52" ca="1" si="34">RANK(Z49,Z$48:Z$52,0)</f>
        <v>3</v>
      </c>
      <c r="AE49" s="4" t="str">
        <f>AA49</f>
        <v>VitaMines B</v>
      </c>
      <c r="AK49" s="88">
        <f ca="1">AM49+AN49/1000</f>
        <v>4</v>
      </c>
      <c r="AL49" s="10" t="str">
        <f>AL37</f>
        <v>Les inconnus A</v>
      </c>
      <c r="AM49" s="8">
        <f>(COUNTIFS(AQ$36:AQ$45,"w",AP$36:AP$45,AL49)+COUNTIFS(AM$36:AM$45,"w",AL$36:AL$45,AL49))*Paramétrage!$C$33+(COUNTIFS(AQ$36:AQ$45,"N",AP$36:AP$45,AL49)+COUNTIFS(AM$36:AM$45,"N",AL$36:AL$45,AL49))*Paramétrage!$C$34+(COUNTIFS(AQ$36:AQ$45,"L",AP$36:AP$45,AL49)+COUNTIFS(AM$36:AM$45,"L",AL$36:AL$45,AL49))*Paramétrage!$C$35</f>
        <v>4</v>
      </c>
      <c r="AN49" s="8">
        <f t="shared" ref="AN49:AN52" ca="1" si="35">SUMIF(AL$36:AN$45,AL49,AN$36:AN$45)+SUMIF(AP$36:AR$45,AL49,AR$36:AR$45)</f>
        <v>0</v>
      </c>
      <c r="AO49" s="24">
        <f t="shared" ref="AO49:AO52" ca="1" si="36">RANK(AK49,AK$48:AK$52,0)</f>
        <v>3</v>
      </c>
      <c r="AP49" s="4" t="str">
        <f>AL49</f>
        <v>Les inconnus A</v>
      </c>
    </row>
    <row r="50" spans="2:42" ht="22.5" outlineLevel="1" x14ac:dyDescent="0.35">
      <c r="D50" s="91">
        <f t="shared" ref="D50:D52" ca="1" si="37">F50+G50/1000</f>
        <v>6</v>
      </c>
      <c r="E50" s="9" t="str">
        <f>E38</f>
        <v>Les Tengos B</v>
      </c>
      <c r="F50" s="7">
        <f>(COUNTIFS(J$36:J$45,"w",I$36:I$45,E50)+COUNTIFS(F$36:F$45,"w",E$36:E$45,E50))*Paramétrage!$C$33+(COUNTIFS(J$36:J$45,"N",I$36:I$45,E50)+COUNTIFS(F$36:F$45,"N",E$36:E$45,E50))*Paramétrage!$C$34+(COUNTIFS(J$36:J$45,"L",I$36:I$45,E50)+COUNTIFS(F$36:F$45,"L",E$36:E$45,E50))*Paramétrage!$C$35</f>
        <v>6</v>
      </c>
      <c r="G50" s="7">
        <f t="shared" ca="1" si="29"/>
        <v>0</v>
      </c>
      <c r="H50" s="23">
        <f t="shared" ca="1" si="30"/>
        <v>1</v>
      </c>
      <c r="I50" s="4" t="str">
        <f>E50</f>
        <v>Les Tengos B</v>
      </c>
      <c r="O50" s="91">
        <f t="shared" ref="O50:O52" ca="1" si="38">Q50+R50/1000</f>
        <v>6</v>
      </c>
      <c r="P50" s="9" t="str">
        <f>P38</f>
        <v>Les Fisbrmzv A</v>
      </c>
      <c r="Q50" s="7">
        <f>(COUNTIFS(U$36:U$45,"w",T$36:T$45,P50)+COUNTIFS(Q$36:Q$45,"w",P$36:P$45,P50))*Paramétrage!$C$33+(COUNTIFS(U$36:U$45,"N",T$36:T$45,P50)+COUNTIFS(Q$36:Q$45,"N",P$36:P$45,P50))*Paramétrage!$C$34+(COUNTIFS(U$36:U$45,"L",T$36:T$45,P50)+COUNTIFS(Q$36:Q$45,"L",P$36:P$45,P50))*Paramétrage!$C$35</f>
        <v>6</v>
      </c>
      <c r="R50" s="7">
        <f t="shared" ca="1" si="31"/>
        <v>0</v>
      </c>
      <c r="S50" s="23">
        <f t="shared" ca="1" si="32"/>
        <v>1</v>
      </c>
      <c r="T50" s="4" t="str">
        <f>P50</f>
        <v>Les Fisbrmzv A</v>
      </c>
      <c r="Z50" s="91">
        <f t="shared" ref="Z50:Z52" ca="1" si="39">AB50+AC50/1000</f>
        <v>6</v>
      </c>
      <c r="AA50" s="9" t="str">
        <f>AA38</f>
        <v>Spyk'up B</v>
      </c>
      <c r="AB50" s="7">
        <f>(COUNTIFS(AF$36:AF$45,"w",AE$36:AE$45,AA50)+COUNTIFS(AB$36:AB$45,"w",AA$36:AA$45,AA50))*Paramétrage!$C$33+(COUNTIFS(AF$36:AF$45,"N",AE$36:AE$45,AA50)+COUNTIFS(AB$36:AB$45,"N",AA$36:AA$45,AA50))*Paramétrage!$C$34+(COUNTIFS(AF$36:AF$45,"L",AE$36:AE$45,AA50)+COUNTIFS(AB$36:AB$45,"L",AA$36:AA$45,AA50))*Paramétrage!$C$35</f>
        <v>6</v>
      </c>
      <c r="AC50" s="7">
        <f t="shared" ca="1" si="33"/>
        <v>0</v>
      </c>
      <c r="AD50" s="23">
        <f t="shared" ca="1" si="34"/>
        <v>1</v>
      </c>
      <c r="AE50" s="4" t="str">
        <f>AA50</f>
        <v>Spyk'up B</v>
      </c>
      <c r="AK50" s="91">
        <f t="shared" ref="AK50:AK52" ca="1" si="40">AM50+AN50/1000</f>
        <v>6</v>
      </c>
      <c r="AL50" s="9" t="str">
        <f>AL38</f>
        <v>Facilement A</v>
      </c>
      <c r="AM50" s="7">
        <f>(COUNTIFS(AQ$36:AQ$45,"w",AP$36:AP$45,AL50)+COUNTIFS(AM$36:AM$45,"w",AL$36:AL$45,AL50))*Paramétrage!$C$33+(COUNTIFS(AQ$36:AQ$45,"N",AP$36:AP$45,AL50)+COUNTIFS(AM$36:AM$45,"N",AL$36:AL$45,AL50))*Paramétrage!$C$34+(COUNTIFS(AQ$36:AQ$45,"L",AP$36:AP$45,AL50)+COUNTIFS(AM$36:AM$45,"L",AL$36:AL$45,AL50))*Paramétrage!$C$35</f>
        <v>6</v>
      </c>
      <c r="AN50" s="7">
        <f t="shared" ca="1" si="35"/>
        <v>0</v>
      </c>
      <c r="AO50" s="23">
        <f t="shared" ca="1" si="36"/>
        <v>1</v>
      </c>
      <c r="AP50" s="4" t="str">
        <f>AL50</f>
        <v>Facilement A</v>
      </c>
    </row>
    <row r="51" spans="2:42" ht="22.5" outlineLevel="1" x14ac:dyDescent="0.35">
      <c r="D51" s="88">
        <f t="shared" ca="1" si="37"/>
        <v>2</v>
      </c>
      <c r="E51" s="10" t="str">
        <f>I36</f>
        <v>VitaMines A</v>
      </c>
      <c r="F51" s="8">
        <f>(COUNTIFS(J$36:J$45,"w",I$36:I$45,E51)+COUNTIFS(F$36:F$45,"w",E$36:E$45,E51))*Paramétrage!$C$33+(COUNTIFS(J$36:J$45,"N",I$36:I$45,E51)+COUNTIFS(F$36:F$45,"N",E$36:E$45,E51))*Paramétrage!$C$34+(COUNTIFS(J$36:J$45,"L",I$36:I$45,E51)+COUNTIFS(F$36:F$45,"L",E$36:E$45,E51))*Paramétrage!$C$35</f>
        <v>2</v>
      </c>
      <c r="G51" s="8">
        <f t="shared" ca="1" si="29"/>
        <v>0</v>
      </c>
      <c r="H51" s="24">
        <f t="shared" ca="1" si="30"/>
        <v>4</v>
      </c>
      <c r="I51" s="4" t="str">
        <f>E51</f>
        <v>VitaMines A</v>
      </c>
      <c r="O51" s="88">
        <f t="shared" ca="1" si="38"/>
        <v>2</v>
      </c>
      <c r="P51" s="10" t="str">
        <f>T36</f>
        <v>Les inconnus B</v>
      </c>
      <c r="Q51" s="8">
        <f>(COUNTIFS(U$36:U$45,"w",T$36:T$45,P51)+COUNTIFS(Q$36:Q$45,"w",P$36:P$45,P51))*Paramétrage!$C$33+(COUNTIFS(U$36:U$45,"N",T$36:T$45,P51)+COUNTIFS(Q$36:Q$45,"N",P$36:P$45,P51))*Paramétrage!$C$34+(COUNTIFS(U$36:U$45,"L",T$36:T$45,P51)+COUNTIFS(Q$36:Q$45,"L",P$36:P$45,P51))*Paramétrage!$C$35</f>
        <v>2</v>
      </c>
      <c r="R51" s="8">
        <f t="shared" ca="1" si="31"/>
        <v>0</v>
      </c>
      <c r="S51" s="24">
        <f t="shared" ca="1" si="32"/>
        <v>4</v>
      </c>
      <c r="T51" s="4" t="str">
        <f>P51</f>
        <v>Les inconnus B</v>
      </c>
      <c r="Z51" s="88">
        <f t="shared" ca="1" si="39"/>
        <v>2</v>
      </c>
      <c r="AA51" s="10" t="str">
        <f>AE36</f>
        <v>Akatsuki A</v>
      </c>
      <c r="AB51" s="8">
        <f>(COUNTIFS(AF$36:AF$45,"w",AE$36:AE$45,AA51)+COUNTIFS(AB$36:AB$45,"w",AA$36:AA$45,AA51))*Paramétrage!$C$33+(COUNTIFS(AF$36:AF$45,"N",AE$36:AE$45,AA51)+COUNTIFS(AB$36:AB$45,"N",AA$36:AA$45,AA51))*Paramétrage!$C$34+(COUNTIFS(AF$36:AF$45,"L",AE$36:AE$45,AA51)+COUNTIFS(AB$36:AB$45,"L",AA$36:AA$45,AA51))*Paramétrage!$C$35</f>
        <v>2</v>
      </c>
      <c r="AC51" s="8">
        <f t="shared" ca="1" si="33"/>
        <v>0</v>
      </c>
      <c r="AD51" s="24">
        <f t="shared" ca="1" si="34"/>
        <v>4</v>
      </c>
      <c r="AE51" s="4" t="str">
        <f>AA51</f>
        <v>Akatsuki A</v>
      </c>
      <c r="AK51" s="88">
        <f t="shared" ca="1" si="40"/>
        <v>2</v>
      </c>
      <c r="AL51" s="10" t="str">
        <f>AP36</f>
        <v>Bandanateam B</v>
      </c>
      <c r="AM51" s="8">
        <f>(COUNTIFS(AQ$36:AQ$45,"w",AP$36:AP$45,AL51)+COUNTIFS(AM$36:AM$45,"w",AL$36:AL$45,AL51))*Paramétrage!$C$33+(COUNTIFS(AQ$36:AQ$45,"N",AP$36:AP$45,AL51)+COUNTIFS(AM$36:AM$45,"N",AL$36:AL$45,AL51))*Paramétrage!$C$34+(COUNTIFS(AQ$36:AQ$45,"L",AP$36:AP$45,AL51)+COUNTIFS(AM$36:AM$45,"L",AL$36:AL$45,AL51))*Paramétrage!$C$35</f>
        <v>2</v>
      </c>
      <c r="AN51" s="8">
        <f t="shared" ca="1" si="35"/>
        <v>0</v>
      </c>
      <c r="AO51" s="24">
        <f t="shared" ca="1" si="36"/>
        <v>4</v>
      </c>
      <c r="AP51" s="4" t="str">
        <f>AL51</f>
        <v>Bandanateam B</v>
      </c>
    </row>
    <row r="52" spans="2:42" ht="23" outlineLevel="1" thickBot="1" x14ac:dyDescent="0.4">
      <c r="D52" s="89">
        <f t="shared" ca="1" si="37"/>
        <v>6</v>
      </c>
      <c r="E52" s="90" t="str">
        <f>I37</f>
        <v>Spyk'up A</v>
      </c>
      <c r="F52" s="60">
        <f>(COUNTIFS(J$36:J$45,"w",I$36:I$45,E52)+COUNTIFS(F$36:F$45,"w",E$36:E$45,E52))*Paramétrage!$C$33+(COUNTIFS(J$36:J$45,"N",I$36:I$45,E52)+COUNTIFS(F$36:F$45,"N",E$36:E$45,E52))*Paramétrage!$C$34+(COUNTIFS(J$36:J$45,"L",I$36:I$45,E52)+COUNTIFS(F$36:F$45,"L",E$36:E$45,E52))*Paramétrage!$C$35</f>
        <v>6</v>
      </c>
      <c r="G52" s="60">
        <f t="shared" ca="1" si="29"/>
        <v>0</v>
      </c>
      <c r="H52" s="61">
        <f t="shared" ca="1" si="30"/>
        <v>1</v>
      </c>
      <c r="I52" s="4" t="str">
        <f>E52</f>
        <v>Spyk'up A</v>
      </c>
      <c r="O52" s="89">
        <f t="shared" ca="1" si="38"/>
        <v>6</v>
      </c>
      <c r="P52" s="90" t="str">
        <f>T37</f>
        <v>Facilement B</v>
      </c>
      <c r="Q52" s="60">
        <f>(COUNTIFS(U$36:U$45,"w",T$36:T$45,P52)+COUNTIFS(Q$36:Q$45,"w",P$36:P$45,P52))*Paramétrage!$C$33+(COUNTIFS(U$36:U$45,"N",T$36:T$45,P52)+COUNTIFS(Q$36:Q$45,"N",P$36:P$45,P52))*Paramétrage!$C$34+(COUNTIFS(U$36:U$45,"L",T$36:T$45,P52)+COUNTIFS(Q$36:Q$45,"L",P$36:P$45,P52))*Paramétrage!$C$35</f>
        <v>6</v>
      </c>
      <c r="R52" s="60">
        <f t="shared" ca="1" si="31"/>
        <v>0</v>
      </c>
      <c r="S52" s="61">
        <f t="shared" ca="1" si="32"/>
        <v>1</v>
      </c>
      <c r="T52" s="4" t="str">
        <f>P52</f>
        <v>Facilement B</v>
      </c>
      <c r="Z52" s="89">
        <f t="shared" ca="1" si="39"/>
        <v>6</v>
      </c>
      <c r="AA52" s="90" t="str">
        <f>AE37</f>
        <v>Roue Libre A</v>
      </c>
      <c r="AB52" s="60">
        <f>(COUNTIFS(AF$36:AF$45,"w",AE$36:AE$45,AA52)+COUNTIFS(AB$36:AB$45,"w",AA$36:AA$45,AA52))*Paramétrage!$C$33+(COUNTIFS(AF$36:AF$45,"N",AE$36:AE$45,AA52)+COUNTIFS(AB$36:AB$45,"N",AA$36:AA$45,AA52))*Paramétrage!$C$34+(COUNTIFS(AF$36:AF$45,"L",AE$36:AE$45,AA52)+COUNTIFS(AB$36:AB$45,"L",AA$36:AA$45,AA52))*Paramétrage!$C$35</f>
        <v>6</v>
      </c>
      <c r="AC52" s="60">
        <f t="shared" ca="1" si="33"/>
        <v>0</v>
      </c>
      <c r="AD52" s="61">
        <f t="shared" ca="1" si="34"/>
        <v>1</v>
      </c>
      <c r="AE52" s="4" t="str">
        <f>AA52</f>
        <v>Roue Libre A</v>
      </c>
      <c r="AK52" s="89">
        <f t="shared" ca="1" si="40"/>
        <v>6</v>
      </c>
      <c r="AL52" s="90" t="str">
        <f>AP37</f>
        <v>Floyouyat B</v>
      </c>
      <c r="AM52" s="60">
        <f>(COUNTIFS(AQ$36:AQ$45,"w",AP$36:AP$45,AL52)+COUNTIFS(AM$36:AM$45,"w",AL$36:AL$45,AL52))*Paramétrage!$C$33+(COUNTIFS(AQ$36:AQ$45,"N",AP$36:AP$45,AL52)+COUNTIFS(AM$36:AM$45,"N",AL$36:AL$45,AL52))*Paramétrage!$C$34+(COUNTIFS(AQ$36:AQ$45,"L",AP$36:AP$45,AL52)+COUNTIFS(AM$36:AM$45,"L",AL$36:AL$45,AL52))*Paramétrage!$C$35</f>
        <v>6</v>
      </c>
      <c r="AN52" s="60">
        <f t="shared" ca="1" si="35"/>
        <v>0</v>
      </c>
      <c r="AO52" s="61">
        <f t="shared" ca="1" si="36"/>
        <v>1</v>
      </c>
      <c r="AP52" s="4" t="str">
        <f>AL52</f>
        <v>Floyouyat B</v>
      </c>
    </row>
    <row r="53" spans="2:42" x14ac:dyDescent="0.35">
      <c r="B53" s="2"/>
      <c r="C53" s="2"/>
      <c r="D53" s="2"/>
      <c r="E53" s="2"/>
      <c r="H53" s="2"/>
      <c r="I53" s="2"/>
      <c r="L53" s="2"/>
      <c r="M53" s="2"/>
      <c r="N53" s="2"/>
      <c r="O53" s="2"/>
      <c r="P53" s="2"/>
      <c r="S53" s="2"/>
      <c r="T53" s="2"/>
      <c r="W53" s="2"/>
      <c r="X53" s="2"/>
      <c r="Y53" s="2"/>
    </row>
    <row r="54" spans="2:42" x14ac:dyDescent="0.35">
      <c r="B54" s="2"/>
      <c r="C54" s="2"/>
      <c r="D54" s="2"/>
      <c r="E54" s="2"/>
      <c r="H54" s="2"/>
      <c r="I54" s="2"/>
      <c r="L54" s="2"/>
      <c r="M54" s="2"/>
      <c r="N54" s="2"/>
      <c r="O54" s="2"/>
      <c r="P54" s="2"/>
      <c r="S54" s="2"/>
      <c r="T54" s="2"/>
      <c r="W54" s="2"/>
      <c r="X54" s="2"/>
      <c r="Y54" s="2"/>
    </row>
    <row r="55" spans="2:42" x14ac:dyDescent="0.35">
      <c r="B55" s="2"/>
      <c r="C55" s="2"/>
      <c r="D55" s="2"/>
      <c r="E55" s="2"/>
      <c r="H55" s="2"/>
      <c r="I55" s="2"/>
      <c r="L55" s="2"/>
      <c r="M55" s="2"/>
      <c r="N55" s="2"/>
      <c r="O55" s="2"/>
      <c r="P55" s="2"/>
      <c r="S55" s="2"/>
      <c r="T55" s="2"/>
      <c r="W55" s="2"/>
      <c r="X55" s="2"/>
      <c r="Y55" s="2"/>
    </row>
    <row r="56" spans="2:42" x14ac:dyDescent="0.35">
      <c r="B56" s="2"/>
      <c r="C56" s="2"/>
      <c r="D56" s="2"/>
      <c r="E56" s="2"/>
      <c r="H56" s="2"/>
      <c r="I56" s="2"/>
      <c r="L56" s="2"/>
      <c r="M56" s="2"/>
      <c r="N56" s="2"/>
      <c r="O56" s="2"/>
      <c r="P56" s="2"/>
      <c r="S56" s="2"/>
      <c r="T56" s="2"/>
      <c r="W56" s="2"/>
      <c r="X56" s="2"/>
      <c r="Y56" s="2"/>
    </row>
    <row r="57" spans="2:42" x14ac:dyDescent="0.35">
      <c r="B57" s="2"/>
      <c r="C57" s="2"/>
      <c r="D57" s="2"/>
      <c r="E57" s="2"/>
      <c r="H57" s="2"/>
      <c r="I57" s="2"/>
      <c r="L57" s="2"/>
      <c r="M57" s="2"/>
      <c r="N57" s="2"/>
      <c r="O57" s="2"/>
      <c r="P57" s="2"/>
      <c r="S57" s="2"/>
      <c r="T57" s="2"/>
      <c r="W57" s="2"/>
      <c r="X57" s="2"/>
      <c r="Y57" s="2"/>
    </row>
    <row r="58" spans="2:42" x14ac:dyDescent="0.35">
      <c r="B58" s="2"/>
      <c r="C58" s="2"/>
      <c r="D58" s="2"/>
      <c r="E58" s="2"/>
      <c r="H58" s="2"/>
      <c r="I58" s="2"/>
      <c r="L58" s="2"/>
      <c r="M58" s="2"/>
      <c r="N58" s="2"/>
      <c r="O58" s="2"/>
      <c r="P58" s="2"/>
      <c r="S58" s="2"/>
      <c r="T58" s="2"/>
      <c r="W58" s="2"/>
      <c r="X58" s="2"/>
      <c r="Y58" s="2"/>
    </row>
    <row r="59" spans="2:42" x14ac:dyDescent="0.35">
      <c r="B59" s="2"/>
      <c r="C59" s="2"/>
      <c r="D59" s="2"/>
      <c r="E59" s="2"/>
      <c r="H59" s="2"/>
      <c r="I59" s="2"/>
      <c r="L59" s="2"/>
      <c r="M59" s="2"/>
      <c r="N59" s="2"/>
      <c r="O59" s="2"/>
      <c r="P59" s="2"/>
      <c r="S59" s="2"/>
      <c r="T59" s="2"/>
      <c r="W59" s="2"/>
      <c r="X59" s="2"/>
      <c r="Y59" s="2"/>
    </row>
  </sheetData>
  <sheetProtection selectLockedCells="1"/>
  <mergeCells count="8">
    <mergeCell ref="E2:K2"/>
    <mergeCell ref="P2:V2"/>
    <mergeCell ref="AA2:AG2"/>
    <mergeCell ref="AL2:AR2"/>
    <mergeCell ref="E33:K33"/>
    <mergeCell ref="P33:V33"/>
    <mergeCell ref="AA33:AG33"/>
    <mergeCell ref="AL33:AR33"/>
  </mergeCells>
  <conditionalFormatting sqref="A22:D52">
    <cfRule type="cellIs" dxfId="481" priority="270" operator="equal">
      <formula>"N"</formula>
    </cfRule>
    <cfRule type="cellIs" dxfId="480" priority="271" operator="equal">
      <formula>"W"</formula>
    </cfRule>
    <cfRule type="cellIs" dxfId="479" priority="272" operator="equal">
      <formula>"L"</formula>
    </cfRule>
  </conditionalFormatting>
  <conditionalFormatting sqref="A16:L21">
    <cfRule type="cellIs" dxfId="478" priority="492" operator="equal">
      <formula>"N"</formula>
    </cfRule>
    <cfRule type="cellIs" dxfId="477" priority="493" operator="equal">
      <formula>"W"</formula>
    </cfRule>
    <cfRule type="cellIs" dxfId="476" priority="494" operator="equal">
      <formula>"L"</formula>
    </cfRule>
  </conditionalFormatting>
  <conditionalFormatting sqref="E5:I14 AA5:AE14 AA53:XFD1048576">
    <cfRule type="cellIs" dxfId="475" priority="908" operator="equal">
      <formula>"N"</formula>
    </cfRule>
    <cfRule type="cellIs" dxfId="474" priority="909" operator="equal">
      <formula>"W"</formula>
    </cfRule>
    <cfRule type="cellIs" dxfId="473" priority="910" operator="equal">
      <formula>"L"</formula>
    </cfRule>
  </conditionalFormatting>
  <conditionalFormatting sqref="E1:L4 J5:J14 L5:L14 J36:J45 L36:L45 E60:L1048576 E15:L15 E22:L35">
    <cfRule type="cellIs" dxfId="472" priority="1010" operator="equal">
      <formula>"N"</formula>
    </cfRule>
    <cfRule type="cellIs" dxfId="471" priority="1011" operator="equal">
      <formula>"W"</formula>
    </cfRule>
    <cfRule type="cellIs" dxfId="470" priority="1012" operator="equal">
      <formula>"L"</formula>
    </cfRule>
  </conditionalFormatting>
  <conditionalFormatting sqref="E46:L52">
    <cfRule type="cellIs" dxfId="446" priority="253" operator="equal">
      <formula>"N"</formula>
    </cfRule>
    <cfRule type="cellIs" dxfId="445" priority="254" operator="equal">
      <formula>"W"</formula>
    </cfRule>
    <cfRule type="cellIs" dxfId="444" priority="255" operator="equal">
      <formula>"L"</formula>
    </cfRule>
  </conditionalFormatting>
  <conditionalFormatting sqref="M6:N21 U17:Y21">
    <cfRule type="cellIs" dxfId="395" priority="701" operator="equal">
      <formula>"N"</formula>
    </cfRule>
    <cfRule type="cellIs" dxfId="394" priority="702" operator="equal">
      <formula>"W"</formula>
    </cfRule>
    <cfRule type="cellIs" dxfId="393" priority="703" operator="equal">
      <formula>"L"</formula>
    </cfRule>
  </conditionalFormatting>
  <conditionalFormatting sqref="M37:N52">
    <cfRule type="cellIs" dxfId="392" priority="591" operator="equal">
      <formula>"N"</formula>
    </cfRule>
    <cfRule type="cellIs" dxfId="391" priority="592" operator="equal">
      <formula>"W"</formula>
    </cfRule>
    <cfRule type="cellIs" dxfId="390" priority="593" operator="equal">
      <formula>"L"</formula>
    </cfRule>
  </conditionalFormatting>
  <conditionalFormatting sqref="M60:O1048576">
    <cfRule type="cellIs" dxfId="389" priority="974" operator="equal">
      <formula>"N"</formula>
    </cfRule>
    <cfRule type="cellIs" dxfId="388" priority="975" operator="equal">
      <formula>"W"</formula>
    </cfRule>
    <cfRule type="cellIs" dxfId="387" priority="976" operator="equal">
      <formula>"L"</formula>
    </cfRule>
  </conditionalFormatting>
  <conditionalFormatting sqref="M1:AH4 AA15:AH15 AF16:AH16 AA46:AH46 AF47:AH47 M33:AH35">
    <cfRule type="cellIs" dxfId="386" priority="985" operator="equal">
      <formula>"N"</formula>
    </cfRule>
    <cfRule type="cellIs" dxfId="385" priority="986" operator="equal">
      <formula>"W"</formula>
    </cfRule>
    <cfRule type="cellIs" dxfId="384" priority="987" operator="equal">
      <formula>"L"</formula>
    </cfRule>
  </conditionalFormatting>
  <conditionalFormatting sqref="M22:XFD23 M24:AO24 AQ24:XFD24 M25:XFD32 E36:I45">
    <cfRule type="cellIs" dxfId="383" priority="824" operator="equal">
      <formula>"N"</formula>
    </cfRule>
    <cfRule type="cellIs" dxfId="382" priority="825" operator="equal">
      <formula>"W"</formula>
    </cfRule>
    <cfRule type="cellIs" dxfId="381" priority="826" operator="equal">
      <formula>"L"</formula>
    </cfRule>
  </conditionalFormatting>
  <conditionalFormatting sqref="O47:O52">
    <cfRule type="cellIs" dxfId="380" priority="202" operator="equal">
      <formula>"N"</formula>
    </cfRule>
    <cfRule type="cellIs" dxfId="379" priority="203" operator="equal">
      <formula>"W"</formula>
    </cfRule>
    <cfRule type="cellIs" dxfId="378" priority="204" operator="equal">
      <formula>"L"</formula>
    </cfRule>
  </conditionalFormatting>
  <conditionalFormatting sqref="O16:T21">
    <cfRule type="cellIs" dxfId="377" priority="435" operator="equal">
      <formula>"N"</formula>
    </cfRule>
    <cfRule type="cellIs" dxfId="376" priority="436" operator="equal">
      <formula>"W"</formula>
    </cfRule>
    <cfRule type="cellIs" dxfId="375" priority="437" operator="equal">
      <formula>"L"</formula>
    </cfRule>
  </conditionalFormatting>
  <conditionalFormatting sqref="O15:X15 U16:Y16 AQ16:XFD16 O46:X46 U47:Y47 A53:Z59 W5:Z5 W6:X14 W36:Z39 W40:X45 A1:D15 M5:O5 AI5:AJ16 O6:O14 Y6:Z15 M36:O36 AI36:AJ47 O37:O45 Y40:Z46 A60:D1048576">
    <cfRule type="cellIs" dxfId="374" priority="999" operator="equal">
      <formula>"N"</formula>
    </cfRule>
    <cfRule type="cellIs" dxfId="373" priority="1000" operator="equal">
      <formula>"W"</formula>
    </cfRule>
    <cfRule type="cellIs" dxfId="372" priority="1001" operator="equal">
      <formula>"L"</formula>
    </cfRule>
  </conditionalFormatting>
  <conditionalFormatting sqref="P5:T14">
    <cfRule type="cellIs" dxfId="371" priority="713" operator="equal">
      <formula>"N"</formula>
    </cfRule>
    <cfRule type="cellIs" dxfId="370" priority="714" operator="equal">
      <formula>"W"</formula>
    </cfRule>
    <cfRule type="cellIs" dxfId="369" priority="715" operator="equal">
      <formula>"L"</formula>
    </cfRule>
  </conditionalFormatting>
  <conditionalFormatting sqref="P36:T45">
    <cfRule type="cellIs" dxfId="360" priority="809" operator="equal">
      <formula>"N"</formula>
    </cfRule>
    <cfRule type="cellIs" dxfId="359" priority="810" operator="equal">
      <formula>"W"</formula>
    </cfRule>
    <cfRule type="cellIs" dxfId="358" priority="811" operator="equal">
      <formula>"L"</formula>
    </cfRule>
  </conditionalFormatting>
  <conditionalFormatting sqref="P47:T47">
    <cfRule type="cellIs" dxfId="357" priority="196" operator="equal">
      <formula>"N"</formula>
    </cfRule>
    <cfRule type="cellIs" dxfId="356" priority="197" operator="equal">
      <formula>"W"</formula>
    </cfRule>
    <cfRule type="cellIs" dxfId="355" priority="198" operator="equal">
      <formula>"L"</formula>
    </cfRule>
  </conditionalFormatting>
  <conditionalFormatting sqref="P60:W1048576">
    <cfRule type="cellIs" dxfId="315" priority="996" operator="equal">
      <formula>"N"</formula>
    </cfRule>
    <cfRule type="cellIs" dxfId="314" priority="997" operator="equal">
      <formula>"W"</formula>
    </cfRule>
    <cfRule type="cellIs" dxfId="313" priority="998" operator="equal">
      <formula>"L"</formula>
    </cfRule>
  </conditionalFormatting>
  <conditionalFormatting sqref="P48:Y52">
    <cfRule type="cellIs" dxfId="312" priority="185" operator="equal">
      <formula>"N"</formula>
    </cfRule>
    <cfRule type="cellIs" dxfId="311" priority="186" operator="equal">
      <formula>"W"</formula>
    </cfRule>
    <cfRule type="cellIs" dxfId="310" priority="187" operator="equal">
      <formula>"L"</formula>
    </cfRule>
  </conditionalFormatting>
  <conditionalFormatting sqref="U5:U14">
    <cfRule type="cellIs" dxfId="253" priority="941" operator="equal">
      <formula>"N"</formula>
    </cfRule>
    <cfRule type="cellIs" dxfId="252" priority="942" operator="equal">
      <formula>"W"</formula>
    </cfRule>
    <cfRule type="cellIs" dxfId="251" priority="943" operator="equal">
      <formula>"L"</formula>
    </cfRule>
  </conditionalFormatting>
  <conditionalFormatting sqref="U36:U45">
    <cfRule type="cellIs" dxfId="242" priority="857" operator="equal">
      <formula>"N"</formula>
    </cfRule>
    <cfRule type="cellIs" dxfId="241" priority="858" operator="equal">
      <formula>"W"</formula>
    </cfRule>
    <cfRule type="cellIs" dxfId="240" priority="859" operator="equal">
      <formula>"L"</formula>
    </cfRule>
  </conditionalFormatting>
  <conditionalFormatting sqref="X60:Z1048576">
    <cfRule type="cellIs" dxfId="239" priority="971" operator="equal">
      <formula>"N"</formula>
    </cfRule>
    <cfRule type="cellIs" dxfId="238" priority="972" operator="equal">
      <formula>"W"</formula>
    </cfRule>
    <cfRule type="cellIs" dxfId="237" priority="973" operator="equal">
      <formula>"L"</formula>
    </cfRule>
  </conditionalFormatting>
  <conditionalFormatting sqref="Z47:Z52">
    <cfRule type="cellIs" dxfId="236" priority="134" operator="equal">
      <formula>"N"</formula>
    </cfRule>
    <cfRule type="cellIs" dxfId="235" priority="135" operator="equal">
      <formula>"W"</formula>
    </cfRule>
    <cfRule type="cellIs" dxfId="234" priority="136" operator="equal">
      <formula>"L"</formula>
    </cfRule>
  </conditionalFormatting>
  <conditionalFormatting sqref="Z16:AE21">
    <cfRule type="cellIs" dxfId="233" priority="378" operator="equal">
      <formula>"N"</formula>
    </cfRule>
    <cfRule type="cellIs" dxfId="232" priority="379" operator="equal">
      <formula>"W"</formula>
    </cfRule>
    <cfRule type="cellIs" dxfId="231" priority="380" operator="equal">
      <formula>"L"</formula>
    </cfRule>
  </conditionalFormatting>
  <conditionalFormatting sqref="AA36:AE45">
    <cfRule type="cellIs" dxfId="222" priority="725" operator="equal">
      <formula>"N"</formula>
    </cfRule>
    <cfRule type="cellIs" dxfId="221" priority="726" operator="equal">
      <formula>"W"</formula>
    </cfRule>
    <cfRule type="cellIs" dxfId="220" priority="727" operator="equal">
      <formula>"L"</formula>
    </cfRule>
  </conditionalFormatting>
  <conditionalFormatting sqref="AA47:AE47">
    <cfRule type="cellIs" dxfId="219" priority="128" operator="equal">
      <formula>"N"</formula>
    </cfRule>
    <cfRule type="cellIs" dxfId="218" priority="129" operator="equal">
      <formula>"W"</formula>
    </cfRule>
    <cfRule type="cellIs" dxfId="217" priority="130" operator="equal">
      <formula>"L"</formula>
    </cfRule>
  </conditionalFormatting>
  <conditionalFormatting sqref="AA48:AJ52">
    <cfRule type="cellIs" dxfId="192" priority="117" operator="equal">
      <formula>"N"</formula>
    </cfRule>
    <cfRule type="cellIs" dxfId="191" priority="118" operator="equal">
      <formula>"W"</formula>
    </cfRule>
    <cfRule type="cellIs" dxfId="190" priority="119" operator="equal">
      <formula>"L"</formula>
    </cfRule>
  </conditionalFormatting>
  <conditionalFormatting sqref="AF5:AF14 AH5:AH14">
    <cfRule type="cellIs" dxfId="133" priority="930" operator="equal">
      <formula>"N"</formula>
    </cfRule>
    <cfRule type="cellIs" dxfId="132" priority="931" operator="equal">
      <formula>"W"</formula>
    </cfRule>
    <cfRule type="cellIs" dxfId="131" priority="932" operator="equal">
      <formula>"L"</formula>
    </cfRule>
  </conditionalFormatting>
  <conditionalFormatting sqref="AF36:AF45 AH36:AH45">
    <cfRule type="cellIs" dxfId="122" priority="846" operator="equal">
      <formula>"N"</formula>
    </cfRule>
    <cfRule type="cellIs" dxfId="121" priority="847" operator="equal">
      <formula>"W"</formula>
    </cfRule>
    <cfRule type="cellIs" dxfId="120" priority="848" operator="equal">
      <formula>"L"</formula>
    </cfRule>
  </conditionalFormatting>
  <conditionalFormatting sqref="AF17:AJ21">
    <cfRule type="cellIs" dxfId="119" priority="690" operator="equal">
      <formula>"N"</formula>
    </cfRule>
    <cfRule type="cellIs" dxfId="118" priority="691" operator="equal">
      <formula>"W"</formula>
    </cfRule>
    <cfRule type="cellIs" dxfId="117" priority="692" operator="equal">
      <formula>"L"</formula>
    </cfRule>
  </conditionalFormatting>
  <conditionalFormatting sqref="AI1:XFD4 AJ5:AK5 AK6:AK14 AK15:XFD15">
    <cfRule type="cellIs" dxfId="116" priority="952" operator="equal">
      <formula>"N"</formula>
    </cfRule>
    <cfRule type="cellIs" dxfId="115" priority="953" operator="equal">
      <formula>"W"</formula>
    </cfRule>
    <cfRule type="cellIs" dxfId="114" priority="954" operator="equal">
      <formula>"L"</formula>
    </cfRule>
  </conditionalFormatting>
  <conditionalFormatting sqref="AI33:XFD35 AJ36:AK36 AK37:AK45">
    <cfRule type="cellIs" dxfId="113" priority="868" operator="equal">
      <formula>"N"</formula>
    </cfRule>
    <cfRule type="cellIs" dxfId="112" priority="869" operator="equal">
      <formula>"W"</formula>
    </cfRule>
    <cfRule type="cellIs" dxfId="111" priority="870" operator="equal">
      <formula>"L"</formula>
    </cfRule>
  </conditionalFormatting>
  <conditionalFormatting sqref="AK16:AP21">
    <cfRule type="cellIs" dxfId="110" priority="321" operator="equal">
      <formula>"N"</formula>
    </cfRule>
    <cfRule type="cellIs" dxfId="109" priority="322" operator="equal">
      <formula>"W"</formula>
    </cfRule>
    <cfRule type="cellIs" dxfId="108" priority="323" operator="equal">
      <formula>"L"</formula>
    </cfRule>
  </conditionalFormatting>
  <conditionalFormatting sqref="AK46:XFD52">
    <cfRule type="cellIs" dxfId="107" priority="49" operator="equal">
      <formula>"N"</formula>
    </cfRule>
    <cfRule type="cellIs" dxfId="106" priority="50" operator="equal">
      <formula>"W"</formula>
    </cfRule>
    <cfRule type="cellIs" dxfId="105" priority="51" operator="equal">
      <formula>"L"</formula>
    </cfRule>
  </conditionalFormatting>
  <conditionalFormatting sqref="AL5:AP14">
    <cfRule type="cellIs" dxfId="104" priority="704" operator="equal">
      <formula>"N"</formula>
    </cfRule>
    <cfRule type="cellIs" dxfId="103" priority="705" operator="equal">
      <formula>"W"</formula>
    </cfRule>
    <cfRule type="cellIs" dxfId="102" priority="706" operator="equal">
      <formula>"L"</formula>
    </cfRule>
  </conditionalFormatting>
  <conditionalFormatting sqref="AL36:AP45">
    <cfRule type="cellIs" dxfId="93" priority="719" operator="equal">
      <formula>"N"</formula>
    </cfRule>
    <cfRule type="cellIs" dxfId="92" priority="720" operator="equal">
      <formula>"W"</formula>
    </cfRule>
    <cfRule type="cellIs" dxfId="91" priority="721" operator="equal">
      <formula>"L"</formula>
    </cfRule>
  </conditionalFormatting>
  <conditionalFormatting sqref="AQ5:AQ14 AS5:XFD14">
    <cfRule type="cellIs" dxfId="16" priority="919" operator="equal">
      <formula>"N"</formula>
    </cfRule>
    <cfRule type="cellIs" dxfId="15" priority="920" operator="equal">
      <formula>"W"</formula>
    </cfRule>
    <cfRule type="cellIs" dxfId="14" priority="921" operator="equal">
      <formula>"L"</formula>
    </cfRule>
  </conditionalFormatting>
  <conditionalFormatting sqref="AQ36:AQ45 AS36:XFD45">
    <cfRule type="cellIs" dxfId="5" priority="835" operator="equal">
      <formula>"N"</formula>
    </cfRule>
    <cfRule type="cellIs" dxfId="4" priority="836" operator="equal">
      <formula>"W"</formula>
    </cfRule>
    <cfRule type="cellIs" dxfId="3" priority="837" operator="equal">
      <formula>"L"</formula>
    </cfRule>
  </conditionalFormatting>
  <conditionalFormatting sqref="AQ17:XFD21">
    <cfRule type="cellIs" dxfId="2" priority="679" operator="equal">
      <formula>"N"</formula>
    </cfRule>
    <cfRule type="cellIs" dxfId="1" priority="680" operator="equal">
      <formula>"W"</formula>
    </cfRule>
    <cfRule type="cellIs" dxfId="0" priority="681" operator="equal">
      <formula>"L"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03" operator="containsText" id="{3815044D-A093-46FB-8407-BCCF9DFBA949}">
            <xm:f>NOT(ISERROR(SEARCH(Paramétrage!$B$13,E1)))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04" operator="containsText" id="{FE164556-2BF4-4FDE-8D56-907E09BD4481}">
            <xm:f>NOT(ISERROR(SEARCH(Paramétrage!$B$12,E1)))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05" operator="containsText" id="{49445BCE-D3ED-4225-A6C8-4753C56F6F0A}">
            <xm:f>NOT(ISERROR(SEARCH(Paramétrage!$B$11,E1)))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06" operator="containsText" id="{4CB3954E-D0F9-49F2-AAEE-33F24FD8DE28}">
            <xm:f>NOT(ISERROR(SEARCH(Paramétrage!$B$10,E1)))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07" operator="containsText" id="{E2F57797-23D9-4B47-98F4-9A9BA0216F2D}">
            <xm:f>NOT(ISERROR(SEARCH(Paramétrage!$B$9,E1)))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08" operator="containsText" id="{4EEE28F3-02EC-47BF-A33E-B1723C45D5BF}">
            <xm:f>NOT(ISERROR(SEARCH(Paramétrage!$B$8,E1)))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09" operator="containsText" id="{7A2E917B-F6DB-414E-BB22-AD8D329178B6}">
            <xm:f>NOT(ISERROR(SEARCH(Paramétrage!$B$7,E1)))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E1:L4 J5:J14 L5:L14 AL24:AO24 AQ24:XFD24 AL25:XFD35 J36:J45 L36:L45 E60:L1048576</xm:sqref>
        </x14:conditionalFormatting>
        <x14:conditionalFormatting xmlns:xm="http://schemas.microsoft.com/office/excel/2006/main">
          <x14:cfRule type="containsText" priority="476" operator="containsText" id="{1614208F-1FE4-4D7F-BC86-F327B7F0D7C3}">
            <xm:f>NOT(ISERROR(SEARCH(Paramétrage!$B$14,E15)))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77" operator="containsText" id="{DF89AADA-F450-4F45-86D2-6273191DA247}">
            <xm:f>NOT(ISERROR(SEARCH(Paramétrage!$B$13,E15)))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78" operator="containsText" id="{B9B0580B-66E8-471F-A66C-FA7112DC3C93}">
            <xm:f>NOT(ISERROR(SEARCH(Paramétrage!$B$12,E15)))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79" operator="containsText" id="{2843C570-DDC1-482E-9ED1-FCBEC99576BD}">
            <xm:f>NOT(ISERROR(SEARCH(Paramétrage!$B$11,E15)))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80" operator="containsText" id="{0842BA49-FE62-4843-ACC7-014870204FFF}">
            <xm:f>NOT(ISERROR(SEARCH(Paramétrage!$B$10,E15)))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81" operator="containsText" id="{0F0D0176-F140-45C0-AEB2-502A1147EC15}">
            <xm:f>NOT(ISERROR(SEARCH(Paramétrage!$B$9,E15)))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82" operator="containsText" id="{42574CE6-A368-4C62-B185-223BB7468583}">
            <xm:f>NOT(ISERROR(SEARCH(Paramétrage!$B$8,E15)))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3" operator="containsText" id="{2003245B-B11B-424D-B5FB-93BE2B3C6224}">
            <xm:f>NOT(ISERROR(SEARCH(Paramétrage!$B$7,E15)))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E15:L35</xm:sqref>
        </x14:conditionalFormatting>
        <x14:conditionalFormatting xmlns:xm="http://schemas.microsoft.com/office/excel/2006/main">
          <x14:cfRule type="containsText" priority="237" operator="containsText" id="{43C5DCC7-3E57-4622-8114-FA772ADFF9C3}">
            <xm:f>NOT(ISERROR(SEARCH(Paramétrage!$B$14,E46)))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38" operator="containsText" id="{F7711EDF-461E-4CBF-A8E8-BB9092DA83DD}">
            <xm:f>NOT(ISERROR(SEARCH(Paramétrage!$B$13,E46)))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39" operator="containsText" id="{FAB5125A-CD99-4A2D-ADC1-8DDB90083385}">
            <xm:f>NOT(ISERROR(SEARCH(Paramétrage!$B$12,E46)))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40" operator="containsText" id="{BC8D46AA-335E-43D2-A6FD-4EAFF2795D58}">
            <xm:f>NOT(ISERROR(SEARCH(Paramétrage!$B$11,E46)))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41" operator="containsText" id="{12913F6C-B223-4E42-9146-481B9B01545F}">
            <xm:f>NOT(ISERROR(SEARCH(Paramétrage!$B$10,E46)))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42" operator="containsText" id="{086ACF93-2DA4-4FA9-97D4-7A9F7544EE45}">
            <xm:f>NOT(ISERROR(SEARCH(Paramétrage!$B$9,E46)))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43" operator="containsText" id="{6D31C650-BD38-4F0C-86A7-0253FCCE3450}">
            <xm:f>NOT(ISERROR(SEARCH(Paramétrage!$B$8,E46)))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44" operator="containsText" id="{54FDF982-A2DF-4CED-AFD3-D390CEC958AA}">
            <xm:f>NOT(ISERROR(SEARCH(Paramétrage!$B$7,E46)))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E46:L52</xm:sqref>
        </x14:conditionalFormatting>
        <x14:conditionalFormatting xmlns:xm="http://schemas.microsoft.com/office/excel/2006/main">
          <x14:cfRule type="containsText" priority="460" operator="containsText" id="{B9D292C6-E58A-4971-9102-20E06DABCF1E}">
            <xm:f>NOT(ISERROR(SEARCH(Paramétrage!$B$14,F17)))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61" operator="containsText" id="{18CBA6A6-FFBC-4424-8EC2-45789ADB9919}">
            <xm:f>NOT(ISERROR(SEARCH(Paramétrage!$B$13,F17)))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62" operator="containsText" id="{1A1ED4C1-5EE0-454D-A27B-4CC93DB321FA}">
            <xm:f>NOT(ISERROR(SEARCH(Paramétrage!$B$12,F17)))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63" operator="containsText" id="{5BF89739-6EFF-4F86-87AA-1686AF227F59}">
            <xm:f>NOT(ISERROR(SEARCH(Paramétrage!$B$11,F17)))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64" operator="containsText" id="{D10E41FA-D59D-4C1F-805D-6E90E3D138E9}">
            <xm:f>NOT(ISERROR(SEARCH(Paramétrage!$B$10,F17)))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65" operator="containsText" id="{A44AA181-2C23-4ACA-90F3-57B7F9A13372}">
            <xm:f>NOT(ISERROR(SEARCH(Paramétrage!$B$9,F17)))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66" operator="containsText" id="{1271DC90-DE44-427A-80C6-01C7C7FA83B9}">
            <xm:f>NOT(ISERROR(SEARCH(Paramétrage!$B$8,F17)))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7" operator="containsText" id="{5FFA3134-E205-493B-9DE3-1018444EAEA8}">
            <xm:f>NOT(ISERROR(SEARCH(Paramétrage!$B$7,F17)))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F17:H21</xm:sqref>
        </x14:conditionalFormatting>
        <x14:conditionalFormatting xmlns:xm="http://schemas.microsoft.com/office/excel/2006/main">
          <x14:cfRule type="containsText" priority="221" operator="containsText" id="{4FA75768-0F91-47CF-87AC-938F5C9A194A}">
            <xm:f>NOT(ISERROR(SEARCH(Paramétrage!$B$14,F48)))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22" operator="containsText" id="{FD882E09-C55E-4F26-BFC6-CC55B54DA9EC}">
            <xm:f>NOT(ISERROR(SEARCH(Paramétrage!$B$13,F48)))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23" operator="containsText" id="{06798C8F-5AEC-46DE-968F-15CD7C5B98A3}">
            <xm:f>NOT(ISERROR(SEARCH(Paramétrage!$B$12,F48)))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24" operator="containsText" id="{9D7FF240-3EC7-499A-814F-4709635121AA}">
            <xm:f>NOT(ISERROR(SEARCH(Paramétrage!$B$11,F48)))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25" operator="containsText" id="{CD8C91D8-DFE5-4514-83AC-1FF22A285AD4}">
            <xm:f>NOT(ISERROR(SEARCH(Paramétrage!$B$10,F48)))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6" operator="containsText" id="{B7043E11-A81D-4B96-83F1-1D003963D1A2}">
            <xm:f>NOT(ISERROR(SEARCH(Paramétrage!$B$9,F48)))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27" operator="containsText" id="{21434886-0CF1-4B61-9F0A-A9256C583474}">
            <xm:f>NOT(ISERROR(SEARCH(Paramétrage!$B$8,F48)))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28" operator="containsText" id="{BDAD823B-EFC7-4869-B551-DCFE9A4B3552}">
            <xm:f>NOT(ISERROR(SEARCH(Paramétrage!$B$7,F48)))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F48:H52</xm:sqref>
        </x14:conditionalFormatting>
        <x14:conditionalFormatting xmlns:xm="http://schemas.microsoft.com/office/excel/2006/main">
          <x14:cfRule type="containsText" priority="444" operator="containsText" id="{4282F578-868E-43EE-9C39-BAE0964F6315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45" operator="containsText" id="{1E4CC65A-B407-428A-9F5C-074D48D04DC2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46" operator="containsText" id="{88EAB78C-CB9B-45B3-9FDB-3F6B5174BDEA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47" operator="containsText" id="{7BDA6CF2-0C42-424E-876E-DBB40527DFF9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48" operator="containsText" id="{DBDBEDDC-1C9A-4E79-90AE-65938FA52B16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49" operator="containsText" id="{88037D91-303E-43EB-9CBA-3DCC7095DDE1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0" operator="containsText" id="{20028E15-8C68-4BD8-B4AA-60D457231A65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1" operator="containsText" id="{30D26C50-D896-4C85-B992-696B8FB92E78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452" operator="containsText" id="{A44D3405-5B50-45CB-8184-F51497B18D61}">
            <xm:f>NOT(ISERROR(SEARCH(Paramétrage!$B$14,H17)))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53" operator="containsText" id="{CD6265EA-4600-4062-A62C-49F0407EAB1F}">
            <xm:f>NOT(ISERROR(SEARCH(Paramétrage!$B$13,H17)))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54" operator="containsText" id="{D7D3B39C-9E61-483F-B223-61603E2D631D}">
            <xm:f>NOT(ISERROR(SEARCH(Paramétrage!$B$12,H17)))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55" operator="containsText" id="{40DD4535-7DEF-4870-83BE-8C88B83723BB}">
            <xm:f>NOT(ISERROR(SEARCH(Paramétrage!$B$11,H17)))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56" operator="containsText" id="{5EBA0DCB-DCC2-48BF-904C-51AA7EDC509A}">
            <xm:f>NOT(ISERROR(SEARCH(Paramétrage!$B$10,H17)))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57" operator="containsText" id="{A9A9598F-99B3-4E0D-935F-899D0B0839A4}">
            <xm:f>NOT(ISERROR(SEARCH(Paramétrage!$B$9,H17)))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58" operator="containsText" id="{B7D930F2-D9FE-4218-8EFA-7835C5181C23}">
            <xm:f>NOT(ISERROR(SEARCH(Paramétrage!$B$8,H17)))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9" operator="containsText" id="{892949C1-0717-4EAC-A48D-AD780939D2BE}">
            <xm:f>NOT(ISERROR(SEARCH(Paramétrage!$B$7,H17)))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H17:H21</xm:sqref>
        </x14:conditionalFormatting>
        <x14:conditionalFormatting xmlns:xm="http://schemas.microsoft.com/office/excel/2006/main">
          <x14:cfRule type="containsText" priority="205" operator="containsText" id="{BF909004-6EAD-472A-B1EC-343A44B7D0FF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06" operator="containsText" id="{CEB32E1C-673B-425F-9A0E-8917E8A7AD26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07" operator="containsText" id="{965DC85D-8467-4E12-BCBF-F07F129EE6F6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08" operator="containsText" id="{3CBC47F9-9B07-497C-BD59-A73D68B0D360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09" operator="containsText" id="{2C918446-1570-4B2C-B1E1-8BD5EFD78DF6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10" operator="containsText" id="{73968921-11EE-4311-BA62-3F8100EC59C8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11" operator="containsText" id="{A2B83235-3E14-4172-9EFC-E6F44E398BEE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12" operator="containsText" id="{D525C4C7-0934-4918-89E3-F02F582C7F15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13" operator="containsText" id="{F870B5F1-270D-4992-86BC-F7DCDD23C056}">
            <xm:f>NOT(ISERROR(SEARCH(Paramétrage!$B$14,H48)))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14" operator="containsText" id="{3230CEEE-433B-4F74-B23B-17EF1E93F70F}">
            <xm:f>NOT(ISERROR(SEARCH(Paramétrage!$B$13,H48)))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15" operator="containsText" id="{016502F1-8E55-4737-B752-C09A8B883862}">
            <xm:f>NOT(ISERROR(SEARCH(Paramétrage!$B$12,H48)))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16" operator="containsText" id="{CB2B34A9-3790-4D99-81AC-947CC80CDF91}">
            <xm:f>NOT(ISERROR(SEARCH(Paramétrage!$B$11,H48)))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17" operator="containsText" id="{92472BDD-0360-4A85-B983-DF5B39C110CC}">
            <xm:f>NOT(ISERROR(SEARCH(Paramétrage!$B$10,H48)))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18" operator="containsText" id="{636BB5BE-7EA8-4ACE-919B-0C1147D98537}">
            <xm:f>NOT(ISERROR(SEARCH(Paramétrage!$B$9,H48)))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19" operator="containsText" id="{2985EF49-F2C8-4887-9FF7-4A48CED4B528}">
            <xm:f>NOT(ISERROR(SEARCH(Paramétrage!$B$8,H48)))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20" operator="containsText" id="{1EC9A990-B8CE-41E8-8EEE-6D0AB219DF11}">
            <xm:f>NOT(ISERROR(SEARCH(Paramétrage!$B$7,H48)))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H48:H52</xm:sqref>
        </x14:conditionalFormatting>
        <x14:conditionalFormatting xmlns:xm="http://schemas.microsoft.com/office/excel/2006/main">
          <x14:cfRule type="containsText" priority="419" operator="containsText" id="{E6C358C5-02DC-436E-82AE-B9CF0DAA0A8A}">
            <xm:f>NOT(ISERROR(SEARCH(Paramétrage!$B$14,P16)))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20" operator="containsText" id="{7A3FB272-3D71-49AF-A446-0F7162CBF0DA}">
            <xm:f>NOT(ISERROR(SEARCH(Paramétrage!$B$13,P16)))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21" operator="containsText" id="{87B265F1-9390-46AD-97CC-BC72E9FD0A7D}">
            <xm:f>NOT(ISERROR(SEARCH(Paramétrage!$B$12,P16)))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22" operator="containsText" id="{E25DA910-7A38-4F73-B6D8-1919376953E2}">
            <xm:f>NOT(ISERROR(SEARCH(Paramétrage!$B$11,P16)))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23" operator="containsText" id="{50881A31-6831-4B2C-A471-96FE63E6110D}">
            <xm:f>NOT(ISERROR(SEARCH(Paramétrage!$B$10,P16)))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24" operator="containsText" id="{429E0E72-BA95-4C47-8B93-9F78A864E007}">
            <xm:f>NOT(ISERROR(SEARCH(Paramétrage!$B$9,P16)))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25" operator="containsText" id="{5EE03217-E734-4321-A4B6-24F315793C13}">
            <xm:f>NOT(ISERROR(SEARCH(Paramétrage!$B$8,P16)))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6" operator="containsText" id="{F0199F77-3BBC-4288-9C90-387AC514AEE9}">
            <xm:f>NOT(ISERROR(SEARCH(Paramétrage!$B$7,P16)))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P16:T21</xm:sqref>
        </x14:conditionalFormatting>
        <x14:conditionalFormatting xmlns:xm="http://schemas.microsoft.com/office/excel/2006/main">
          <x14:cfRule type="containsText" priority="169" operator="containsText" id="{947631B5-2F7F-451E-A018-D18A7A22A3A3}">
            <xm:f>NOT(ISERROR(SEARCH(Paramétrage!$B$14,P47)))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70" operator="containsText" id="{FCA4C32E-02B3-4951-8705-7F1A34D4CDBD}">
            <xm:f>NOT(ISERROR(SEARCH(Paramétrage!$B$13,P47)))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71" operator="containsText" id="{E02DE689-55ED-4073-9B7B-24309D1DFD79}">
            <xm:f>NOT(ISERROR(SEARCH(Paramétrage!$B$12,P47)))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72" operator="containsText" id="{18F5C439-4ADD-4997-86A0-BC3365979AB6}">
            <xm:f>NOT(ISERROR(SEARCH(Paramétrage!$B$11,P47)))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73" operator="containsText" id="{42236A22-EB5A-4802-9AF0-3F1C3955AA31}">
            <xm:f>NOT(ISERROR(SEARCH(Paramétrage!$B$10,P47)))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74" operator="containsText" id="{58FE54F5-4B97-4B7B-9268-34A22A63AB74}">
            <xm:f>NOT(ISERROR(SEARCH(Paramétrage!$B$9,P47)))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75" operator="containsText" id="{FFA5DC2F-BB06-4DDE-ADFA-740BBA6B3DCC}">
            <xm:f>NOT(ISERROR(SEARCH(Paramétrage!$B$8,P47)))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76" operator="containsText" id="{0314923A-9477-455E-B821-9FB82766547C}">
            <xm:f>NOT(ISERROR(SEARCH(Paramétrage!$B$7,P47)))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P47:T52</xm:sqref>
        </x14:conditionalFormatting>
        <x14:conditionalFormatting xmlns:xm="http://schemas.microsoft.com/office/excel/2006/main">
          <x14:cfRule type="containsText" priority="955" operator="containsText" id="{752230C5-CBE9-411D-BCC3-38C1C1CC29F1}">
            <xm:f>NOT(ISERROR(SEARCH(Paramétrage!$B$14,P1)))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56" operator="containsText" id="{C8799B0D-EF2D-49E3-8163-52B0B425C1AE}">
            <xm:f>NOT(ISERROR(SEARCH(Paramétrage!$B$13,P1)))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57" operator="containsText" id="{536174DE-C77F-4FB1-9C32-48EC2241F829}">
            <xm:f>NOT(ISERROR(SEARCH(Paramétrage!$B$12,P1)))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58" operator="containsText" id="{67E81241-7DD6-41D7-A1B5-2051F3615DF1}">
            <xm:f>NOT(ISERROR(SEARCH(Paramétrage!$B$11,P1)))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59" operator="containsText" id="{B62591DE-341F-4E13-9495-8F0089F25542}">
            <xm:f>NOT(ISERROR(SEARCH(Paramétrage!$B$10,P1)))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60" operator="containsText" id="{C6CDA373-1254-4B38-A00D-8FBEC4D8A1AF}">
            <xm:f>NOT(ISERROR(SEARCH(Paramétrage!$B$9,P1)))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61" operator="containsText" id="{29FAA534-46C4-4CD2-9E18-5217E03EDDC7}">
            <xm:f>NOT(ISERROR(SEARCH(Paramétrage!$B$8,P1)))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2" operator="containsText" id="{6D8EF5F7-FDD9-4886-947B-7DC140E6F07C}">
            <xm:f>NOT(ISERROR(SEARCH(Paramétrage!$B$7,P1)))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P1:W4</xm:sqref>
        </x14:conditionalFormatting>
        <x14:conditionalFormatting xmlns:xm="http://schemas.microsoft.com/office/excel/2006/main">
          <x14:cfRule type="containsText" priority="964" operator="containsText" id="{7D01A8BB-89B4-41AF-B22C-A19A5B1F4123}">
            <xm:f>NOT(ISERROR(SEARCH(Paramétrage!$B$13,B15)))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65" operator="containsText" id="{B286F005-6754-4B2C-B245-D0AB69314A1F}">
            <xm:f>NOT(ISERROR(SEARCH(Paramétrage!$B$12,B15)))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66" operator="containsText" id="{5AA58543-FAC4-44C1-BDED-012D46C9F67C}">
            <xm:f>NOT(ISERROR(SEARCH(Paramétrage!$B$11,B15)))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67" operator="containsText" id="{49C6156E-A5C2-4E62-8254-17E9011545AC}">
            <xm:f>NOT(ISERROR(SEARCH(Paramétrage!$B$10,B15)))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68" operator="containsText" id="{68011A4B-8E6E-4246-9E8A-A3181762E4FA}">
            <xm:f>NOT(ISERROR(SEARCH(Paramétrage!$B$9,B15)))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69" operator="containsText" id="{4F4275A5-A171-45C5-9617-D60A925F8DD1}">
            <xm:f>NOT(ISERROR(SEARCH(Paramétrage!$B$8,B15)))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0" operator="containsText" id="{649214FD-2BD3-4A46-A043-885F1A12085A}">
            <xm:f>NOT(ISERROR(SEARCH(Paramétrage!$B$7,B15)))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P15:W15 AA15:AH15 AL15:XFD15 U16:W21 AF16:AH21 AQ16:XFD21 AL22:XFD23 P46:W46 AA46:AH46 AL46:XFD46 U47:W52 AF47:AH52 B53:Y59 AA53:AH1048576 AL53:XFD1048576</xm:sqref>
        </x14:conditionalFormatting>
        <x14:conditionalFormatting xmlns:xm="http://schemas.microsoft.com/office/excel/2006/main">
          <x14:cfRule type="containsText" priority="871" operator="containsText" id="{541F10E4-8018-40E9-B516-78B75E1610F5}">
            <xm:f>NOT(ISERROR(SEARCH(Paramétrage!$B$14,P22)))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72" operator="containsText" id="{C7F9ECE2-A430-456C-B70F-2BCFC24884AF}">
            <xm:f>NOT(ISERROR(SEARCH(Paramétrage!$B$13,P22)))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73" operator="containsText" id="{F2F3E2A5-CC88-43D4-BF39-53C868279849}">
            <xm:f>NOT(ISERROR(SEARCH(Paramétrage!$B$12,P22)))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74" operator="containsText" id="{BCCB2739-BD47-4B14-B289-3DE4D0BC2F4A}">
            <xm:f>NOT(ISERROR(SEARCH(Paramétrage!$B$11,P22)))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75" operator="containsText" id="{1C7E3AD6-4FA6-4D95-8889-8A5ACC393EC0}">
            <xm:f>NOT(ISERROR(SEARCH(Paramétrage!$B$10,P22)))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76" operator="containsText" id="{2DF21A3B-4074-426A-8751-81535DEC984C}">
            <xm:f>NOT(ISERROR(SEARCH(Paramétrage!$B$9,P22)))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77" operator="containsText" id="{7C4912CC-A334-490D-8B1B-E131F6DF5449}">
            <xm:f>NOT(ISERROR(SEARCH(Paramétrage!$B$8,P22)))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78" operator="containsText" id="{9D2AC910-216C-4CB8-8B14-25B2F283814A}">
            <xm:f>NOT(ISERROR(SEARCH(Paramétrage!$B$7,P22)))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P22:W35</xm:sqref>
        </x14:conditionalFormatting>
        <x14:conditionalFormatting xmlns:xm="http://schemas.microsoft.com/office/excel/2006/main">
          <x14:cfRule type="containsText" priority="988" operator="containsText" id="{DFBD3CC8-A0EA-4E3C-B5AB-80DF918FD265}">
            <xm:f>NOT(ISERROR(SEARCH(Paramétrage!$B$14,P60)))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89" operator="containsText" id="{8E9800BB-43F3-4009-B4F4-471039E98C71}">
            <xm:f>NOT(ISERROR(SEARCH(Paramétrage!$B$13,P60)))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90" operator="containsText" id="{0E6F56A5-A0EA-4151-8335-8907673F0E1E}">
            <xm:f>NOT(ISERROR(SEARCH(Paramétrage!$B$12,P60)))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91" operator="containsText" id="{0394A765-B1D7-4F13-B631-CACD40FD370F}">
            <xm:f>NOT(ISERROR(SEARCH(Paramétrage!$B$11,P60)))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92" operator="containsText" id="{A5D704E4-914D-4132-ABF2-F1F91FA00D87}">
            <xm:f>NOT(ISERROR(SEARCH(Paramétrage!$B$10,P60)))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93" operator="containsText" id="{A67BDF22-491B-4593-B4E7-35BC2AFCA2CC}">
            <xm:f>NOT(ISERROR(SEARCH(Paramétrage!$B$9,P60)))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94" operator="containsText" id="{846A256B-4289-4507-B739-A6FB027CEC05}">
            <xm:f>NOT(ISERROR(SEARCH(Paramétrage!$B$8,P60)))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95" operator="containsText" id="{77FC226B-3785-4E4A-A791-5B33B99F6DAE}">
            <xm:f>NOT(ISERROR(SEARCH(Paramétrage!$B$7,P60)))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P60:W1048576</xm:sqref>
        </x14:conditionalFormatting>
        <x14:conditionalFormatting xmlns:xm="http://schemas.microsoft.com/office/excel/2006/main">
          <x14:cfRule type="containsText" priority="403" operator="containsText" id="{EB813826-0B8B-4B74-B67E-C15508D9C52D}">
            <xm:f>NOT(ISERROR(SEARCH(Paramétrage!$B$14,Q17)))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404" operator="containsText" id="{121913F5-A902-4C80-9A2A-BEE029062BCC}">
            <xm:f>NOT(ISERROR(SEARCH(Paramétrage!$B$13,Q17)))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405" operator="containsText" id="{9406669B-4D5C-4C0B-838C-8BDF663958A6}">
            <xm:f>NOT(ISERROR(SEARCH(Paramétrage!$B$12,Q17)))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06" operator="containsText" id="{543992BC-1D7B-43E8-992D-86DA470C0214}">
            <xm:f>NOT(ISERROR(SEARCH(Paramétrage!$B$11,Q17)))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407" operator="containsText" id="{2BBD2900-3A91-4E41-B4F7-E2E529C7F6F5}">
            <xm:f>NOT(ISERROR(SEARCH(Paramétrage!$B$10,Q17)))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08" operator="containsText" id="{9BD02B4C-AEB5-4C02-8453-2458A535EAC7}">
            <xm:f>NOT(ISERROR(SEARCH(Paramétrage!$B$9,Q17)))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9" operator="containsText" id="{59B73ED2-9894-418E-BB5A-830F2F43C52F}">
            <xm:f>NOT(ISERROR(SEARCH(Paramétrage!$B$8,Q17)))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0" operator="containsText" id="{3252838B-8B47-4AE4-9C6B-9757868F23A4}">
            <xm:f>NOT(ISERROR(SEARCH(Paramétrage!$B$7,Q17)))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Q17:S21</xm:sqref>
        </x14:conditionalFormatting>
        <x14:conditionalFormatting xmlns:xm="http://schemas.microsoft.com/office/excel/2006/main">
          <x14:cfRule type="containsText" priority="153" operator="containsText" id="{2BEDDE61-910F-4532-973E-D289133F6040}">
            <xm:f>NOT(ISERROR(SEARCH(Paramétrage!$B$14,Q48)))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54" operator="containsText" id="{01E39992-E0F5-4AEC-A34D-C3E03284B14A}">
            <xm:f>NOT(ISERROR(SEARCH(Paramétrage!$B$13,Q48)))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55" operator="containsText" id="{6E6E1EA2-B1F8-4622-9BBD-E1BC2DB37D4F}">
            <xm:f>NOT(ISERROR(SEARCH(Paramétrage!$B$12,Q48)))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56" operator="containsText" id="{C949FE3E-828A-4D9F-AB33-5C6CC2E54178}">
            <xm:f>NOT(ISERROR(SEARCH(Paramétrage!$B$11,Q48)))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57" operator="containsText" id="{0F94E4EF-D627-4B6F-9A07-BCFF63D7D5E9}">
            <xm:f>NOT(ISERROR(SEARCH(Paramétrage!$B$10,Q48)))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58" operator="containsText" id="{A3C8D5AA-2D62-410A-AAB3-F7A0E582E9A8}">
            <xm:f>NOT(ISERROR(SEARCH(Paramétrage!$B$9,Q48)))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59" operator="containsText" id="{ABA753B0-B69B-4C03-A1E6-A6F6BCB633D6}">
            <xm:f>NOT(ISERROR(SEARCH(Paramétrage!$B$8,Q48)))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0" operator="containsText" id="{0F1A679C-3917-45CC-9CEC-C0F41F713A6C}">
            <xm:f>NOT(ISERROR(SEARCH(Paramétrage!$B$7,Q48)))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Q48:S52</xm:sqref>
        </x14:conditionalFormatting>
        <x14:conditionalFormatting xmlns:xm="http://schemas.microsoft.com/office/excel/2006/main">
          <x14:cfRule type="containsText" priority="387" operator="containsText" id="{CDDE8A0C-09FF-43C6-8542-339817483D1A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88" operator="containsText" id="{DC20AC4F-6261-4FA9-A4B5-66A391402180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89" operator="containsText" id="{378A0F41-E3C8-4724-BC27-D94C6EC987D8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90" operator="containsText" id="{AC0E8E38-DF99-4C87-9597-86CAB55B9FA2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91" operator="containsText" id="{7D053DB4-BD08-480B-82F7-E77ED4C107F7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92" operator="containsText" id="{D4085865-AE4E-4B48-9DB4-EC315BE8587B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3" operator="containsText" id="{2024DE73-E1B6-49A3-BE1C-AD5621DD8FE4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4" operator="containsText" id="{36C06080-BEE4-48FE-8841-8185D1985E29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395" operator="containsText" id="{D97B6164-A5E8-47ED-95CB-4876070842F0}">
            <xm:f>NOT(ISERROR(SEARCH(Paramétrage!$B$14,S17)))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96" operator="containsText" id="{D45E9973-CBCE-45EA-A2B3-2888A4E142DA}">
            <xm:f>NOT(ISERROR(SEARCH(Paramétrage!$B$13,S17)))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97" operator="containsText" id="{A3FEB33C-BC5D-4979-8CAF-E4E6E6BC7B16}">
            <xm:f>NOT(ISERROR(SEARCH(Paramétrage!$B$12,S17)))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98" operator="containsText" id="{DBAD50EC-896A-4109-9563-44076F386C48}">
            <xm:f>NOT(ISERROR(SEARCH(Paramétrage!$B$11,S17)))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99" operator="containsText" id="{C86C555E-116C-4660-8EB6-1CA38C490BF9}">
            <xm:f>NOT(ISERROR(SEARCH(Paramétrage!$B$10,S17)))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00" operator="containsText" id="{8DD7827B-580A-4E70-93DD-C25BD56C6BEE}">
            <xm:f>NOT(ISERROR(SEARCH(Paramétrage!$B$9,S17)))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1" operator="containsText" id="{8D0AB22D-2A69-4CDB-8A91-F2B9F73C6E1F}">
            <xm:f>NOT(ISERROR(SEARCH(Paramétrage!$B$8,S17)))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2" operator="containsText" id="{EFE5CE7D-6623-4801-8250-C7EE94B323B8}">
            <xm:f>NOT(ISERROR(SEARCH(Paramétrage!$B$7,S17)))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S17:S21</xm:sqref>
        </x14:conditionalFormatting>
        <x14:conditionalFormatting xmlns:xm="http://schemas.microsoft.com/office/excel/2006/main">
          <x14:cfRule type="containsText" priority="137" operator="containsText" id="{244B4D83-1BE0-463A-B512-F0811E14434C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38" operator="containsText" id="{42A3E6AB-1AA3-4F5D-919B-D7E6D378FECB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39" operator="containsText" id="{46D9E5B6-C240-425B-BEB0-DB0814AFD53C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40" operator="containsText" id="{F710DC32-82F1-4EE8-9833-DDA1B5D6CA45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41" operator="containsText" id="{90AA8046-E853-4818-826D-4963AF651D1C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2" operator="containsText" id="{3E2BDF7F-1F35-471F-9537-08394D80C87E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3" operator="containsText" id="{7A2FA73F-ACE2-457D-8615-F2712484B574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44" operator="containsText" id="{29B54C8B-D9A3-4A60-ABF6-E6F73896CD97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145" operator="containsText" id="{F427FA7E-1C2E-42CB-AE53-DFA6998C007E}">
            <xm:f>NOT(ISERROR(SEARCH(Paramétrage!$B$14,S48)))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46" operator="containsText" id="{A8D41A4E-81A4-401A-AFAE-10D2156F2C56}">
            <xm:f>NOT(ISERROR(SEARCH(Paramétrage!$B$13,S48)))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47" operator="containsText" id="{D06704EF-F8F5-4273-85F0-AA1DB526B357}">
            <xm:f>NOT(ISERROR(SEARCH(Paramétrage!$B$12,S48)))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48" operator="containsText" id="{864F5970-E5EE-46F8-8932-C6B72B1F6BB0}">
            <xm:f>NOT(ISERROR(SEARCH(Paramétrage!$B$11,S48)))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49" operator="containsText" id="{66BF6B96-0BC0-43C2-BC0B-A06C1983F679}">
            <xm:f>NOT(ISERROR(SEARCH(Paramétrage!$B$10,S48)))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50" operator="containsText" id="{C13566A1-A084-4B35-85B4-62823D28931A}">
            <xm:f>NOT(ISERROR(SEARCH(Paramétrage!$B$9,S48)))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51" operator="containsText" id="{A992A8AC-0DF8-4870-B8C7-8860FF02F1B9}">
            <xm:f>NOT(ISERROR(SEARCH(Paramétrage!$B$8,S48)))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2" operator="containsText" id="{007F44A7-6CE7-4E27-97C7-71C5FA64F011}">
            <xm:f>NOT(ISERROR(SEARCH(Paramétrage!$B$7,S48)))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S48:S52</xm:sqref>
        </x14:conditionalFormatting>
        <x14:conditionalFormatting xmlns:xm="http://schemas.microsoft.com/office/excel/2006/main">
          <x14:cfRule type="containsText" priority="933" operator="containsText" id="{91EB5D60-9F50-4C15-9DBC-5E7B53766179}">
            <xm:f>NOT(ISERROR(SEARCH(Paramétrage!$B$14,U5)))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34" operator="containsText" id="{3F23A79A-88BB-4FBB-828D-5BFED4030B32}">
            <xm:f>NOT(ISERROR(SEARCH(Paramétrage!$B$13,U5)))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35" operator="containsText" id="{3AB1939D-CDB5-4577-A1D0-A1147A2B19C9}">
            <xm:f>NOT(ISERROR(SEARCH(Paramétrage!$B$12,U5)))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36" operator="containsText" id="{A6EB5741-060F-47CF-A8DA-0DBA20BB80E2}">
            <xm:f>NOT(ISERROR(SEARCH(Paramétrage!$B$11,U5)))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37" operator="containsText" id="{D7808E7A-7861-4443-8A89-C901994482F1}">
            <xm:f>NOT(ISERROR(SEARCH(Paramétrage!$B$10,U5)))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38" operator="containsText" id="{35F0D343-F47E-47EB-986A-93450E68C9BC}">
            <xm:f>NOT(ISERROR(SEARCH(Paramétrage!$B$9,U5)))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39" operator="containsText" id="{36ED3364-5AAB-471E-8861-56E7A93027C0}">
            <xm:f>NOT(ISERROR(SEARCH(Paramétrage!$B$8,U5)))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40" operator="containsText" id="{336C83B3-A474-46F9-928A-7B129201E148}">
            <xm:f>NOT(ISERROR(SEARCH(Paramétrage!$B$7,U5)))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U5:U14 W5:W14</xm:sqref>
        </x14:conditionalFormatting>
        <x14:conditionalFormatting xmlns:xm="http://schemas.microsoft.com/office/excel/2006/main">
          <x14:cfRule type="containsText" priority="849" operator="containsText" id="{E68A3F81-56CF-4A6B-AF55-6898650C4B0F}">
            <xm:f>NOT(ISERROR(SEARCH(Paramétrage!$B$14,U36)))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50" operator="containsText" id="{D1B87B67-92EB-4A33-9328-285C068A8745}">
            <xm:f>NOT(ISERROR(SEARCH(Paramétrage!$B$13,U36)))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51" operator="containsText" id="{F28B6FAC-03FF-49EA-A2FF-6742EE57215D}">
            <xm:f>NOT(ISERROR(SEARCH(Paramétrage!$B$12,U36)))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52" operator="containsText" id="{025C7EAB-CCEE-4CCE-9625-5430C596312C}">
            <xm:f>NOT(ISERROR(SEARCH(Paramétrage!$B$11,U36)))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53" operator="containsText" id="{50034860-4D57-453D-B9E8-0E3AB6A11089}">
            <xm:f>NOT(ISERROR(SEARCH(Paramétrage!$B$10,U36)))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54" operator="containsText" id="{A15616CC-AF6B-4C6C-899F-9D12A3D631DE}">
            <xm:f>NOT(ISERROR(SEARCH(Paramétrage!$B$9,U36)))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55" operator="containsText" id="{D097B0FD-80BC-4701-B44C-9233797F3646}">
            <xm:f>NOT(ISERROR(SEARCH(Paramétrage!$B$8,U36)))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56" operator="containsText" id="{6D66FC02-730B-4139-BA96-AF2954E96A7B}">
            <xm:f>NOT(ISERROR(SEARCH(Paramétrage!$B$7,U36)))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U36:U45 W36:W45</xm:sqref>
        </x14:conditionalFormatting>
        <x14:conditionalFormatting xmlns:xm="http://schemas.microsoft.com/office/excel/2006/main">
          <x14:cfRule type="containsText" priority="362" operator="containsText" id="{9D8D2C97-6B99-4C40-81F1-6EF5DBC56CD5}">
            <xm:f>NOT(ISERROR(SEARCH(Paramétrage!$B$14,AA16)))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63" operator="containsText" id="{7FFD70CB-7A3F-46A4-A007-871E8E7E5F98}">
            <xm:f>NOT(ISERROR(SEARCH(Paramétrage!$B$13,AA16)))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64" operator="containsText" id="{DD233A2A-912C-4798-9DB4-EBF9475D95C3}">
            <xm:f>NOT(ISERROR(SEARCH(Paramétrage!$B$12,AA16)))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65" operator="containsText" id="{EA2381A2-CD3B-4196-88B5-6E6C2182244A}">
            <xm:f>NOT(ISERROR(SEARCH(Paramétrage!$B$11,AA16)))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66" operator="containsText" id="{92A6313E-FEE8-47AF-A275-D7F325A86DDB}">
            <xm:f>NOT(ISERROR(SEARCH(Paramétrage!$B$10,AA16)))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67" operator="containsText" id="{CD21BCEE-696C-433F-96B2-48BE78A247A1}">
            <xm:f>NOT(ISERROR(SEARCH(Paramétrage!$B$9,AA16)))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68" operator="containsText" id="{E48CC674-71FC-4BD5-A62B-C5ECA4B6C800}">
            <xm:f>NOT(ISERROR(SEARCH(Paramétrage!$B$8,AA16)))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69" operator="containsText" id="{8F524EB9-A547-4105-B2C6-0BF3B220E1DE}">
            <xm:f>NOT(ISERROR(SEARCH(Paramétrage!$B$7,AA16)))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AA16:AE21</xm:sqref>
        </x14:conditionalFormatting>
        <x14:conditionalFormatting xmlns:xm="http://schemas.microsoft.com/office/excel/2006/main">
          <x14:cfRule type="containsText" priority="101" operator="containsText" id="{1A33FE8E-2F76-44E6-96C1-EE5411702F29}">
            <xm:f>NOT(ISERROR(SEARCH(Paramétrage!$B$14,AA47)))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2" operator="containsText" id="{B6341D93-64F1-4817-AABB-D74BE3450BD3}">
            <xm:f>NOT(ISERROR(SEARCH(Paramétrage!$B$13,AA47)))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03" operator="containsText" id="{5C03BFDD-6A37-4891-98DC-F1B932789BC4}">
            <xm:f>NOT(ISERROR(SEARCH(Paramétrage!$B$12,AA47)))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04" operator="containsText" id="{52282552-2FC1-4A8F-84CA-5AC4FAC66217}">
            <xm:f>NOT(ISERROR(SEARCH(Paramétrage!$B$11,AA47)))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05" operator="containsText" id="{397C295F-58AE-4746-8A5C-5332E9D8977C}">
            <xm:f>NOT(ISERROR(SEARCH(Paramétrage!$B$10,AA47)))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6" operator="containsText" id="{D9202533-43BC-4A65-AD6F-E63DA2673183}">
            <xm:f>NOT(ISERROR(SEARCH(Paramétrage!$B$9,AA47)))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07" operator="containsText" id="{0D08DD02-E1B1-46F1-AEA4-23F0AAD75058}">
            <xm:f>NOT(ISERROR(SEARCH(Paramétrage!$B$8,AA47)))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8" operator="containsText" id="{50D4DD59-02DD-4FCD-8441-6989082F1EA7}">
            <xm:f>NOT(ISERROR(SEARCH(Paramétrage!$B$7,AA47)))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AA47:AE52</xm:sqref>
        </x14:conditionalFormatting>
        <x14:conditionalFormatting xmlns:xm="http://schemas.microsoft.com/office/excel/2006/main">
          <x14:cfRule type="containsText" priority="977" operator="containsText" id="{3A6704CA-1E21-4AD1-B0A4-CBF97093021A}">
            <xm:f>NOT(ISERROR(SEARCH(Paramétrage!$B$14,AA1)))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78" operator="containsText" id="{537BEB4C-E244-4EA0-81A9-ED792D1CB9CD}">
            <xm:f>NOT(ISERROR(SEARCH(Paramétrage!$B$13,AA1)))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79" operator="containsText" id="{201308C1-780A-403B-A73C-A1CADA069AA1}">
            <xm:f>NOT(ISERROR(SEARCH(Paramétrage!$B$12,AA1)))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80" operator="containsText" id="{FA955A37-199B-4CC4-8C22-F7F1F9137875}">
            <xm:f>NOT(ISERROR(SEARCH(Paramétrage!$B$11,AA1)))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81" operator="containsText" id="{AE13A1C0-71A5-40FF-835C-115ADFE3B555}">
            <xm:f>NOT(ISERROR(SEARCH(Paramétrage!$B$10,AA1)))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82" operator="containsText" id="{D00DB58B-4306-4DAF-9E4E-CCD5E2647C57}">
            <xm:f>NOT(ISERROR(SEARCH(Paramétrage!$B$9,AA1)))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83" operator="containsText" id="{C59BCB3B-1C9B-419C-84EF-1CC062AC5FC5}">
            <xm:f>NOT(ISERROR(SEARCH(Paramétrage!$B$8,AA1)))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84" operator="containsText" id="{ABAAFE2A-F27E-4197-AF00-E812D573561C}">
            <xm:f>NOT(ISERROR(SEARCH(Paramétrage!$B$7,AA1)))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AA1:AH4</xm:sqref>
        </x14:conditionalFormatting>
        <x14:conditionalFormatting xmlns:xm="http://schemas.microsoft.com/office/excel/2006/main">
          <x14:cfRule type="containsText" priority="879" operator="containsText" id="{F67DF512-E22B-443E-A269-EF87A7C8B980}">
            <xm:f>NOT(ISERROR(SEARCH(Paramétrage!$B$14,AA22)))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80" operator="containsText" id="{E893485D-8C08-41D2-92BC-DCAAC051D9FD}">
            <xm:f>NOT(ISERROR(SEARCH(Paramétrage!$B$13,AA22)))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81" operator="containsText" id="{2135F7D1-7B32-4BB4-B7AE-52F738739C4F}">
            <xm:f>NOT(ISERROR(SEARCH(Paramétrage!$B$12,AA22)))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82" operator="containsText" id="{D9AE0CDE-EDAF-432B-BB02-8D23A2FA33B6}">
            <xm:f>NOT(ISERROR(SEARCH(Paramétrage!$B$11,AA22)))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83" operator="containsText" id="{BED45C7F-6CB5-4876-9A7E-77DB216DA9EA}">
            <xm:f>NOT(ISERROR(SEARCH(Paramétrage!$B$10,AA22)))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84" operator="containsText" id="{6B623A7C-96D0-4574-90B3-E45DFE35F4E2}">
            <xm:f>NOT(ISERROR(SEARCH(Paramétrage!$B$9,AA22)))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85" operator="containsText" id="{17022600-7E10-4C74-B841-409C98365E48}">
            <xm:f>NOT(ISERROR(SEARCH(Paramétrage!$B$8,AA22)))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6" operator="containsText" id="{85E07A70-A5D9-4C2D-9011-80657A59F4B4}">
            <xm:f>NOT(ISERROR(SEARCH(Paramétrage!$B$7,AA22)))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AA22:AH35</xm:sqref>
        </x14:conditionalFormatting>
        <x14:conditionalFormatting xmlns:xm="http://schemas.microsoft.com/office/excel/2006/main">
          <x14:cfRule type="containsText" priority="346" operator="containsText" id="{7F9B6588-02B5-4D7A-AB93-681E08B9E435}">
            <xm:f>NOT(ISERROR(SEARCH(Paramétrage!$B$14,AB17)))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47" operator="containsText" id="{AA18B748-CFCB-4520-B9B5-7E57940B6945}">
            <xm:f>NOT(ISERROR(SEARCH(Paramétrage!$B$13,AB17)))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48" operator="containsText" id="{6342DE05-11A2-4B3E-A0F6-22BDA56B57D9}">
            <xm:f>NOT(ISERROR(SEARCH(Paramétrage!$B$12,AB17)))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49" operator="containsText" id="{E6A35156-CFF4-435C-8C23-237BB22775F6}">
            <xm:f>NOT(ISERROR(SEARCH(Paramétrage!$B$11,AB17)))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50" operator="containsText" id="{EA3B0FD6-DA89-4309-92C7-A55E98CF559E}">
            <xm:f>NOT(ISERROR(SEARCH(Paramétrage!$B$10,AB17)))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51" operator="containsText" id="{B171F945-1CC2-426C-8F0F-FD5FD5AB766B}">
            <xm:f>NOT(ISERROR(SEARCH(Paramétrage!$B$9,AB17)))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52" operator="containsText" id="{9AAC9C35-3E0E-4241-9412-DF1F9C8D1429}">
            <xm:f>NOT(ISERROR(SEARCH(Paramétrage!$B$8,AB17)))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3" operator="containsText" id="{E8135E22-F702-4D71-80A0-77730D7A687A}">
            <xm:f>NOT(ISERROR(SEARCH(Paramétrage!$B$7,AB17)))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AB17:AD21</xm:sqref>
        </x14:conditionalFormatting>
        <x14:conditionalFormatting xmlns:xm="http://schemas.microsoft.com/office/excel/2006/main">
          <x14:cfRule type="containsText" priority="85" operator="containsText" id="{CF2A99E4-D94E-45A6-A815-0430A4F44775}">
            <xm:f>NOT(ISERROR(SEARCH(Paramétrage!$B$14,AB48)))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6" operator="containsText" id="{A9B3B351-9780-4CE8-9B07-816066E8C68E}">
            <xm:f>NOT(ISERROR(SEARCH(Paramétrage!$B$13,AB48)))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7" operator="containsText" id="{D00360B5-8D14-4B72-B6C8-02A0420CF363}">
            <xm:f>NOT(ISERROR(SEARCH(Paramétrage!$B$12,AB48)))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8" operator="containsText" id="{1DBAE18D-6867-4CA8-AAA3-9F1BBE821AA3}">
            <xm:f>NOT(ISERROR(SEARCH(Paramétrage!$B$11,AB48)))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9" operator="containsText" id="{7B9F2146-A816-4BC6-95A0-A6214B914077}">
            <xm:f>NOT(ISERROR(SEARCH(Paramétrage!$B$10,AB48)))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0" operator="containsText" id="{ECCFA208-50DA-44A0-B81F-71F50818C5EA}">
            <xm:f>NOT(ISERROR(SEARCH(Paramétrage!$B$9,AB48)))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1" operator="containsText" id="{9D3859B2-9D4C-4763-BEA0-3AE5E5DB0160}">
            <xm:f>NOT(ISERROR(SEARCH(Paramétrage!$B$8,AB48)))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2" operator="containsText" id="{6106143D-6D94-41D5-88AF-04FAFD7FF253}">
            <xm:f>NOT(ISERROR(SEARCH(Paramétrage!$B$7,AB48)))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AB48:AD52</xm:sqref>
        </x14:conditionalFormatting>
        <x14:conditionalFormatting xmlns:xm="http://schemas.microsoft.com/office/excel/2006/main">
          <x14:cfRule type="containsText" priority="330" operator="containsText" id="{A8388073-2B86-4CE2-9AAE-A18168982089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1" operator="containsText" id="{63ED7822-6468-410E-B427-4BEB613E17B1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32" operator="containsText" id="{91CBC0F5-80BC-476B-8A67-70B28A95A58F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33" operator="containsText" id="{BD07C9F0-2489-421C-A828-4DAEDAF5944A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34" operator="containsText" id="{5FFABA78-4F31-4BD1-B010-AFDD71C92A36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35" operator="containsText" id="{D66B4C0F-003E-44C5-860C-6CAFF5FD3ED8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36" operator="containsText" id="{518E6E14-8EDE-4E42-BEDF-D8B1783036E1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37" operator="containsText" id="{1C59AC93-5D5A-491B-8E9C-ADE56582B3CD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338" operator="containsText" id="{B8467C24-DB39-4E69-8FD8-3DF57F0696C3}">
            <xm:f>NOT(ISERROR(SEARCH(Paramétrage!$B$14,AD17)))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39" operator="containsText" id="{FEEBDD43-02E2-446A-8E13-75E6DFED858B}">
            <xm:f>NOT(ISERROR(SEARCH(Paramétrage!$B$13,AD17)))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40" operator="containsText" id="{EC637845-4421-4042-A8A2-A8DB51F76EBC}">
            <xm:f>NOT(ISERROR(SEARCH(Paramétrage!$B$12,AD17)))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41" operator="containsText" id="{91B0AE0F-F337-4D50-B59E-EED899976D05}">
            <xm:f>NOT(ISERROR(SEARCH(Paramétrage!$B$11,AD17)))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42" operator="containsText" id="{E3780DC9-5EF6-4EA1-B06C-D62C563B95BC}">
            <xm:f>NOT(ISERROR(SEARCH(Paramétrage!$B$10,AD17)))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43" operator="containsText" id="{AEEB2AED-BE68-45DC-8FAD-355531B4D82B}">
            <xm:f>NOT(ISERROR(SEARCH(Paramétrage!$B$9,AD17)))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4" operator="containsText" id="{E08D4215-9867-4EE6-9DE7-9C7456B00674}">
            <xm:f>NOT(ISERROR(SEARCH(Paramétrage!$B$8,AD17)))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5" operator="containsText" id="{FAAAD75C-4254-4671-8DC0-AA4BA9C4DC31}">
            <xm:f>NOT(ISERROR(SEARCH(Paramétrage!$B$7,AD17)))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AD17:AD21</xm:sqref>
        </x14:conditionalFormatting>
        <x14:conditionalFormatting xmlns:xm="http://schemas.microsoft.com/office/excel/2006/main">
          <x14:cfRule type="containsText" priority="69" operator="containsText" id="{3D4AF1C1-3B69-40C5-B9F6-528A0CEC6928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0" operator="containsText" id="{BB8E757F-E8BD-46DB-9038-B9D996CE599D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1" operator="containsText" id="{47FAA334-FEDA-4D72-8D76-BFBFC9A07577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72" operator="containsText" id="{59F52188-F127-4206-A35D-298624EDB2F4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73" operator="containsText" id="{8411C867-BA42-4EB6-8D1E-1448BFD6BA52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4" operator="containsText" id="{1DEEFBF0-F40C-4108-ADFE-63B9C6F30E05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5" operator="containsText" id="{F4B453AA-A6ED-4EF6-9489-6ADD61FBEE3C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6" operator="containsText" id="{FB21DB69-79B4-4576-8D89-8D25BF6F0644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77" operator="containsText" id="{EBE3763F-BA8B-4A1B-A5AD-CE2DA8A5C7FF}">
            <xm:f>NOT(ISERROR(SEARCH(Paramétrage!$B$14,AD48)))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78" operator="containsText" id="{F661FEAC-E5C7-4E83-8309-C7034D4218ED}">
            <xm:f>NOT(ISERROR(SEARCH(Paramétrage!$B$13,AD48)))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79" operator="containsText" id="{0C119957-926C-4CE9-AF7B-0DB2720A89BD}">
            <xm:f>NOT(ISERROR(SEARCH(Paramétrage!$B$12,AD48)))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0" operator="containsText" id="{B49074C7-2964-420B-9A7C-4A827397DF86}">
            <xm:f>NOT(ISERROR(SEARCH(Paramétrage!$B$11,AD48)))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1" operator="containsText" id="{B5463B8E-E139-4AF7-A8E1-B12FC931CCC1}">
            <xm:f>NOT(ISERROR(SEARCH(Paramétrage!$B$10,AD48)))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2" operator="containsText" id="{AF474A79-22A2-4F12-9002-1E90CEDAA069}">
            <xm:f>NOT(ISERROR(SEARCH(Paramétrage!$B$9,AD48)))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3" operator="containsText" id="{F24D10A7-69EF-43C9-BB08-28A14A7D1587}">
            <xm:f>NOT(ISERROR(SEARCH(Paramétrage!$B$8,AD48)))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4" operator="containsText" id="{E56F8E2C-41EB-4DAE-B772-478F858EBE42}">
            <xm:f>NOT(ISERROR(SEARCH(Paramétrage!$B$7,AD48)))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AD48:AD52</xm:sqref>
        </x14:conditionalFormatting>
        <x14:conditionalFormatting xmlns:xm="http://schemas.microsoft.com/office/excel/2006/main">
          <x14:cfRule type="containsText" priority="922" operator="containsText" id="{CC8725F6-6F04-4CDC-90FD-5E3223A133A2}">
            <xm:f>NOT(ISERROR(SEARCH(Paramétrage!$B$14,AF5)))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23" operator="containsText" id="{C6AB7704-3542-4C3B-914C-5E2E0995F3ED}">
            <xm:f>NOT(ISERROR(SEARCH(Paramétrage!$B$13,AF5)))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24" operator="containsText" id="{3DBA5B04-1B78-4480-BFDB-EB11E7E70AF1}">
            <xm:f>NOT(ISERROR(SEARCH(Paramétrage!$B$12,AF5)))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25" operator="containsText" id="{58A4566E-7231-4242-B792-E596B1D39026}">
            <xm:f>NOT(ISERROR(SEARCH(Paramétrage!$B$11,AF5)))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26" operator="containsText" id="{BDF4B97B-1BEA-45A8-A616-8F293F4E6E00}">
            <xm:f>NOT(ISERROR(SEARCH(Paramétrage!$B$10,AF5)))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27" operator="containsText" id="{3FAD891D-28A9-4598-B688-75C724CC7275}">
            <xm:f>NOT(ISERROR(SEARCH(Paramétrage!$B$9,AF5)))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28" operator="containsText" id="{2D6E4ABA-7EAD-48CE-A260-885F266E9920}">
            <xm:f>NOT(ISERROR(SEARCH(Paramétrage!$B$8,AF5)))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29" operator="containsText" id="{D43E705F-F0DB-4D53-A81D-E7D5E630D8A0}">
            <xm:f>NOT(ISERROR(SEARCH(Paramétrage!$B$7,AF5)))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AF5:AF14 AH5:AH14</xm:sqref>
        </x14:conditionalFormatting>
        <x14:conditionalFormatting xmlns:xm="http://schemas.microsoft.com/office/excel/2006/main">
          <x14:cfRule type="containsText" priority="838" operator="containsText" id="{1C21973A-BD89-4DD8-85C0-4D49F0ECA1CB}">
            <xm:f>NOT(ISERROR(SEARCH(Paramétrage!$B$14,AF36)))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39" operator="containsText" id="{009E768A-9B94-43F5-829F-3990847BD4FF}">
            <xm:f>NOT(ISERROR(SEARCH(Paramétrage!$B$13,AF36)))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40" operator="containsText" id="{29922FEC-44FF-4728-B226-92DC829499B6}">
            <xm:f>NOT(ISERROR(SEARCH(Paramétrage!$B$12,AF36)))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41" operator="containsText" id="{AB8EB052-51D4-4D0C-9593-30266BAA9133}">
            <xm:f>NOT(ISERROR(SEARCH(Paramétrage!$B$11,AF36)))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42" operator="containsText" id="{C8686DB4-294B-47CA-8783-92FB99F51281}">
            <xm:f>NOT(ISERROR(SEARCH(Paramétrage!$B$10,AF36)))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43" operator="containsText" id="{FD14B89C-1817-4723-891E-6E7B055F9595}">
            <xm:f>NOT(ISERROR(SEARCH(Paramétrage!$B$9,AF36)))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44" operator="containsText" id="{91240D5E-6BF5-406A-A8E7-EB4CBD88FF15}">
            <xm:f>NOT(ISERROR(SEARCH(Paramétrage!$B$8,AF36)))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45" operator="containsText" id="{41B30C20-FDC5-4091-8966-D18655D5CB3C}">
            <xm:f>NOT(ISERROR(SEARCH(Paramétrage!$B$7,AF36)))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AF36:AF45 AH36:AH45</xm:sqref>
        </x14:conditionalFormatting>
        <x14:conditionalFormatting xmlns:xm="http://schemas.microsoft.com/office/excel/2006/main">
          <x14:cfRule type="containsText" priority="305" operator="containsText" id="{D80EA7B4-B33E-42AA-BF34-4E6953A3AEBA}">
            <xm:f>NOT(ISERROR(SEARCH(Paramétrage!$B$14,AL16)))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06" operator="containsText" id="{9F5690ED-0BE6-4BC0-BA5B-8280CBD23681}">
            <xm:f>NOT(ISERROR(SEARCH(Paramétrage!$B$13,AL16)))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07" operator="containsText" id="{1CEFA17A-7D1D-46E0-B1E2-1AA2E6EF7514}">
            <xm:f>NOT(ISERROR(SEARCH(Paramétrage!$B$12,AL16)))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08" operator="containsText" id="{4F4F69B6-F75F-4DC3-BE6E-0DFD08809618}">
            <xm:f>NOT(ISERROR(SEARCH(Paramétrage!$B$11,AL16)))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09" operator="containsText" id="{9D24E742-6510-4B06-8C96-50BE76E7C017}">
            <xm:f>NOT(ISERROR(SEARCH(Paramétrage!$B$10,AL16)))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0" operator="containsText" id="{8352516F-D0A1-4064-8402-C4979F3A94C2}">
            <xm:f>NOT(ISERROR(SEARCH(Paramétrage!$B$9,AL16)))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1" operator="containsText" id="{3FE4DE13-0054-4D94-99F9-FEB529C80213}">
            <xm:f>NOT(ISERROR(SEARCH(Paramétrage!$B$8,AL16)))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2" operator="containsText" id="{1147216E-8E6B-4669-A455-8F97BB668F89}">
            <xm:f>NOT(ISERROR(SEARCH(Paramétrage!$B$7,AL16)))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AL16:AP21</xm:sqref>
        </x14:conditionalFormatting>
        <x14:conditionalFormatting xmlns:xm="http://schemas.microsoft.com/office/excel/2006/main">
          <x14:cfRule type="containsText" priority="944" operator="containsText" id="{C19D9C74-2C40-4CD9-91A4-059F2B2EF146}">
            <xm:f>NOT(ISERROR(SEARCH(Paramétrage!$B$14,AL1)))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45" operator="containsText" id="{4805F5CD-8490-4CEC-97C8-266D7F65703B}">
            <xm:f>NOT(ISERROR(SEARCH(Paramétrage!$B$13,AL1)))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46" operator="containsText" id="{9E5F3965-118E-48CB-A1E7-22D55CA3BDFE}">
            <xm:f>NOT(ISERROR(SEARCH(Paramétrage!$B$12,AL1)))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47" operator="containsText" id="{7C12A3CF-344A-4E50-AD8D-76F6FC43C323}">
            <xm:f>NOT(ISERROR(SEARCH(Paramétrage!$B$11,AL1)))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48" operator="containsText" id="{ADBFBCCB-B111-490C-AC8B-6D000473273D}">
            <xm:f>NOT(ISERROR(SEARCH(Paramétrage!$B$10,AL1)))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49" operator="containsText" id="{A7EB604B-F989-4F1E-808F-31F694A7FEC2}">
            <xm:f>NOT(ISERROR(SEARCH(Paramétrage!$B$9,AL1)))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50" operator="containsText" id="{98E0866D-BDEC-4C88-A5AE-D937D693AEBB}">
            <xm:f>NOT(ISERROR(SEARCH(Paramétrage!$B$8,AL1)))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1" operator="containsText" id="{1ABFB1C1-42A5-439A-ACB6-7CB67B0ECA39}">
            <xm:f>NOT(ISERROR(SEARCH(Paramétrage!$B$7,AL1)))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AL1:XFD4</xm:sqref>
        </x14:conditionalFormatting>
        <x14:conditionalFormatting xmlns:xm="http://schemas.microsoft.com/office/excel/2006/main">
          <x14:cfRule type="containsText" priority="963" operator="containsText" id="{76FCEAFE-1D67-473C-9670-21B6EE285D2D}">
            <xm:f>NOT(ISERROR(SEARCH(Paramétrage!$B$14,B15)))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AL15:XFD15 AA53:AH1048576 AL53:XFD1048576 AL22:XFD23 U16:W21 AF16:AH21 AQ16:XFD21 U47:W52 AF47:AH52 AL46:XFD46 P15:W15 AA15:AH15 P46:W46 AA46:AH46 B53:Y59</xm:sqref>
        </x14:conditionalFormatting>
        <x14:conditionalFormatting xmlns:xm="http://schemas.microsoft.com/office/excel/2006/main">
          <x14:cfRule type="containsText" priority="1002" operator="containsText" id="{FF9C4BDA-00E9-43D4-BAF4-647FB16229ED}">
            <xm:f>NOT(ISERROR(SEARCH(Paramétrage!$B$14,E1)))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m:sqref>AL25:XFD35 AL24:AO24 AQ24:XFD24 E1:L4 J5:J14 L5:L14 J36:J45 L36:L45 E60:L1048576</xm:sqref>
        </x14:conditionalFormatting>
        <x14:conditionalFormatting xmlns:xm="http://schemas.microsoft.com/office/excel/2006/main">
          <x14:cfRule type="containsText" priority="33" operator="containsText" id="{9764F16C-55EB-4C00-A1CD-040AF3882099}">
            <xm:f>NOT(ISERROR(SEARCH(Paramétrage!$B$14,AL47)))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34" operator="containsText" id="{72F8C7B4-B0DD-498A-8E53-DC27A734CEA1}">
            <xm:f>NOT(ISERROR(SEARCH(Paramétrage!$B$13,AL47)))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5" operator="containsText" id="{D936E281-41EE-4D8B-BE55-3CAD6088CD14}">
            <xm:f>NOT(ISERROR(SEARCH(Paramétrage!$B$12,AL47)))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36" operator="containsText" id="{D2F50228-9FF9-4144-AAD1-00475D50CCC6}">
            <xm:f>NOT(ISERROR(SEARCH(Paramétrage!$B$11,AL47)))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37" operator="containsText" id="{680E759A-3207-41B6-966D-130881BAE24D}">
            <xm:f>NOT(ISERROR(SEARCH(Paramétrage!$B$10,AL47)))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8" operator="containsText" id="{2163619B-6AB8-4147-9607-6FBC936E61D5}">
            <xm:f>NOT(ISERROR(SEARCH(Paramétrage!$B$9,AL47)))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" operator="containsText" id="{D357136B-69D1-416D-B973-F8C91C7CF8D9}">
            <xm:f>NOT(ISERROR(SEARCH(Paramétrage!$B$8,AL47)))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" operator="containsText" id="{D4C52EF1-ADBA-4E52-8C05-9EA6E1820E57}">
            <xm:f>NOT(ISERROR(SEARCH(Paramétrage!$B$7,AL47)))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AL47:XFD52</xm:sqref>
        </x14:conditionalFormatting>
        <x14:conditionalFormatting xmlns:xm="http://schemas.microsoft.com/office/excel/2006/main">
          <x14:cfRule type="containsText" priority="289" operator="containsText" id="{5C6C39D5-ADF8-4F48-A1A3-E8E47CA3277E}">
            <xm:f>NOT(ISERROR(SEARCH(Paramétrage!$B$14,AM17)))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90" operator="containsText" id="{D2F5F681-EE28-4D76-AF23-E532A30E24F6}">
            <xm:f>NOT(ISERROR(SEARCH(Paramétrage!$B$13,AM17)))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91" operator="containsText" id="{79D2F3B1-D524-4FED-9DB7-C29BB4202CDA}">
            <xm:f>NOT(ISERROR(SEARCH(Paramétrage!$B$12,AM17)))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92" operator="containsText" id="{56A7740B-B880-473D-826C-91C9FA9FF5E4}">
            <xm:f>NOT(ISERROR(SEARCH(Paramétrage!$B$11,AM17)))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93" operator="containsText" id="{0CE080BA-B390-4EA2-8D04-3FAB030E2B70}">
            <xm:f>NOT(ISERROR(SEARCH(Paramétrage!$B$10,AM17)))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94" operator="containsText" id="{A1527206-2E8F-478D-9B49-B20977CC669D}">
            <xm:f>NOT(ISERROR(SEARCH(Paramétrage!$B$9,AM17)))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5" operator="containsText" id="{23933C03-8695-49C2-BF44-315D5F202520}">
            <xm:f>NOT(ISERROR(SEARCH(Paramétrage!$B$8,AM17)))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6" operator="containsText" id="{1B07F2EE-7E5A-4D06-8AB0-DD1FF0D58CBE}">
            <xm:f>NOT(ISERROR(SEARCH(Paramétrage!$B$7,AM17)))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AM17:AO21</xm:sqref>
        </x14:conditionalFormatting>
        <x14:conditionalFormatting xmlns:xm="http://schemas.microsoft.com/office/excel/2006/main">
          <x14:cfRule type="containsText" priority="17" operator="containsText" id="{1EB1717E-38FD-4D50-A4E6-ED5ECEFFBCE5}">
            <xm:f>NOT(ISERROR(SEARCH(Paramétrage!$B$14,AM48)))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8" operator="containsText" id="{789D8F19-0238-483D-ACE7-66E5C7DC2B7B}">
            <xm:f>NOT(ISERROR(SEARCH(Paramétrage!$B$13,AM48)))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9" operator="containsText" id="{01879FD9-BA71-4982-B695-723187DBF06F}">
            <xm:f>NOT(ISERROR(SEARCH(Paramétrage!$B$12,AM48)))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0" operator="containsText" id="{D62BEF5A-3611-4572-ADBF-BAA234EF3C5E}">
            <xm:f>NOT(ISERROR(SEARCH(Paramétrage!$B$11,AM48)))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1" operator="containsText" id="{4A479859-9B86-46B5-889A-656836A029E0}">
            <xm:f>NOT(ISERROR(SEARCH(Paramétrage!$B$10,AM48)))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" operator="containsText" id="{600A4DB2-5AB7-40A0-9931-D4C6A2E7814B}">
            <xm:f>NOT(ISERROR(SEARCH(Paramétrage!$B$9,AM48)))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3" operator="containsText" id="{67261F63-AD16-4628-810B-D3FAD796F880}">
            <xm:f>NOT(ISERROR(SEARCH(Paramétrage!$B$8,AM48)))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4" operator="containsText" id="{FA9E2679-7089-4AEA-AEB8-F3AC1498F1B6}">
            <xm:f>NOT(ISERROR(SEARCH(Paramétrage!$B$7,AM48)))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AM48:AO52</xm:sqref>
        </x14:conditionalFormatting>
        <x14:conditionalFormatting xmlns:xm="http://schemas.microsoft.com/office/excel/2006/main">
          <x14:cfRule type="containsText" priority="273" operator="containsText" id="{31A188CA-005D-4680-A883-7E69063B0B47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74" operator="containsText" id="{29EBC3C6-5E05-4671-AC18-BD2E4BB61953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75" operator="containsText" id="{9E228B2A-229F-41D1-9245-24889A77275D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76" operator="containsText" id="{38720C1F-7B5E-4D8E-B4C2-E8E9F3CD1420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77" operator="containsText" id="{6A9D8CEF-F6DE-4E75-814A-E673048B7CF8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78" operator="containsText" id="{8F1A9443-CB7A-4AC4-B995-F6A1CEE80E9D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79" operator="containsText" id="{DE336014-87A2-427C-8A12-29E17703F8B5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0" operator="containsText" id="{F0E26C8D-0351-40BE-928C-2F0E058C30EC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281" operator="containsText" id="{6A2FF851-F3EB-4424-B605-C210C61A73D8}">
            <xm:f>NOT(ISERROR(SEARCH(Paramétrage!$B$14,AO17)))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82" operator="containsText" id="{BB2AB2EA-064D-4037-B0DF-CDCD4264B9B7}">
            <xm:f>NOT(ISERROR(SEARCH(Paramétrage!$B$13,AO17)))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283" operator="containsText" id="{267CD5DB-E110-4EBC-B637-BB1CEC93D98D}">
            <xm:f>NOT(ISERROR(SEARCH(Paramétrage!$B$12,AO17)))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284" operator="containsText" id="{F7A2A042-A3A2-46D3-AB7C-2C8CCED2C980}">
            <xm:f>NOT(ISERROR(SEARCH(Paramétrage!$B$11,AO17)))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285" operator="containsText" id="{11A0A8CF-D660-4BD4-B268-0D86F83CA6EC}">
            <xm:f>NOT(ISERROR(SEARCH(Paramétrage!$B$10,AO17)))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6" operator="containsText" id="{6C6F87B0-15CF-46EF-B442-3F1906F44AAD}">
            <xm:f>NOT(ISERROR(SEARCH(Paramétrage!$B$9,AO17)))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87" operator="containsText" id="{BA9A3BBC-93A3-4A43-8956-9557111EE2F9}">
            <xm:f>NOT(ISERROR(SEARCH(Paramétrage!$B$8,AO17)))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8" operator="containsText" id="{38B72C0F-C457-4F99-8F63-7BF02424FB08}">
            <xm:f>NOT(ISERROR(SEARCH(Paramétrage!$B$7,AO17)))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AO17:AO21</xm:sqref>
        </x14:conditionalFormatting>
        <x14:conditionalFormatting xmlns:xm="http://schemas.microsoft.com/office/excel/2006/main">
          <x14:cfRule type="containsText" priority="1" operator="containsText" id="{C2655B51-3957-49E1-AE8A-6A133B45ABCA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2" operator="containsText" id="{D7D2868D-D8A5-4514-B07F-A8AEF349E8FA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3" operator="containsText" id="{70187C59-CAFC-4108-A0BE-00DC6A10E8D4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4" operator="containsText" id="{A96DBD87-0237-40DC-BEA8-BEAB276DD988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5" operator="containsText" id="{CEDD8AB7-4B32-41AC-AE5A-7160E668A12C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" operator="containsText" id="{59D3F1BF-8FCB-4D31-AC55-8C315C43F1C1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" operator="containsText" id="{ECCC9793-9BB2-40DD-A7CE-C9AAB3B1789E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" operator="containsText" id="{A174321E-AC40-4E8D-BC87-BA3D7339CF43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14:cfRule type="containsText" priority="9" operator="containsText" id="{CD3FB28D-4B87-4DE3-BC43-E8DBE1EF3BB8}">
            <xm:f>NOT(ISERROR(SEARCH(Paramétrage!$B$14,AO48)))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10" operator="containsText" id="{463E5470-55ED-41ED-B1A2-388B46FAC831}">
            <xm:f>NOT(ISERROR(SEARCH(Paramétrage!$B$13,AO48)))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11" operator="containsText" id="{FB61E97B-E28E-4E22-A180-D512129C610C}">
            <xm:f>NOT(ISERROR(SEARCH(Paramétrage!$B$12,AO48)))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12" operator="containsText" id="{DFD78241-316D-4A1B-9D2D-1EDAA28A26A1}">
            <xm:f>NOT(ISERROR(SEARCH(Paramétrage!$B$11,AO48)))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13" operator="containsText" id="{30C793A8-91DF-4987-9E7F-38ACB7EF1DD0}">
            <xm:f>NOT(ISERROR(SEARCH(Paramétrage!$B$10,AO48)))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" operator="containsText" id="{FA267F0D-D8A7-4CD6-A3B4-7E1656FAAE86}">
            <xm:f>NOT(ISERROR(SEARCH(Paramétrage!$B$9,AO48)))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5" operator="containsText" id="{517E8926-92FA-4D68-B0A3-A09933B5CFC4}">
            <xm:f>NOT(ISERROR(SEARCH(Paramétrage!$B$8,AO48)))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" operator="containsText" id="{E961FD12-4A9C-4B88-93FD-4CB99BB79A4F}">
            <xm:f>NOT(ISERROR(SEARCH(Paramétrage!$B$7,AO48)))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AO48:AO52</xm:sqref>
        </x14:conditionalFormatting>
        <x14:conditionalFormatting xmlns:xm="http://schemas.microsoft.com/office/excel/2006/main">
          <x14:cfRule type="containsText" priority="911" operator="containsText" id="{ACCB59FB-ADD2-42E4-9A58-7344AC8051AE}">
            <xm:f>NOT(ISERROR(SEARCH(Paramétrage!$B$14,AQ5)))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912" operator="containsText" id="{E5845C8F-DBAF-40D4-B2A2-5E3E3B5D8031}">
            <xm:f>NOT(ISERROR(SEARCH(Paramétrage!$B$13,AQ5)))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913" operator="containsText" id="{444F8AC1-6EBA-4147-B189-6EB9B5E829B8}">
            <xm:f>NOT(ISERROR(SEARCH(Paramétrage!$B$12,AQ5)))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914" operator="containsText" id="{70993BEC-E2DA-4A93-85BD-C5C5DA9F742C}">
            <xm:f>NOT(ISERROR(SEARCH(Paramétrage!$B$11,AQ5)))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915" operator="containsText" id="{16417FED-A584-4A8A-B952-7EB4CCA4A6A2}">
            <xm:f>NOT(ISERROR(SEARCH(Paramétrage!$B$10,AQ5)))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16" operator="containsText" id="{64D5AA29-3347-4339-8EAE-0BDB86A97EAC}">
            <xm:f>NOT(ISERROR(SEARCH(Paramétrage!$B$9,AQ5)))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17" operator="containsText" id="{F3D79D5D-2450-4E5B-BB38-F713922B205D}">
            <xm:f>NOT(ISERROR(SEARCH(Paramétrage!$B$8,AQ5)))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18" operator="containsText" id="{9CAE0FC5-B970-45AC-82F4-1B27ABED9948}">
            <xm:f>NOT(ISERROR(SEARCH(Paramétrage!$B$7,AQ5)))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AQ5:AQ14 AS5:XFD14</xm:sqref>
        </x14:conditionalFormatting>
        <x14:conditionalFormatting xmlns:xm="http://schemas.microsoft.com/office/excel/2006/main">
          <x14:cfRule type="containsText" priority="827" operator="containsText" id="{6CC1E7B3-A00C-44BD-B812-6AE6E6F71471}">
            <xm:f>NOT(ISERROR(SEARCH(Paramétrage!$B$14,AQ36)))</xm:f>
            <xm:f>Paramétrage!$B$14</xm:f>
            <x14:dxf>
              <fill>
                <patternFill>
                  <bgColor rgb="FFDDFFFF"/>
                </patternFill>
              </fill>
            </x14:dxf>
          </x14:cfRule>
          <x14:cfRule type="containsText" priority="828" operator="containsText" id="{E2292476-07CC-4B31-BEF0-19B9046C0D60}">
            <xm:f>NOT(ISERROR(SEARCH(Paramétrage!$B$13,AQ36)))</xm:f>
            <xm:f>Paramétrage!$B$13</xm:f>
            <x14:dxf>
              <fill>
                <patternFill>
                  <bgColor rgb="FFFFDDFF"/>
                </patternFill>
              </fill>
            </x14:dxf>
          </x14:cfRule>
          <x14:cfRule type="containsText" priority="829" operator="containsText" id="{73917746-B417-44B6-A5BB-53D6E4DC2594}">
            <xm:f>NOT(ISERROR(SEARCH(Paramétrage!$B$12,AQ36)))</xm:f>
            <xm:f>Paramétrage!$B$12</xm:f>
            <x14:dxf>
              <fill>
                <patternFill>
                  <bgColor theme="2" tint="-9.9948118533890809E-2"/>
                </patternFill>
              </fill>
            </x14:dxf>
          </x14:cfRule>
          <x14:cfRule type="containsText" priority="830" operator="containsText" id="{03929F10-F3AA-4F2C-ABCE-49E0890E66FC}">
            <xm:f>NOT(ISERROR(SEARCH(Paramétrage!$B$11,AQ36)))</xm:f>
            <xm:f>Paramétrage!$B$11</xm:f>
            <x14:dxf>
              <fill>
                <patternFill>
                  <bgColor rgb="FFFFB9B9"/>
                </patternFill>
              </fill>
            </x14:dxf>
          </x14:cfRule>
          <x14:cfRule type="containsText" priority="831" operator="containsText" id="{35F89761-2A50-478D-9DFD-510CFBBC2A0B}">
            <xm:f>NOT(ISERROR(SEARCH(Paramétrage!$B$10,AQ36)))</xm:f>
            <xm:f>Paramétrage!$B$10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32" operator="containsText" id="{F7721968-7480-46E4-B7CB-843AB6036C45}">
            <xm:f>NOT(ISERROR(SEARCH(Paramétrage!$B$9,AQ36)))</xm:f>
            <xm:f>Paramétrage!$B$9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33" operator="containsText" id="{9EF42D76-B3EF-460D-A5B8-9F302640C5C9}">
            <xm:f>NOT(ISERROR(SEARCH(Paramétrage!$B$8,AQ36)))</xm:f>
            <xm:f>Paramétrage!$B$8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34" operator="containsText" id="{5EEBCA98-FDB0-4AFE-B345-7F9AAB226E41}">
            <xm:f>NOT(ISERROR(SEARCH(Paramétrage!$B$7,AQ36)))</xm:f>
            <xm:f>Paramétrage!$B$7</xm:f>
            <x14:dxf>
              <fill>
                <patternFill>
                  <bgColor theme="9" tint="0.79998168889431442"/>
                </patternFill>
              </fill>
            </x14:dxf>
          </x14:cfRule>
          <xm:sqref>AQ36:AQ45 AS36:XFD45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9A9D68-6D76-40E7-9FE0-185DC1C81BC7}">
          <x14:formula1>
            <xm:f>Paramétrage!$A$1:$A$3</xm:f>
          </x14:formula1>
          <xm:sqref>J5:J14 AQ36:AQ45 U5:U14 AQ5:AQ14 J36:J45 AF36:AF45 U36:U45 AF5:AF14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17</vt:i4>
      </vt:variant>
    </vt:vector>
  </HeadingPairs>
  <TitlesOfParts>
    <vt:vector size="29" baseType="lpstr">
      <vt:lpstr>Point équipe</vt:lpstr>
      <vt:lpstr>Param. - Transition</vt:lpstr>
      <vt:lpstr>Paramétrage</vt:lpstr>
      <vt:lpstr>FdM</vt:lpstr>
      <vt:lpstr>1-Phase de poule-Ping</vt:lpstr>
      <vt:lpstr>2-Phase de classement-Ping</vt:lpstr>
      <vt:lpstr>planning</vt:lpstr>
      <vt:lpstr>FdM (2)</vt:lpstr>
      <vt:lpstr>1-Phase de poule-Volley</vt:lpstr>
      <vt:lpstr>2-Phase de classement-Volley</vt:lpstr>
      <vt:lpstr>3-Classement final</vt:lpstr>
      <vt:lpstr>1-Phase de poule-Bad</vt:lpstr>
      <vt:lpstr>Alea</vt:lpstr>
      <vt:lpstr>Alea_1</vt:lpstr>
      <vt:lpstr>Alea_2</vt:lpstr>
      <vt:lpstr>Away</vt:lpstr>
      <vt:lpstr>Home</vt:lpstr>
      <vt:lpstr>index</vt:lpstr>
      <vt:lpstr>Jaune</vt:lpstr>
      <vt:lpstr>Jaune1</vt:lpstr>
      <vt:lpstr>Jaune2</vt:lpstr>
      <vt:lpstr>Schéma</vt:lpstr>
      <vt:lpstr>somme</vt:lpstr>
      <vt:lpstr>Sport</vt:lpstr>
      <vt:lpstr>Team_A</vt:lpstr>
      <vt:lpstr>TEAM_H</vt:lpstr>
      <vt:lpstr>FdM!Zone_d_impression</vt:lpstr>
      <vt:lpstr>'FdM (2)'!Zone_d_impression</vt:lpstr>
      <vt:lpstr>planning!Zone_d_impression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SAGETTE</dc:creator>
  <cp:lastModifiedBy>Steven SAGETTE</cp:lastModifiedBy>
  <cp:lastPrinted>2024-03-28T12:00:00Z</cp:lastPrinted>
  <dcterms:created xsi:type="dcterms:W3CDTF">2021-11-07T10:57:56Z</dcterms:created>
  <dcterms:modified xsi:type="dcterms:W3CDTF">2024-04-17T18:58:35Z</dcterms:modified>
</cp:coreProperties>
</file>