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gategrouphq-my.sharepoint.com/personal/pierrehenri_sarr_servair_sn/Documents/Documents/MOUVEMENTS DE STOCK MARS 2026/"/>
    </mc:Choice>
  </mc:AlternateContent>
  <xr:revisionPtr revIDLastSave="0" documentId="8_{2B7945E7-B4AD-4EDD-9B55-2E37AA83787F}" xr6:coauthVersionLast="47" xr6:coauthVersionMax="47" xr10:uidLastSave="{00000000-0000-0000-0000-000000000000}"/>
  <bookViews>
    <workbookView xWindow="-110" yWindow="-110" windowWidth="19420" windowHeight="10300" activeTab="7" xr2:uid="{00000000-000D-0000-FFFF-FFFF00000000}"/>
  </bookViews>
  <sheets>
    <sheet name="Menu" sheetId="8" r:id="rId1"/>
    <sheet name="BASE" sheetId="1" r:id="rId2"/>
    <sheet name="Inventaire" sheetId="5" r:id="rId3"/>
    <sheet name="Entrées" sheetId="2" r:id="rId4"/>
    <sheet name="Sorties" sheetId="3" r:id="rId5"/>
    <sheet name="BE" sheetId="9" r:id="rId6"/>
    <sheet name="BS" sheetId="6" r:id="rId7"/>
    <sheet name="Paramettre" sheetId="7" r:id="rId8"/>
  </sheets>
  <definedNames>
    <definedName name="_xlcn.WorksheetConnection_GESTIONDESTOCKCELLOU.xlsxentrées1" hidden="1">entrées[]</definedName>
    <definedName name="_xlcn.WorksheetConnection_GESTIONDESTOCKCELLOU.xlsxinventaire1" hidden="1">inventaire[]</definedName>
    <definedName name="_xlcn.WorksheetConnection_GESTIONDESTOCKCELLOU.xlsxmarchandise1" hidden="1">marchandise[]</definedName>
    <definedName name="_xlcn.WorksheetConnection_GESTIONDESTOCKCELLOU.xlsxsorties1" hidden="1">sorties[]</definedName>
    <definedName name="Désignat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orties" name="sorties" connection="WorksheetConnection_GESTIONDESTOCKCELLOU.xlsx!sorties"/>
          <x15:modelTable id="marchandise" name="marchandise" connection="WorksheetConnection_GESTIONDESTOCKCELLOU.xlsx!marchandise"/>
          <x15:modelTable id="inventaire" name="inventaire" connection="WorksheetConnection_GESTIONDESTOCKCELLOU.xlsx!inventaire"/>
          <x15:modelTable id="entrées" name="entrées" connection="WorksheetConnection_GESTIONDESTOCKCELLOU.xlsx!entrées"/>
        </x15:modelTables>
        <x15:modelRelationships>
          <x15:modelRelationship fromTable="sorties" fromColumn="Désignation" toTable="inventaire" toColumn="Désignation"/>
          <x15:modelRelationship fromTable="entrées" fromColumn="Désignation" toTable="inventaire" toColumn="Désignation"/>
          <x15:modelRelationship fromTable="marchandise" fromColumn="Désignation" toTable="inventaire" toColumn="Désignation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2" l="1"/>
  <c r="I9" i="2"/>
  <c r="I10" i="2"/>
  <c r="I11" i="2"/>
  <c r="I12" i="2"/>
  <c r="I13" i="2"/>
  <c r="I14" i="2"/>
  <c r="J14" i="2" s="1"/>
  <c r="I15" i="2"/>
  <c r="I16" i="2"/>
  <c r="I17" i="2"/>
  <c r="I18" i="2"/>
  <c r="I19" i="2"/>
  <c r="I20" i="2"/>
  <c r="I21" i="2"/>
  <c r="I22" i="2"/>
  <c r="J22" i="2" s="1"/>
  <c r="I23" i="2"/>
  <c r="I24" i="2"/>
  <c r="I25" i="2"/>
  <c r="I26" i="2"/>
  <c r="I27" i="2"/>
  <c r="I28" i="2"/>
  <c r="I29" i="2"/>
  <c r="I30" i="2"/>
  <c r="J30" i="2" s="1"/>
  <c r="I31" i="2"/>
  <c r="I32" i="2"/>
  <c r="I33" i="2"/>
  <c r="I34" i="2"/>
  <c r="I35" i="2"/>
  <c r="I36" i="2"/>
  <c r="I37" i="2"/>
  <c r="I38" i="2"/>
  <c r="J38" i="2" s="1"/>
  <c r="I39" i="2"/>
  <c r="I40" i="2"/>
  <c r="I41" i="2"/>
  <c r="I42" i="2"/>
  <c r="I43" i="2"/>
  <c r="I44" i="2"/>
  <c r="I45" i="2"/>
  <c r="I46" i="2"/>
  <c r="J46" i="2" s="1"/>
  <c r="I47" i="2"/>
  <c r="I48" i="2"/>
  <c r="I49" i="2"/>
  <c r="I50" i="2"/>
  <c r="I51" i="2"/>
  <c r="I52" i="2"/>
  <c r="I53" i="2"/>
  <c r="I54" i="2"/>
  <c r="J54" i="2" s="1"/>
  <c r="I55" i="2"/>
  <c r="I56" i="2"/>
  <c r="I57" i="2"/>
  <c r="I58" i="2"/>
  <c r="I59" i="2"/>
  <c r="I60" i="2"/>
  <c r="I61" i="2"/>
  <c r="I62" i="2"/>
  <c r="J62" i="2" s="1"/>
  <c r="I63" i="2"/>
  <c r="I64" i="2"/>
  <c r="I65" i="2"/>
  <c r="I66" i="2"/>
  <c r="I67" i="2"/>
  <c r="I68" i="2"/>
  <c r="I69" i="2"/>
  <c r="I70" i="2"/>
  <c r="J70" i="2" s="1"/>
  <c r="I71" i="2"/>
  <c r="I72" i="2"/>
  <c r="I73" i="2"/>
  <c r="I74" i="2"/>
  <c r="I75" i="2"/>
  <c r="I76" i="2"/>
  <c r="I77" i="2"/>
  <c r="I78" i="2"/>
  <c r="J78" i="2" s="1"/>
  <c r="I79" i="2"/>
  <c r="I80" i="2"/>
  <c r="I81" i="2"/>
  <c r="I82" i="2"/>
  <c r="I83" i="2"/>
  <c r="I84" i="2"/>
  <c r="I85" i="2"/>
  <c r="I86" i="2"/>
  <c r="J86" i="2" s="1"/>
  <c r="I87" i="2"/>
  <c r="I88" i="2"/>
  <c r="I89" i="2"/>
  <c r="I90" i="2"/>
  <c r="I91" i="2"/>
  <c r="I92" i="2"/>
  <c r="I93" i="2"/>
  <c r="I94" i="2"/>
  <c r="J94" i="2" s="1"/>
  <c r="I95" i="2"/>
  <c r="I96" i="2"/>
  <c r="I97" i="2"/>
  <c r="I98" i="2"/>
  <c r="I99" i="2"/>
  <c r="I100" i="2"/>
  <c r="I101" i="2"/>
  <c r="I102" i="2"/>
  <c r="J102" i="2" s="1"/>
  <c r="I103" i="2"/>
  <c r="I104" i="2"/>
  <c r="I105" i="2"/>
  <c r="I106" i="2"/>
  <c r="I107" i="2"/>
  <c r="I108" i="2"/>
  <c r="I109" i="2"/>
  <c r="I110" i="2"/>
  <c r="J110" i="2" s="1"/>
  <c r="I111" i="2"/>
  <c r="I112" i="2"/>
  <c r="I113" i="2"/>
  <c r="I114" i="2"/>
  <c r="I115" i="2"/>
  <c r="I116" i="2"/>
  <c r="I117" i="2"/>
  <c r="I118" i="2"/>
  <c r="J118" i="2" s="1"/>
  <c r="I119" i="2"/>
  <c r="I120" i="2"/>
  <c r="I121" i="2"/>
  <c r="I122" i="2"/>
  <c r="I123" i="2"/>
  <c r="I124" i="2"/>
  <c r="I125" i="2"/>
  <c r="I126" i="2"/>
  <c r="J126" i="2" s="1"/>
  <c r="I127" i="2"/>
  <c r="I128" i="2"/>
  <c r="I129" i="2"/>
  <c r="I130" i="2"/>
  <c r="I131" i="2"/>
  <c r="I132" i="2"/>
  <c r="I133" i="2"/>
  <c r="I134" i="2"/>
  <c r="J134" i="2" s="1"/>
  <c r="I135" i="2"/>
  <c r="I136" i="2"/>
  <c r="I137" i="2"/>
  <c r="I138" i="2"/>
  <c r="I139" i="2"/>
  <c r="I140" i="2"/>
  <c r="I141" i="2"/>
  <c r="I142" i="2"/>
  <c r="J142" i="2" s="1"/>
  <c r="I143" i="2"/>
  <c r="I144" i="2"/>
  <c r="I145" i="2"/>
  <c r="I146" i="2"/>
  <c r="I147" i="2"/>
  <c r="I148" i="2"/>
  <c r="I149" i="2"/>
  <c r="I150" i="2"/>
  <c r="J150" i="2" s="1"/>
  <c r="I151" i="2"/>
  <c r="I152" i="2"/>
  <c r="I153" i="2"/>
  <c r="I154" i="2"/>
  <c r="I155" i="2"/>
  <c r="I156" i="2"/>
  <c r="I157" i="2"/>
  <c r="I158" i="2"/>
  <c r="J158" i="2" s="1"/>
  <c r="I159" i="2"/>
  <c r="I160" i="2"/>
  <c r="I161" i="2"/>
  <c r="I162" i="2"/>
  <c r="I163" i="2"/>
  <c r="I164" i="2"/>
  <c r="I165" i="2"/>
  <c r="I166" i="2"/>
  <c r="J166" i="2" s="1"/>
  <c r="I167" i="2"/>
  <c r="I168" i="2"/>
  <c r="I169" i="2"/>
  <c r="I170" i="2"/>
  <c r="I171" i="2"/>
  <c r="I172" i="2"/>
  <c r="I173" i="2"/>
  <c r="I174" i="2"/>
  <c r="J174" i="2" s="1"/>
  <c r="I175" i="2"/>
  <c r="I176" i="2"/>
  <c r="I177" i="2"/>
  <c r="I178" i="2"/>
  <c r="I179" i="2"/>
  <c r="I180" i="2"/>
  <c r="I181" i="2"/>
  <c r="I182" i="2"/>
  <c r="J182" i="2" s="1"/>
  <c r="I183" i="2"/>
  <c r="I184" i="2"/>
  <c r="I185" i="2"/>
  <c r="I186" i="2"/>
  <c r="I187" i="2"/>
  <c r="I188" i="2"/>
  <c r="I189" i="2"/>
  <c r="I190" i="2"/>
  <c r="J190" i="2" s="1"/>
  <c r="I191" i="2"/>
  <c r="I192" i="2"/>
  <c r="I193" i="2"/>
  <c r="I194" i="2"/>
  <c r="I195" i="2"/>
  <c r="I196" i="2"/>
  <c r="I197" i="2"/>
  <c r="I198" i="2"/>
  <c r="J198" i="2" s="1"/>
  <c r="I199" i="2"/>
  <c r="I200" i="2"/>
  <c r="I201" i="2"/>
  <c r="I202" i="2"/>
  <c r="I203" i="2"/>
  <c r="I204" i="2"/>
  <c r="I205" i="2"/>
  <c r="I206" i="2"/>
  <c r="J206" i="2" s="1"/>
  <c r="I207" i="2"/>
  <c r="I208" i="2"/>
  <c r="I209" i="2"/>
  <c r="I210" i="2"/>
  <c r="I211" i="2"/>
  <c r="I212" i="2"/>
  <c r="I213" i="2"/>
  <c r="I214" i="2"/>
  <c r="J214" i="2" s="1"/>
  <c r="I215" i="2"/>
  <c r="I216" i="2"/>
  <c r="I217" i="2"/>
  <c r="I218" i="2"/>
  <c r="I219" i="2"/>
  <c r="I220" i="2"/>
  <c r="I221" i="2"/>
  <c r="I222" i="2"/>
  <c r="J222" i="2" s="1"/>
  <c r="I223" i="2"/>
  <c r="I224" i="2"/>
  <c r="I225" i="2"/>
  <c r="I226" i="2"/>
  <c r="I227" i="2"/>
  <c r="I228" i="2"/>
  <c r="I229" i="2"/>
  <c r="I230" i="2"/>
  <c r="J230" i="2" s="1"/>
  <c r="I231" i="2"/>
  <c r="I232" i="2"/>
  <c r="I233" i="2"/>
  <c r="I234" i="2"/>
  <c r="I235" i="2"/>
  <c r="I236" i="2"/>
  <c r="I237" i="2"/>
  <c r="I238" i="2"/>
  <c r="J238" i="2" s="1"/>
  <c r="I239" i="2"/>
  <c r="I240" i="2"/>
  <c r="I241" i="2"/>
  <c r="I242" i="2"/>
  <c r="I243" i="2"/>
  <c r="I244" i="2"/>
  <c r="I245" i="2"/>
  <c r="I246" i="2"/>
  <c r="J246" i="2" s="1"/>
  <c r="I247" i="2"/>
  <c r="I248" i="2"/>
  <c r="I249" i="2"/>
  <c r="I250" i="2"/>
  <c r="I251" i="2"/>
  <c r="I252" i="2"/>
  <c r="I253" i="2"/>
  <c r="I254" i="2"/>
  <c r="J254" i="2" s="1"/>
  <c r="I255" i="2"/>
  <c r="I256" i="2"/>
  <c r="I257" i="2"/>
  <c r="I258" i="2"/>
  <c r="I259" i="2"/>
  <c r="I260" i="2"/>
  <c r="I261" i="2"/>
  <c r="I262" i="2"/>
  <c r="J262" i="2" s="1"/>
  <c r="I263" i="2"/>
  <c r="I264" i="2"/>
  <c r="I265" i="2"/>
  <c r="I266" i="2"/>
  <c r="I267" i="2"/>
  <c r="I268" i="2"/>
  <c r="I269" i="2"/>
  <c r="I270" i="2"/>
  <c r="J270" i="2" s="1"/>
  <c r="I271" i="2"/>
  <c r="I272" i="2"/>
  <c r="I273" i="2"/>
  <c r="I274" i="2"/>
  <c r="I275" i="2"/>
  <c r="I276" i="2"/>
  <c r="I277" i="2"/>
  <c r="I278" i="2"/>
  <c r="J278" i="2" s="1"/>
  <c r="I279" i="2"/>
  <c r="I280" i="2"/>
  <c r="I281" i="2"/>
  <c r="I282" i="2"/>
  <c r="I283" i="2"/>
  <c r="I284" i="2"/>
  <c r="I285" i="2"/>
  <c r="I286" i="2"/>
  <c r="J286" i="2" s="1"/>
  <c r="I287" i="2"/>
  <c r="I288" i="2"/>
  <c r="I289" i="2"/>
  <c r="I290" i="2"/>
  <c r="I291" i="2"/>
  <c r="I292" i="2"/>
  <c r="I293" i="2"/>
  <c r="I294" i="2"/>
  <c r="J294" i="2" s="1"/>
  <c r="I295" i="2"/>
  <c r="I296" i="2"/>
  <c r="I297" i="2"/>
  <c r="I298" i="2"/>
  <c r="I299" i="2"/>
  <c r="I300" i="2"/>
  <c r="I301" i="2"/>
  <c r="I302" i="2"/>
  <c r="J302" i="2" s="1"/>
  <c r="I303" i="2"/>
  <c r="I304" i="2"/>
  <c r="I305" i="2"/>
  <c r="I306" i="2"/>
  <c r="I307" i="2"/>
  <c r="I308" i="2"/>
  <c r="I309" i="2"/>
  <c r="I310" i="2"/>
  <c r="J310" i="2" s="1"/>
  <c r="I311" i="2"/>
  <c r="I312" i="2"/>
  <c r="I313" i="2"/>
  <c r="I314" i="2"/>
  <c r="I315" i="2"/>
  <c r="I316" i="2"/>
  <c r="I317" i="2"/>
  <c r="I318" i="2"/>
  <c r="J318" i="2" s="1"/>
  <c r="I319" i="2"/>
  <c r="I320" i="2"/>
  <c r="I321" i="2"/>
  <c r="I322" i="2"/>
  <c r="I323" i="2"/>
  <c r="I324" i="2"/>
  <c r="I325" i="2"/>
  <c r="I326" i="2"/>
  <c r="J326" i="2" s="1"/>
  <c r="I327" i="2"/>
  <c r="I328" i="2"/>
  <c r="I329" i="2"/>
  <c r="I330" i="2"/>
  <c r="I331" i="2"/>
  <c r="I332" i="2"/>
  <c r="I333" i="2"/>
  <c r="I334" i="2"/>
  <c r="J334" i="2" s="1"/>
  <c r="I335" i="2"/>
  <c r="I336" i="2"/>
  <c r="I337" i="2"/>
  <c r="I338" i="2"/>
  <c r="I339" i="2"/>
  <c r="I340" i="2"/>
  <c r="I341" i="2"/>
  <c r="I342" i="2"/>
  <c r="J342" i="2" s="1"/>
  <c r="I343" i="2"/>
  <c r="I344" i="2"/>
  <c r="I345" i="2"/>
  <c r="I346" i="2"/>
  <c r="I347" i="2"/>
  <c r="I348" i="2"/>
  <c r="I349" i="2"/>
  <c r="I350" i="2"/>
  <c r="J350" i="2" s="1"/>
  <c r="I351" i="2"/>
  <c r="I352" i="2"/>
  <c r="I353" i="2"/>
  <c r="I354" i="2"/>
  <c r="I355" i="2"/>
  <c r="I356" i="2"/>
  <c r="I357" i="2"/>
  <c r="I358" i="2"/>
  <c r="J358" i="2" s="1"/>
  <c r="I359" i="2"/>
  <c r="I360" i="2"/>
  <c r="I361" i="2"/>
  <c r="I362" i="2"/>
  <c r="I363" i="2"/>
  <c r="I364" i="2"/>
  <c r="I365" i="2"/>
  <c r="I366" i="2"/>
  <c r="J366" i="2" s="1"/>
  <c r="I367" i="2"/>
  <c r="I368" i="2"/>
  <c r="I369" i="2"/>
  <c r="I370" i="2"/>
  <c r="I371" i="2"/>
  <c r="I372" i="2"/>
  <c r="I373" i="2"/>
  <c r="I374" i="2"/>
  <c r="J374" i="2" s="1"/>
  <c r="I375" i="2"/>
  <c r="I376" i="2"/>
  <c r="I377" i="2"/>
  <c r="I378" i="2"/>
  <c r="I379" i="2"/>
  <c r="I380" i="2"/>
  <c r="I381" i="2"/>
  <c r="I382" i="2"/>
  <c r="J382" i="2" s="1"/>
  <c r="I383" i="2"/>
  <c r="I384" i="2"/>
  <c r="I385" i="2"/>
  <c r="I386" i="2"/>
  <c r="I387" i="2"/>
  <c r="I388" i="2"/>
  <c r="I389" i="2"/>
  <c r="I390" i="2"/>
  <c r="J390" i="2" s="1"/>
  <c r="I391" i="2"/>
  <c r="I392" i="2"/>
  <c r="I393" i="2"/>
  <c r="I394" i="2"/>
  <c r="I395" i="2"/>
  <c r="I396" i="2"/>
  <c r="I397" i="2"/>
  <c r="I398" i="2"/>
  <c r="J398" i="2" s="1"/>
  <c r="I399" i="2"/>
  <c r="I400" i="2"/>
  <c r="I401" i="2"/>
  <c r="I402" i="2"/>
  <c r="I403" i="2"/>
  <c r="I404" i="2"/>
  <c r="I405" i="2"/>
  <c r="I406" i="2"/>
  <c r="J406" i="2" s="1"/>
  <c r="I407" i="2"/>
  <c r="I408" i="2"/>
  <c r="I409" i="2"/>
  <c r="I410" i="2"/>
  <c r="I411" i="2"/>
  <c r="I412" i="2"/>
  <c r="I413" i="2"/>
  <c r="I414" i="2"/>
  <c r="J414" i="2" s="1"/>
  <c r="I415" i="2"/>
  <c r="I416" i="2"/>
  <c r="I417" i="2"/>
  <c r="I418" i="2"/>
  <c r="I419" i="2"/>
  <c r="I420" i="2"/>
  <c r="I421" i="2"/>
  <c r="I422" i="2"/>
  <c r="J422" i="2" s="1"/>
  <c r="I423" i="2"/>
  <c r="I424" i="2"/>
  <c r="I425" i="2"/>
  <c r="I426" i="2"/>
  <c r="I427" i="2"/>
  <c r="I428" i="2"/>
  <c r="I429" i="2"/>
  <c r="I430" i="2"/>
  <c r="J430" i="2" s="1"/>
  <c r="I431" i="2"/>
  <c r="I432" i="2"/>
  <c r="I433" i="2"/>
  <c r="I434" i="2"/>
  <c r="I435" i="2"/>
  <c r="I436" i="2"/>
  <c r="I437" i="2"/>
  <c r="I438" i="2"/>
  <c r="J438" i="2" s="1"/>
  <c r="I439" i="2"/>
  <c r="I440" i="2"/>
  <c r="I441" i="2"/>
  <c r="I442" i="2"/>
  <c r="I443" i="2"/>
  <c r="I444" i="2"/>
  <c r="I445" i="2"/>
  <c r="I446" i="2"/>
  <c r="J446" i="2" s="1"/>
  <c r="I447" i="2"/>
  <c r="I448" i="2"/>
  <c r="I449" i="2"/>
  <c r="I450" i="2"/>
  <c r="I451" i="2"/>
  <c r="I452" i="2"/>
  <c r="I453" i="2"/>
  <c r="I454" i="2"/>
  <c r="J454" i="2" s="1"/>
  <c r="I455" i="2"/>
  <c r="I456" i="2"/>
  <c r="I457" i="2"/>
  <c r="I458" i="2"/>
  <c r="I459" i="2"/>
  <c r="I460" i="2"/>
  <c r="I461" i="2"/>
  <c r="I462" i="2"/>
  <c r="J462" i="2" s="1"/>
  <c r="I463" i="2"/>
  <c r="I464" i="2"/>
  <c r="I465" i="2"/>
  <c r="I466" i="2"/>
  <c r="I467" i="2"/>
  <c r="I468" i="2"/>
  <c r="I469" i="2"/>
  <c r="I470" i="2"/>
  <c r="J470" i="2" s="1"/>
  <c r="I471" i="2"/>
  <c r="I472" i="2"/>
  <c r="I473" i="2"/>
  <c r="I474" i="2"/>
  <c r="I475" i="2"/>
  <c r="I476" i="2"/>
  <c r="I477" i="2"/>
  <c r="I478" i="2"/>
  <c r="J478" i="2" s="1"/>
  <c r="I479" i="2"/>
  <c r="I480" i="2"/>
  <c r="I481" i="2"/>
  <c r="I482" i="2"/>
  <c r="I483" i="2"/>
  <c r="I484" i="2"/>
  <c r="I485" i="2"/>
  <c r="I486" i="2"/>
  <c r="J486" i="2" s="1"/>
  <c r="I487" i="2"/>
  <c r="I488" i="2"/>
  <c r="I489" i="2"/>
  <c r="I490" i="2"/>
  <c r="I491" i="2"/>
  <c r="I492" i="2"/>
  <c r="I493" i="2"/>
  <c r="I494" i="2"/>
  <c r="J494" i="2" s="1"/>
  <c r="I495" i="2"/>
  <c r="I496" i="2"/>
  <c r="I497" i="2"/>
  <c r="I498" i="2"/>
  <c r="I499" i="2"/>
  <c r="I500" i="2"/>
  <c r="I501" i="2"/>
  <c r="I502" i="2"/>
  <c r="J502" i="2" s="1"/>
  <c r="I503" i="2"/>
  <c r="I504" i="2"/>
  <c r="I505" i="2"/>
  <c r="I506" i="2"/>
  <c r="I507" i="2"/>
  <c r="I508" i="2"/>
  <c r="I509" i="2"/>
  <c r="I510" i="2"/>
  <c r="J510" i="2" s="1"/>
  <c r="I511" i="2"/>
  <c r="I512" i="2"/>
  <c r="I513" i="2"/>
  <c r="I514" i="2"/>
  <c r="I515" i="2"/>
  <c r="I516" i="2"/>
  <c r="I517" i="2"/>
  <c r="I518" i="2"/>
  <c r="J518" i="2" s="1"/>
  <c r="I519" i="2"/>
  <c r="I520" i="2"/>
  <c r="I521" i="2"/>
  <c r="I522" i="2"/>
  <c r="I523" i="2"/>
  <c r="I524" i="2"/>
  <c r="I525" i="2"/>
  <c r="I526" i="2"/>
  <c r="J526" i="2" s="1"/>
  <c r="I527" i="2"/>
  <c r="I528" i="2"/>
  <c r="I529" i="2"/>
  <c r="I530" i="2"/>
  <c r="I531" i="2"/>
  <c r="I532" i="2"/>
  <c r="I533" i="2"/>
  <c r="I534" i="2"/>
  <c r="J534" i="2" s="1"/>
  <c r="I535" i="2"/>
  <c r="I536" i="2"/>
  <c r="I537" i="2"/>
  <c r="I538" i="2"/>
  <c r="I539" i="2"/>
  <c r="I540" i="2"/>
  <c r="I541" i="2"/>
  <c r="I542" i="2"/>
  <c r="J542" i="2" s="1"/>
  <c r="I543" i="2"/>
  <c r="I544" i="2"/>
  <c r="I545" i="2"/>
  <c r="I546" i="2"/>
  <c r="I547" i="2"/>
  <c r="I548" i="2"/>
  <c r="I549" i="2"/>
  <c r="I550" i="2"/>
  <c r="J550" i="2" s="1"/>
  <c r="I551" i="2"/>
  <c r="I552" i="2"/>
  <c r="I553" i="2"/>
  <c r="I554" i="2"/>
  <c r="I555" i="2"/>
  <c r="I556" i="2"/>
  <c r="I557" i="2"/>
  <c r="I558" i="2"/>
  <c r="J558" i="2" s="1"/>
  <c r="I559" i="2"/>
  <c r="I560" i="2"/>
  <c r="I561" i="2"/>
  <c r="I562" i="2"/>
  <c r="I563" i="2"/>
  <c r="I564" i="2"/>
  <c r="I565" i="2"/>
  <c r="I566" i="2"/>
  <c r="J566" i="2" s="1"/>
  <c r="I567" i="2"/>
  <c r="I568" i="2"/>
  <c r="I569" i="2"/>
  <c r="I570" i="2"/>
  <c r="I571" i="2"/>
  <c r="I572" i="2"/>
  <c r="I573" i="2"/>
  <c r="I574" i="2"/>
  <c r="J574" i="2" s="1"/>
  <c r="I575" i="2"/>
  <c r="I576" i="2"/>
  <c r="I577" i="2"/>
  <c r="I578" i="2"/>
  <c r="I579" i="2"/>
  <c r="I580" i="2"/>
  <c r="I581" i="2"/>
  <c r="I582" i="2"/>
  <c r="J582" i="2" s="1"/>
  <c r="I583" i="2"/>
  <c r="I584" i="2"/>
  <c r="I585" i="2"/>
  <c r="I586" i="2"/>
  <c r="I587" i="2"/>
  <c r="I588" i="2"/>
  <c r="I589" i="2"/>
  <c r="I590" i="2"/>
  <c r="J590" i="2" s="1"/>
  <c r="I591" i="2"/>
  <c r="I592" i="2"/>
  <c r="I593" i="2"/>
  <c r="I594" i="2"/>
  <c r="I595" i="2"/>
  <c r="I596" i="2"/>
  <c r="I597" i="2"/>
  <c r="I598" i="2"/>
  <c r="J598" i="2" s="1"/>
  <c r="I599" i="2"/>
  <c r="I600" i="2"/>
  <c r="I601" i="2"/>
  <c r="I602" i="2"/>
  <c r="I603" i="2"/>
  <c r="I604" i="2"/>
  <c r="I605" i="2"/>
  <c r="I606" i="2"/>
  <c r="J606" i="2" s="1"/>
  <c r="I607" i="2"/>
  <c r="I608" i="2"/>
  <c r="I609" i="2"/>
  <c r="I610" i="2"/>
  <c r="I611" i="2"/>
  <c r="I612" i="2"/>
  <c r="I613" i="2"/>
  <c r="I614" i="2"/>
  <c r="J614" i="2" s="1"/>
  <c r="I615" i="2"/>
  <c r="I616" i="2"/>
  <c r="I617" i="2"/>
  <c r="I618" i="2"/>
  <c r="I619" i="2"/>
  <c r="I620" i="2"/>
  <c r="I621" i="2"/>
  <c r="I622" i="2"/>
  <c r="J622" i="2" s="1"/>
  <c r="I623" i="2"/>
  <c r="I624" i="2"/>
  <c r="I625" i="2"/>
  <c r="I626" i="2"/>
  <c r="I627" i="2"/>
  <c r="I628" i="2"/>
  <c r="I629" i="2"/>
  <c r="I630" i="2"/>
  <c r="J630" i="2" s="1"/>
  <c r="I631" i="2"/>
  <c r="I632" i="2"/>
  <c r="I633" i="2"/>
  <c r="I634" i="2"/>
  <c r="I635" i="2"/>
  <c r="I636" i="2"/>
  <c r="I637" i="2"/>
  <c r="I638" i="2"/>
  <c r="J638" i="2" s="1"/>
  <c r="I639" i="2"/>
  <c r="I640" i="2"/>
  <c r="I641" i="2"/>
  <c r="I642" i="2"/>
  <c r="I643" i="2"/>
  <c r="I644" i="2"/>
  <c r="I645" i="2"/>
  <c r="I646" i="2"/>
  <c r="J646" i="2" s="1"/>
  <c r="I647" i="2"/>
  <c r="I648" i="2"/>
  <c r="I649" i="2"/>
  <c r="I650" i="2"/>
  <c r="I651" i="2"/>
  <c r="I652" i="2"/>
  <c r="I653" i="2"/>
  <c r="I654" i="2"/>
  <c r="J654" i="2" s="1"/>
  <c r="I655" i="2"/>
  <c r="I656" i="2"/>
  <c r="I657" i="2"/>
  <c r="I658" i="2"/>
  <c r="I659" i="2"/>
  <c r="I660" i="2"/>
  <c r="I661" i="2"/>
  <c r="I662" i="2"/>
  <c r="J662" i="2" s="1"/>
  <c r="I663" i="2"/>
  <c r="I664" i="2"/>
  <c r="I665" i="2"/>
  <c r="I666" i="2"/>
  <c r="I667" i="2"/>
  <c r="I668" i="2"/>
  <c r="I669" i="2"/>
  <c r="I670" i="2"/>
  <c r="J670" i="2" s="1"/>
  <c r="I671" i="2"/>
  <c r="I672" i="2"/>
  <c r="I673" i="2"/>
  <c r="I674" i="2"/>
  <c r="I675" i="2"/>
  <c r="I676" i="2"/>
  <c r="I677" i="2"/>
  <c r="I678" i="2"/>
  <c r="J678" i="2" s="1"/>
  <c r="I679" i="2"/>
  <c r="I680" i="2"/>
  <c r="I681" i="2"/>
  <c r="I682" i="2"/>
  <c r="I683" i="2"/>
  <c r="I684" i="2"/>
  <c r="I685" i="2"/>
  <c r="I686" i="2"/>
  <c r="J686" i="2" s="1"/>
  <c r="I687" i="2"/>
  <c r="I688" i="2"/>
  <c r="I689" i="2"/>
  <c r="I690" i="2"/>
  <c r="I691" i="2"/>
  <c r="I692" i="2"/>
  <c r="I693" i="2"/>
  <c r="I694" i="2"/>
  <c r="J694" i="2" s="1"/>
  <c r="I695" i="2"/>
  <c r="I696" i="2"/>
  <c r="I697" i="2"/>
  <c r="I698" i="2"/>
  <c r="I699" i="2"/>
  <c r="I700" i="2"/>
  <c r="I701" i="2"/>
  <c r="I702" i="2"/>
  <c r="J702" i="2" s="1"/>
  <c r="I703" i="2"/>
  <c r="I704" i="2"/>
  <c r="I705" i="2"/>
  <c r="I706" i="2"/>
  <c r="I707" i="2"/>
  <c r="I708" i="2"/>
  <c r="I709" i="2"/>
  <c r="I710" i="2"/>
  <c r="J710" i="2" s="1"/>
  <c r="I711" i="2"/>
  <c r="I712" i="2"/>
  <c r="I713" i="2"/>
  <c r="I714" i="2"/>
  <c r="I715" i="2"/>
  <c r="I716" i="2"/>
  <c r="I717" i="2"/>
  <c r="I718" i="2"/>
  <c r="J718" i="2" s="1"/>
  <c r="I719" i="2"/>
  <c r="I720" i="2"/>
  <c r="I721" i="2"/>
  <c r="I722" i="2"/>
  <c r="I723" i="2"/>
  <c r="I724" i="2"/>
  <c r="I725" i="2"/>
  <c r="I726" i="2"/>
  <c r="J726" i="2" s="1"/>
  <c r="I727" i="2"/>
  <c r="I728" i="2"/>
  <c r="I729" i="2"/>
  <c r="I730" i="2"/>
  <c r="I731" i="2"/>
  <c r="I732" i="2"/>
  <c r="I733" i="2"/>
  <c r="I734" i="2"/>
  <c r="J734" i="2" s="1"/>
  <c r="I735" i="2"/>
  <c r="I736" i="2"/>
  <c r="I737" i="2"/>
  <c r="I738" i="2"/>
  <c r="I739" i="2"/>
  <c r="I740" i="2"/>
  <c r="I741" i="2"/>
  <c r="I742" i="2"/>
  <c r="J742" i="2" s="1"/>
  <c r="I743" i="2"/>
  <c r="I744" i="2"/>
  <c r="I745" i="2"/>
  <c r="I746" i="2"/>
  <c r="I747" i="2"/>
  <c r="I748" i="2"/>
  <c r="I749" i="2"/>
  <c r="I750" i="2"/>
  <c r="J750" i="2" s="1"/>
  <c r="I751" i="2"/>
  <c r="I752" i="2"/>
  <c r="I753" i="2"/>
  <c r="I754" i="2"/>
  <c r="I755" i="2"/>
  <c r="I756" i="2"/>
  <c r="I757" i="2"/>
  <c r="I758" i="2"/>
  <c r="J758" i="2" s="1"/>
  <c r="I759" i="2"/>
  <c r="I760" i="2"/>
  <c r="I761" i="2"/>
  <c r="I762" i="2"/>
  <c r="I763" i="2"/>
  <c r="I764" i="2"/>
  <c r="I765" i="2"/>
  <c r="I766" i="2"/>
  <c r="J766" i="2" s="1"/>
  <c r="I767" i="2"/>
  <c r="I768" i="2"/>
  <c r="I769" i="2"/>
  <c r="I770" i="2"/>
  <c r="I771" i="2"/>
  <c r="I772" i="2"/>
  <c r="I773" i="2"/>
  <c r="I774" i="2"/>
  <c r="J774" i="2" s="1"/>
  <c r="I775" i="2"/>
  <c r="I776" i="2"/>
  <c r="I777" i="2"/>
  <c r="I778" i="2"/>
  <c r="I779" i="2"/>
  <c r="I780" i="2"/>
  <c r="I781" i="2"/>
  <c r="I782" i="2"/>
  <c r="J782" i="2" s="1"/>
  <c r="I783" i="2"/>
  <c r="I784" i="2"/>
  <c r="I785" i="2"/>
  <c r="I786" i="2"/>
  <c r="I787" i="2"/>
  <c r="I788" i="2"/>
  <c r="I789" i="2"/>
  <c r="I790" i="2"/>
  <c r="J790" i="2" s="1"/>
  <c r="I791" i="2"/>
  <c r="I792" i="2"/>
  <c r="I793" i="2"/>
  <c r="I794" i="2"/>
  <c r="I795" i="2"/>
  <c r="I796" i="2"/>
  <c r="I797" i="2"/>
  <c r="I798" i="2"/>
  <c r="J798" i="2" s="1"/>
  <c r="I799" i="2"/>
  <c r="I800" i="2"/>
  <c r="I801" i="2"/>
  <c r="I802" i="2"/>
  <c r="I803" i="2"/>
  <c r="I804" i="2"/>
  <c r="I805" i="2"/>
  <c r="I806" i="2"/>
  <c r="J806" i="2" s="1"/>
  <c r="I807" i="2"/>
  <c r="I808" i="2"/>
  <c r="I809" i="2"/>
  <c r="I810" i="2"/>
  <c r="I811" i="2"/>
  <c r="I812" i="2"/>
  <c r="I813" i="2"/>
  <c r="I814" i="2"/>
  <c r="J814" i="2" s="1"/>
  <c r="I815" i="2"/>
  <c r="I816" i="2"/>
  <c r="I817" i="2"/>
  <c r="I818" i="2"/>
  <c r="I819" i="2"/>
  <c r="I820" i="2"/>
  <c r="I821" i="2"/>
  <c r="I822" i="2"/>
  <c r="J822" i="2" s="1"/>
  <c r="I823" i="2"/>
  <c r="I824" i="2"/>
  <c r="I825" i="2"/>
  <c r="I826" i="2"/>
  <c r="I827" i="2"/>
  <c r="I828" i="2"/>
  <c r="I829" i="2"/>
  <c r="I830" i="2"/>
  <c r="J830" i="2" s="1"/>
  <c r="I831" i="2"/>
  <c r="I832" i="2"/>
  <c r="I833" i="2"/>
  <c r="I834" i="2"/>
  <c r="I835" i="2"/>
  <c r="I836" i="2"/>
  <c r="I837" i="2"/>
  <c r="I838" i="2"/>
  <c r="J838" i="2" s="1"/>
  <c r="I839" i="2"/>
  <c r="I840" i="2"/>
  <c r="I841" i="2"/>
  <c r="I842" i="2"/>
  <c r="I843" i="2"/>
  <c r="I844" i="2"/>
  <c r="I845" i="2"/>
  <c r="I846" i="2"/>
  <c r="J846" i="2" s="1"/>
  <c r="I847" i="2"/>
  <c r="I848" i="2"/>
  <c r="I849" i="2"/>
  <c r="I850" i="2"/>
  <c r="I851" i="2"/>
  <c r="I852" i="2"/>
  <c r="I853" i="2"/>
  <c r="I854" i="2"/>
  <c r="J854" i="2" s="1"/>
  <c r="I855" i="2"/>
  <c r="I856" i="2"/>
  <c r="I857" i="2"/>
  <c r="I858" i="2"/>
  <c r="I859" i="2"/>
  <c r="I860" i="2"/>
  <c r="I861" i="2"/>
  <c r="I862" i="2"/>
  <c r="J862" i="2" s="1"/>
  <c r="I863" i="2"/>
  <c r="I864" i="2"/>
  <c r="I865" i="2"/>
  <c r="I866" i="2"/>
  <c r="I867" i="2"/>
  <c r="I868" i="2"/>
  <c r="I869" i="2"/>
  <c r="I870" i="2"/>
  <c r="J870" i="2" s="1"/>
  <c r="I871" i="2"/>
  <c r="I872" i="2"/>
  <c r="I873" i="2"/>
  <c r="I874" i="2"/>
  <c r="I875" i="2"/>
  <c r="I876" i="2"/>
  <c r="I877" i="2"/>
  <c r="I878" i="2"/>
  <c r="J878" i="2" s="1"/>
  <c r="I879" i="2"/>
  <c r="I880" i="2"/>
  <c r="I881" i="2"/>
  <c r="I882" i="2"/>
  <c r="I883" i="2"/>
  <c r="I884" i="2"/>
  <c r="I885" i="2"/>
  <c r="I886" i="2"/>
  <c r="J886" i="2" s="1"/>
  <c r="I887" i="2"/>
  <c r="I888" i="2"/>
  <c r="I889" i="2"/>
  <c r="I890" i="2"/>
  <c r="I891" i="2"/>
  <c r="I892" i="2"/>
  <c r="I893" i="2"/>
  <c r="I894" i="2"/>
  <c r="J894" i="2" s="1"/>
  <c r="I895" i="2"/>
  <c r="I896" i="2"/>
  <c r="I897" i="2"/>
  <c r="I898" i="2"/>
  <c r="I899" i="2"/>
  <c r="I900" i="2"/>
  <c r="I901" i="2"/>
  <c r="I902" i="2"/>
  <c r="J902" i="2" s="1"/>
  <c r="I903" i="2"/>
  <c r="I904" i="2"/>
  <c r="I905" i="2"/>
  <c r="I906" i="2"/>
  <c r="I907" i="2"/>
  <c r="I908" i="2"/>
  <c r="I909" i="2"/>
  <c r="I910" i="2"/>
  <c r="J910" i="2" s="1"/>
  <c r="I911" i="2"/>
  <c r="I912" i="2"/>
  <c r="I913" i="2"/>
  <c r="I914" i="2"/>
  <c r="I915" i="2"/>
  <c r="I916" i="2"/>
  <c r="I917" i="2"/>
  <c r="I918" i="2"/>
  <c r="J918" i="2" s="1"/>
  <c r="I919" i="2"/>
  <c r="I920" i="2"/>
  <c r="I921" i="2"/>
  <c r="I922" i="2"/>
  <c r="I923" i="2"/>
  <c r="I924" i="2"/>
  <c r="I925" i="2"/>
  <c r="I926" i="2"/>
  <c r="J926" i="2" s="1"/>
  <c r="I927" i="2"/>
  <c r="I928" i="2"/>
  <c r="I929" i="2"/>
  <c r="I930" i="2"/>
  <c r="I931" i="2"/>
  <c r="I932" i="2"/>
  <c r="I933" i="2"/>
  <c r="I934" i="2"/>
  <c r="J934" i="2" s="1"/>
  <c r="I935" i="2"/>
  <c r="I936" i="2"/>
  <c r="I937" i="2"/>
  <c r="I938" i="2"/>
  <c r="I939" i="2"/>
  <c r="I940" i="2"/>
  <c r="I941" i="2"/>
  <c r="I942" i="2"/>
  <c r="J942" i="2" s="1"/>
  <c r="I943" i="2"/>
  <c r="I944" i="2"/>
  <c r="I945" i="2"/>
  <c r="I946" i="2"/>
  <c r="I947" i="2"/>
  <c r="I948" i="2"/>
  <c r="I949" i="2"/>
  <c r="I950" i="2"/>
  <c r="J950" i="2" s="1"/>
  <c r="I951" i="2"/>
  <c r="I952" i="2"/>
  <c r="I953" i="2"/>
  <c r="I954" i="2"/>
  <c r="I955" i="2"/>
  <c r="I956" i="2"/>
  <c r="I957" i="2"/>
  <c r="I958" i="2"/>
  <c r="J958" i="2" s="1"/>
  <c r="I959" i="2"/>
  <c r="I960" i="2"/>
  <c r="I961" i="2"/>
  <c r="I962" i="2"/>
  <c r="I963" i="2"/>
  <c r="I964" i="2"/>
  <c r="I965" i="2"/>
  <c r="I966" i="2"/>
  <c r="J966" i="2" s="1"/>
  <c r="I967" i="2"/>
  <c r="I968" i="2"/>
  <c r="I969" i="2"/>
  <c r="I970" i="2"/>
  <c r="I971" i="2"/>
  <c r="I972" i="2"/>
  <c r="I973" i="2"/>
  <c r="I974" i="2"/>
  <c r="J974" i="2" s="1"/>
  <c r="I975" i="2"/>
  <c r="I976" i="2"/>
  <c r="I977" i="2"/>
  <c r="I978" i="2"/>
  <c r="I979" i="2"/>
  <c r="I980" i="2"/>
  <c r="I981" i="2"/>
  <c r="I982" i="2"/>
  <c r="J982" i="2" s="1"/>
  <c r="I983" i="2"/>
  <c r="I984" i="2"/>
  <c r="I985" i="2"/>
  <c r="I986" i="2"/>
  <c r="I987" i="2"/>
  <c r="I988" i="2"/>
  <c r="I989" i="2"/>
  <c r="I990" i="2"/>
  <c r="J990" i="2" s="1"/>
  <c r="I991" i="2"/>
  <c r="I992" i="2"/>
  <c r="I993" i="2"/>
  <c r="I994" i="2"/>
  <c r="I995" i="2"/>
  <c r="I996" i="2"/>
  <c r="I997" i="2"/>
  <c r="I998" i="2"/>
  <c r="J998" i="2" s="1"/>
  <c r="I999" i="2"/>
  <c r="I1000" i="2"/>
  <c r="I1001" i="2"/>
  <c r="I1002" i="2"/>
  <c r="I1003" i="2"/>
  <c r="I1004" i="2"/>
  <c r="I1005" i="2"/>
  <c r="I1006" i="2"/>
  <c r="J1006" i="2" s="1"/>
  <c r="I1007" i="2"/>
  <c r="I1008" i="2"/>
  <c r="I1009" i="2"/>
  <c r="I1010" i="2"/>
  <c r="I1011" i="2"/>
  <c r="I1012" i="2"/>
  <c r="I1013" i="2"/>
  <c r="I1014" i="2"/>
  <c r="J1014" i="2" s="1"/>
  <c r="I1015" i="2"/>
  <c r="I1016" i="2"/>
  <c r="I1017" i="2"/>
  <c r="I1018" i="2"/>
  <c r="I1019" i="2"/>
  <c r="I1020" i="2"/>
  <c r="I1021" i="2"/>
  <c r="I1022" i="2"/>
  <c r="J1022" i="2" s="1"/>
  <c r="I1023" i="2"/>
  <c r="I1024" i="2"/>
  <c r="I1025" i="2"/>
  <c r="I1026" i="2"/>
  <c r="I1027" i="2"/>
  <c r="I1028" i="2"/>
  <c r="I1029" i="2"/>
  <c r="I1030" i="2"/>
  <c r="J1030" i="2" s="1"/>
  <c r="I1031" i="2"/>
  <c r="I1032" i="2"/>
  <c r="I1033" i="2"/>
  <c r="I1034" i="2"/>
  <c r="I1035" i="2"/>
  <c r="I1036" i="2"/>
  <c r="I1037" i="2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E13" i="3"/>
  <c r="E16" i="3"/>
  <c r="E24" i="3"/>
  <c r="E37" i="3"/>
  <c r="E45" i="3"/>
  <c r="E48" i="3"/>
  <c r="E56" i="3"/>
  <c r="E69" i="3"/>
  <c r="E77" i="3"/>
  <c r="E80" i="3"/>
  <c r="E88" i="3"/>
  <c r="E101" i="3"/>
  <c r="E109" i="3"/>
  <c r="E112" i="3"/>
  <c r="E120" i="3"/>
  <c r="E133" i="3"/>
  <c r="E141" i="3"/>
  <c r="E144" i="3"/>
  <c r="E152" i="3"/>
  <c r="E8" i="3"/>
  <c r="E9" i="3"/>
  <c r="E10" i="3"/>
  <c r="E11" i="3"/>
  <c r="E12" i="3"/>
  <c r="E14" i="3"/>
  <c r="E15" i="3"/>
  <c r="E17" i="3"/>
  <c r="E18" i="3"/>
  <c r="E19" i="3"/>
  <c r="E20" i="3"/>
  <c r="E21" i="3"/>
  <c r="E22" i="3"/>
  <c r="E23" i="3"/>
  <c r="E25" i="3"/>
  <c r="E26" i="3"/>
  <c r="E27" i="3"/>
  <c r="E28" i="3"/>
  <c r="E29" i="3"/>
  <c r="E30" i="3"/>
  <c r="E31" i="3"/>
  <c r="E32" i="3"/>
  <c r="E33" i="3"/>
  <c r="E34" i="3"/>
  <c r="E35" i="3"/>
  <c r="E36" i="3"/>
  <c r="E38" i="3"/>
  <c r="E39" i="3"/>
  <c r="E40" i="3"/>
  <c r="E41" i="3"/>
  <c r="E42" i="3"/>
  <c r="E43" i="3"/>
  <c r="E44" i="3"/>
  <c r="E46" i="3"/>
  <c r="E47" i="3"/>
  <c r="E49" i="3"/>
  <c r="E50" i="3"/>
  <c r="E51" i="3"/>
  <c r="E52" i="3"/>
  <c r="E53" i="3"/>
  <c r="E54" i="3"/>
  <c r="E55" i="3"/>
  <c r="E57" i="3"/>
  <c r="E58" i="3"/>
  <c r="E59" i="3"/>
  <c r="E60" i="3"/>
  <c r="E61" i="3"/>
  <c r="E62" i="3"/>
  <c r="E63" i="3"/>
  <c r="E64" i="3"/>
  <c r="E65" i="3"/>
  <c r="E66" i="3"/>
  <c r="E67" i="3"/>
  <c r="E68" i="3"/>
  <c r="E70" i="3"/>
  <c r="E71" i="3"/>
  <c r="E72" i="3"/>
  <c r="E73" i="3"/>
  <c r="E74" i="3"/>
  <c r="E75" i="3"/>
  <c r="E76" i="3"/>
  <c r="E78" i="3"/>
  <c r="E79" i="3"/>
  <c r="E81" i="3"/>
  <c r="E82" i="3"/>
  <c r="E83" i="3"/>
  <c r="E84" i="3"/>
  <c r="E85" i="3"/>
  <c r="E86" i="3"/>
  <c r="E87" i="3"/>
  <c r="E89" i="3"/>
  <c r="E90" i="3"/>
  <c r="E91" i="3"/>
  <c r="E92" i="3"/>
  <c r="E93" i="3"/>
  <c r="E94" i="3"/>
  <c r="E95" i="3"/>
  <c r="E96" i="3"/>
  <c r="E97" i="3"/>
  <c r="E98" i="3"/>
  <c r="E99" i="3"/>
  <c r="E100" i="3"/>
  <c r="E102" i="3"/>
  <c r="E103" i="3"/>
  <c r="E104" i="3"/>
  <c r="E105" i="3"/>
  <c r="E106" i="3"/>
  <c r="E107" i="3"/>
  <c r="E108" i="3"/>
  <c r="E110" i="3"/>
  <c r="E111" i="3"/>
  <c r="E113" i="3"/>
  <c r="E114" i="3"/>
  <c r="E115" i="3"/>
  <c r="E116" i="3"/>
  <c r="E117" i="3"/>
  <c r="E118" i="3"/>
  <c r="E119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4" i="3"/>
  <c r="E135" i="3"/>
  <c r="E136" i="3"/>
  <c r="E137" i="3"/>
  <c r="E138" i="3"/>
  <c r="E139" i="3"/>
  <c r="E140" i="3"/>
  <c r="E142" i="3"/>
  <c r="E143" i="3"/>
  <c r="E145" i="3"/>
  <c r="E146" i="3"/>
  <c r="E147" i="3"/>
  <c r="E148" i="3"/>
  <c r="E149" i="3"/>
  <c r="E150" i="3"/>
  <c r="E151" i="3"/>
  <c r="E153" i="3"/>
  <c r="E154" i="3"/>
  <c r="E155" i="3"/>
  <c r="E156" i="3"/>
  <c r="E157" i="3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D731" i="5"/>
  <c r="D732" i="5"/>
  <c r="D733" i="5"/>
  <c r="D734" i="5"/>
  <c r="D735" i="5"/>
  <c r="D736" i="5"/>
  <c r="D737" i="5"/>
  <c r="D738" i="5"/>
  <c r="D739" i="5"/>
  <c r="D740" i="5"/>
  <c r="D741" i="5"/>
  <c r="D742" i="5"/>
  <c r="D743" i="5"/>
  <c r="D744" i="5"/>
  <c r="D745" i="5"/>
  <c r="D746" i="5"/>
  <c r="D747" i="5"/>
  <c r="D748" i="5"/>
  <c r="D749" i="5"/>
  <c r="D750" i="5"/>
  <c r="D751" i="5"/>
  <c r="D752" i="5"/>
  <c r="D753" i="5"/>
  <c r="D754" i="5"/>
  <c r="D755" i="5"/>
  <c r="D756" i="5"/>
  <c r="D757" i="5"/>
  <c r="D758" i="5"/>
  <c r="D759" i="5"/>
  <c r="D760" i="5"/>
  <c r="D761" i="5"/>
  <c r="D762" i="5"/>
  <c r="D763" i="5"/>
  <c r="D764" i="5"/>
  <c r="D765" i="5"/>
  <c r="D766" i="5"/>
  <c r="D767" i="5"/>
  <c r="D768" i="5"/>
  <c r="D769" i="5"/>
  <c r="D770" i="5"/>
  <c r="D771" i="5"/>
  <c r="D772" i="5"/>
  <c r="D773" i="5"/>
  <c r="D774" i="5"/>
  <c r="D775" i="5"/>
  <c r="D776" i="5"/>
  <c r="D777" i="5"/>
  <c r="D778" i="5"/>
  <c r="D779" i="5"/>
  <c r="D780" i="5"/>
  <c r="D781" i="5"/>
  <c r="D782" i="5"/>
  <c r="D783" i="5"/>
  <c r="D784" i="5"/>
  <c r="D785" i="5"/>
  <c r="D786" i="5"/>
  <c r="D787" i="5"/>
  <c r="D788" i="5"/>
  <c r="D789" i="5"/>
  <c r="D790" i="5"/>
  <c r="D791" i="5"/>
  <c r="D792" i="5"/>
  <c r="D793" i="5"/>
  <c r="D794" i="5"/>
  <c r="D795" i="5"/>
  <c r="D796" i="5"/>
  <c r="D797" i="5"/>
  <c r="D798" i="5"/>
  <c r="D799" i="5"/>
  <c r="D800" i="5"/>
  <c r="D801" i="5"/>
  <c r="D802" i="5"/>
  <c r="D803" i="5"/>
  <c r="D804" i="5"/>
  <c r="D805" i="5"/>
  <c r="D806" i="5"/>
  <c r="D807" i="5"/>
  <c r="D808" i="5"/>
  <c r="D809" i="5"/>
  <c r="D810" i="5"/>
  <c r="D811" i="5"/>
  <c r="D812" i="5"/>
  <c r="D813" i="5"/>
  <c r="D814" i="5"/>
  <c r="D815" i="5"/>
  <c r="D816" i="5"/>
  <c r="D817" i="5"/>
  <c r="D818" i="5"/>
  <c r="D819" i="5"/>
  <c r="D820" i="5"/>
  <c r="D821" i="5"/>
  <c r="D822" i="5"/>
  <c r="D823" i="5"/>
  <c r="D824" i="5"/>
  <c r="D825" i="5"/>
  <c r="D826" i="5"/>
  <c r="D827" i="5"/>
  <c r="D828" i="5"/>
  <c r="D829" i="5"/>
  <c r="D830" i="5"/>
  <c r="D831" i="5"/>
  <c r="D832" i="5"/>
  <c r="D833" i="5"/>
  <c r="D834" i="5"/>
  <c r="D835" i="5"/>
  <c r="D836" i="5"/>
  <c r="D837" i="5"/>
  <c r="D838" i="5"/>
  <c r="D839" i="5"/>
  <c r="D840" i="5"/>
  <c r="D841" i="5"/>
  <c r="D842" i="5"/>
  <c r="D843" i="5"/>
  <c r="D844" i="5"/>
  <c r="D845" i="5"/>
  <c r="D846" i="5"/>
  <c r="D847" i="5"/>
  <c r="D848" i="5"/>
  <c r="D849" i="5"/>
  <c r="D850" i="5"/>
  <c r="D851" i="5"/>
  <c r="D852" i="5"/>
  <c r="D853" i="5"/>
  <c r="D854" i="5"/>
  <c r="D855" i="5"/>
  <c r="D856" i="5"/>
  <c r="D857" i="5"/>
  <c r="D858" i="5"/>
  <c r="D859" i="5"/>
  <c r="D860" i="5"/>
  <c r="D861" i="5"/>
  <c r="D862" i="5"/>
  <c r="D863" i="5"/>
  <c r="D864" i="5"/>
  <c r="D865" i="5"/>
  <c r="D866" i="5"/>
  <c r="D867" i="5"/>
  <c r="D868" i="5"/>
  <c r="D869" i="5"/>
  <c r="D870" i="5"/>
  <c r="D871" i="5"/>
  <c r="D872" i="5"/>
  <c r="D873" i="5"/>
  <c r="D874" i="5"/>
  <c r="D875" i="5"/>
  <c r="D876" i="5"/>
  <c r="D877" i="5"/>
  <c r="D878" i="5"/>
  <c r="D879" i="5"/>
  <c r="D880" i="5"/>
  <c r="D881" i="5"/>
  <c r="D882" i="5"/>
  <c r="D883" i="5"/>
  <c r="D884" i="5"/>
  <c r="D885" i="5"/>
  <c r="D886" i="5"/>
  <c r="D887" i="5"/>
  <c r="D888" i="5"/>
  <c r="D889" i="5"/>
  <c r="D890" i="5"/>
  <c r="D891" i="5"/>
  <c r="D892" i="5"/>
  <c r="D893" i="5"/>
  <c r="D894" i="5"/>
  <c r="D895" i="5"/>
  <c r="D896" i="5"/>
  <c r="D897" i="5"/>
  <c r="D898" i="5"/>
  <c r="D899" i="5"/>
  <c r="D900" i="5"/>
  <c r="D901" i="5"/>
  <c r="D902" i="5"/>
  <c r="D903" i="5"/>
  <c r="D904" i="5"/>
  <c r="D905" i="5"/>
  <c r="D906" i="5"/>
  <c r="D907" i="5"/>
  <c r="D908" i="5"/>
  <c r="D909" i="5"/>
  <c r="D910" i="5"/>
  <c r="D911" i="5"/>
  <c r="D912" i="5"/>
  <c r="D913" i="5"/>
  <c r="D914" i="5"/>
  <c r="D915" i="5"/>
  <c r="D916" i="5"/>
  <c r="D917" i="5"/>
  <c r="D918" i="5"/>
  <c r="D919" i="5"/>
  <c r="D920" i="5"/>
  <c r="D921" i="5"/>
  <c r="D922" i="5"/>
  <c r="D923" i="5"/>
  <c r="D924" i="5"/>
  <c r="D925" i="5"/>
  <c r="D926" i="5"/>
  <c r="D927" i="5"/>
  <c r="D928" i="5"/>
  <c r="D929" i="5"/>
  <c r="D930" i="5"/>
  <c r="D931" i="5"/>
  <c r="D932" i="5"/>
  <c r="D933" i="5"/>
  <c r="D934" i="5"/>
  <c r="D935" i="5"/>
  <c r="D936" i="5"/>
  <c r="D937" i="5"/>
  <c r="D938" i="5"/>
  <c r="D939" i="5"/>
  <c r="D940" i="5"/>
  <c r="D941" i="5"/>
  <c r="D942" i="5"/>
  <c r="D943" i="5"/>
  <c r="D944" i="5"/>
  <c r="D945" i="5"/>
  <c r="D946" i="5"/>
  <c r="D947" i="5"/>
  <c r="D948" i="5"/>
  <c r="D949" i="5"/>
  <c r="D950" i="5"/>
  <c r="D951" i="5"/>
  <c r="D952" i="5"/>
  <c r="D953" i="5"/>
  <c r="D954" i="5"/>
  <c r="D955" i="5"/>
  <c r="D956" i="5"/>
  <c r="D957" i="5"/>
  <c r="D958" i="5"/>
  <c r="D959" i="5"/>
  <c r="D960" i="5"/>
  <c r="D961" i="5"/>
  <c r="D962" i="5"/>
  <c r="D963" i="5"/>
  <c r="D964" i="5"/>
  <c r="D965" i="5"/>
  <c r="D966" i="5"/>
  <c r="D967" i="5"/>
  <c r="D968" i="5"/>
  <c r="D969" i="5"/>
  <c r="D970" i="5"/>
  <c r="D971" i="5"/>
  <c r="D972" i="5"/>
  <c r="D973" i="5"/>
  <c r="D974" i="5"/>
  <c r="D975" i="5"/>
  <c r="D976" i="5"/>
  <c r="D977" i="5"/>
  <c r="D978" i="5"/>
  <c r="D979" i="5"/>
  <c r="D980" i="5"/>
  <c r="D981" i="5"/>
  <c r="D982" i="5"/>
  <c r="D983" i="5"/>
  <c r="D984" i="5"/>
  <c r="D985" i="5"/>
  <c r="D986" i="5"/>
  <c r="D987" i="5"/>
  <c r="D988" i="5"/>
  <c r="D989" i="5"/>
  <c r="D990" i="5"/>
  <c r="D991" i="5"/>
  <c r="D992" i="5"/>
  <c r="D993" i="5"/>
  <c r="D994" i="5"/>
  <c r="D995" i="5"/>
  <c r="D996" i="5"/>
  <c r="D997" i="5"/>
  <c r="D998" i="5"/>
  <c r="D999" i="5"/>
  <c r="D1000" i="5"/>
  <c r="D1001" i="5"/>
  <c r="D1002" i="5"/>
  <c r="D1003" i="5"/>
  <c r="D1004" i="5"/>
  <c r="D1005" i="5"/>
  <c r="D1006" i="5"/>
  <c r="D1007" i="5"/>
  <c r="D1008" i="5"/>
  <c r="D1009" i="5"/>
  <c r="D1010" i="5"/>
  <c r="D1011" i="5"/>
  <c r="D1012" i="5"/>
  <c r="D1013" i="5"/>
  <c r="D1014" i="5"/>
  <c r="D1015" i="5"/>
  <c r="D1016" i="5"/>
  <c r="D1017" i="5"/>
  <c r="D1018" i="5"/>
  <c r="D1019" i="5"/>
  <c r="D1020" i="5"/>
  <c r="D1021" i="5"/>
  <c r="D1022" i="5"/>
  <c r="D1023" i="5"/>
  <c r="D1024" i="5"/>
  <c r="D1025" i="5"/>
  <c r="D1026" i="5"/>
  <c r="D1027" i="5"/>
  <c r="D1028" i="5"/>
  <c r="D1029" i="5"/>
  <c r="D1030" i="5"/>
  <c r="D1031" i="5"/>
  <c r="D1032" i="5"/>
  <c r="D1033" i="5"/>
  <c r="D1034" i="5"/>
  <c r="D1035" i="5"/>
  <c r="D1036" i="5"/>
  <c r="D1037" i="5"/>
  <c r="D1038" i="5"/>
  <c r="D1039" i="5"/>
  <c r="D1040" i="5"/>
  <c r="D1041" i="5"/>
  <c r="D1042" i="5"/>
  <c r="D1043" i="5"/>
  <c r="D1044" i="5"/>
  <c r="D1045" i="5"/>
  <c r="D1046" i="5"/>
  <c r="D1047" i="5"/>
  <c r="D1048" i="5"/>
  <c r="D1049" i="5"/>
  <c r="D1050" i="5"/>
  <c r="D1051" i="5"/>
  <c r="D1052" i="5"/>
  <c r="D1053" i="5"/>
  <c r="D1054" i="5"/>
  <c r="D1055" i="5"/>
  <c r="D1056" i="5"/>
  <c r="D1057" i="5"/>
  <c r="D1058" i="5"/>
  <c r="D1059" i="5"/>
  <c r="D1060" i="5"/>
  <c r="D1061" i="5"/>
  <c r="D1062" i="5"/>
  <c r="D1063" i="5"/>
  <c r="D1064" i="5"/>
  <c r="D1065" i="5"/>
  <c r="D1066" i="5"/>
  <c r="D1067" i="5"/>
  <c r="D1068" i="5"/>
  <c r="D1069" i="5"/>
  <c r="D1070" i="5"/>
  <c r="D1071" i="5"/>
  <c r="D1072" i="5"/>
  <c r="D1073" i="5"/>
  <c r="D1074" i="5"/>
  <c r="D1075" i="5"/>
  <c r="D1076" i="5"/>
  <c r="D1077" i="5"/>
  <c r="D1078" i="5"/>
  <c r="D1079" i="5"/>
  <c r="D1080" i="5"/>
  <c r="D1081" i="5"/>
  <c r="D1082" i="5"/>
  <c r="D1083" i="5"/>
  <c r="D1084" i="5"/>
  <c r="D1085" i="5"/>
  <c r="D1086" i="5"/>
  <c r="D1087" i="5"/>
  <c r="D1088" i="5"/>
  <c r="D1089" i="5"/>
  <c r="D1090" i="5"/>
  <c r="D1091" i="5"/>
  <c r="D1092" i="5"/>
  <c r="D1093" i="5"/>
  <c r="D1094" i="5"/>
  <c r="D1095" i="5"/>
  <c r="D1096" i="5"/>
  <c r="D1097" i="5"/>
  <c r="D1098" i="5"/>
  <c r="D1099" i="5"/>
  <c r="D1100" i="5"/>
  <c r="D1101" i="5"/>
  <c r="D1102" i="5"/>
  <c r="D1103" i="5"/>
  <c r="D1104" i="5"/>
  <c r="D1105" i="5"/>
  <c r="D1106" i="5"/>
  <c r="D1107" i="5"/>
  <c r="D1108" i="5"/>
  <c r="D1109" i="5"/>
  <c r="D1110" i="5"/>
  <c r="D1111" i="5"/>
  <c r="D1112" i="5"/>
  <c r="D1113" i="5"/>
  <c r="D1114" i="5"/>
  <c r="D1115" i="5"/>
  <c r="D1116" i="5"/>
  <c r="D1117" i="5"/>
  <c r="D1118" i="5"/>
  <c r="D1119" i="5"/>
  <c r="D1120" i="5"/>
  <c r="D1121" i="5"/>
  <c r="D1122" i="5"/>
  <c r="D1123" i="5"/>
  <c r="D1124" i="5"/>
  <c r="D1125" i="5"/>
  <c r="D1126" i="5"/>
  <c r="D1127" i="5"/>
  <c r="D1128" i="5"/>
  <c r="D1129" i="5"/>
  <c r="D1130" i="5"/>
  <c r="D1131" i="5"/>
  <c r="D1132" i="5"/>
  <c r="D1133" i="5"/>
  <c r="D1134" i="5"/>
  <c r="D1135" i="5"/>
  <c r="D1136" i="5"/>
  <c r="D1137" i="5"/>
  <c r="D1138" i="5"/>
  <c r="D1139" i="5"/>
  <c r="D1140" i="5"/>
  <c r="D1141" i="5"/>
  <c r="D1142" i="5"/>
  <c r="D1143" i="5"/>
  <c r="D1144" i="5"/>
  <c r="D1145" i="5"/>
  <c r="D1146" i="5"/>
  <c r="D1147" i="5"/>
  <c r="D1148" i="5"/>
  <c r="D1149" i="5"/>
  <c r="D1150" i="5"/>
  <c r="D1151" i="5"/>
  <c r="D1152" i="5"/>
  <c r="D1153" i="5"/>
  <c r="D1154" i="5"/>
  <c r="D1155" i="5"/>
  <c r="D1156" i="5"/>
  <c r="D1157" i="5"/>
  <c r="D1158" i="5"/>
  <c r="D1159" i="5"/>
  <c r="D1160" i="5"/>
  <c r="D1161" i="5"/>
  <c r="D1162" i="5"/>
  <c r="D1163" i="5"/>
  <c r="D1164" i="5"/>
  <c r="D1165" i="5"/>
  <c r="D1166" i="5"/>
  <c r="D1167" i="5"/>
  <c r="D1168" i="5"/>
  <c r="D1169" i="5"/>
  <c r="D1170" i="5"/>
  <c r="D1171" i="5"/>
  <c r="D1172" i="5"/>
  <c r="D1173" i="5"/>
  <c r="D1174" i="5"/>
  <c r="D1175" i="5"/>
  <c r="D1176" i="5"/>
  <c r="D1177" i="5"/>
  <c r="D1178" i="5"/>
  <c r="D1179" i="5"/>
  <c r="D1180" i="5"/>
  <c r="D1181" i="5"/>
  <c r="D1182" i="5"/>
  <c r="D1183" i="5"/>
  <c r="D1184" i="5"/>
  <c r="D1185" i="5"/>
  <c r="D1186" i="5"/>
  <c r="D1187" i="5"/>
  <c r="D1188" i="5"/>
  <c r="D1189" i="5"/>
  <c r="D1190" i="5"/>
  <c r="D1191" i="5"/>
  <c r="D1192" i="5"/>
  <c r="D1193" i="5"/>
  <c r="D1194" i="5"/>
  <c r="D1195" i="5"/>
  <c r="D1196" i="5"/>
  <c r="D1197" i="5"/>
  <c r="D1198" i="5"/>
  <c r="D1199" i="5"/>
  <c r="D1200" i="5"/>
  <c r="D1201" i="5"/>
  <c r="D1202" i="5"/>
  <c r="D1203" i="5"/>
  <c r="D1204" i="5"/>
  <c r="D1205" i="5"/>
  <c r="D1206" i="5"/>
  <c r="D1207" i="5"/>
  <c r="D1208" i="5"/>
  <c r="D1209" i="5"/>
  <c r="D1210" i="5"/>
  <c r="D1211" i="5"/>
  <c r="D1212" i="5"/>
  <c r="D1213" i="5"/>
  <c r="D1214" i="5"/>
  <c r="D1215" i="5"/>
  <c r="D1216" i="5"/>
  <c r="D1217" i="5"/>
  <c r="D1218" i="5"/>
  <c r="D1219" i="5"/>
  <c r="D1220" i="5"/>
  <c r="D1221" i="5"/>
  <c r="D1222" i="5"/>
  <c r="D1223" i="5"/>
  <c r="D1224" i="5"/>
  <c r="D1225" i="5"/>
  <c r="D1226" i="5"/>
  <c r="D1227" i="5"/>
  <c r="D1228" i="5"/>
  <c r="D1229" i="5"/>
  <c r="D1230" i="5"/>
  <c r="D1231" i="5"/>
  <c r="D1232" i="5"/>
  <c r="D1233" i="5"/>
  <c r="D1234" i="5"/>
  <c r="D1235" i="5"/>
  <c r="D1236" i="5"/>
  <c r="D1237" i="5"/>
  <c r="D1238" i="5"/>
  <c r="D1239" i="5"/>
  <c r="D1240" i="5"/>
  <c r="D1241" i="5"/>
  <c r="D1242" i="5"/>
  <c r="D1243" i="5"/>
  <c r="D1244" i="5"/>
  <c r="D1245" i="5"/>
  <c r="D1246" i="5"/>
  <c r="D1247" i="5"/>
  <c r="D1248" i="5"/>
  <c r="D1249" i="5"/>
  <c r="D1250" i="5"/>
  <c r="D1251" i="5"/>
  <c r="D1252" i="5"/>
  <c r="D1253" i="5"/>
  <c r="D1254" i="5"/>
  <c r="D1255" i="5"/>
  <c r="D1256" i="5"/>
  <c r="D1257" i="5"/>
  <c r="D1258" i="5"/>
  <c r="D1259" i="5"/>
  <c r="D1260" i="5"/>
  <c r="D1261" i="5"/>
  <c r="D1262" i="5"/>
  <c r="D1263" i="5"/>
  <c r="D1264" i="5"/>
  <c r="D1265" i="5"/>
  <c r="D1266" i="5"/>
  <c r="D1267" i="5"/>
  <c r="D1268" i="5"/>
  <c r="D1269" i="5"/>
  <c r="D1270" i="5"/>
  <c r="D1271" i="5"/>
  <c r="D1272" i="5"/>
  <c r="D1273" i="5"/>
  <c r="D1274" i="5"/>
  <c r="D1275" i="5"/>
  <c r="D1276" i="5"/>
  <c r="D1277" i="5"/>
  <c r="D1278" i="5"/>
  <c r="D1279" i="5"/>
  <c r="D1280" i="5"/>
  <c r="D1281" i="5"/>
  <c r="D1282" i="5"/>
  <c r="D1283" i="5"/>
  <c r="D1284" i="5"/>
  <c r="D1285" i="5"/>
  <c r="D1286" i="5"/>
  <c r="D1287" i="5"/>
  <c r="D1288" i="5"/>
  <c r="D1289" i="5"/>
  <c r="D1290" i="5"/>
  <c r="D1291" i="5"/>
  <c r="D1292" i="5"/>
  <c r="D1293" i="5"/>
  <c r="D1294" i="5"/>
  <c r="D1295" i="5"/>
  <c r="D1296" i="5"/>
  <c r="D1297" i="5"/>
  <c r="D1298" i="5"/>
  <c r="D1299" i="5"/>
  <c r="D1300" i="5"/>
  <c r="D1301" i="5"/>
  <c r="D1302" i="5"/>
  <c r="D1303" i="5"/>
  <c r="D1304" i="5"/>
  <c r="D1305" i="5"/>
  <c r="D1306" i="5"/>
  <c r="D1307" i="5"/>
  <c r="D1308" i="5"/>
  <c r="D1309" i="5"/>
  <c r="D1310" i="5"/>
  <c r="D1311" i="5"/>
  <c r="D1312" i="5"/>
  <c r="D1313" i="5"/>
  <c r="D1314" i="5"/>
  <c r="D1315" i="5"/>
  <c r="D1316" i="5"/>
  <c r="D1317" i="5"/>
  <c r="D1318" i="5"/>
  <c r="D1319" i="5"/>
  <c r="D1320" i="5"/>
  <c r="D1321" i="5"/>
  <c r="D1322" i="5"/>
  <c r="D1323" i="5"/>
  <c r="D1324" i="5"/>
  <c r="D1325" i="5"/>
  <c r="D1326" i="5"/>
  <c r="D1327" i="5"/>
  <c r="D1328" i="5"/>
  <c r="D1329" i="5"/>
  <c r="D1330" i="5"/>
  <c r="D1331" i="5"/>
  <c r="D1332" i="5"/>
  <c r="D1333" i="5"/>
  <c r="D1334" i="5"/>
  <c r="D1335" i="5"/>
  <c r="D1336" i="5"/>
  <c r="D1337" i="5"/>
  <c r="D1338" i="5"/>
  <c r="D1339" i="5"/>
  <c r="D1340" i="5"/>
  <c r="D1341" i="5"/>
  <c r="D1342" i="5"/>
  <c r="D1343" i="5"/>
  <c r="D1344" i="5"/>
  <c r="D1345" i="5"/>
  <c r="D1346" i="5"/>
  <c r="D1347" i="5"/>
  <c r="D1348" i="5"/>
  <c r="D1349" i="5"/>
  <c r="D1350" i="5"/>
  <c r="D1351" i="5"/>
  <c r="D1352" i="5"/>
  <c r="D1353" i="5"/>
  <c r="D1354" i="5"/>
  <c r="D1355" i="5"/>
  <c r="D1356" i="5"/>
  <c r="D1357" i="5"/>
  <c r="D1358" i="5"/>
  <c r="D1359" i="5"/>
  <c r="D1360" i="5"/>
  <c r="D1361" i="5"/>
  <c r="D1362" i="5"/>
  <c r="D1363" i="5"/>
  <c r="D1364" i="5"/>
  <c r="D1365" i="5"/>
  <c r="D1366" i="5"/>
  <c r="D1367" i="5"/>
  <c r="D1368" i="5"/>
  <c r="D1369" i="5"/>
  <c r="D1370" i="5"/>
  <c r="D1371" i="5"/>
  <c r="D1372" i="5"/>
  <c r="D1373" i="5"/>
  <c r="D1374" i="5"/>
  <c r="D1375" i="5"/>
  <c r="D1376" i="5"/>
  <c r="D1377" i="5"/>
  <c r="D1378" i="5"/>
  <c r="D1379" i="5"/>
  <c r="D1380" i="5"/>
  <c r="D1381" i="5"/>
  <c r="D1382" i="5"/>
  <c r="D1383" i="5"/>
  <c r="D1384" i="5"/>
  <c r="D1385" i="5"/>
  <c r="D1386" i="5"/>
  <c r="D1387" i="5"/>
  <c r="D1388" i="5"/>
  <c r="D1389" i="5"/>
  <c r="D1390" i="5"/>
  <c r="D1391" i="5"/>
  <c r="D1392" i="5"/>
  <c r="D1393" i="5"/>
  <c r="D1394" i="5"/>
  <c r="D1395" i="5"/>
  <c r="D1396" i="5"/>
  <c r="D1397" i="5"/>
  <c r="D1398" i="5"/>
  <c r="D1399" i="5"/>
  <c r="D1400" i="5"/>
  <c r="D1401" i="5"/>
  <c r="D1402" i="5"/>
  <c r="D1403" i="5"/>
  <c r="D1404" i="5"/>
  <c r="D1405" i="5"/>
  <c r="D1406" i="5"/>
  <c r="D1407" i="5"/>
  <c r="D1408" i="5"/>
  <c r="D1409" i="5"/>
  <c r="D1410" i="5"/>
  <c r="D1411" i="5"/>
  <c r="D1412" i="5"/>
  <c r="D1413" i="5"/>
  <c r="D1414" i="5"/>
  <c r="D1415" i="5"/>
  <c r="D1416" i="5"/>
  <c r="D1417" i="5"/>
  <c r="D1418" i="5"/>
  <c r="D1419" i="5"/>
  <c r="D1420" i="5"/>
  <c r="D1421" i="5"/>
  <c r="D1422" i="5"/>
  <c r="D1423" i="5"/>
  <c r="D1424" i="5"/>
  <c r="D1425" i="5"/>
  <c r="D1426" i="5"/>
  <c r="D1427" i="5"/>
  <c r="D1428" i="5"/>
  <c r="D1429" i="5"/>
  <c r="D1430" i="5"/>
  <c r="D1431" i="5"/>
  <c r="D1432" i="5"/>
  <c r="D1433" i="5"/>
  <c r="D1434" i="5"/>
  <c r="D1435" i="5"/>
  <c r="D1436" i="5"/>
  <c r="D1437" i="5"/>
  <c r="D1438" i="5"/>
  <c r="D1439" i="5"/>
  <c r="D1440" i="5"/>
  <c r="D1441" i="5"/>
  <c r="D1442" i="5"/>
  <c r="D1443" i="5"/>
  <c r="D1444" i="5"/>
  <c r="D1445" i="5"/>
  <c r="D1446" i="5"/>
  <c r="D1447" i="5"/>
  <c r="D1448" i="5"/>
  <c r="D1449" i="5"/>
  <c r="D1450" i="5"/>
  <c r="D1451" i="5"/>
  <c r="D1452" i="5"/>
  <c r="D1453" i="5"/>
  <c r="D1454" i="5"/>
  <c r="D1455" i="5"/>
  <c r="D1456" i="5"/>
  <c r="D1457" i="5"/>
  <c r="D1458" i="5"/>
  <c r="D1459" i="5"/>
  <c r="D1460" i="5"/>
  <c r="D1461" i="5"/>
  <c r="D1462" i="5"/>
  <c r="D1463" i="5"/>
  <c r="D1464" i="5"/>
  <c r="D1465" i="5"/>
  <c r="D1466" i="5"/>
  <c r="D1467" i="5"/>
  <c r="D1468" i="5"/>
  <c r="D1469" i="5"/>
  <c r="D1470" i="5"/>
  <c r="D1471" i="5"/>
  <c r="D1472" i="5"/>
  <c r="D1473" i="5"/>
  <c r="D1474" i="5"/>
  <c r="D1475" i="5"/>
  <c r="D1476" i="5"/>
  <c r="D1477" i="5"/>
  <c r="D1478" i="5"/>
  <c r="D1479" i="5"/>
  <c r="D1480" i="5"/>
  <c r="D1481" i="5"/>
  <c r="D1482" i="5"/>
  <c r="D1483" i="5"/>
  <c r="D1484" i="5"/>
  <c r="D1485" i="5"/>
  <c r="D1486" i="5"/>
  <c r="D1487" i="5"/>
  <c r="D1488" i="5"/>
  <c r="D1489" i="5"/>
  <c r="D1490" i="5"/>
  <c r="D1491" i="5"/>
  <c r="D1492" i="5"/>
  <c r="D1493" i="5"/>
  <c r="D1494" i="5"/>
  <c r="D1495" i="5"/>
  <c r="D1496" i="5"/>
  <c r="D1497" i="5"/>
  <c r="D1498" i="5"/>
  <c r="D1499" i="5"/>
  <c r="D1500" i="5"/>
  <c r="D1501" i="5"/>
  <c r="D1502" i="5"/>
  <c r="D1503" i="5"/>
  <c r="D1504" i="5"/>
  <c r="D1505" i="5"/>
  <c r="D1506" i="5"/>
  <c r="D1507" i="5"/>
  <c r="D1508" i="5"/>
  <c r="D1509" i="5"/>
  <c r="D1510" i="5"/>
  <c r="D1511" i="5"/>
  <c r="D1512" i="5"/>
  <c r="D1513" i="5"/>
  <c r="D1514" i="5"/>
  <c r="D1515" i="5"/>
  <c r="D1516" i="5"/>
  <c r="D1517" i="5"/>
  <c r="D1518" i="5"/>
  <c r="D1519" i="5"/>
  <c r="D1520" i="5"/>
  <c r="D1521" i="5"/>
  <c r="D1522" i="5"/>
  <c r="D1523" i="5"/>
  <c r="D1524" i="5"/>
  <c r="D1525" i="5"/>
  <c r="D1526" i="5"/>
  <c r="D1527" i="5"/>
  <c r="D1528" i="5"/>
  <c r="D1529" i="5"/>
  <c r="D1530" i="5"/>
  <c r="D1531" i="5"/>
  <c r="D1532" i="5"/>
  <c r="D1533" i="5"/>
  <c r="D1534" i="5"/>
  <c r="D1535" i="5"/>
  <c r="D1536" i="5"/>
  <c r="D1537" i="5"/>
  <c r="D1538" i="5"/>
  <c r="D1539" i="5"/>
  <c r="D1540" i="5"/>
  <c r="D1541" i="5"/>
  <c r="D1542" i="5"/>
  <c r="D1543" i="5"/>
  <c r="D1544" i="5"/>
  <c r="D1545" i="5"/>
  <c r="D1546" i="5"/>
  <c r="D1547" i="5"/>
  <c r="D1548" i="5"/>
  <c r="D1549" i="5"/>
  <c r="D1550" i="5"/>
  <c r="D1551" i="5"/>
  <c r="D1552" i="5"/>
  <c r="D1553" i="5"/>
  <c r="D1554" i="5"/>
  <c r="D1555" i="5"/>
  <c r="D1556" i="5"/>
  <c r="D1557" i="5"/>
  <c r="D1558" i="5"/>
  <c r="D1559" i="5"/>
  <c r="D1560" i="5"/>
  <c r="D1561" i="5"/>
  <c r="D1562" i="5"/>
  <c r="D1563" i="5"/>
  <c r="D1564" i="5"/>
  <c r="D1565" i="5"/>
  <c r="D1566" i="5"/>
  <c r="D1567" i="5"/>
  <c r="D1568" i="5"/>
  <c r="D1569" i="5"/>
  <c r="D1570" i="5"/>
  <c r="D1571" i="5"/>
  <c r="D1572" i="5"/>
  <c r="D1573" i="5"/>
  <c r="D1574" i="5"/>
  <c r="D1575" i="5"/>
  <c r="D1576" i="5"/>
  <c r="D1577" i="5"/>
  <c r="D1578" i="5"/>
  <c r="D1579" i="5"/>
  <c r="D1580" i="5"/>
  <c r="D1581" i="5"/>
  <c r="D1582" i="5"/>
  <c r="D1583" i="5"/>
  <c r="D1584" i="5"/>
  <c r="D1585" i="5"/>
  <c r="D1586" i="5"/>
  <c r="D1587" i="5"/>
  <c r="D1588" i="5"/>
  <c r="D1589" i="5"/>
  <c r="D1590" i="5"/>
  <c r="D1591" i="5"/>
  <c r="D1592" i="5"/>
  <c r="D1593" i="5"/>
  <c r="D1594" i="5"/>
  <c r="D1595" i="5"/>
  <c r="D1596" i="5"/>
  <c r="D1597" i="5"/>
  <c r="D1598" i="5"/>
  <c r="D1599" i="5"/>
  <c r="D1600" i="5"/>
  <c r="D1601" i="5"/>
  <c r="D1602" i="5"/>
  <c r="D1603" i="5"/>
  <c r="D1604" i="5"/>
  <c r="D1605" i="5"/>
  <c r="D1606" i="5"/>
  <c r="D1607" i="5"/>
  <c r="D1608" i="5"/>
  <c r="D1609" i="5"/>
  <c r="D1610" i="5"/>
  <c r="D1611" i="5"/>
  <c r="D1612" i="5"/>
  <c r="D1613" i="5"/>
  <c r="D1614" i="5"/>
  <c r="D1615" i="5"/>
  <c r="D1616" i="5"/>
  <c r="D1617" i="5"/>
  <c r="D1618" i="5"/>
  <c r="D1619" i="5"/>
  <c r="D1620" i="5"/>
  <c r="D1621" i="5"/>
  <c r="D1622" i="5"/>
  <c r="D1623" i="5"/>
  <c r="D1624" i="5"/>
  <c r="D1625" i="5"/>
  <c r="D1626" i="5"/>
  <c r="D1627" i="5"/>
  <c r="D1628" i="5"/>
  <c r="D1629" i="5"/>
  <c r="D1630" i="5"/>
  <c r="D1631" i="5"/>
  <c r="D1632" i="5"/>
  <c r="D1633" i="5"/>
  <c r="D1634" i="5"/>
  <c r="D1635" i="5"/>
  <c r="D1636" i="5"/>
  <c r="D1637" i="5"/>
  <c r="D1638" i="5"/>
  <c r="D1639" i="5"/>
  <c r="D1640" i="5"/>
  <c r="D1641" i="5"/>
  <c r="D1642" i="5"/>
  <c r="D1643" i="5"/>
  <c r="D1644" i="5"/>
  <c r="D1645" i="5"/>
  <c r="D1646" i="5"/>
  <c r="D1647" i="5"/>
  <c r="D1648" i="5"/>
  <c r="D1649" i="5"/>
  <c r="D1650" i="5"/>
  <c r="D1651" i="5"/>
  <c r="D1652" i="5"/>
  <c r="D1653" i="5"/>
  <c r="D1654" i="5"/>
  <c r="D1655" i="5"/>
  <c r="D1656" i="5"/>
  <c r="D1657" i="5"/>
  <c r="D1658" i="5"/>
  <c r="D1659" i="5"/>
  <c r="D1660" i="5"/>
  <c r="D1661" i="5"/>
  <c r="D1662" i="5"/>
  <c r="D1663" i="5"/>
  <c r="D1664" i="5"/>
  <c r="D1665" i="5"/>
  <c r="D1666" i="5"/>
  <c r="D1667" i="5"/>
  <c r="D1668" i="5"/>
  <c r="D1669" i="5"/>
  <c r="D1670" i="5"/>
  <c r="D1671" i="5"/>
  <c r="D1672" i="5"/>
  <c r="D1673" i="5"/>
  <c r="D1674" i="5"/>
  <c r="D1675" i="5"/>
  <c r="D1676" i="5"/>
  <c r="D1677" i="5"/>
  <c r="D1678" i="5"/>
  <c r="D1679" i="5"/>
  <c r="D1680" i="5"/>
  <c r="D1681" i="5"/>
  <c r="D1682" i="5"/>
  <c r="D1683" i="5"/>
  <c r="D1684" i="5"/>
  <c r="D1685" i="5"/>
  <c r="D1686" i="5"/>
  <c r="D1687" i="5"/>
  <c r="D1688" i="5"/>
  <c r="D1689" i="5"/>
  <c r="D1690" i="5"/>
  <c r="D1691" i="5"/>
  <c r="D1692" i="5"/>
  <c r="D1693" i="5"/>
  <c r="D1694" i="5"/>
  <c r="D1695" i="5"/>
  <c r="D1696" i="5"/>
  <c r="D1697" i="5"/>
  <c r="D1698" i="5"/>
  <c r="D1699" i="5"/>
  <c r="D1700" i="5"/>
  <c r="D1701" i="5"/>
  <c r="D1702" i="5"/>
  <c r="D1703" i="5"/>
  <c r="D1704" i="5"/>
  <c r="D1705" i="5"/>
  <c r="D1706" i="5"/>
  <c r="D1707" i="5"/>
  <c r="D1708" i="5"/>
  <c r="D1709" i="5"/>
  <c r="D1710" i="5"/>
  <c r="D1711" i="5"/>
  <c r="D1712" i="5"/>
  <c r="D1713" i="5"/>
  <c r="D1714" i="5"/>
  <c r="D1715" i="5"/>
  <c r="D1716" i="5"/>
  <c r="D1717" i="5"/>
  <c r="D1718" i="5"/>
  <c r="D1719" i="5"/>
  <c r="D1720" i="5"/>
  <c r="D1721" i="5"/>
  <c r="D1722" i="5"/>
  <c r="D1723" i="5"/>
  <c r="D1724" i="5"/>
  <c r="D1725" i="5"/>
  <c r="D1726" i="5"/>
  <c r="D1727" i="5"/>
  <c r="D1728" i="5"/>
  <c r="D1729" i="5"/>
  <c r="D1730" i="5"/>
  <c r="D1731" i="5"/>
  <c r="D1732" i="5"/>
  <c r="D1733" i="5"/>
  <c r="D1734" i="5"/>
  <c r="D1735" i="5"/>
  <c r="D1736" i="5"/>
  <c r="D1737" i="5"/>
  <c r="D1738" i="5"/>
  <c r="D1739" i="5"/>
  <c r="D1740" i="5"/>
  <c r="D1741" i="5"/>
  <c r="D1742" i="5"/>
  <c r="D1743" i="5"/>
  <c r="D1744" i="5"/>
  <c r="D1745" i="5"/>
  <c r="D1746" i="5"/>
  <c r="D1747" i="5"/>
  <c r="D1748" i="5"/>
  <c r="D1749" i="5"/>
  <c r="D1750" i="5"/>
  <c r="D1751" i="5"/>
  <c r="D1752" i="5"/>
  <c r="D1753" i="5"/>
  <c r="D1754" i="5"/>
  <c r="D1755" i="5"/>
  <c r="D1756" i="5"/>
  <c r="D1757" i="5"/>
  <c r="D1758" i="5"/>
  <c r="D1759" i="5"/>
  <c r="D1760" i="5"/>
  <c r="D1761" i="5"/>
  <c r="D1762" i="5"/>
  <c r="D1763" i="5"/>
  <c r="D1764" i="5"/>
  <c r="D1765" i="5"/>
  <c r="D1766" i="5"/>
  <c r="D1767" i="5"/>
  <c r="D1768" i="5"/>
  <c r="D1769" i="5"/>
  <c r="D1770" i="5"/>
  <c r="D1771" i="5"/>
  <c r="D1772" i="5"/>
  <c r="D1773" i="5"/>
  <c r="D1774" i="5"/>
  <c r="D1775" i="5"/>
  <c r="D1776" i="5"/>
  <c r="D1777" i="5"/>
  <c r="D1778" i="5"/>
  <c r="D1779" i="5"/>
  <c r="D1780" i="5"/>
  <c r="D1781" i="5"/>
  <c r="D1782" i="5"/>
  <c r="D1783" i="5"/>
  <c r="D1784" i="5"/>
  <c r="D1785" i="5"/>
  <c r="D1786" i="5"/>
  <c r="D1787" i="5"/>
  <c r="D1788" i="5"/>
  <c r="D1789" i="5"/>
  <c r="D1790" i="5"/>
  <c r="D1791" i="5"/>
  <c r="D1792" i="5"/>
  <c r="D1793" i="5"/>
  <c r="D1794" i="5"/>
  <c r="D1795" i="5"/>
  <c r="D1796" i="5"/>
  <c r="D1797" i="5"/>
  <c r="D1798" i="5"/>
  <c r="D1799" i="5"/>
  <c r="D1800" i="5"/>
  <c r="D1801" i="5"/>
  <c r="D1802" i="5"/>
  <c r="D1803" i="5"/>
  <c r="D1804" i="5"/>
  <c r="D1805" i="5"/>
  <c r="D1806" i="5"/>
  <c r="D1807" i="5"/>
  <c r="D1808" i="5"/>
  <c r="D1809" i="5"/>
  <c r="D1810" i="5"/>
  <c r="D1811" i="5"/>
  <c r="D1812" i="5"/>
  <c r="D1813" i="5"/>
  <c r="D1814" i="5"/>
  <c r="D1815" i="5"/>
  <c r="D1816" i="5"/>
  <c r="D1817" i="5"/>
  <c r="D1818" i="5"/>
  <c r="D1819" i="5"/>
  <c r="D1820" i="5"/>
  <c r="D1821" i="5"/>
  <c r="D1822" i="5"/>
  <c r="D1823" i="5"/>
  <c r="D1824" i="5"/>
  <c r="D1825" i="5"/>
  <c r="D1826" i="5"/>
  <c r="D1827" i="5"/>
  <c r="D1828" i="5"/>
  <c r="D1829" i="5"/>
  <c r="D1830" i="5"/>
  <c r="D1831" i="5"/>
  <c r="D1832" i="5"/>
  <c r="D1833" i="5"/>
  <c r="D1834" i="5"/>
  <c r="D1835" i="5"/>
  <c r="D1836" i="5"/>
  <c r="D1837" i="5"/>
  <c r="D1838" i="5"/>
  <c r="D1839" i="5"/>
  <c r="D1840" i="5"/>
  <c r="D1841" i="5"/>
  <c r="D1842" i="5"/>
  <c r="D1843" i="5"/>
  <c r="D1844" i="5"/>
  <c r="D1845" i="5"/>
  <c r="D1846" i="5"/>
  <c r="D1847" i="5"/>
  <c r="D1848" i="5"/>
  <c r="D1849" i="5"/>
  <c r="D1850" i="5"/>
  <c r="D1851" i="5"/>
  <c r="D1852" i="5"/>
  <c r="D1853" i="5"/>
  <c r="D1854" i="5"/>
  <c r="D1855" i="5"/>
  <c r="D1856" i="5"/>
  <c r="D1857" i="5"/>
  <c r="D1858" i="5"/>
  <c r="D1859" i="5"/>
  <c r="D1860" i="5"/>
  <c r="D1861" i="5"/>
  <c r="D1862" i="5"/>
  <c r="D1863" i="5"/>
  <c r="D1864" i="5"/>
  <c r="D1865" i="5"/>
  <c r="D1866" i="5"/>
  <c r="D1867" i="5"/>
  <c r="D1868" i="5"/>
  <c r="D1869" i="5"/>
  <c r="D1870" i="5"/>
  <c r="D1871" i="5"/>
  <c r="D1872" i="5"/>
  <c r="D1873" i="5"/>
  <c r="D1874" i="5"/>
  <c r="D1875" i="5"/>
  <c r="D1876" i="5"/>
  <c r="D1877" i="5"/>
  <c r="D1878" i="5"/>
  <c r="D1879" i="5"/>
  <c r="D1880" i="5"/>
  <c r="D1881" i="5"/>
  <c r="D1882" i="5"/>
  <c r="D1883" i="5"/>
  <c r="D1884" i="5"/>
  <c r="D1885" i="5"/>
  <c r="D1886" i="5"/>
  <c r="D1887" i="5"/>
  <c r="D1888" i="5"/>
  <c r="D1889" i="5"/>
  <c r="D1890" i="5"/>
  <c r="D1891" i="5"/>
  <c r="D1892" i="5"/>
  <c r="D1893" i="5"/>
  <c r="D1894" i="5"/>
  <c r="D1895" i="5"/>
  <c r="D1896" i="5"/>
  <c r="D1897" i="5"/>
  <c r="D1898" i="5"/>
  <c r="D1899" i="5"/>
  <c r="D1900" i="5"/>
  <c r="D1901" i="5"/>
  <c r="D1902" i="5"/>
  <c r="D1903" i="5"/>
  <c r="D1904" i="5"/>
  <c r="D1905" i="5"/>
  <c r="D1906" i="5"/>
  <c r="D1907" i="5"/>
  <c r="D1908" i="5"/>
  <c r="D1909" i="5"/>
  <c r="D1910" i="5"/>
  <c r="D1911" i="5"/>
  <c r="D1912" i="5"/>
  <c r="D1913" i="5"/>
  <c r="D1914" i="5"/>
  <c r="D1915" i="5"/>
  <c r="D1916" i="5"/>
  <c r="D1917" i="5"/>
  <c r="D1918" i="5"/>
  <c r="D1919" i="5"/>
  <c r="D1920" i="5"/>
  <c r="D1921" i="5"/>
  <c r="D1922" i="5"/>
  <c r="D1923" i="5"/>
  <c r="D1924" i="5"/>
  <c r="D1925" i="5"/>
  <c r="D1926" i="5"/>
  <c r="D1927" i="5"/>
  <c r="D1928" i="5"/>
  <c r="D1929" i="5"/>
  <c r="D1930" i="5"/>
  <c r="D1931" i="5"/>
  <c r="D1932" i="5"/>
  <c r="D1933" i="5"/>
  <c r="D1934" i="5"/>
  <c r="D1935" i="5"/>
  <c r="D1936" i="5"/>
  <c r="D1937" i="5"/>
  <c r="D1938" i="5"/>
  <c r="D1939" i="5"/>
  <c r="D1940" i="5"/>
  <c r="D1941" i="5"/>
  <c r="D1942" i="5"/>
  <c r="D1943" i="5"/>
  <c r="D1944" i="5"/>
  <c r="D1945" i="5"/>
  <c r="D1946" i="5"/>
  <c r="D1947" i="5"/>
  <c r="D1948" i="5"/>
  <c r="D1949" i="5"/>
  <c r="D1950" i="5"/>
  <c r="D1951" i="5"/>
  <c r="D1952" i="5"/>
  <c r="D1953" i="5"/>
  <c r="D1954" i="5"/>
  <c r="D1955" i="5"/>
  <c r="D1956" i="5"/>
  <c r="D1957" i="5"/>
  <c r="D1958" i="5"/>
  <c r="D1959" i="5"/>
  <c r="D1960" i="5"/>
  <c r="D1961" i="5"/>
  <c r="D1962" i="5"/>
  <c r="D1963" i="5"/>
  <c r="D1964" i="5"/>
  <c r="D1965" i="5"/>
  <c r="D1966" i="5"/>
  <c r="D1967" i="5"/>
  <c r="D1968" i="5"/>
  <c r="D1969" i="5"/>
  <c r="D1970" i="5"/>
  <c r="D1971" i="5"/>
  <c r="D1972" i="5"/>
  <c r="D1973" i="5"/>
  <c r="D1974" i="5"/>
  <c r="D1975" i="5"/>
  <c r="D1976" i="5"/>
  <c r="D1977" i="5"/>
  <c r="D1978" i="5"/>
  <c r="D1979" i="5"/>
  <c r="D1980" i="5"/>
  <c r="D1981" i="5"/>
  <c r="D1982" i="5"/>
  <c r="D1983" i="5"/>
  <c r="D1984" i="5"/>
  <c r="D1985" i="5"/>
  <c r="D1986" i="5"/>
  <c r="D1987" i="5"/>
  <c r="D1988" i="5"/>
  <c r="D1989" i="5"/>
  <c r="D1990" i="5"/>
  <c r="D1991" i="5"/>
  <c r="D1992" i="5"/>
  <c r="D1993" i="5"/>
  <c r="D1994" i="5"/>
  <c r="D1995" i="5"/>
  <c r="D1996" i="5"/>
  <c r="D1997" i="5"/>
  <c r="D1998" i="5"/>
  <c r="D1999" i="5"/>
  <c r="D2000" i="5"/>
  <c r="D2001" i="5"/>
  <c r="D2002" i="5"/>
  <c r="D2003" i="5"/>
  <c r="D2004" i="5"/>
  <c r="D2005" i="5"/>
  <c r="D2006" i="5"/>
  <c r="D2007" i="5"/>
  <c r="D2008" i="5"/>
  <c r="D2009" i="5"/>
  <c r="D2010" i="5"/>
  <c r="D2011" i="5"/>
  <c r="D2012" i="5"/>
  <c r="D2013" i="5"/>
  <c r="D2014" i="5"/>
  <c r="D2015" i="5"/>
  <c r="D2016" i="5"/>
  <c r="D2017" i="5"/>
  <c r="D2018" i="5"/>
  <c r="D2019" i="5"/>
  <c r="D2020" i="5"/>
  <c r="D2021" i="5"/>
  <c r="D2022" i="5"/>
  <c r="D2023" i="5"/>
  <c r="D2024" i="5"/>
  <c r="D2025" i="5"/>
  <c r="D2026" i="5"/>
  <c r="D2027" i="5"/>
  <c r="D2028" i="5"/>
  <c r="D2029" i="5"/>
  <c r="D2030" i="5"/>
  <c r="D2031" i="5"/>
  <c r="D2032" i="5"/>
  <c r="D2033" i="5"/>
  <c r="D2034" i="5"/>
  <c r="D2035" i="5"/>
  <c r="D2036" i="5"/>
  <c r="D2037" i="5"/>
  <c r="D2038" i="5"/>
  <c r="D2039" i="5"/>
  <c r="D2040" i="5"/>
  <c r="D2041" i="5"/>
  <c r="D2042" i="5"/>
  <c r="D2043" i="5"/>
  <c r="D2044" i="5"/>
  <c r="D2045" i="5"/>
  <c r="D2046" i="5"/>
  <c r="D2047" i="5"/>
  <c r="D2048" i="5"/>
  <c r="D2049" i="5"/>
  <c r="D2050" i="5"/>
  <c r="D2051" i="5"/>
  <c r="D2052" i="5"/>
  <c r="D2053" i="5"/>
  <c r="D2054" i="5"/>
  <c r="D2055" i="5"/>
  <c r="D2056" i="5"/>
  <c r="D2057" i="5"/>
  <c r="D2058" i="5"/>
  <c r="D2059" i="5"/>
  <c r="D2060" i="5"/>
  <c r="D2061" i="5"/>
  <c r="D2062" i="5"/>
  <c r="D2063" i="5"/>
  <c r="D2064" i="5"/>
  <c r="D2065" i="5"/>
  <c r="D2066" i="5"/>
  <c r="D2067" i="5"/>
  <c r="D2068" i="5"/>
  <c r="D2069" i="5"/>
  <c r="D2070" i="5"/>
  <c r="D2071" i="5"/>
  <c r="D2072" i="5"/>
  <c r="D2073" i="5"/>
  <c r="D2074" i="5"/>
  <c r="D2075" i="5"/>
  <c r="D2076" i="5"/>
  <c r="D2077" i="5"/>
  <c r="D2078" i="5"/>
  <c r="D2079" i="5"/>
  <c r="D2080" i="5"/>
  <c r="D2081" i="5"/>
  <c r="D2082" i="5"/>
  <c r="D2083" i="5"/>
  <c r="D2084" i="5"/>
  <c r="D2085" i="5"/>
  <c r="D2086" i="5"/>
  <c r="D2087" i="5"/>
  <c r="D2088" i="5"/>
  <c r="D2089" i="5"/>
  <c r="D2090" i="5"/>
  <c r="D2091" i="5"/>
  <c r="D2092" i="5"/>
  <c r="D2093" i="5"/>
  <c r="D2094" i="5"/>
  <c r="D2095" i="5"/>
  <c r="D2096" i="5"/>
  <c r="D2097" i="5"/>
  <c r="D2098" i="5"/>
  <c r="D2099" i="5"/>
  <c r="D2100" i="5"/>
  <c r="D2101" i="5"/>
  <c r="D2102" i="5"/>
  <c r="D2103" i="5"/>
  <c r="D2104" i="5"/>
  <c r="D2105" i="5"/>
  <c r="D2106" i="5"/>
  <c r="D2107" i="5"/>
  <c r="D2108" i="5"/>
  <c r="D2109" i="5"/>
  <c r="D2110" i="5"/>
  <c r="D2111" i="5"/>
  <c r="D2112" i="5"/>
  <c r="D2113" i="5"/>
  <c r="D2114" i="5"/>
  <c r="D2115" i="5"/>
  <c r="D2116" i="5"/>
  <c r="D2117" i="5"/>
  <c r="D2118" i="5"/>
  <c r="D2119" i="5"/>
  <c r="D2120" i="5"/>
  <c r="D2121" i="5"/>
  <c r="D2122" i="5"/>
  <c r="D2123" i="5"/>
  <c r="D2124" i="5"/>
  <c r="D2125" i="5"/>
  <c r="D2126" i="5"/>
  <c r="D2127" i="5"/>
  <c r="D2128" i="5"/>
  <c r="D2129" i="5"/>
  <c r="D2130" i="5"/>
  <c r="D2131" i="5"/>
  <c r="D2132" i="5"/>
  <c r="D2133" i="5"/>
  <c r="D2134" i="5"/>
  <c r="D2135" i="5"/>
  <c r="D2136" i="5"/>
  <c r="D2137" i="5"/>
  <c r="D2138" i="5"/>
  <c r="D2139" i="5"/>
  <c r="D2140" i="5"/>
  <c r="D2141" i="5"/>
  <c r="D2142" i="5"/>
  <c r="D2143" i="5"/>
  <c r="D2144" i="5"/>
  <c r="D2145" i="5"/>
  <c r="D2146" i="5"/>
  <c r="D2147" i="5"/>
  <c r="D2148" i="5"/>
  <c r="D2149" i="5"/>
  <c r="D2150" i="5"/>
  <c r="D2151" i="5"/>
  <c r="D2152" i="5"/>
  <c r="D2153" i="5"/>
  <c r="D2154" i="5"/>
  <c r="D2155" i="5"/>
  <c r="D2156" i="5"/>
  <c r="D2157" i="5"/>
  <c r="D2158" i="5"/>
  <c r="D2159" i="5"/>
  <c r="D2160" i="5"/>
  <c r="D2161" i="5"/>
  <c r="D2162" i="5"/>
  <c r="D2163" i="5"/>
  <c r="D2164" i="5"/>
  <c r="D2165" i="5"/>
  <c r="D2166" i="5"/>
  <c r="D2167" i="5"/>
  <c r="D2168" i="5"/>
  <c r="D2169" i="5"/>
  <c r="D2170" i="5"/>
  <c r="D2171" i="5"/>
  <c r="D2172" i="5"/>
  <c r="D2173" i="5"/>
  <c r="D2174" i="5"/>
  <c r="D2175" i="5"/>
  <c r="D2176" i="5"/>
  <c r="D2177" i="5"/>
  <c r="D2178" i="5"/>
  <c r="D2179" i="5"/>
  <c r="D2180" i="5"/>
  <c r="D2181" i="5"/>
  <c r="D2182" i="5"/>
  <c r="D2183" i="5"/>
  <c r="D2184" i="5"/>
  <c r="D2185" i="5"/>
  <c r="D2186" i="5"/>
  <c r="D2187" i="5"/>
  <c r="D2188" i="5"/>
  <c r="D2189" i="5"/>
  <c r="D2190" i="5"/>
  <c r="D2191" i="5"/>
  <c r="D2192" i="5"/>
  <c r="D2193" i="5"/>
  <c r="D2194" i="5"/>
  <c r="D2195" i="5"/>
  <c r="D2196" i="5"/>
  <c r="D2197" i="5"/>
  <c r="D2198" i="5"/>
  <c r="D2199" i="5"/>
  <c r="D2200" i="5"/>
  <c r="D2201" i="5"/>
  <c r="D2202" i="5"/>
  <c r="D2203" i="5"/>
  <c r="D2204" i="5"/>
  <c r="D2205" i="5"/>
  <c r="D2206" i="5"/>
  <c r="D2207" i="5"/>
  <c r="D2208" i="5"/>
  <c r="D2209" i="5"/>
  <c r="D2210" i="5"/>
  <c r="D2211" i="5"/>
  <c r="D2212" i="5"/>
  <c r="D2213" i="5"/>
  <c r="D2214" i="5"/>
  <c r="D2215" i="5"/>
  <c r="D2216" i="5"/>
  <c r="D2217" i="5"/>
  <c r="D2218" i="5"/>
  <c r="D2219" i="5"/>
  <c r="D2220" i="5"/>
  <c r="D2221" i="5"/>
  <c r="D2222" i="5"/>
  <c r="D2223" i="5"/>
  <c r="D2224" i="5"/>
  <c r="D2225" i="5"/>
  <c r="D2226" i="5"/>
  <c r="D2227" i="5"/>
  <c r="D2228" i="5"/>
  <c r="D2229" i="5"/>
  <c r="D2230" i="5"/>
  <c r="D2231" i="5"/>
  <c r="D2232" i="5"/>
  <c r="D2233" i="5"/>
  <c r="D2234" i="5"/>
  <c r="D2235" i="5"/>
  <c r="D2236" i="5"/>
  <c r="D2237" i="5"/>
  <c r="D2238" i="5"/>
  <c r="D2239" i="5"/>
  <c r="D2240" i="5"/>
  <c r="D2241" i="5"/>
  <c r="D2242" i="5"/>
  <c r="D2243" i="5"/>
  <c r="D2244" i="5"/>
  <c r="D2245" i="5"/>
  <c r="D2246" i="5"/>
  <c r="D2247" i="5"/>
  <c r="D2248" i="5"/>
  <c r="D2249" i="5"/>
  <c r="D2250" i="5"/>
  <c r="D2251" i="5"/>
  <c r="D2252" i="5"/>
  <c r="D2253" i="5"/>
  <c r="D2254" i="5"/>
  <c r="D2255" i="5"/>
  <c r="D2256" i="5"/>
  <c r="D2257" i="5"/>
  <c r="D2258" i="5"/>
  <c r="D2259" i="5"/>
  <c r="D2260" i="5"/>
  <c r="D2261" i="5"/>
  <c r="D2262" i="5"/>
  <c r="D2263" i="5"/>
  <c r="D2264" i="5"/>
  <c r="D2265" i="5"/>
  <c r="D2266" i="5"/>
  <c r="D2267" i="5"/>
  <c r="D2268" i="5"/>
  <c r="D2269" i="5"/>
  <c r="D2270" i="5"/>
  <c r="D2271" i="5"/>
  <c r="D2272" i="5"/>
  <c r="D2273" i="5"/>
  <c r="D2274" i="5"/>
  <c r="D2275" i="5"/>
  <c r="D2276" i="5"/>
  <c r="D2277" i="5"/>
  <c r="D2278" i="5"/>
  <c r="D2279" i="5"/>
  <c r="D2280" i="5"/>
  <c r="D2281" i="5"/>
  <c r="D2282" i="5"/>
  <c r="D2283" i="5"/>
  <c r="D2284" i="5"/>
  <c r="D2285" i="5"/>
  <c r="D2286" i="5"/>
  <c r="D2287" i="5"/>
  <c r="D2288" i="5"/>
  <c r="D2289" i="5"/>
  <c r="D2290" i="5"/>
  <c r="D2291" i="5"/>
  <c r="D2292" i="5"/>
  <c r="D2293" i="5"/>
  <c r="D2294" i="5"/>
  <c r="D2295" i="5"/>
  <c r="D2296" i="5"/>
  <c r="D2297" i="5"/>
  <c r="D2298" i="5"/>
  <c r="D2299" i="5"/>
  <c r="D2300" i="5"/>
  <c r="D2301" i="5"/>
  <c r="D2302" i="5"/>
  <c r="D2303" i="5"/>
  <c r="D2304" i="5"/>
  <c r="D2305" i="5"/>
  <c r="D2306" i="5"/>
  <c r="D2307" i="5"/>
  <c r="D2308" i="5"/>
  <c r="D2309" i="5"/>
  <c r="D2310" i="5"/>
  <c r="D2311" i="5"/>
  <c r="D2312" i="5"/>
  <c r="D2313" i="5"/>
  <c r="D2314" i="5"/>
  <c r="D2315" i="5"/>
  <c r="D2316" i="5"/>
  <c r="D2317" i="5"/>
  <c r="D2318" i="5"/>
  <c r="D2319" i="5"/>
  <c r="D2320" i="5"/>
  <c r="D2321" i="5"/>
  <c r="D2322" i="5"/>
  <c r="D2323" i="5"/>
  <c r="D2324" i="5"/>
  <c r="D2325" i="5"/>
  <c r="D2326" i="5"/>
  <c r="D2327" i="5"/>
  <c r="D2328" i="5"/>
  <c r="D2329" i="5"/>
  <c r="D2330" i="5"/>
  <c r="D2331" i="5"/>
  <c r="D2332" i="5"/>
  <c r="D2333" i="5"/>
  <c r="D2334" i="5"/>
  <c r="D2335" i="5"/>
  <c r="D2336" i="5"/>
  <c r="D2337" i="5"/>
  <c r="D2338" i="5"/>
  <c r="D2339" i="5"/>
  <c r="D2340" i="5"/>
  <c r="D2341" i="5"/>
  <c r="D2342" i="5"/>
  <c r="D2343" i="5"/>
  <c r="D2344" i="5"/>
  <c r="D2345" i="5"/>
  <c r="D2346" i="5"/>
  <c r="D2347" i="5"/>
  <c r="D2348" i="5"/>
  <c r="D2349" i="5"/>
  <c r="D2350" i="5"/>
  <c r="D2351" i="5"/>
  <c r="D2352" i="5"/>
  <c r="D2353" i="5"/>
  <c r="D2354" i="5"/>
  <c r="D2355" i="5"/>
  <c r="D2356" i="5"/>
  <c r="D2357" i="5"/>
  <c r="D2358" i="5"/>
  <c r="D2359" i="5"/>
  <c r="D2360" i="5"/>
  <c r="D2361" i="5"/>
  <c r="D2362" i="5"/>
  <c r="D2363" i="5"/>
  <c r="D2364" i="5"/>
  <c r="D2365" i="5"/>
  <c r="D2366" i="5"/>
  <c r="D2367" i="5"/>
  <c r="D2368" i="5"/>
  <c r="D2369" i="5"/>
  <c r="D2370" i="5"/>
  <c r="D2371" i="5"/>
  <c r="D2372" i="5"/>
  <c r="D2373" i="5"/>
  <c r="D2374" i="5"/>
  <c r="D2375" i="5"/>
  <c r="D2376" i="5"/>
  <c r="D2377" i="5"/>
  <c r="D2378" i="5"/>
  <c r="D2379" i="5"/>
  <c r="D2380" i="5"/>
  <c r="D2381" i="5"/>
  <c r="D2382" i="5"/>
  <c r="D2383" i="5"/>
  <c r="D2384" i="5"/>
  <c r="D2385" i="5"/>
  <c r="D2386" i="5"/>
  <c r="D2387" i="5"/>
  <c r="D2388" i="5"/>
  <c r="D2389" i="5"/>
  <c r="D2390" i="5"/>
  <c r="D2391" i="5"/>
  <c r="D2392" i="5"/>
  <c r="D2393" i="5"/>
  <c r="D2394" i="5"/>
  <c r="D2395" i="5"/>
  <c r="D2396" i="5"/>
  <c r="D2397" i="5"/>
  <c r="D2398" i="5"/>
  <c r="D2399" i="5"/>
  <c r="D2400" i="5"/>
  <c r="D2401" i="5"/>
  <c r="D2402" i="5"/>
  <c r="D2403" i="5"/>
  <c r="D2404" i="5"/>
  <c r="D2405" i="5"/>
  <c r="D2406" i="5"/>
  <c r="D2407" i="5"/>
  <c r="D2408" i="5"/>
  <c r="D2409" i="5"/>
  <c r="D2410" i="5"/>
  <c r="D2411" i="5"/>
  <c r="D2412" i="5"/>
  <c r="D2413" i="5"/>
  <c r="D2414" i="5"/>
  <c r="D2415" i="5"/>
  <c r="D2416" i="5"/>
  <c r="D2417" i="5"/>
  <c r="D2418" i="5"/>
  <c r="D2419" i="5"/>
  <c r="D2420" i="5"/>
  <c r="D2421" i="5"/>
  <c r="D2422" i="5"/>
  <c r="D2423" i="5"/>
  <c r="D2424" i="5"/>
  <c r="D2425" i="5"/>
  <c r="D2426" i="5"/>
  <c r="D2427" i="5"/>
  <c r="D2428" i="5"/>
  <c r="D2429" i="5"/>
  <c r="D2430" i="5"/>
  <c r="D2431" i="5"/>
  <c r="D2432" i="5"/>
  <c r="D2433" i="5"/>
  <c r="D2434" i="5"/>
  <c r="D2435" i="5"/>
  <c r="D2436" i="5"/>
  <c r="D2437" i="5"/>
  <c r="D2438" i="5"/>
  <c r="D2439" i="5"/>
  <c r="D2440" i="5"/>
  <c r="D2441" i="5"/>
  <c r="D2442" i="5"/>
  <c r="D2443" i="5"/>
  <c r="D2444" i="5"/>
  <c r="D2445" i="5"/>
  <c r="D2446" i="5"/>
  <c r="D2447" i="5"/>
  <c r="D2448" i="5"/>
  <c r="D2449" i="5"/>
  <c r="D2450" i="5"/>
  <c r="D2451" i="5"/>
  <c r="D2452" i="5"/>
  <c r="D2453" i="5"/>
  <c r="D2454" i="5"/>
  <c r="D2455" i="5"/>
  <c r="D2456" i="5"/>
  <c r="D2457" i="5"/>
  <c r="D2458" i="5"/>
  <c r="D2459" i="5"/>
  <c r="D2460" i="5"/>
  <c r="D2461" i="5"/>
  <c r="D2462" i="5"/>
  <c r="D2463" i="5"/>
  <c r="D2464" i="5"/>
  <c r="D2465" i="5"/>
  <c r="D2466" i="5"/>
  <c r="D2467" i="5"/>
  <c r="D2468" i="5"/>
  <c r="D2469" i="5"/>
  <c r="D2470" i="5"/>
  <c r="D2471" i="5"/>
  <c r="D2472" i="5"/>
  <c r="D2473" i="5"/>
  <c r="D2474" i="5"/>
  <c r="D2475" i="5"/>
  <c r="D2476" i="5"/>
  <c r="D2477" i="5"/>
  <c r="D2478" i="5"/>
  <c r="D2479" i="5"/>
  <c r="D2480" i="5"/>
  <c r="D2481" i="5"/>
  <c r="D2482" i="5"/>
  <c r="D2483" i="5"/>
  <c r="D2484" i="5"/>
  <c r="D2485" i="5"/>
  <c r="D2486" i="5"/>
  <c r="D2487" i="5"/>
  <c r="D2488" i="5"/>
  <c r="D2489" i="5"/>
  <c r="D2490" i="5"/>
  <c r="D2491" i="5"/>
  <c r="D2492" i="5"/>
  <c r="D2493" i="5"/>
  <c r="D2494" i="5"/>
  <c r="D2495" i="5"/>
  <c r="D2496" i="5"/>
  <c r="D2497" i="5"/>
  <c r="D2498" i="5"/>
  <c r="D2499" i="5"/>
  <c r="D2500" i="5"/>
  <c r="D2501" i="5"/>
  <c r="D2502" i="5"/>
  <c r="D2503" i="5"/>
  <c r="D2504" i="5"/>
  <c r="D2505" i="5"/>
  <c r="D2506" i="5"/>
  <c r="D2507" i="5"/>
  <c r="D2508" i="5"/>
  <c r="D2509" i="5"/>
  <c r="D2510" i="5"/>
  <c r="D2511" i="5"/>
  <c r="D2512" i="5"/>
  <c r="D2513" i="5"/>
  <c r="D2514" i="5"/>
  <c r="D2515" i="5"/>
  <c r="D2516" i="5"/>
  <c r="D2517" i="5"/>
  <c r="D2518" i="5"/>
  <c r="D2519" i="5"/>
  <c r="D2520" i="5"/>
  <c r="D2521" i="5"/>
  <c r="D2522" i="5"/>
  <c r="D2523" i="5"/>
  <c r="D2524" i="5"/>
  <c r="D2525" i="5"/>
  <c r="D2526" i="5"/>
  <c r="D2527" i="5"/>
  <c r="D2528" i="5"/>
  <c r="D2529" i="5"/>
  <c r="D2530" i="5"/>
  <c r="D2531" i="5"/>
  <c r="D2532" i="5"/>
  <c r="D2533" i="5"/>
  <c r="D2534" i="5"/>
  <c r="D2535" i="5"/>
  <c r="D2536" i="5"/>
  <c r="D2537" i="5"/>
  <c r="D2538" i="5"/>
  <c r="D2539" i="5"/>
  <c r="D2540" i="5"/>
  <c r="D2541" i="5"/>
  <c r="D2542" i="5"/>
  <c r="D2543" i="5"/>
  <c r="D2544" i="5"/>
  <c r="D2545" i="5"/>
  <c r="D2546" i="5"/>
  <c r="D2547" i="5"/>
  <c r="D2548" i="5"/>
  <c r="D2549" i="5"/>
  <c r="D2550" i="5"/>
  <c r="D2551" i="5"/>
  <c r="D8" i="5"/>
  <c r="G2495" i="1"/>
  <c r="G2459" i="1"/>
  <c r="G2458" i="1"/>
  <c r="G2181" i="1"/>
  <c r="G2143" i="1"/>
  <c r="G1650" i="1"/>
  <c r="G1648" i="1"/>
  <c r="G1641" i="1"/>
  <c r="G1611" i="1"/>
  <c r="G1609" i="1"/>
  <c r="G1589" i="1"/>
  <c r="G1446" i="1"/>
  <c r="G1445" i="1"/>
  <c r="G1191" i="1"/>
  <c r="G746" i="1"/>
  <c r="G728" i="1"/>
  <c r="G717" i="1"/>
  <c r="G624" i="1"/>
  <c r="G614" i="1"/>
  <c r="G607" i="1"/>
  <c r="G588" i="1"/>
  <c r="G556" i="1"/>
  <c r="G517" i="1"/>
  <c r="G453" i="1"/>
  <c r="G451" i="1"/>
  <c r="G445" i="1"/>
  <c r="G407" i="1"/>
  <c r="G398" i="1"/>
  <c r="G187" i="1"/>
  <c r="G8" i="5"/>
  <c r="J8" i="2"/>
  <c r="J9" i="2"/>
  <c r="J10" i="2"/>
  <c r="J11" i="2"/>
  <c r="J12" i="2"/>
  <c r="J13" i="2"/>
  <c r="J15" i="2"/>
  <c r="J16" i="2"/>
  <c r="J17" i="2"/>
  <c r="J18" i="2"/>
  <c r="J19" i="2"/>
  <c r="J20" i="2"/>
  <c r="J21" i="2"/>
  <c r="J23" i="2"/>
  <c r="J24" i="2"/>
  <c r="J25" i="2"/>
  <c r="J26" i="2"/>
  <c r="J27" i="2"/>
  <c r="J28" i="2"/>
  <c r="J29" i="2"/>
  <c r="J31" i="2"/>
  <c r="J32" i="2"/>
  <c r="J33" i="2"/>
  <c r="J34" i="2"/>
  <c r="J35" i="2"/>
  <c r="J36" i="2"/>
  <c r="J37" i="2"/>
  <c r="J39" i="2"/>
  <c r="J40" i="2"/>
  <c r="J41" i="2"/>
  <c r="J42" i="2"/>
  <c r="J43" i="2"/>
  <c r="J44" i="2"/>
  <c r="J45" i="2"/>
  <c r="J47" i="2"/>
  <c r="J48" i="2"/>
  <c r="J49" i="2"/>
  <c r="J50" i="2"/>
  <c r="J51" i="2"/>
  <c r="J52" i="2"/>
  <c r="J53" i="2"/>
  <c r="J55" i="2"/>
  <c r="J56" i="2"/>
  <c r="J57" i="2"/>
  <c r="J58" i="2"/>
  <c r="J59" i="2"/>
  <c r="J60" i="2"/>
  <c r="J61" i="2"/>
  <c r="J63" i="2"/>
  <c r="J64" i="2"/>
  <c r="J65" i="2"/>
  <c r="J66" i="2"/>
  <c r="J67" i="2"/>
  <c r="J68" i="2"/>
  <c r="J69" i="2"/>
  <c r="J71" i="2"/>
  <c r="J72" i="2"/>
  <c r="J73" i="2"/>
  <c r="J74" i="2"/>
  <c r="J75" i="2"/>
  <c r="J76" i="2"/>
  <c r="J77" i="2"/>
  <c r="J79" i="2"/>
  <c r="J80" i="2"/>
  <c r="J81" i="2"/>
  <c r="J82" i="2"/>
  <c r="J83" i="2"/>
  <c r="J84" i="2"/>
  <c r="J85" i="2"/>
  <c r="J87" i="2"/>
  <c r="J88" i="2"/>
  <c r="J89" i="2"/>
  <c r="J90" i="2"/>
  <c r="J91" i="2"/>
  <c r="J92" i="2"/>
  <c r="J93" i="2"/>
  <c r="J95" i="2"/>
  <c r="J96" i="2"/>
  <c r="J97" i="2"/>
  <c r="J98" i="2"/>
  <c r="J99" i="2"/>
  <c r="J100" i="2"/>
  <c r="J101" i="2"/>
  <c r="J103" i="2"/>
  <c r="J104" i="2"/>
  <c r="J105" i="2"/>
  <c r="J106" i="2"/>
  <c r="J107" i="2"/>
  <c r="J108" i="2"/>
  <c r="J109" i="2"/>
  <c r="J111" i="2"/>
  <c r="J112" i="2"/>
  <c r="J113" i="2"/>
  <c r="J114" i="2"/>
  <c r="J115" i="2"/>
  <c r="J116" i="2"/>
  <c r="J117" i="2"/>
  <c r="J119" i="2"/>
  <c r="J120" i="2"/>
  <c r="J121" i="2"/>
  <c r="J122" i="2"/>
  <c r="J123" i="2"/>
  <c r="J124" i="2"/>
  <c r="J125" i="2"/>
  <c r="J127" i="2"/>
  <c r="J128" i="2"/>
  <c r="J129" i="2"/>
  <c r="J130" i="2"/>
  <c r="J131" i="2"/>
  <c r="J132" i="2"/>
  <c r="J133" i="2"/>
  <c r="J135" i="2"/>
  <c r="J136" i="2"/>
  <c r="J137" i="2"/>
  <c r="J138" i="2"/>
  <c r="J139" i="2"/>
  <c r="J140" i="2"/>
  <c r="J141" i="2"/>
  <c r="J143" i="2"/>
  <c r="J144" i="2"/>
  <c r="J145" i="2"/>
  <c r="J146" i="2"/>
  <c r="J147" i="2"/>
  <c r="J148" i="2"/>
  <c r="J149" i="2"/>
  <c r="J151" i="2"/>
  <c r="J152" i="2"/>
  <c r="J153" i="2"/>
  <c r="J154" i="2"/>
  <c r="J155" i="2"/>
  <c r="J156" i="2"/>
  <c r="J157" i="2"/>
  <c r="J159" i="2"/>
  <c r="J160" i="2"/>
  <c r="J161" i="2"/>
  <c r="J162" i="2"/>
  <c r="J163" i="2"/>
  <c r="J164" i="2"/>
  <c r="J165" i="2"/>
  <c r="J167" i="2"/>
  <c r="J168" i="2"/>
  <c r="J169" i="2"/>
  <c r="J170" i="2"/>
  <c r="J171" i="2"/>
  <c r="J172" i="2"/>
  <c r="J173" i="2"/>
  <c r="J175" i="2"/>
  <c r="J176" i="2"/>
  <c r="J177" i="2"/>
  <c r="J178" i="2"/>
  <c r="J179" i="2"/>
  <c r="J180" i="2"/>
  <c r="J181" i="2"/>
  <c r="J183" i="2"/>
  <c r="J184" i="2"/>
  <c r="J185" i="2"/>
  <c r="J186" i="2"/>
  <c r="J187" i="2"/>
  <c r="J188" i="2"/>
  <c r="J189" i="2"/>
  <c r="J191" i="2"/>
  <c r="J192" i="2"/>
  <c r="J193" i="2"/>
  <c r="J194" i="2"/>
  <c r="J195" i="2"/>
  <c r="J196" i="2"/>
  <c r="J197" i="2"/>
  <c r="J199" i="2"/>
  <c r="J200" i="2"/>
  <c r="J201" i="2"/>
  <c r="J202" i="2"/>
  <c r="J203" i="2"/>
  <c r="J204" i="2"/>
  <c r="J205" i="2"/>
  <c r="J207" i="2"/>
  <c r="J208" i="2"/>
  <c r="J209" i="2"/>
  <c r="J210" i="2"/>
  <c r="J211" i="2"/>
  <c r="J212" i="2"/>
  <c r="J213" i="2"/>
  <c r="J215" i="2"/>
  <c r="J216" i="2"/>
  <c r="J217" i="2"/>
  <c r="J218" i="2"/>
  <c r="J219" i="2"/>
  <c r="J220" i="2"/>
  <c r="J221" i="2"/>
  <c r="J223" i="2"/>
  <c r="J224" i="2"/>
  <c r="J225" i="2"/>
  <c r="J226" i="2"/>
  <c r="J227" i="2"/>
  <c r="J228" i="2"/>
  <c r="J229" i="2"/>
  <c r="J231" i="2"/>
  <c r="J232" i="2"/>
  <c r="J233" i="2"/>
  <c r="J234" i="2"/>
  <c r="J235" i="2"/>
  <c r="J236" i="2"/>
  <c r="J237" i="2"/>
  <c r="J239" i="2"/>
  <c r="J240" i="2"/>
  <c r="J241" i="2"/>
  <c r="J242" i="2"/>
  <c r="J243" i="2"/>
  <c r="J244" i="2"/>
  <c r="J245" i="2"/>
  <c r="J247" i="2"/>
  <c r="J248" i="2"/>
  <c r="J249" i="2"/>
  <c r="J250" i="2"/>
  <c r="J251" i="2"/>
  <c r="J252" i="2"/>
  <c r="J253" i="2"/>
  <c r="J255" i="2"/>
  <c r="J256" i="2"/>
  <c r="J257" i="2"/>
  <c r="J258" i="2"/>
  <c r="J259" i="2"/>
  <c r="J260" i="2"/>
  <c r="J261" i="2"/>
  <c r="J263" i="2"/>
  <c r="J264" i="2"/>
  <c r="J265" i="2"/>
  <c r="J266" i="2"/>
  <c r="J267" i="2"/>
  <c r="J268" i="2"/>
  <c r="J269" i="2"/>
  <c r="J271" i="2"/>
  <c r="J272" i="2"/>
  <c r="J273" i="2"/>
  <c r="J274" i="2"/>
  <c r="J275" i="2"/>
  <c r="J276" i="2"/>
  <c r="J277" i="2"/>
  <c r="J279" i="2"/>
  <c r="J280" i="2"/>
  <c r="J281" i="2"/>
  <c r="J282" i="2"/>
  <c r="J283" i="2"/>
  <c r="J284" i="2"/>
  <c r="J285" i="2"/>
  <c r="J287" i="2"/>
  <c r="J288" i="2"/>
  <c r="J289" i="2"/>
  <c r="J290" i="2"/>
  <c r="J291" i="2"/>
  <c r="J292" i="2"/>
  <c r="J293" i="2"/>
  <c r="J295" i="2"/>
  <c r="J296" i="2"/>
  <c r="J297" i="2"/>
  <c r="J298" i="2"/>
  <c r="J299" i="2"/>
  <c r="J300" i="2"/>
  <c r="J301" i="2"/>
  <c r="J303" i="2"/>
  <c r="J304" i="2"/>
  <c r="J305" i="2"/>
  <c r="J306" i="2"/>
  <c r="J307" i="2"/>
  <c r="J308" i="2"/>
  <c r="J309" i="2"/>
  <c r="J311" i="2"/>
  <c r="J312" i="2"/>
  <c r="J313" i="2"/>
  <c r="J314" i="2"/>
  <c r="J315" i="2"/>
  <c r="J316" i="2"/>
  <c r="J317" i="2"/>
  <c r="J319" i="2"/>
  <c r="J320" i="2"/>
  <c r="J321" i="2"/>
  <c r="J322" i="2"/>
  <c r="J323" i="2"/>
  <c r="J324" i="2"/>
  <c r="J325" i="2"/>
  <c r="J327" i="2"/>
  <c r="J328" i="2"/>
  <c r="J329" i="2"/>
  <c r="J330" i="2"/>
  <c r="J331" i="2"/>
  <c r="J332" i="2"/>
  <c r="J333" i="2"/>
  <c r="J335" i="2"/>
  <c r="J336" i="2"/>
  <c r="J337" i="2"/>
  <c r="J338" i="2"/>
  <c r="J339" i="2"/>
  <c r="J340" i="2"/>
  <c r="J341" i="2"/>
  <c r="J343" i="2"/>
  <c r="J344" i="2"/>
  <c r="J345" i="2"/>
  <c r="J346" i="2"/>
  <c r="J347" i="2"/>
  <c r="J348" i="2"/>
  <c r="J349" i="2"/>
  <c r="J351" i="2"/>
  <c r="J352" i="2"/>
  <c r="J353" i="2"/>
  <c r="J354" i="2"/>
  <c r="J355" i="2"/>
  <c r="J356" i="2"/>
  <c r="J357" i="2"/>
  <c r="J359" i="2"/>
  <c r="J360" i="2"/>
  <c r="J361" i="2"/>
  <c r="J362" i="2"/>
  <c r="J363" i="2"/>
  <c r="J364" i="2"/>
  <c r="J365" i="2"/>
  <c r="J367" i="2"/>
  <c r="J368" i="2"/>
  <c r="J369" i="2"/>
  <c r="J370" i="2"/>
  <c r="J371" i="2"/>
  <c r="J372" i="2"/>
  <c r="J373" i="2"/>
  <c r="J375" i="2"/>
  <c r="J376" i="2"/>
  <c r="J377" i="2"/>
  <c r="J378" i="2"/>
  <c r="J379" i="2"/>
  <c r="J380" i="2"/>
  <c r="J381" i="2"/>
  <c r="J383" i="2"/>
  <c r="J384" i="2"/>
  <c r="J385" i="2"/>
  <c r="J386" i="2"/>
  <c r="J387" i="2"/>
  <c r="J388" i="2"/>
  <c r="J389" i="2"/>
  <c r="J391" i="2"/>
  <c r="J392" i="2"/>
  <c r="J393" i="2"/>
  <c r="J394" i="2"/>
  <c r="J395" i="2"/>
  <c r="J396" i="2"/>
  <c r="J397" i="2"/>
  <c r="J399" i="2"/>
  <c r="J400" i="2"/>
  <c r="J401" i="2"/>
  <c r="J402" i="2"/>
  <c r="J403" i="2"/>
  <c r="J404" i="2"/>
  <c r="J405" i="2"/>
  <c r="J407" i="2"/>
  <c r="J408" i="2"/>
  <c r="J409" i="2"/>
  <c r="J410" i="2"/>
  <c r="J411" i="2"/>
  <c r="J412" i="2"/>
  <c r="J413" i="2"/>
  <c r="J415" i="2"/>
  <c r="J416" i="2"/>
  <c r="J417" i="2"/>
  <c r="J418" i="2"/>
  <c r="J419" i="2"/>
  <c r="J420" i="2"/>
  <c r="J421" i="2"/>
  <c r="J423" i="2"/>
  <c r="J424" i="2"/>
  <c r="J425" i="2"/>
  <c r="J426" i="2"/>
  <c r="J427" i="2"/>
  <c r="J428" i="2"/>
  <c r="J429" i="2"/>
  <c r="J431" i="2"/>
  <c r="J432" i="2"/>
  <c r="J433" i="2"/>
  <c r="J434" i="2"/>
  <c r="J435" i="2"/>
  <c r="J436" i="2"/>
  <c r="J437" i="2"/>
  <c r="J439" i="2"/>
  <c r="J440" i="2"/>
  <c r="J441" i="2"/>
  <c r="J442" i="2"/>
  <c r="J443" i="2"/>
  <c r="J444" i="2"/>
  <c r="J445" i="2"/>
  <c r="J447" i="2"/>
  <c r="J448" i="2"/>
  <c r="J449" i="2"/>
  <c r="J450" i="2"/>
  <c r="J451" i="2"/>
  <c r="J452" i="2"/>
  <c r="J453" i="2"/>
  <c r="J455" i="2"/>
  <c r="J456" i="2"/>
  <c r="J457" i="2"/>
  <c r="J458" i="2"/>
  <c r="J459" i="2"/>
  <c r="J460" i="2"/>
  <c r="J461" i="2"/>
  <c r="J463" i="2"/>
  <c r="J464" i="2"/>
  <c r="J465" i="2"/>
  <c r="J466" i="2"/>
  <c r="J467" i="2"/>
  <c r="J468" i="2"/>
  <c r="J469" i="2"/>
  <c r="J471" i="2"/>
  <c r="J472" i="2"/>
  <c r="J473" i="2"/>
  <c r="J474" i="2"/>
  <c r="J475" i="2"/>
  <c r="J476" i="2"/>
  <c r="J477" i="2"/>
  <c r="J479" i="2"/>
  <c r="J480" i="2"/>
  <c r="J481" i="2"/>
  <c r="J482" i="2"/>
  <c r="J483" i="2"/>
  <c r="J484" i="2"/>
  <c r="J485" i="2"/>
  <c r="J487" i="2"/>
  <c r="J488" i="2"/>
  <c r="J489" i="2"/>
  <c r="J490" i="2"/>
  <c r="J491" i="2"/>
  <c r="J492" i="2"/>
  <c r="J493" i="2"/>
  <c r="J495" i="2"/>
  <c r="J496" i="2"/>
  <c r="J497" i="2"/>
  <c r="J498" i="2"/>
  <c r="J499" i="2"/>
  <c r="J500" i="2"/>
  <c r="J501" i="2"/>
  <c r="J503" i="2"/>
  <c r="J504" i="2"/>
  <c r="J505" i="2"/>
  <c r="J506" i="2"/>
  <c r="J507" i="2"/>
  <c r="J508" i="2"/>
  <c r="J509" i="2"/>
  <c r="J511" i="2"/>
  <c r="J512" i="2"/>
  <c r="J513" i="2"/>
  <c r="J514" i="2"/>
  <c r="J515" i="2"/>
  <c r="J516" i="2"/>
  <c r="J517" i="2"/>
  <c r="J519" i="2"/>
  <c r="J520" i="2"/>
  <c r="J521" i="2"/>
  <c r="J522" i="2"/>
  <c r="J523" i="2"/>
  <c r="J524" i="2"/>
  <c r="J525" i="2"/>
  <c r="J527" i="2"/>
  <c r="J528" i="2"/>
  <c r="J529" i="2"/>
  <c r="J530" i="2"/>
  <c r="J531" i="2"/>
  <c r="J532" i="2"/>
  <c r="J533" i="2"/>
  <c r="J535" i="2"/>
  <c r="J536" i="2"/>
  <c r="J537" i="2"/>
  <c r="J538" i="2"/>
  <c r="J539" i="2"/>
  <c r="J540" i="2"/>
  <c r="J541" i="2"/>
  <c r="J543" i="2"/>
  <c r="J544" i="2"/>
  <c r="J545" i="2"/>
  <c r="J546" i="2"/>
  <c r="J547" i="2"/>
  <c r="J548" i="2"/>
  <c r="J549" i="2"/>
  <c r="J551" i="2"/>
  <c r="J552" i="2"/>
  <c r="J553" i="2"/>
  <c r="J554" i="2"/>
  <c r="J555" i="2"/>
  <c r="J556" i="2"/>
  <c r="J557" i="2"/>
  <c r="J559" i="2"/>
  <c r="J560" i="2"/>
  <c r="J561" i="2"/>
  <c r="J562" i="2"/>
  <c r="J563" i="2"/>
  <c r="J564" i="2"/>
  <c r="J565" i="2"/>
  <c r="J567" i="2"/>
  <c r="J568" i="2"/>
  <c r="J569" i="2"/>
  <c r="J570" i="2"/>
  <c r="J571" i="2"/>
  <c r="J572" i="2"/>
  <c r="J573" i="2"/>
  <c r="J575" i="2"/>
  <c r="J576" i="2"/>
  <c r="J577" i="2"/>
  <c r="J578" i="2"/>
  <c r="J579" i="2"/>
  <c r="J580" i="2"/>
  <c r="J581" i="2"/>
  <c r="J583" i="2"/>
  <c r="J584" i="2"/>
  <c r="J585" i="2"/>
  <c r="J586" i="2"/>
  <c r="J587" i="2"/>
  <c r="J588" i="2"/>
  <c r="J589" i="2"/>
  <c r="J591" i="2"/>
  <c r="J592" i="2"/>
  <c r="J593" i="2"/>
  <c r="J594" i="2"/>
  <c r="J595" i="2"/>
  <c r="J596" i="2"/>
  <c r="J597" i="2"/>
  <c r="J599" i="2"/>
  <c r="J600" i="2"/>
  <c r="J601" i="2"/>
  <c r="J602" i="2"/>
  <c r="J603" i="2"/>
  <c r="J604" i="2"/>
  <c r="J605" i="2"/>
  <c r="J607" i="2"/>
  <c r="J608" i="2"/>
  <c r="J609" i="2"/>
  <c r="J610" i="2"/>
  <c r="J611" i="2"/>
  <c r="J612" i="2"/>
  <c r="J613" i="2"/>
  <c r="J615" i="2"/>
  <c r="J616" i="2"/>
  <c r="J617" i="2"/>
  <c r="J618" i="2"/>
  <c r="J619" i="2"/>
  <c r="J620" i="2"/>
  <c r="J621" i="2"/>
  <c r="J623" i="2"/>
  <c r="J624" i="2"/>
  <c r="J625" i="2"/>
  <c r="J626" i="2"/>
  <c r="J627" i="2"/>
  <c r="J628" i="2"/>
  <c r="J629" i="2"/>
  <c r="J631" i="2"/>
  <c r="J632" i="2"/>
  <c r="J633" i="2"/>
  <c r="J634" i="2"/>
  <c r="J635" i="2"/>
  <c r="J636" i="2"/>
  <c r="J637" i="2"/>
  <c r="J639" i="2"/>
  <c r="J640" i="2"/>
  <c r="J641" i="2"/>
  <c r="J642" i="2"/>
  <c r="J643" i="2"/>
  <c r="J644" i="2"/>
  <c r="J645" i="2"/>
  <c r="J647" i="2"/>
  <c r="J648" i="2"/>
  <c r="J649" i="2"/>
  <c r="J650" i="2"/>
  <c r="J651" i="2"/>
  <c r="J652" i="2"/>
  <c r="J653" i="2"/>
  <c r="J655" i="2"/>
  <c r="J656" i="2"/>
  <c r="J657" i="2"/>
  <c r="J658" i="2"/>
  <c r="J659" i="2"/>
  <c r="J660" i="2"/>
  <c r="J661" i="2"/>
  <c r="J663" i="2"/>
  <c r="J664" i="2"/>
  <c r="J665" i="2"/>
  <c r="J666" i="2"/>
  <c r="J667" i="2"/>
  <c r="J668" i="2"/>
  <c r="J669" i="2"/>
  <c r="J671" i="2"/>
  <c r="J672" i="2"/>
  <c r="J673" i="2"/>
  <c r="J674" i="2"/>
  <c r="J675" i="2"/>
  <c r="J676" i="2"/>
  <c r="J677" i="2"/>
  <c r="J679" i="2"/>
  <c r="J680" i="2"/>
  <c r="J681" i="2"/>
  <c r="J682" i="2"/>
  <c r="J683" i="2"/>
  <c r="J684" i="2"/>
  <c r="J685" i="2"/>
  <c r="J687" i="2"/>
  <c r="J688" i="2"/>
  <c r="J689" i="2"/>
  <c r="J690" i="2"/>
  <c r="J691" i="2"/>
  <c r="J692" i="2"/>
  <c r="J693" i="2"/>
  <c r="J695" i="2"/>
  <c r="J696" i="2"/>
  <c r="J697" i="2"/>
  <c r="J698" i="2"/>
  <c r="J699" i="2"/>
  <c r="J700" i="2"/>
  <c r="J701" i="2"/>
  <c r="J703" i="2"/>
  <c r="J704" i="2"/>
  <c r="J705" i="2"/>
  <c r="J706" i="2"/>
  <c r="J707" i="2"/>
  <c r="J708" i="2"/>
  <c r="J709" i="2"/>
  <c r="J711" i="2"/>
  <c r="J712" i="2"/>
  <c r="J713" i="2"/>
  <c r="J714" i="2"/>
  <c r="J715" i="2"/>
  <c r="J716" i="2"/>
  <c r="J717" i="2"/>
  <c r="J719" i="2"/>
  <c r="J720" i="2"/>
  <c r="J721" i="2"/>
  <c r="J722" i="2"/>
  <c r="J723" i="2"/>
  <c r="J724" i="2"/>
  <c r="J725" i="2"/>
  <c r="J727" i="2"/>
  <c r="J728" i="2"/>
  <c r="J729" i="2"/>
  <c r="J730" i="2"/>
  <c r="J731" i="2"/>
  <c r="J732" i="2"/>
  <c r="J733" i="2"/>
  <c r="J735" i="2"/>
  <c r="J736" i="2"/>
  <c r="J737" i="2"/>
  <c r="J738" i="2"/>
  <c r="J739" i="2"/>
  <c r="J740" i="2"/>
  <c r="J741" i="2"/>
  <c r="J743" i="2"/>
  <c r="J744" i="2"/>
  <c r="J745" i="2"/>
  <c r="J746" i="2"/>
  <c r="J747" i="2"/>
  <c r="J748" i="2"/>
  <c r="J749" i="2"/>
  <c r="J751" i="2"/>
  <c r="J752" i="2"/>
  <c r="J753" i="2"/>
  <c r="J754" i="2"/>
  <c r="J755" i="2"/>
  <c r="J756" i="2"/>
  <c r="J757" i="2"/>
  <c r="J759" i="2"/>
  <c r="J760" i="2"/>
  <c r="J761" i="2"/>
  <c r="J762" i="2"/>
  <c r="J763" i="2"/>
  <c r="J764" i="2"/>
  <c r="J765" i="2"/>
  <c r="J767" i="2"/>
  <c r="J768" i="2"/>
  <c r="J769" i="2"/>
  <c r="J770" i="2"/>
  <c r="J771" i="2"/>
  <c r="J772" i="2"/>
  <c r="J773" i="2"/>
  <c r="J775" i="2"/>
  <c r="J776" i="2"/>
  <c r="J777" i="2"/>
  <c r="J778" i="2"/>
  <c r="J779" i="2"/>
  <c r="J780" i="2"/>
  <c r="J781" i="2"/>
  <c r="J783" i="2"/>
  <c r="J784" i="2"/>
  <c r="J785" i="2"/>
  <c r="J786" i="2"/>
  <c r="J787" i="2"/>
  <c r="J788" i="2"/>
  <c r="J789" i="2"/>
  <c r="J791" i="2"/>
  <c r="J792" i="2"/>
  <c r="J793" i="2"/>
  <c r="J794" i="2"/>
  <c r="J795" i="2"/>
  <c r="J796" i="2"/>
  <c r="J797" i="2"/>
  <c r="J799" i="2"/>
  <c r="J800" i="2"/>
  <c r="J801" i="2"/>
  <c r="J802" i="2"/>
  <c r="J803" i="2"/>
  <c r="J804" i="2"/>
  <c r="J805" i="2"/>
  <c r="J807" i="2"/>
  <c r="J808" i="2"/>
  <c r="J809" i="2"/>
  <c r="J810" i="2"/>
  <c r="J811" i="2"/>
  <c r="J812" i="2"/>
  <c r="J813" i="2"/>
  <c r="J815" i="2"/>
  <c r="J816" i="2"/>
  <c r="J817" i="2"/>
  <c r="J818" i="2"/>
  <c r="J819" i="2"/>
  <c r="J820" i="2"/>
  <c r="J821" i="2"/>
  <c r="J823" i="2"/>
  <c r="J824" i="2"/>
  <c r="J825" i="2"/>
  <c r="J826" i="2"/>
  <c r="J827" i="2"/>
  <c r="J828" i="2"/>
  <c r="J829" i="2"/>
  <c r="J831" i="2"/>
  <c r="J832" i="2"/>
  <c r="J833" i="2"/>
  <c r="J834" i="2"/>
  <c r="J835" i="2"/>
  <c r="J836" i="2"/>
  <c r="J837" i="2"/>
  <c r="J839" i="2"/>
  <c r="J840" i="2"/>
  <c r="J841" i="2"/>
  <c r="J842" i="2"/>
  <c r="J843" i="2"/>
  <c r="J844" i="2"/>
  <c r="J845" i="2"/>
  <c r="J847" i="2"/>
  <c r="J848" i="2"/>
  <c r="J849" i="2"/>
  <c r="J850" i="2"/>
  <c r="J851" i="2"/>
  <c r="J852" i="2"/>
  <c r="J853" i="2"/>
  <c r="J855" i="2"/>
  <c r="J856" i="2"/>
  <c r="J857" i="2"/>
  <c r="J858" i="2"/>
  <c r="J859" i="2"/>
  <c r="J860" i="2"/>
  <c r="J861" i="2"/>
  <c r="J863" i="2"/>
  <c r="J864" i="2"/>
  <c r="J865" i="2"/>
  <c r="J866" i="2"/>
  <c r="J867" i="2"/>
  <c r="J868" i="2"/>
  <c r="J869" i="2"/>
  <c r="J871" i="2"/>
  <c r="J872" i="2"/>
  <c r="J873" i="2"/>
  <c r="J874" i="2"/>
  <c r="J875" i="2"/>
  <c r="J876" i="2"/>
  <c r="J877" i="2"/>
  <c r="J879" i="2"/>
  <c r="J880" i="2"/>
  <c r="J881" i="2"/>
  <c r="J882" i="2"/>
  <c r="J883" i="2"/>
  <c r="J884" i="2"/>
  <c r="J885" i="2"/>
  <c r="J887" i="2"/>
  <c r="J888" i="2"/>
  <c r="J889" i="2"/>
  <c r="J890" i="2"/>
  <c r="J891" i="2"/>
  <c r="J892" i="2"/>
  <c r="J893" i="2"/>
  <c r="J895" i="2"/>
  <c r="J896" i="2"/>
  <c r="J897" i="2"/>
  <c r="J898" i="2"/>
  <c r="J899" i="2"/>
  <c r="J900" i="2"/>
  <c r="J901" i="2"/>
  <c r="J903" i="2"/>
  <c r="J904" i="2"/>
  <c r="J905" i="2"/>
  <c r="J906" i="2"/>
  <c r="J907" i="2"/>
  <c r="J908" i="2"/>
  <c r="J909" i="2"/>
  <c r="J911" i="2"/>
  <c r="J912" i="2"/>
  <c r="J913" i="2"/>
  <c r="J914" i="2"/>
  <c r="J915" i="2"/>
  <c r="J916" i="2"/>
  <c r="J917" i="2"/>
  <c r="J919" i="2"/>
  <c r="J920" i="2"/>
  <c r="J921" i="2"/>
  <c r="J922" i="2"/>
  <c r="J923" i="2"/>
  <c r="J924" i="2"/>
  <c r="J925" i="2"/>
  <c r="J927" i="2"/>
  <c r="J928" i="2"/>
  <c r="J929" i="2"/>
  <c r="J930" i="2"/>
  <c r="J931" i="2"/>
  <c r="J932" i="2"/>
  <c r="J933" i="2"/>
  <c r="J935" i="2"/>
  <c r="J936" i="2"/>
  <c r="J937" i="2"/>
  <c r="J938" i="2"/>
  <c r="J939" i="2"/>
  <c r="J940" i="2"/>
  <c r="J941" i="2"/>
  <c r="J943" i="2"/>
  <c r="J944" i="2"/>
  <c r="J945" i="2"/>
  <c r="J946" i="2"/>
  <c r="J947" i="2"/>
  <c r="J948" i="2"/>
  <c r="J949" i="2"/>
  <c r="J951" i="2"/>
  <c r="J952" i="2"/>
  <c r="J953" i="2"/>
  <c r="J954" i="2"/>
  <c r="J955" i="2"/>
  <c r="J956" i="2"/>
  <c r="J957" i="2"/>
  <c r="J959" i="2"/>
  <c r="J960" i="2"/>
  <c r="J961" i="2"/>
  <c r="J962" i="2"/>
  <c r="J963" i="2"/>
  <c r="J964" i="2"/>
  <c r="J965" i="2"/>
  <c r="J967" i="2"/>
  <c r="J968" i="2"/>
  <c r="J969" i="2"/>
  <c r="J970" i="2"/>
  <c r="J971" i="2"/>
  <c r="J972" i="2"/>
  <c r="J973" i="2"/>
  <c r="J975" i="2"/>
  <c r="J976" i="2"/>
  <c r="J977" i="2"/>
  <c r="J978" i="2"/>
  <c r="J979" i="2"/>
  <c r="J980" i="2"/>
  <c r="J981" i="2"/>
  <c r="J983" i="2"/>
  <c r="J984" i="2"/>
  <c r="J985" i="2"/>
  <c r="J986" i="2"/>
  <c r="J987" i="2"/>
  <c r="J988" i="2"/>
  <c r="J989" i="2"/>
  <c r="J991" i="2"/>
  <c r="J992" i="2"/>
  <c r="J993" i="2"/>
  <c r="J994" i="2"/>
  <c r="J995" i="2"/>
  <c r="J996" i="2"/>
  <c r="J997" i="2"/>
  <c r="J999" i="2"/>
  <c r="J1000" i="2"/>
  <c r="J1001" i="2"/>
  <c r="J1002" i="2"/>
  <c r="J1003" i="2"/>
  <c r="J1004" i="2"/>
  <c r="J1005" i="2"/>
  <c r="J1007" i="2"/>
  <c r="J1008" i="2"/>
  <c r="J1009" i="2"/>
  <c r="J1010" i="2"/>
  <c r="J1011" i="2"/>
  <c r="J1012" i="2"/>
  <c r="J1013" i="2"/>
  <c r="J1015" i="2"/>
  <c r="J1016" i="2"/>
  <c r="J1017" i="2"/>
  <c r="J1018" i="2"/>
  <c r="J1019" i="2"/>
  <c r="J1020" i="2"/>
  <c r="J1021" i="2"/>
  <c r="J1023" i="2"/>
  <c r="J1024" i="2"/>
  <c r="J1025" i="2"/>
  <c r="J1026" i="2"/>
  <c r="J1027" i="2"/>
  <c r="J1028" i="2"/>
  <c r="J1029" i="2"/>
  <c r="J1031" i="2"/>
  <c r="J1032" i="2"/>
  <c r="J1033" i="2"/>
  <c r="J1034" i="2"/>
  <c r="J1035" i="2"/>
  <c r="J1036" i="2"/>
  <c r="J1037" i="2"/>
  <c r="E8" i="5" l="1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5" i="5"/>
  <c r="E376" i="5"/>
  <c r="E377" i="5"/>
  <c r="E378" i="5"/>
  <c r="E379" i="5"/>
  <c r="E380" i="5"/>
  <c r="E381" i="5"/>
  <c r="E382" i="5"/>
  <c r="E383" i="5"/>
  <c r="E384" i="5"/>
  <c r="E38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E504" i="5"/>
  <c r="E505" i="5"/>
  <c r="E506" i="5"/>
  <c r="E507" i="5"/>
  <c r="E508" i="5"/>
  <c r="E509" i="5"/>
  <c r="E510" i="5"/>
  <c r="E511" i="5"/>
  <c r="E512" i="5"/>
  <c r="E513" i="5"/>
  <c r="E514" i="5"/>
  <c r="E515" i="5"/>
  <c r="E516" i="5"/>
  <c r="E517" i="5"/>
  <c r="E518" i="5"/>
  <c r="E519" i="5"/>
  <c r="E520" i="5"/>
  <c r="E521" i="5"/>
  <c r="E522" i="5"/>
  <c r="E523" i="5"/>
  <c r="E524" i="5"/>
  <c r="E525" i="5"/>
  <c r="E526" i="5"/>
  <c r="E527" i="5"/>
  <c r="E528" i="5"/>
  <c r="E529" i="5"/>
  <c r="E530" i="5"/>
  <c r="E531" i="5"/>
  <c r="E532" i="5"/>
  <c r="E533" i="5"/>
  <c r="E534" i="5"/>
  <c r="E535" i="5"/>
  <c r="E536" i="5"/>
  <c r="E537" i="5"/>
  <c r="E538" i="5"/>
  <c r="E539" i="5"/>
  <c r="E540" i="5"/>
  <c r="E541" i="5"/>
  <c r="E542" i="5"/>
  <c r="E543" i="5"/>
  <c r="E544" i="5"/>
  <c r="E545" i="5"/>
  <c r="E546" i="5"/>
  <c r="E547" i="5"/>
  <c r="E548" i="5"/>
  <c r="E549" i="5"/>
  <c r="E550" i="5"/>
  <c r="E551" i="5"/>
  <c r="E552" i="5"/>
  <c r="E553" i="5"/>
  <c r="E554" i="5"/>
  <c r="E555" i="5"/>
  <c r="E556" i="5"/>
  <c r="E557" i="5"/>
  <c r="E558" i="5"/>
  <c r="E559" i="5"/>
  <c r="E560" i="5"/>
  <c r="E561" i="5"/>
  <c r="E562" i="5"/>
  <c r="E563" i="5"/>
  <c r="E564" i="5"/>
  <c r="E565" i="5"/>
  <c r="E566" i="5"/>
  <c r="E567" i="5"/>
  <c r="E568" i="5"/>
  <c r="E569" i="5"/>
  <c r="E570" i="5"/>
  <c r="E571" i="5"/>
  <c r="E572" i="5"/>
  <c r="E573" i="5"/>
  <c r="E574" i="5"/>
  <c r="E575" i="5"/>
  <c r="E576" i="5"/>
  <c r="E577" i="5"/>
  <c r="E578" i="5"/>
  <c r="E579" i="5"/>
  <c r="E580" i="5"/>
  <c r="E581" i="5"/>
  <c r="E582" i="5"/>
  <c r="E583" i="5"/>
  <c r="E584" i="5"/>
  <c r="E585" i="5"/>
  <c r="E586" i="5"/>
  <c r="E587" i="5"/>
  <c r="E588" i="5"/>
  <c r="E589" i="5"/>
  <c r="E590" i="5"/>
  <c r="E591" i="5"/>
  <c r="E592" i="5"/>
  <c r="E593" i="5"/>
  <c r="E594" i="5"/>
  <c r="E595" i="5"/>
  <c r="E596" i="5"/>
  <c r="E597" i="5"/>
  <c r="E598" i="5"/>
  <c r="E599" i="5"/>
  <c r="E600" i="5"/>
  <c r="E601" i="5"/>
  <c r="E602" i="5"/>
  <c r="E603" i="5"/>
  <c r="E604" i="5"/>
  <c r="E605" i="5"/>
  <c r="E606" i="5"/>
  <c r="E607" i="5"/>
  <c r="E608" i="5"/>
  <c r="E609" i="5"/>
  <c r="E610" i="5"/>
  <c r="E611" i="5"/>
  <c r="E612" i="5"/>
  <c r="E613" i="5"/>
  <c r="E614" i="5"/>
  <c r="E615" i="5"/>
  <c r="E616" i="5"/>
  <c r="E617" i="5"/>
  <c r="E618" i="5"/>
  <c r="E619" i="5"/>
  <c r="E620" i="5"/>
  <c r="E621" i="5"/>
  <c r="E622" i="5"/>
  <c r="E623" i="5"/>
  <c r="E624" i="5"/>
  <c r="E625" i="5"/>
  <c r="E626" i="5"/>
  <c r="E627" i="5"/>
  <c r="E628" i="5"/>
  <c r="E629" i="5"/>
  <c r="E630" i="5"/>
  <c r="E631" i="5"/>
  <c r="E632" i="5"/>
  <c r="E633" i="5"/>
  <c r="E634" i="5"/>
  <c r="E635" i="5"/>
  <c r="E636" i="5"/>
  <c r="E637" i="5"/>
  <c r="E638" i="5"/>
  <c r="E639" i="5"/>
  <c r="E640" i="5"/>
  <c r="E641" i="5"/>
  <c r="E642" i="5"/>
  <c r="E643" i="5"/>
  <c r="E644" i="5"/>
  <c r="E645" i="5"/>
  <c r="E646" i="5"/>
  <c r="E647" i="5"/>
  <c r="E648" i="5"/>
  <c r="E649" i="5"/>
  <c r="E650" i="5"/>
  <c r="E651" i="5"/>
  <c r="E652" i="5"/>
  <c r="E653" i="5"/>
  <c r="E654" i="5"/>
  <c r="E655" i="5"/>
  <c r="E656" i="5"/>
  <c r="E657" i="5"/>
  <c r="E658" i="5"/>
  <c r="E659" i="5"/>
  <c r="E660" i="5"/>
  <c r="E661" i="5"/>
  <c r="E662" i="5"/>
  <c r="E663" i="5"/>
  <c r="E664" i="5"/>
  <c r="E665" i="5"/>
  <c r="E666" i="5"/>
  <c r="E667" i="5"/>
  <c r="E668" i="5"/>
  <c r="E669" i="5"/>
  <c r="E670" i="5"/>
  <c r="E671" i="5"/>
  <c r="E672" i="5"/>
  <c r="E673" i="5"/>
  <c r="E674" i="5"/>
  <c r="E675" i="5"/>
  <c r="E676" i="5"/>
  <c r="E677" i="5"/>
  <c r="E678" i="5"/>
  <c r="E679" i="5"/>
  <c r="E680" i="5"/>
  <c r="E681" i="5"/>
  <c r="E682" i="5"/>
  <c r="E683" i="5"/>
  <c r="E684" i="5"/>
  <c r="E685" i="5"/>
  <c r="E686" i="5"/>
  <c r="E687" i="5"/>
  <c r="E688" i="5"/>
  <c r="E689" i="5"/>
  <c r="E690" i="5"/>
  <c r="E691" i="5"/>
  <c r="E692" i="5"/>
  <c r="E693" i="5"/>
  <c r="E694" i="5"/>
  <c r="E695" i="5"/>
  <c r="E696" i="5"/>
  <c r="E697" i="5"/>
  <c r="E698" i="5"/>
  <c r="E699" i="5"/>
  <c r="E700" i="5"/>
  <c r="E701" i="5"/>
  <c r="E702" i="5"/>
  <c r="E703" i="5"/>
  <c r="E704" i="5"/>
  <c r="E705" i="5"/>
  <c r="E706" i="5"/>
  <c r="E707" i="5"/>
  <c r="E708" i="5"/>
  <c r="E709" i="5"/>
  <c r="E710" i="5"/>
  <c r="E711" i="5"/>
  <c r="E712" i="5"/>
  <c r="E713" i="5"/>
  <c r="E714" i="5"/>
  <c r="E715" i="5"/>
  <c r="E716" i="5"/>
  <c r="E717" i="5"/>
  <c r="E718" i="5"/>
  <c r="E719" i="5"/>
  <c r="E720" i="5"/>
  <c r="E721" i="5"/>
  <c r="E722" i="5"/>
  <c r="E723" i="5"/>
  <c r="E724" i="5"/>
  <c r="E725" i="5"/>
  <c r="E726" i="5"/>
  <c r="E727" i="5"/>
  <c r="E728" i="5"/>
  <c r="E729" i="5"/>
  <c r="E730" i="5"/>
  <c r="E731" i="5"/>
  <c r="E732" i="5"/>
  <c r="E733" i="5"/>
  <c r="E734" i="5"/>
  <c r="E735" i="5"/>
  <c r="E736" i="5"/>
  <c r="E737" i="5"/>
  <c r="E738" i="5"/>
  <c r="E739" i="5"/>
  <c r="E740" i="5"/>
  <c r="E741" i="5"/>
  <c r="E742" i="5"/>
  <c r="E743" i="5"/>
  <c r="E744" i="5"/>
  <c r="E745" i="5"/>
  <c r="E746" i="5"/>
  <c r="E747" i="5"/>
  <c r="E748" i="5"/>
  <c r="E749" i="5"/>
  <c r="E750" i="5"/>
  <c r="E751" i="5"/>
  <c r="E752" i="5"/>
  <c r="E753" i="5"/>
  <c r="E754" i="5"/>
  <c r="E755" i="5"/>
  <c r="E756" i="5"/>
  <c r="E757" i="5"/>
  <c r="E758" i="5"/>
  <c r="E759" i="5"/>
  <c r="E760" i="5"/>
  <c r="E761" i="5"/>
  <c r="E762" i="5"/>
  <c r="E763" i="5"/>
  <c r="E764" i="5"/>
  <c r="E765" i="5"/>
  <c r="E766" i="5"/>
  <c r="E767" i="5"/>
  <c r="E768" i="5"/>
  <c r="E769" i="5"/>
  <c r="E770" i="5"/>
  <c r="E771" i="5"/>
  <c r="E772" i="5"/>
  <c r="E773" i="5"/>
  <c r="E774" i="5"/>
  <c r="E775" i="5"/>
  <c r="E776" i="5"/>
  <c r="E777" i="5"/>
  <c r="E778" i="5"/>
  <c r="E779" i="5"/>
  <c r="E780" i="5"/>
  <c r="E781" i="5"/>
  <c r="E782" i="5"/>
  <c r="E783" i="5"/>
  <c r="E784" i="5"/>
  <c r="E785" i="5"/>
  <c r="E786" i="5"/>
  <c r="E787" i="5"/>
  <c r="E788" i="5"/>
  <c r="E789" i="5"/>
  <c r="E790" i="5"/>
  <c r="E791" i="5"/>
  <c r="E792" i="5"/>
  <c r="E793" i="5"/>
  <c r="E794" i="5"/>
  <c r="E795" i="5"/>
  <c r="E796" i="5"/>
  <c r="E797" i="5"/>
  <c r="E798" i="5"/>
  <c r="E799" i="5"/>
  <c r="E800" i="5"/>
  <c r="E801" i="5"/>
  <c r="E802" i="5"/>
  <c r="E803" i="5"/>
  <c r="E804" i="5"/>
  <c r="E805" i="5"/>
  <c r="E806" i="5"/>
  <c r="E807" i="5"/>
  <c r="E808" i="5"/>
  <c r="E809" i="5"/>
  <c r="E810" i="5"/>
  <c r="E811" i="5"/>
  <c r="E812" i="5"/>
  <c r="E813" i="5"/>
  <c r="E814" i="5"/>
  <c r="E815" i="5"/>
  <c r="E816" i="5"/>
  <c r="E817" i="5"/>
  <c r="E818" i="5"/>
  <c r="E819" i="5"/>
  <c r="E820" i="5"/>
  <c r="E821" i="5"/>
  <c r="E822" i="5"/>
  <c r="E823" i="5"/>
  <c r="E824" i="5"/>
  <c r="E825" i="5"/>
  <c r="E826" i="5"/>
  <c r="E827" i="5"/>
  <c r="E828" i="5"/>
  <c r="E829" i="5"/>
  <c r="E830" i="5"/>
  <c r="E831" i="5"/>
  <c r="E832" i="5"/>
  <c r="E833" i="5"/>
  <c r="E834" i="5"/>
  <c r="E835" i="5"/>
  <c r="E836" i="5"/>
  <c r="E837" i="5"/>
  <c r="E838" i="5"/>
  <c r="E839" i="5"/>
  <c r="E840" i="5"/>
  <c r="E841" i="5"/>
  <c r="E842" i="5"/>
  <c r="E843" i="5"/>
  <c r="E844" i="5"/>
  <c r="E845" i="5"/>
  <c r="E846" i="5"/>
  <c r="E847" i="5"/>
  <c r="E848" i="5"/>
  <c r="E849" i="5"/>
  <c r="E850" i="5"/>
  <c r="E851" i="5"/>
  <c r="E852" i="5"/>
  <c r="E853" i="5"/>
  <c r="E854" i="5"/>
  <c r="E855" i="5"/>
  <c r="E856" i="5"/>
  <c r="E857" i="5"/>
  <c r="E858" i="5"/>
  <c r="E859" i="5"/>
  <c r="E860" i="5"/>
  <c r="E861" i="5"/>
  <c r="E862" i="5"/>
  <c r="E863" i="5"/>
  <c r="E864" i="5"/>
  <c r="E865" i="5"/>
  <c r="E866" i="5"/>
  <c r="E867" i="5"/>
  <c r="E868" i="5"/>
  <c r="E869" i="5"/>
  <c r="E870" i="5"/>
  <c r="E871" i="5"/>
  <c r="E872" i="5"/>
  <c r="E873" i="5"/>
  <c r="E874" i="5"/>
  <c r="E875" i="5"/>
  <c r="E876" i="5"/>
  <c r="E877" i="5"/>
  <c r="E878" i="5"/>
  <c r="E879" i="5"/>
  <c r="E880" i="5"/>
  <c r="E881" i="5"/>
  <c r="E882" i="5"/>
  <c r="E883" i="5"/>
  <c r="E884" i="5"/>
  <c r="E885" i="5"/>
  <c r="E886" i="5"/>
  <c r="E887" i="5"/>
  <c r="E888" i="5"/>
  <c r="E889" i="5"/>
  <c r="E890" i="5"/>
  <c r="E891" i="5"/>
  <c r="E892" i="5"/>
  <c r="E893" i="5"/>
  <c r="E894" i="5"/>
  <c r="E895" i="5"/>
  <c r="E896" i="5"/>
  <c r="E897" i="5"/>
  <c r="E898" i="5"/>
  <c r="E899" i="5"/>
  <c r="E900" i="5"/>
  <c r="E901" i="5"/>
  <c r="E902" i="5"/>
  <c r="E903" i="5"/>
  <c r="E904" i="5"/>
  <c r="E905" i="5"/>
  <c r="E906" i="5"/>
  <c r="E907" i="5"/>
  <c r="E908" i="5"/>
  <c r="E909" i="5"/>
  <c r="E910" i="5"/>
  <c r="E911" i="5"/>
  <c r="E912" i="5"/>
  <c r="E913" i="5"/>
  <c r="E914" i="5"/>
  <c r="E915" i="5"/>
  <c r="E916" i="5"/>
  <c r="E917" i="5"/>
  <c r="E918" i="5"/>
  <c r="E919" i="5"/>
  <c r="E920" i="5"/>
  <c r="E921" i="5"/>
  <c r="E922" i="5"/>
  <c r="E923" i="5"/>
  <c r="E924" i="5"/>
  <c r="E925" i="5"/>
  <c r="E926" i="5"/>
  <c r="E927" i="5"/>
  <c r="E928" i="5"/>
  <c r="E929" i="5"/>
  <c r="E930" i="5"/>
  <c r="E931" i="5"/>
  <c r="E932" i="5"/>
  <c r="E933" i="5"/>
  <c r="E934" i="5"/>
  <c r="E935" i="5"/>
  <c r="E936" i="5"/>
  <c r="E937" i="5"/>
  <c r="E938" i="5"/>
  <c r="E939" i="5"/>
  <c r="E940" i="5"/>
  <c r="E941" i="5"/>
  <c r="E942" i="5"/>
  <c r="E943" i="5"/>
  <c r="E944" i="5"/>
  <c r="E945" i="5"/>
  <c r="E946" i="5"/>
  <c r="E947" i="5"/>
  <c r="E948" i="5"/>
  <c r="E949" i="5"/>
  <c r="E950" i="5"/>
  <c r="E951" i="5"/>
  <c r="E952" i="5"/>
  <c r="E953" i="5"/>
  <c r="E954" i="5"/>
  <c r="E955" i="5"/>
  <c r="E956" i="5"/>
  <c r="E957" i="5"/>
  <c r="E958" i="5"/>
  <c r="E959" i="5"/>
  <c r="E960" i="5"/>
  <c r="E961" i="5"/>
  <c r="E962" i="5"/>
  <c r="E963" i="5"/>
  <c r="E964" i="5"/>
  <c r="E965" i="5"/>
  <c r="E966" i="5"/>
  <c r="E967" i="5"/>
  <c r="E968" i="5"/>
  <c r="E969" i="5"/>
  <c r="E970" i="5"/>
  <c r="E971" i="5"/>
  <c r="E972" i="5"/>
  <c r="E973" i="5"/>
  <c r="E974" i="5"/>
  <c r="E975" i="5"/>
  <c r="E976" i="5"/>
  <c r="E977" i="5"/>
  <c r="E978" i="5"/>
  <c r="E979" i="5"/>
  <c r="E980" i="5"/>
  <c r="E981" i="5"/>
  <c r="E982" i="5"/>
  <c r="E983" i="5"/>
  <c r="E984" i="5"/>
  <c r="E985" i="5"/>
  <c r="E986" i="5"/>
  <c r="E987" i="5"/>
  <c r="E988" i="5"/>
  <c r="E989" i="5"/>
  <c r="E990" i="5"/>
  <c r="E991" i="5"/>
  <c r="E992" i="5"/>
  <c r="E993" i="5"/>
  <c r="E994" i="5"/>
  <c r="E995" i="5"/>
  <c r="E996" i="5"/>
  <c r="E997" i="5"/>
  <c r="E998" i="5"/>
  <c r="E999" i="5"/>
  <c r="E1000" i="5"/>
  <c r="E1001" i="5"/>
  <c r="E1002" i="5"/>
  <c r="E1003" i="5"/>
  <c r="E1004" i="5"/>
  <c r="E1005" i="5"/>
  <c r="E1006" i="5"/>
  <c r="E1007" i="5"/>
  <c r="E1008" i="5"/>
  <c r="E1009" i="5"/>
  <c r="E1010" i="5"/>
  <c r="E1011" i="5"/>
  <c r="E1012" i="5"/>
  <c r="E1013" i="5"/>
  <c r="E1014" i="5"/>
  <c r="E1015" i="5"/>
  <c r="E1016" i="5"/>
  <c r="E1017" i="5"/>
  <c r="E1018" i="5"/>
  <c r="E1019" i="5"/>
  <c r="E1020" i="5"/>
  <c r="E1021" i="5"/>
  <c r="E1022" i="5"/>
  <c r="E1023" i="5"/>
  <c r="E1024" i="5"/>
  <c r="E1025" i="5"/>
  <c r="E1026" i="5"/>
  <c r="E1027" i="5"/>
  <c r="E1028" i="5"/>
  <c r="E1029" i="5"/>
  <c r="E1030" i="5"/>
  <c r="E1031" i="5"/>
  <c r="E1032" i="5"/>
  <c r="E1033" i="5"/>
  <c r="E1034" i="5"/>
  <c r="E1035" i="5"/>
  <c r="E1036" i="5"/>
  <c r="E1037" i="5"/>
  <c r="E1038" i="5"/>
  <c r="E1039" i="5"/>
  <c r="E1040" i="5"/>
  <c r="E1041" i="5"/>
  <c r="E1042" i="5"/>
  <c r="E1043" i="5"/>
  <c r="E1044" i="5"/>
  <c r="E1045" i="5"/>
  <c r="E1046" i="5"/>
  <c r="E1047" i="5"/>
  <c r="E1048" i="5"/>
  <c r="E1049" i="5"/>
  <c r="E1050" i="5"/>
  <c r="E1051" i="5"/>
  <c r="E1052" i="5"/>
  <c r="E1053" i="5"/>
  <c r="E1054" i="5"/>
  <c r="E1055" i="5"/>
  <c r="E1056" i="5"/>
  <c r="E1057" i="5"/>
  <c r="E1058" i="5"/>
  <c r="E1059" i="5"/>
  <c r="E1060" i="5"/>
  <c r="E1061" i="5"/>
  <c r="E1062" i="5"/>
  <c r="E1063" i="5"/>
  <c r="E1064" i="5"/>
  <c r="E1065" i="5"/>
  <c r="E1066" i="5"/>
  <c r="E1067" i="5"/>
  <c r="E1068" i="5"/>
  <c r="E1069" i="5"/>
  <c r="E1070" i="5"/>
  <c r="E1071" i="5"/>
  <c r="E1072" i="5"/>
  <c r="E1073" i="5"/>
  <c r="E1074" i="5"/>
  <c r="E1075" i="5"/>
  <c r="E1076" i="5"/>
  <c r="E1077" i="5"/>
  <c r="E1078" i="5"/>
  <c r="E1079" i="5"/>
  <c r="E1080" i="5"/>
  <c r="E1081" i="5"/>
  <c r="E1082" i="5"/>
  <c r="E1083" i="5"/>
  <c r="E1084" i="5"/>
  <c r="E1085" i="5"/>
  <c r="E1086" i="5"/>
  <c r="E1087" i="5"/>
  <c r="E1088" i="5"/>
  <c r="E1089" i="5"/>
  <c r="E1090" i="5"/>
  <c r="E1091" i="5"/>
  <c r="E1092" i="5"/>
  <c r="E1093" i="5"/>
  <c r="E1094" i="5"/>
  <c r="E1095" i="5"/>
  <c r="E1096" i="5"/>
  <c r="E1097" i="5"/>
  <c r="E1098" i="5"/>
  <c r="E1099" i="5"/>
  <c r="E1100" i="5"/>
  <c r="E1101" i="5"/>
  <c r="E1102" i="5"/>
  <c r="E1103" i="5"/>
  <c r="E1104" i="5"/>
  <c r="E1105" i="5"/>
  <c r="E1106" i="5"/>
  <c r="E1107" i="5"/>
  <c r="E1108" i="5"/>
  <c r="E1109" i="5"/>
  <c r="E1110" i="5"/>
  <c r="E1111" i="5"/>
  <c r="E1112" i="5"/>
  <c r="E1113" i="5"/>
  <c r="E1114" i="5"/>
  <c r="E1115" i="5"/>
  <c r="E1116" i="5"/>
  <c r="E1117" i="5"/>
  <c r="E1118" i="5"/>
  <c r="E1119" i="5"/>
  <c r="E1120" i="5"/>
  <c r="E1121" i="5"/>
  <c r="E1122" i="5"/>
  <c r="E1123" i="5"/>
  <c r="E1124" i="5"/>
  <c r="E1125" i="5"/>
  <c r="E1126" i="5"/>
  <c r="E1127" i="5"/>
  <c r="E1128" i="5"/>
  <c r="E1129" i="5"/>
  <c r="E1130" i="5"/>
  <c r="E1131" i="5"/>
  <c r="E1132" i="5"/>
  <c r="E1133" i="5"/>
  <c r="E1134" i="5"/>
  <c r="E1135" i="5"/>
  <c r="E1136" i="5"/>
  <c r="E1137" i="5"/>
  <c r="E1138" i="5"/>
  <c r="E1139" i="5"/>
  <c r="E1140" i="5"/>
  <c r="E1141" i="5"/>
  <c r="E1142" i="5"/>
  <c r="E1143" i="5"/>
  <c r="E1144" i="5"/>
  <c r="E1145" i="5"/>
  <c r="E1146" i="5"/>
  <c r="E1147" i="5"/>
  <c r="E1148" i="5"/>
  <c r="E1149" i="5"/>
  <c r="E1150" i="5"/>
  <c r="E1151" i="5"/>
  <c r="E1152" i="5"/>
  <c r="E1153" i="5"/>
  <c r="E1154" i="5"/>
  <c r="E1155" i="5"/>
  <c r="E1156" i="5"/>
  <c r="E1157" i="5"/>
  <c r="E1158" i="5"/>
  <c r="E1159" i="5"/>
  <c r="E1160" i="5"/>
  <c r="E1161" i="5"/>
  <c r="E1162" i="5"/>
  <c r="E1163" i="5"/>
  <c r="E1164" i="5"/>
  <c r="E1165" i="5"/>
  <c r="E1166" i="5"/>
  <c r="E1167" i="5"/>
  <c r="E1168" i="5"/>
  <c r="E1169" i="5"/>
  <c r="E1170" i="5"/>
  <c r="E1171" i="5"/>
  <c r="E1172" i="5"/>
  <c r="E1173" i="5"/>
  <c r="E1174" i="5"/>
  <c r="E1175" i="5"/>
  <c r="E1176" i="5"/>
  <c r="E1177" i="5"/>
  <c r="E1178" i="5"/>
  <c r="E1179" i="5"/>
  <c r="E1180" i="5"/>
  <c r="E1181" i="5"/>
  <c r="E1182" i="5"/>
  <c r="E1183" i="5"/>
  <c r="E1184" i="5"/>
  <c r="E1185" i="5"/>
  <c r="E1186" i="5"/>
  <c r="E1187" i="5"/>
  <c r="E1188" i="5"/>
  <c r="E1189" i="5"/>
  <c r="E1190" i="5"/>
  <c r="E1191" i="5"/>
  <c r="E1192" i="5"/>
  <c r="E1193" i="5"/>
  <c r="E1194" i="5"/>
  <c r="E1195" i="5"/>
  <c r="E1196" i="5"/>
  <c r="E1197" i="5"/>
  <c r="E1198" i="5"/>
  <c r="E1199" i="5"/>
  <c r="E1200" i="5"/>
  <c r="E1201" i="5"/>
  <c r="E1202" i="5"/>
  <c r="E1203" i="5"/>
  <c r="E1204" i="5"/>
  <c r="E1205" i="5"/>
  <c r="E1206" i="5"/>
  <c r="E1207" i="5"/>
  <c r="E1208" i="5"/>
  <c r="E1209" i="5"/>
  <c r="E1210" i="5"/>
  <c r="E1211" i="5"/>
  <c r="E1212" i="5"/>
  <c r="E1213" i="5"/>
  <c r="E1214" i="5"/>
  <c r="E1215" i="5"/>
  <c r="E1216" i="5"/>
  <c r="E1217" i="5"/>
  <c r="E1218" i="5"/>
  <c r="E1219" i="5"/>
  <c r="E1220" i="5"/>
  <c r="E1221" i="5"/>
  <c r="E1222" i="5"/>
  <c r="E1223" i="5"/>
  <c r="E1224" i="5"/>
  <c r="E1225" i="5"/>
  <c r="E1226" i="5"/>
  <c r="E1227" i="5"/>
  <c r="E1228" i="5"/>
  <c r="E1229" i="5"/>
  <c r="E1230" i="5"/>
  <c r="E1231" i="5"/>
  <c r="E1232" i="5"/>
  <c r="E1233" i="5"/>
  <c r="E1234" i="5"/>
  <c r="E1235" i="5"/>
  <c r="E1236" i="5"/>
  <c r="E1237" i="5"/>
  <c r="E1238" i="5"/>
  <c r="E1239" i="5"/>
  <c r="E1240" i="5"/>
  <c r="E1241" i="5"/>
  <c r="E1242" i="5"/>
  <c r="E1243" i="5"/>
  <c r="E1244" i="5"/>
  <c r="E1245" i="5"/>
  <c r="E1246" i="5"/>
  <c r="E1247" i="5"/>
  <c r="E1248" i="5"/>
  <c r="E1249" i="5"/>
  <c r="E1250" i="5"/>
  <c r="E1251" i="5"/>
  <c r="E1252" i="5"/>
  <c r="E1253" i="5"/>
  <c r="E1254" i="5"/>
  <c r="E1255" i="5"/>
  <c r="E1256" i="5"/>
  <c r="E1257" i="5"/>
  <c r="E1258" i="5"/>
  <c r="E1259" i="5"/>
  <c r="E1260" i="5"/>
  <c r="E1261" i="5"/>
  <c r="E1262" i="5"/>
  <c r="E1263" i="5"/>
  <c r="E1264" i="5"/>
  <c r="E1265" i="5"/>
  <c r="E1266" i="5"/>
  <c r="E1267" i="5"/>
  <c r="E1268" i="5"/>
  <c r="E1269" i="5"/>
  <c r="E1270" i="5"/>
  <c r="E1271" i="5"/>
  <c r="E1272" i="5"/>
  <c r="E1273" i="5"/>
  <c r="E1274" i="5"/>
  <c r="E1275" i="5"/>
  <c r="E1276" i="5"/>
  <c r="E1277" i="5"/>
  <c r="E1278" i="5"/>
  <c r="E1279" i="5"/>
  <c r="E1280" i="5"/>
  <c r="E1281" i="5"/>
  <c r="E1282" i="5"/>
  <c r="E1283" i="5"/>
  <c r="E1284" i="5"/>
  <c r="E1285" i="5"/>
  <c r="E1286" i="5"/>
  <c r="E1287" i="5"/>
  <c r="E1288" i="5"/>
  <c r="E1289" i="5"/>
  <c r="E1290" i="5"/>
  <c r="E1291" i="5"/>
  <c r="E1292" i="5"/>
  <c r="E1293" i="5"/>
  <c r="E1294" i="5"/>
  <c r="E1295" i="5"/>
  <c r="E1296" i="5"/>
  <c r="E1297" i="5"/>
  <c r="E1298" i="5"/>
  <c r="E1299" i="5"/>
  <c r="E1300" i="5"/>
  <c r="E1301" i="5"/>
  <c r="E1302" i="5"/>
  <c r="E1303" i="5"/>
  <c r="E1304" i="5"/>
  <c r="E1305" i="5"/>
  <c r="E1306" i="5"/>
  <c r="E1307" i="5"/>
  <c r="E1308" i="5"/>
  <c r="E1309" i="5"/>
  <c r="E1310" i="5"/>
  <c r="E1311" i="5"/>
  <c r="E1312" i="5"/>
  <c r="E1313" i="5"/>
  <c r="E1314" i="5"/>
  <c r="E1315" i="5"/>
  <c r="E1316" i="5"/>
  <c r="E1317" i="5"/>
  <c r="E1318" i="5"/>
  <c r="E1319" i="5"/>
  <c r="E1320" i="5"/>
  <c r="E1321" i="5"/>
  <c r="E1322" i="5"/>
  <c r="E1323" i="5"/>
  <c r="E1324" i="5"/>
  <c r="E1325" i="5"/>
  <c r="E1326" i="5"/>
  <c r="E1327" i="5"/>
  <c r="E1328" i="5"/>
  <c r="E1329" i="5"/>
  <c r="E1330" i="5"/>
  <c r="E1331" i="5"/>
  <c r="E1332" i="5"/>
  <c r="E1333" i="5"/>
  <c r="E1334" i="5"/>
  <c r="E1335" i="5"/>
  <c r="E1336" i="5"/>
  <c r="E1337" i="5"/>
  <c r="E1338" i="5"/>
  <c r="E1339" i="5"/>
  <c r="E1340" i="5"/>
  <c r="E1341" i="5"/>
  <c r="E1342" i="5"/>
  <c r="E1343" i="5"/>
  <c r="E1344" i="5"/>
  <c r="E1345" i="5"/>
  <c r="E1346" i="5"/>
  <c r="E1347" i="5"/>
  <c r="E1348" i="5"/>
  <c r="E1349" i="5"/>
  <c r="E1350" i="5"/>
  <c r="E1351" i="5"/>
  <c r="E1352" i="5"/>
  <c r="E1353" i="5"/>
  <c r="E1354" i="5"/>
  <c r="E1355" i="5"/>
  <c r="E1356" i="5"/>
  <c r="E1357" i="5"/>
  <c r="E1358" i="5"/>
  <c r="E1359" i="5"/>
  <c r="E1360" i="5"/>
  <c r="E1361" i="5"/>
  <c r="E1362" i="5"/>
  <c r="E1363" i="5"/>
  <c r="E1364" i="5"/>
  <c r="E1365" i="5"/>
  <c r="E1366" i="5"/>
  <c r="E1367" i="5"/>
  <c r="E1368" i="5"/>
  <c r="E1369" i="5"/>
  <c r="E1370" i="5"/>
  <c r="E1371" i="5"/>
  <c r="E1372" i="5"/>
  <c r="E1373" i="5"/>
  <c r="E1374" i="5"/>
  <c r="E1375" i="5"/>
  <c r="E1376" i="5"/>
  <c r="E1377" i="5"/>
  <c r="E1378" i="5"/>
  <c r="E1379" i="5"/>
  <c r="E1380" i="5"/>
  <c r="E1381" i="5"/>
  <c r="E1382" i="5"/>
  <c r="E1383" i="5"/>
  <c r="E1384" i="5"/>
  <c r="E1385" i="5"/>
  <c r="E1386" i="5"/>
  <c r="E1387" i="5"/>
  <c r="E1388" i="5"/>
  <c r="E1389" i="5"/>
  <c r="E1390" i="5"/>
  <c r="E1391" i="5"/>
  <c r="E1392" i="5"/>
  <c r="E1393" i="5"/>
  <c r="E1394" i="5"/>
  <c r="E1395" i="5"/>
  <c r="E1396" i="5"/>
  <c r="E1397" i="5"/>
  <c r="E1398" i="5"/>
  <c r="E1399" i="5"/>
  <c r="E1400" i="5"/>
  <c r="E1401" i="5"/>
  <c r="E1402" i="5"/>
  <c r="E1403" i="5"/>
  <c r="E1404" i="5"/>
  <c r="E1405" i="5"/>
  <c r="E1406" i="5"/>
  <c r="E1407" i="5"/>
  <c r="E1408" i="5"/>
  <c r="E1409" i="5"/>
  <c r="E1410" i="5"/>
  <c r="E1411" i="5"/>
  <c r="E1412" i="5"/>
  <c r="E1413" i="5"/>
  <c r="E1414" i="5"/>
  <c r="E1415" i="5"/>
  <c r="E1416" i="5"/>
  <c r="E1417" i="5"/>
  <c r="E1418" i="5"/>
  <c r="E1419" i="5"/>
  <c r="E1420" i="5"/>
  <c r="E1421" i="5"/>
  <c r="E1422" i="5"/>
  <c r="E1423" i="5"/>
  <c r="E1424" i="5"/>
  <c r="E1425" i="5"/>
  <c r="E1426" i="5"/>
  <c r="E1427" i="5"/>
  <c r="E1428" i="5"/>
  <c r="E1429" i="5"/>
  <c r="E1430" i="5"/>
  <c r="E1431" i="5"/>
  <c r="E1432" i="5"/>
  <c r="E1433" i="5"/>
  <c r="E1434" i="5"/>
  <c r="E1435" i="5"/>
  <c r="E1436" i="5"/>
  <c r="E1437" i="5"/>
  <c r="E1438" i="5"/>
  <c r="E1439" i="5"/>
  <c r="E1440" i="5"/>
  <c r="E1441" i="5"/>
  <c r="E1442" i="5"/>
  <c r="E1443" i="5"/>
  <c r="E1444" i="5"/>
  <c r="E1445" i="5"/>
  <c r="E1446" i="5"/>
  <c r="E1447" i="5"/>
  <c r="E1448" i="5"/>
  <c r="E1449" i="5"/>
  <c r="E1450" i="5"/>
  <c r="E1451" i="5"/>
  <c r="E1452" i="5"/>
  <c r="E1453" i="5"/>
  <c r="E1454" i="5"/>
  <c r="E1455" i="5"/>
  <c r="E1456" i="5"/>
  <c r="E1457" i="5"/>
  <c r="E1458" i="5"/>
  <c r="E1459" i="5"/>
  <c r="E1460" i="5"/>
  <c r="E1461" i="5"/>
  <c r="E1462" i="5"/>
  <c r="E1463" i="5"/>
  <c r="E1464" i="5"/>
  <c r="E1465" i="5"/>
  <c r="E1466" i="5"/>
  <c r="E1467" i="5"/>
  <c r="E1468" i="5"/>
  <c r="E1469" i="5"/>
  <c r="E1470" i="5"/>
  <c r="E1471" i="5"/>
  <c r="E1472" i="5"/>
  <c r="E1473" i="5"/>
  <c r="E1474" i="5"/>
  <c r="E1475" i="5"/>
  <c r="E1476" i="5"/>
  <c r="E1477" i="5"/>
  <c r="E1478" i="5"/>
  <c r="E1479" i="5"/>
  <c r="E1480" i="5"/>
  <c r="E1481" i="5"/>
  <c r="E1482" i="5"/>
  <c r="E1483" i="5"/>
  <c r="E1484" i="5"/>
  <c r="E1485" i="5"/>
  <c r="E1486" i="5"/>
  <c r="E1487" i="5"/>
  <c r="E1488" i="5"/>
  <c r="E1489" i="5"/>
  <c r="E1490" i="5"/>
  <c r="E1491" i="5"/>
  <c r="E1492" i="5"/>
  <c r="E1493" i="5"/>
  <c r="E1494" i="5"/>
  <c r="E1495" i="5"/>
  <c r="E1496" i="5"/>
  <c r="E1497" i="5"/>
  <c r="E1498" i="5"/>
  <c r="E1499" i="5"/>
  <c r="E1500" i="5"/>
  <c r="E1501" i="5"/>
  <c r="E1502" i="5"/>
  <c r="E1503" i="5"/>
  <c r="E1504" i="5"/>
  <c r="E1505" i="5"/>
  <c r="E1506" i="5"/>
  <c r="E1507" i="5"/>
  <c r="E1508" i="5"/>
  <c r="E1509" i="5"/>
  <c r="E1510" i="5"/>
  <c r="E1511" i="5"/>
  <c r="E1512" i="5"/>
  <c r="E1513" i="5"/>
  <c r="E1514" i="5"/>
  <c r="E1515" i="5"/>
  <c r="E1516" i="5"/>
  <c r="E1517" i="5"/>
  <c r="E1518" i="5"/>
  <c r="E1519" i="5"/>
  <c r="E1520" i="5"/>
  <c r="E1521" i="5"/>
  <c r="E1522" i="5"/>
  <c r="E1523" i="5"/>
  <c r="E1524" i="5"/>
  <c r="E1525" i="5"/>
  <c r="E1526" i="5"/>
  <c r="E1527" i="5"/>
  <c r="E1528" i="5"/>
  <c r="E1529" i="5"/>
  <c r="E1530" i="5"/>
  <c r="E1531" i="5"/>
  <c r="E1532" i="5"/>
  <c r="E1533" i="5"/>
  <c r="E1534" i="5"/>
  <c r="E1535" i="5"/>
  <c r="E1536" i="5"/>
  <c r="E1537" i="5"/>
  <c r="E1538" i="5"/>
  <c r="E1539" i="5"/>
  <c r="E1540" i="5"/>
  <c r="E1541" i="5"/>
  <c r="E1542" i="5"/>
  <c r="E1543" i="5"/>
  <c r="E1544" i="5"/>
  <c r="E1545" i="5"/>
  <c r="E1546" i="5"/>
  <c r="E1547" i="5"/>
  <c r="E1548" i="5"/>
  <c r="E1549" i="5"/>
  <c r="E1550" i="5"/>
  <c r="E1551" i="5"/>
  <c r="E1552" i="5"/>
  <c r="E1553" i="5"/>
  <c r="E1554" i="5"/>
  <c r="E1555" i="5"/>
  <c r="E1556" i="5"/>
  <c r="E1557" i="5"/>
  <c r="E1558" i="5"/>
  <c r="E1559" i="5"/>
  <c r="E1560" i="5"/>
  <c r="E1561" i="5"/>
  <c r="E1562" i="5"/>
  <c r="E1563" i="5"/>
  <c r="E1564" i="5"/>
  <c r="E1565" i="5"/>
  <c r="E1566" i="5"/>
  <c r="E1567" i="5"/>
  <c r="E1568" i="5"/>
  <c r="E1569" i="5"/>
  <c r="E1570" i="5"/>
  <c r="E1571" i="5"/>
  <c r="E1572" i="5"/>
  <c r="E1573" i="5"/>
  <c r="E1574" i="5"/>
  <c r="E1575" i="5"/>
  <c r="E1576" i="5"/>
  <c r="E1577" i="5"/>
  <c r="E1578" i="5"/>
  <c r="E1579" i="5"/>
  <c r="E1580" i="5"/>
  <c r="E1581" i="5"/>
  <c r="E1582" i="5"/>
  <c r="E1583" i="5"/>
  <c r="E1584" i="5"/>
  <c r="E1585" i="5"/>
  <c r="E1586" i="5"/>
  <c r="E1587" i="5"/>
  <c r="E1588" i="5"/>
  <c r="E1589" i="5"/>
  <c r="E1590" i="5"/>
  <c r="E1591" i="5"/>
  <c r="E1592" i="5"/>
  <c r="E1593" i="5"/>
  <c r="E1594" i="5"/>
  <c r="E1595" i="5"/>
  <c r="E1596" i="5"/>
  <c r="E1597" i="5"/>
  <c r="E1598" i="5"/>
  <c r="E1599" i="5"/>
  <c r="E1600" i="5"/>
  <c r="E1601" i="5"/>
  <c r="E1602" i="5"/>
  <c r="E1603" i="5"/>
  <c r="E1604" i="5"/>
  <c r="E1605" i="5"/>
  <c r="E1606" i="5"/>
  <c r="E1607" i="5"/>
  <c r="E1608" i="5"/>
  <c r="E1609" i="5"/>
  <c r="E1610" i="5"/>
  <c r="E1611" i="5"/>
  <c r="E1612" i="5"/>
  <c r="E1613" i="5"/>
  <c r="E1614" i="5"/>
  <c r="E1615" i="5"/>
  <c r="E1616" i="5"/>
  <c r="E1617" i="5"/>
  <c r="E1618" i="5"/>
  <c r="E1619" i="5"/>
  <c r="E1620" i="5"/>
  <c r="E1621" i="5"/>
  <c r="E1622" i="5"/>
  <c r="E1623" i="5"/>
  <c r="E1624" i="5"/>
  <c r="E1625" i="5"/>
  <c r="E1626" i="5"/>
  <c r="E1627" i="5"/>
  <c r="E1628" i="5"/>
  <c r="E1629" i="5"/>
  <c r="E1630" i="5"/>
  <c r="E1631" i="5"/>
  <c r="E1632" i="5"/>
  <c r="E1633" i="5"/>
  <c r="E1634" i="5"/>
  <c r="E1635" i="5"/>
  <c r="E1636" i="5"/>
  <c r="E1637" i="5"/>
  <c r="E1638" i="5"/>
  <c r="E1639" i="5"/>
  <c r="E1640" i="5"/>
  <c r="E1641" i="5"/>
  <c r="E1642" i="5"/>
  <c r="E1643" i="5"/>
  <c r="E1644" i="5"/>
  <c r="E1645" i="5"/>
  <c r="E1646" i="5"/>
  <c r="E1647" i="5"/>
  <c r="E1648" i="5"/>
  <c r="E1649" i="5"/>
  <c r="E1650" i="5"/>
  <c r="E1651" i="5"/>
  <c r="E1652" i="5"/>
  <c r="E1653" i="5"/>
  <c r="E1654" i="5"/>
  <c r="E1655" i="5"/>
  <c r="E1656" i="5"/>
  <c r="E1657" i="5"/>
  <c r="E1658" i="5"/>
  <c r="E1659" i="5"/>
  <c r="E1660" i="5"/>
  <c r="E1661" i="5"/>
  <c r="E1662" i="5"/>
  <c r="E1663" i="5"/>
  <c r="E1664" i="5"/>
  <c r="E1665" i="5"/>
  <c r="E1666" i="5"/>
  <c r="E1667" i="5"/>
  <c r="E1668" i="5"/>
  <c r="E1669" i="5"/>
  <c r="E1670" i="5"/>
  <c r="E1671" i="5"/>
  <c r="E1672" i="5"/>
  <c r="E1673" i="5"/>
  <c r="E1674" i="5"/>
  <c r="E1675" i="5"/>
  <c r="E1676" i="5"/>
  <c r="E1677" i="5"/>
  <c r="E1678" i="5"/>
  <c r="E1679" i="5"/>
  <c r="E1680" i="5"/>
  <c r="E1681" i="5"/>
  <c r="E1682" i="5"/>
  <c r="E1683" i="5"/>
  <c r="E1684" i="5"/>
  <c r="E1685" i="5"/>
  <c r="E1686" i="5"/>
  <c r="E1687" i="5"/>
  <c r="E1688" i="5"/>
  <c r="E1689" i="5"/>
  <c r="E1690" i="5"/>
  <c r="E1691" i="5"/>
  <c r="E1692" i="5"/>
  <c r="E1693" i="5"/>
  <c r="E1694" i="5"/>
  <c r="E1695" i="5"/>
  <c r="E1696" i="5"/>
  <c r="E1697" i="5"/>
  <c r="E1698" i="5"/>
  <c r="E1699" i="5"/>
  <c r="E1700" i="5"/>
  <c r="E1701" i="5"/>
  <c r="E1702" i="5"/>
  <c r="E1703" i="5"/>
  <c r="E1704" i="5"/>
  <c r="E1705" i="5"/>
  <c r="E1706" i="5"/>
  <c r="E1707" i="5"/>
  <c r="E1708" i="5"/>
  <c r="E1709" i="5"/>
  <c r="E1710" i="5"/>
  <c r="E1711" i="5"/>
  <c r="E1712" i="5"/>
  <c r="E1713" i="5"/>
  <c r="E1714" i="5"/>
  <c r="E1715" i="5"/>
  <c r="E1716" i="5"/>
  <c r="E1717" i="5"/>
  <c r="E1718" i="5"/>
  <c r="E1719" i="5"/>
  <c r="E1720" i="5"/>
  <c r="E1721" i="5"/>
  <c r="E1722" i="5"/>
  <c r="E1723" i="5"/>
  <c r="E1724" i="5"/>
  <c r="E1725" i="5"/>
  <c r="E1726" i="5"/>
  <c r="E1727" i="5"/>
  <c r="E1728" i="5"/>
  <c r="E1729" i="5"/>
  <c r="E1730" i="5"/>
  <c r="E1731" i="5"/>
  <c r="E1732" i="5"/>
  <c r="E1733" i="5"/>
  <c r="E1734" i="5"/>
  <c r="E1735" i="5"/>
  <c r="E1736" i="5"/>
  <c r="E1737" i="5"/>
  <c r="E1738" i="5"/>
  <c r="E1739" i="5"/>
  <c r="E1740" i="5"/>
  <c r="E1741" i="5"/>
  <c r="E1742" i="5"/>
  <c r="E1743" i="5"/>
  <c r="E1744" i="5"/>
  <c r="E1745" i="5"/>
  <c r="E1746" i="5"/>
  <c r="E1747" i="5"/>
  <c r="E1748" i="5"/>
  <c r="E1749" i="5"/>
  <c r="E1750" i="5"/>
  <c r="E1751" i="5"/>
  <c r="E1752" i="5"/>
  <c r="E1753" i="5"/>
  <c r="E1754" i="5"/>
  <c r="E1755" i="5"/>
  <c r="E1756" i="5"/>
  <c r="E1757" i="5"/>
  <c r="E1758" i="5"/>
  <c r="E1759" i="5"/>
  <c r="E1760" i="5"/>
  <c r="E1761" i="5"/>
  <c r="E1762" i="5"/>
  <c r="E1763" i="5"/>
  <c r="E1764" i="5"/>
  <c r="E1765" i="5"/>
  <c r="E1766" i="5"/>
  <c r="E1767" i="5"/>
  <c r="E1768" i="5"/>
  <c r="E1769" i="5"/>
  <c r="E1770" i="5"/>
  <c r="E1771" i="5"/>
  <c r="E1772" i="5"/>
  <c r="E1773" i="5"/>
  <c r="E1774" i="5"/>
  <c r="E1775" i="5"/>
  <c r="E1776" i="5"/>
  <c r="E1777" i="5"/>
  <c r="E1778" i="5"/>
  <c r="E1779" i="5"/>
  <c r="E1780" i="5"/>
  <c r="E1781" i="5"/>
  <c r="E1782" i="5"/>
  <c r="E1783" i="5"/>
  <c r="E1784" i="5"/>
  <c r="E1785" i="5"/>
  <c r="E1786" i="5"/>
  <c r="E1787" i="5"/>
  <c r="E1788" i="5"/>
  <c r="E1789" i="5"/>
  <c r="E1790" i="5"/>
  <c r="E1791" i="5"/>
  <c r="E1792" i="5"/>
  <c r="E1793" i="5"/>
  <c r="E1794" i="5"/>
  <c r="E1795" i="5"/>
  <c r="E1796" i="5"/>
  <c r="E1797" i="5"/>
  <c r="E1798" i="5"/>
  <c r="E1799" i="5"/>
  <c r="E1800" i="5"/>
  <c r="E1801" i="5"/>
  <c r="E1802" i="5"/>
  <c r="E1803" i="5"/>
  <c r="E1804" i="5"/>
  <c r="E1805" i="5"/>
  <c r="E1806" i="5"/>
  <c r="E1807" i="5"/>
  <c r="E1808" i="5"/>
  <c r="E1809" i="5"/>
  <c r="E1810" i="5"/>
  <c r="E1811" i="5"/>
  <c r="E1812" i="5"/>
  <c r="E1813" i="5"/>
  <c r="E1814" i="5"/>
  <c r="E1815" i="5"/>
  <c r="E1816" i="5"/>
  <c r="E1817" i="5"/>
  <c r="E1818" i="5"/>
  <c r="E1819" i="5"/>
  <c r="E1820" i="5"/>
  <c r="E1821" i="5"/>
  <c r="E1822" i="5"/>
  <c r="E1823" i="5"/>
  <c r="E1824" i="5"/>
  <c r="E1825" i="5"/>
  <c r="E1826" i="5"/>
  <c r="E1827" i="5"/>
  <c r="E1828" i="5"/>
  <c r="E1829" i="5"/>
  <c r="E1830" i="5"/>
  <c r="E1831" i="5"/>
  <c r="E1832" i="5"/>
  <c r="E1833" i="5"/>
  <c r="E1834" i="5"/>
  <c r="E1835" i="5"/>
  <c r="E1836" i="5"/>
  <c r="E1837" i="5"/>
  <c r="E1838" i="5"/>
  <c r="E1839" i="5"/>
  <c r="E1840" i="5"/>
  <c r="E1841" i="5"/>
  <c r="E1842" i="5"/>
  <c r="E1843" i="5"/>
  <c r="E1844" i="5"/>
  <c r="E1845" i="5"/>
  <c r="E1846" i="5"/>
  <c r="E1847" i="5"/>
  <c r="E1848" i="5"/>
  <c r="E1849" i="5"/>
  <c r="E1850" i="5"/>
  <c r="E1851" i="5"/>
  <c r="E1852" i="5"/>
  <c r="E1853" i="5"/>
  <c r="E1854" i="5"/>
  <c r="E1855" i="5"/>
  <c r="E1856" i="5"/>
  <c r="E1857" i="5"/>
  <c r="E1858" i="5"/>
  <c r="E1859" i="5"/>
  <c r="E1860" i="5"/>
  <c r="E1861" i="5"/>
  <c r="E1862" i="5"/>
  <c r="E1863" i="5"/>
  <c r="E1864" i="5"/>
  <c r="E1865" i="5"/>
  <c r="E1866" i="5"/>
  <c r="E1867" i="5"/>
  <c r="E1868" i="5"/>
  <c r="E1869" i="5"/>
  <c r="E1870" i="5"/>
  <c r="E1871" i="5"/>
  <c r="E1872" i="5"/>
  <c r="E1873" i="5"/>
  <c r="E1874" i="5"/>
  <c r="E1875" i="5"/>
  <c r="E1876" i="5"/>
  <c r="E1877" i="5"/>
  <c r="E1878" i="5"/>
  <c r="E1879" i="5"/>
  <c r="E1880" i="5"/>
  <c r="E1881" i="5"/>
  <c r="E1882" i="5"/>
  <c r="E1883" i="5"/>
  <c r="E1884" i="5"/>
  <c r="E1885" i="5"/>
  <c r="E1886" i="5"/>
  <c r="E1887" i="5"/>
  <c r="E1888" i="5"/>
  <c r="E1889" i="5"/>
  <c r="E1890" i="5"/>
  <c r="E1891" i="5"/>
  <c r="E1892" i="5"/>
  <c r="E1893" i="5"/>
  <c r="E1894" i="5"/>
  <c r="E1895" i="5"/>
  <c r="E1896" i="5"/>
  <c r="E1897" i="5"/>
  <c r="E1898" i="5"/>
  <c r="E1899" i="5"/>
  <c r="E1900" i="5"/>
  <c r="E1901" i="5"/>
  <c r="E1902" i="5"/>
  <c r="E1903" i="5"/>
  <c r="E1904" i="5"/>
  <c r="E1905" i="5"/>
  <c r="E1906" i="5"/>
  <c r="E1907" i="5"/>
  <c r="E1908" i="5"/>
  <c r="E1909" i="5"/>
  <c r="E1910" i="5"/>
  <c r="E1911" i="5"/>
  <c r="E1912" i="5"/>
  <c r="E1913" i="5"/>
  <c r="E1914" i="5"/>
  <c r="E1915" i="5"/>
  <c r="E1916" i="5"/>
  <c r="E1917" i="5"/>
  <c r="E1918" i="5"/>
  <c r="E1919" i="5"/>
  <c r="E1920" i="5"/>
  <c r="E1921" i="5"/>
  <c r="E1922" i="5"/>
  <c r="E1923" i="5"/>
  <c r="E1924" i="5"/>
  <c r="E1925" i="5"/>
  <c r="E1926" i="5"/>
  <c r="E1927" i="5"/>
  <c r="E1928" i="5"/>
  <c r="E1929" i="5"/>
  <c r="E1930" i="5"/>
  <c r="E1931" i="5"/>
  <c r="E1932" i="5"/>
  <c r="E1933" i="5"/>
  <c r="E1934" i="5"/>
  <c r="E1935" i="5"/>
  <c r="E1936" i="5"/>
  <c r="E1937" i="5"/>
  <c r="E1938" i="5"/>
  <c r="E1939" i="5"/>
  <c r="E1940" i="5"/>
  <c r="E1941" i="5"/>
  <c r="E1942" i="5"/>
  <c r="E1943" i="5"/>
  <c r="E1944" i="5"/>
  <c r="E1945" i="5"/>
  <c r="E1946" i="5"/>
  <c r="E1947" i="5"/>
  <c r="E1948" i="5"/>
  <c r="E1949" i="5"/>
  <c r="E1950" i="5"/>
  <c r="E1951" i="5"/>
  <c r="E1952" i="5"/>
  <c r="E1953" i="5"/>
  <c r="E1954" i="5"/>
  <c r="E1955" i="5"/>
  <c r="E1956" i="5"/>
  <c r="E1957" i="5"/>
  <c r="E1958" i="5"/>
  <c r="E1959" i="5"/>
  <c r="E1960" i="5"/>
  <c r="E1961" i="5"/>
  <c r="E1962" i="5"/>
  <c r="E1963" i="5"/>
  <c r="E1964" i="5"/>
  <c r="E1965" i="5"/>
  <c r="E1966" i="5"/>
  <c r="E1967" i="5"/>
  <c r="E1968" i="5"/>
  <c r="E1969" i="5"/>
  <c r="E1970" i="5"/>
  <c r="E1971" i="5"/>
  <c r="E1972" i="5"/>
  <c r="E1973" i="5"/>
  <c r="E1974" i="5"/>
  <c r="E1975" i="5"/>
  <c r="E1976" i="5"/>
  <c r="E1977" i="5"/>
  <c r="E1978" i="5"/>
  <c r="E1979" i="5"/>
  <c r="E1980" i="5"/>
  <c r="E1981" i="5"/>
  <c r="E1982" i="5"/>
  <c r="E1983" i="5"/>
  <c r="E1984" i="5"/>
  <c r="E1985" i="5"/>
  <c r="E1986" i="5"/>
  <c r="E1987" i="5"/>
  <c r="E1988" i="5"/>
  <c r="E1989" i="5"/>
  <c r="E1990" i="5"/>
  <c r="E1991" i="5"/>
  <c r="E1992" i="5"/>
  <c r="E1993" i="5"/>
  <c r="E1994" i="5"/>
  <c r="E1995" i="5"/>
  <c r="E1996" i="5"/>
  <c r="E1997" i="5"/>
  <c r="E1998" i="5"/>
  <c r="E1999" i="5"/>
  <c r="E2000" i="5"/>
  <c r="E2001" i="5"/>
  <c r="E2002" i="5"/>
  <c r="E2003" i="5"/>
  <c r="E2004" i="5"/>
  <c r="E2005" i="5"/>
  <c r="E2006" i="5"/>
  <c r="E2007" i="5"/>
  <c r="E2008" i="5"/>
  <c r="E2009" i="5"/>
  <c r="E2010" i="5"/>
  <c r="E2011" i="5"/>
  <c r="E2012" i="5"/>
  <c r="E2013" i="5"/>
  <c r="E2014" i="5"/>
  <c r="E2015" i="5"/>
  <c r="E2016" i="5"/>
  <c r="E2017" i="5"/>
  <c r="E2018" i="5"/>
  <c r="E2019" i="5"/>
  <c r="E2020" i="5"/>
  <c r="E2021" i="5"/>
  <c r="E2022" i="5"/>
  <c r="E2023" i="5"/>
  <c r="E2024" i="5"/>
  <c r="E2025" i="5"/>
  <c r="E2026" i="5"/>
  <c r="E2027" i="5"/>
  <c r="E2028" i="5"/>
  <c r="E2029" i="5"/>
  <c r="E2030" i="5"/>
  <c r="E2031" i="5"/>
  <c r="E2032" i="5"/>
  <c r="E2033" i="5"/>
  <c r="E2034" i="5"/>
  <c r="E2035" i="5"/>
  <c r="E2036" i="5"/>
  <c r="E2037" i="5"/>
  <c r="E2038" i="5"/>
  <c r="E2039" i="5"/>
  <c r="E2040" i="5"/>
  <c r="E2041" i="5"/>
  <c r="E2042" i="5"/>
  <c r="E2043" i="5"/>
  <c r="E2044" i="5"/>
  <c r="E2045" i="5"/>
  <c r="E2046" i="5"/>
  <c r="E2047" i="5"/>
  <c r="E2048" i="5"/>
  <c r="E2049" i="5"/>
  <c r="E2050" i="5"/>
  <c r="E2051" i="5"/>
  <c r="E2052" i="5"/>
  <c r="E2053" i="5"/>
  <c r="E2054" i="5"/>
  <c r="E2055" i="5"/>
  <c r="E2056" i="5"/>
  <c r="E2057" i="5"/>
  <c r="E2058" i="5"/>
  <c r="E2059" i="5"/>
  <c r="E2060" i="5"/>
  <c r="E2061" i="5"/>
  <c r="E2062" i="5"/>
  <c r="E2063" i="5"/>
  <c r="E2064" i="5"/>
  <c r="E2065" i="5"/>
  <c r="E2066" i="5"/>
  <c r="E2067" i="5"/>
  <c r="E2068" i="5"/>
  <c r="E2069" i="5"/>
  <c r="E2070" i="5"/>
  <c r="E2071" i="5"/>
  <c r="E2072" i="5"/>
  <c r="E2073" i="5"/>
  <c r="E2074" i="5"/>
  <c r="E2075" i="5"/>
  <c r="E2076" i="5"/>
  <c r="E2077" i="5"/>
  <c r="E2078" i="5"/>
  <c r="E2079" i="5"/>
  <c r="E2080" i="5"/>
  <c r="E2081" i="5"/>
  <c r="E2082" i="5"/>
  <c r="E2083" i="5"/>
  <c r="E2084" i="5"/>
  <c r="E2085" i="5"/>
  <c r="E2086" i="5"/>
  <c r="E2087" i="5"/>
  <c r="E2088" i="5"/>
  <c r="E2089" i="5"/>
  <c r="E2090" i="5"/>
  <c r="E2091" i="5"/>
  <c r="E2092" i="5"/>
  <c r="E2093" i="5"/>
  <c r="E2094" i="5"/>
  <c r="E2095" i="5"/>
  <c r="E2096" i="5"/>
  <c r="E2097" i="5"/>
  <c r="E2098" i="5"/>
  <c r="E2099" i="5"/>
  <c r="E2100" i="5"/>
  <c r="E2101" i="5"/>
  <c r="E2102" i="5"/>
  <c r="E2103" i="5"/>
  <c r="E2104" i="5"/>
  <c r="E2105" i="5"/>
  <c r="E2106" i="5"/>
  <c r="E2107" i="5"/>
  <c r="E2108" i="5"/>
  <c r="E2109" i="5"/>
  <c r="E2110" i="5"/>
  <c r="E2111" i="5"/>
  <c r="E2112" i="5"/>
  <c r="E2113" i="5"/>
  <c r="E2114" i="5"/>
  <c r="E2115" i="5"/>
  <c r="E2116" i="5"/>
  <c r="E2117" i="5"/>
  <c r="E2118" i="5"/>
  <c r="E2119" i="5"/>
  <c r="E2120" i="5"/>
  <c r="E2121" i="5"/>
  <c r="E2122" i="5"/>
  <c r="E2123" i="5"/>
  <c r="E2124" i="5"/>
  <c r="E2125" i="5"/>
  <c r="E2126" i="5"/>
  <c r="E2127" i="5"/>
  <c r="E2128" i="5"/>
  <c r="E2129" i="5"/>
  <c r="E2130" i="5"/>
  <c r="E2131" i="5"/>
  <c r="E2132" i="5"/>
  <c r="E2133" i="5"/>
  <c r="E2134" i="5"/>
  <c r="E2135" i="5"/>
  <c r="E2136" i="5"/>
  <c r="E2137" i="5"/>
  <c r="E2138" i="5"/>
  <c r="E2139" i="5"/>
  <c r="E2140" i="5"/>
  <c r="E2141" i="5"/>
  <c r="E2142" i="5"/>
  <c r="E2143" i="5"/>
  <c r="E2144" i="5"/>
  <c r="E2145" i="5"/>
  <c r="E2146" i="5"/>
  <c r="E2147" i="5"/>
  <c r="E2148" i="5"/>
  <c r="E2149" i="5"/>
  <c r="E2150" i="5"/>
  <c r="E2151" i="5"/>
  <c r="E2152" i="5"/>
  <c r="E2153" i="5"/>
  <c r="E2154" i="5"/>
  <c r="E2155" i="5"/>
  <c r="E2156" i="5"/>
  <c r="E2157" i="5"/>
  <c r="E2158" i="5"/>
  <c r="E2159" i="5"/>
  <c r="E2160" i="5"/>
  <c r="E2161" i="5"/>
  <c r="E2162" i="5"/>
  <c r="E2163" i="5"/>
  <c r="E2164" i="5"/>
  <c r="E2165" i="5"/>
  <c r="E2166" i="5"/>
  <c r="E2167" i="5"/>
  <c r="E2168" i="5"/>
  <c r="E2169" i="5"/>
  <c r="E2170" i="5"/>
  <c r="E2171" i="5"/>
  <c r="E2172" i="5"/>
  <c r="E2173" i="5"/>
  <c r="E2174" i="5"/>
  <c r="E2175" i="5"/>
  <c r="E2176" i="5"/>
  <c r="E2177" i="5"/>
  <c r="E2178" i="5"/>
  <c r="E2179" i="5"/>
  <c r="E2180" i="5"/>
  <c r="E2181" i="5"/>
  <c r="E2182" i="5"/>
  <c r="E2183" i="5"/>
  <c r="E2184" i="5"/>
  <c r="E2185" i="5"/>
  <c r="E2186" i="5"/>
  <c r="E2187" i="5"/>
  <c r="E2188" i="5"/>
  <c r="E2189" i="5"/>
  <c r="E2190" i="5"/>
  <c r="E2191" i="5"/>
  <c r="E2192" i="5"/>
  <c r="E2193" i="5"/>
  <c r="E2194" i="5"/>
  <c r="E2195" i="5"/>
  <c r="E2196" i="5"/>
  <c r="E2197" i="5"/>
  <c r="E2198" i="5"/>
  <c r="E2199" i="5"/>
  <c r="E2200" i="5"/>
  <c r="E2201" i="5"/>
  <c r="E2202" i="5"/>
  <c r="E2203" i="5"/>
  <c r="E2204" i="5"/>
  <c r="E2205" i="5"/>
  <c r="E2206" i="5"/>
  <c r="E2207" i="5"/>
  <c r="E2208" i="5"/>
  <c r="E2209" i="5"/>
  <c r="E2210" i="5"/>
  <c r="E2211" i="5"/>
  <c r="E2212" i="5"/>
  <c r="E2213" i="5"/>
  <c r="E2214" i="5"/>
  <c r="E2215" i="5"/>
  <c r="E2216" i="5"/>
  <c r="E2217" i="5"/>
  <c r="E2218" i="5"/>
  <c r="E2219" i="5"/>
  <c r="E2220" i="5"/>
  <c r="E2221" i="5"/>
  <c r="E2222" i="5"/>
  <c r="E2223" i="5"/>
  <c r="E2224" i="5"/>
  <c r="E2225" i="5"/>
  <c r="E2226" i="5"/>
  <c r="E2227" i="5"/>
  <c r="E2228" i="5"/>
  <c r="E2229" i="5"/>
  <c r="E2230" i="5"/>
  <c r="E2231" i="5"/>
  <c r="E2232" i="5"/>
  <c r="E2233" i="5"/>
  <c r="E2234" i="5"/>
  <c r="E2235" i="5"/>
  <c r="E2236" i="5"/>
  <c r="E2237" i="5"/>
  <c r="E2238" i="5"/>
  <c r="E2239" i="5"/>
  <c r="E2240" i="5"/>
  <c r="E2241" i="5"/>
  <c r="E2242" i="5"/>
  <c r="E2243" i="5"/>
  <c r="E2244" i="5"/>
  <c r="E2245" i="5"/>
  <c r="E2246" i="5"/>
  <c r="E2247" i="5"/>
  <c r="E2248" i="5"/>
  <c r="E2249" i="5"/>
  <c r="E2250" i="5"/>
  <c r="E2251" i="5"/>
  <c r="E2252" i="5"/>
  <c r="E2253" i="5"/>
  <c r="E2254" i="5"/>
  <c r="E2255" i="5"/>
  <c r="E2256" i="5"/>
  <c r="E2257" i="5"/>
  <c r="E2258" i="5"/>
  <c r="E2259" i="5"/>
  <c r="E2260" i="5"/>
  <c r="E2261" i="5"/>
  <c r="E2262" i="5"/>
  <c r="E2263" i="5"/>
  <c r="E2264" i="5"/>
  <c r="E2265" i="5"/>
  <c r="E2266" i="5"/>
  <c r="E2267" i="5"/>
  <c r="E2268" i="5"/>
  <c r="E2269" i="5"/>
  <c r="E2270" i="5"/>
  <c r="E2271" i="5"/>
  <c r="E2272" i="5"/>
  <c r="E2273" i="5"/>
  <c r="E2274" i="5"/>
  <c r="E2275" i="5"/>
  <c r="E2276" i="5"/>
  <c r="E2277" i="5"/>
  <c r="E2278" i="5"/>
  <c r="E2279" i="5"/>
  <c r="E2280" i="5"/>
  <c r="E2281" i="5"/>
  <c r="E2282" i="5"/>
  <c r="E2283" i="5"/>
  <c r="E2284" i="5"/>
  <c r="E2285" i="5"/>
  <c r="E2286" i="5"/>
  <c r="E2287" i="5"/>
  <c r="E2288" i="5"/>
  <c r="E2289" i="5"/>
  <c r="E2290" i="5"/>
  <c r="E2291" i="5"/>
  <c r="E2292" i="5"/>
  <c r="E2293" i="5"/>
  <c r="E2294" i="5"/>
  <c r="E2295" i="5"/>
  <c r="E2296" i="5"/>
  <c r="E2297" i="5"/>
  <c r="E2298" i="5"/>
  <c r="E2299" i="5"/>
  <c r="E2300" i="5"/>
  <c r="E2301" i="5"/>
  <c r="E2302" i="5"/>
  <c r="E2303" i="5"/>
  <c r="E2304" i="5"/>
  <c r="E2305" i="5"/>
  <c r="E2306" i="5"/>
  <c r="E2307" i="5"/>
  <c r="E2308" i="5"/>
  <c r="E2309" i="5"/>
  <c r="E2310" i="5"/>
  <c r="E2311" i="5"/>
  <c r="E2312" i="5"/>
  <c r="E2313" i="5"/>
  <c r="E2314" i="5"/>
  <c r="E2315" i="5"/>
  <c r="E2316" i="5"/>
  <c r="E2317" i="5"/>
  <c r="E2318" i="5"/>
  <c r="E2319" i="5"/>
  <c r="E2320" i="5"/>
  <c r="E2321" i="5"/>
  <c r="E2322" i="5"/>
  <c r="E2323" i="5"/>
  <c r="E2324" i="5"/>
  <c r="E2325" i="5"/>
  <c r="E2326" i="5"/>
  <c r="E2327" i="5"/>
  <c r="E2328" i="5"/>
  <c r="E2329" i="5"/>
  <c r="E2330" i="5"/>
  <c r="E2331" i="5"/>
  <c r="E2332" i="5"/>
  <c r="E2333" i="5"/>
  <c r="E2334" i="5"/>
  <c r="E2335" i="5"/>
  <c r="E2336" i="5"/>
  <c r="E2337" i="5"/>
  <c r="E2338" i="5"/>
  <c r="E2339" i="5"/>
  <c r="E2340" i="5"/>
  <c r="E2341" i="5"/>
  <c r="E2342" i="5"/>
  <c r="E2343" i="5"/>
  <c r="E2344" i="5"/>
  <c r="E2345" i="5"/>
  <c r="E2346" i="5"/>
  <c r="E2347" i="5"/>
  <c r="E2348" i="5"/>
  <c r="E2349" i="5"/>
  <c r="E2350" i="5"/>
  <c r="E2351" i="5"/>
  <c r="E2352" i="5"/>
  <c r="E2353" i="5"/>
  <c r="E2354" i="5"/>
  <c r="E2355" i="5"/>
  <c r="E2356" i="5"/>
  <c r="E2357" i="5"/>
  <c r="E2358" i="5"/>
  <c r="E2359" i="5"/>
  <c r="E2360" i="5"/>
  <c r="E2361" i="5"/>
  <c r="E2362" i="5"/>
  <c r="E2363" i="5"/>
  <c r="E2364" i="5"/>
  <c r="E2365" i="5"/>
  <c r="E2366" i="5"/>
  <c r="E2367" i="5"/>
  <c r="E2368" i="5"/>
  <c r="E2369" i="5"/>
  <c r="E2370" i="5"/>
  <c r="E2371" i="5"/>
  <c r="E2372" i="5"/>
  <c r="E2373" i="5"/>
  <c r="E2374" i="5"/>
  <c r="E2375" i="5"/>
  <c r="E2376" i="5"/>
  <c r="E2377" i="5"/>
  <c r="E2378" i="5"/>
  <c r="E2379" i="5"/>
  <c r="E2380" i="5"/>
  <c r="E2381" i="5"/>
  <c r="E2382" i="5"/>
  <c r="E2383" i="5"/>
  <c r="E2384" i="5"/>
  <c r="E2385" i="5"/>
  <c r="E2386" i="5"/>
  <c r="E2387" i="5"/>
  <c r="E2388" i="5"/>
  <c r="E2389" i="5"/>
  <c r="E2390" i="5"/>
  <c r="E2391" i="5"/>
  <c r="E2392" i="5"/>
  <c r="E2393" i="5"/>
  <c r="E2394" i="5"/>
  <c r="E2395" i="5"/>
  <c r="E2396" i="5"/>
  <c r="E2397" i="5"/>
  <c r="E2398" i="5"/>
  <c r="E2399" i="5"/>
  <c r="E2400" i="5"/>
  <c r="E2401" i="5"/>
  <c r="E2402" i="5"/>
  <c r="E2403" i="5"/>
  <c r="E2404" i="5"/>
  <c r="E2405" i="5"/>
  <c r="E2406" i="5"/>
  <c r="E2407" i="5"/>
  <c r="E2408" i="5"/>
  <c r="E2409" i="5"/>
  <c r="E2410" i="5"/>
  <c r="E2411" i="5"/>
  <c r="E2412" i="5"/>
  <c r="E2413" i="5"/>
  <c r="E2414" i="5"/>
  <c r="E2415" i="5"/>
  <c r="E2416" i="5"/>
  <c r="E2417" i="5"/>
  <c r="E2418" i="5"/>
  <c r="E2419" i="5"/>
  <c r="E2420" i="5"/>
  <c r="E2421" i="5"/>
  <c r="E2422" i="5"/>
  <c r="E2423" i="5"/>
  <c r="E2424" i="5"/>
  <c r="E2425" i="5"/>
  <c r="E2426" i="5"/>
  <c r="E2427" i="5"/>
  <c r="E2428" i="5"/>
  <c r="E2429" i="5"/>
  <c r="E2430" i="5"/>
  <c r="E2431" i="5"/>
  <c r="E2432" i="5"/>
  <c r="E2433" i="5"/>
  <c r="E2434" i="5"/>
  <c r="E2435" i="5"/>
  <c r="E2436" i="5"/>
  <c r="E2437" i="5"/>
  <c r="E2438" i="5"/>
  <c r="E2439" i="5"/>
  <c r="E2440" i="5"/>
  <c r="E2441" i="5"/>
  <c r="E2442" i="5"/>
  <c r="E2443" i="5"/>
  <c r="E2444" i="5"/>
  <c r="E2445" i="5"/>
  <c r="E2446" i="5"/>
  <c r="E2447" i="5"/>
  <c r="E2448" i="5"/>
  <c r="E2449" i="5"/>
  <c r="E2450" i="5"/>
  <c r="E2451" i="5"/>
  <c r="E2452" i="5"/>
  <c r="E2453" i="5"/>
  <c r="E2454" i="5"/>
  <c r="E2455" i="5"/>
  <c r="E2456" i="5"/>
  <c r="E2457" i="5"/>
  <c r="E2458" i="5"/>
  <c r="E2459" i="5"/>
  <c r="E2460" i="5"/>
  <c r="E2461" i="5"/>
  <c r="E2462" i="5"/>
  <c r="E2463" i="5"/>
  <c r="E2464" i="5"/>
  <c r="E2465" i="5"/>
  <c r="E2466" i="5"/>
  <c r="E2467" i="5"/>
  <c r="E2468" i="5"/>
  <c r="E2469" i="5"/>
  <c r="E2470" i="5"/>
  <c r="E2471" i="5"/>
  <c r="E2472" i="5"/>
  <c r="E2473" i="5"/>
  <c r="E2474" i="5"/>
  <c r="E2475" i="5"/>
  <c r="E2476" i="5"/>
  <c r="E2477" i="5"/>
  <c r="E2478" i="5"/>
  <c r="E2479" i="5"/>
  <c r="E2480" i="5"/>
  <c r="E2481" i="5"/>
  <c r="E2482" i="5"/>
  <c r="E2483" i="5"/>
  <c r="E2484" i="5"/>
  <c r="E2485" i="5"/>
  <c r="E2486" i="5"/>
  <c r="E2487" i="5"/>
  <c r="E2488" i="5"/>
  <c r="E2489" i="5"/>
  <c r="E2490" i="5"/>
  <c r="E2491" i="5"/>
  <c r="E2492" i="5"/>
  <c r="E2493" i="5"/>
  <c r="E2494" i="5"/>
  <c r="E2495" i="5"/>
  <c r="E2496" i="5"/>
  <c r="E2497" i="5"/>
  <c r="E2498" i="5"/>
  <c r="E2499" i="5"/>
  <c r="E2500" i="5"/>
  <c r="E2501" i="5"/>
  <c r="E2502" i="5"/>
  <c r="E2503" i="5"/>
  <c r="E2504" i="5"/>
  <c r="E2505" i="5"/>
  <c r="E2506" i="5"/>
  <c r="E2507" i="5"/>
  <c r="E2508" i="5"/>
  <c r="E2509" i="5"/>
  <c r="E2510" i="5"/>
  <c r="E2511" i="5"/>
  <c r="E2512" i="5"/>
  <c r="E2513" i="5"/>
  <c r="E2514" i="5"/>
  <c r="E2515" i="5"/>
  <c r="E2516" i="5"/>
  <c r="E2517" i="5"/>
  <c r="E2518" i="5"/>
  <c r="E2519" i="5"/>
  <c r="E2520" i="5"/>
  <c r="E2521" i="5"/>
  <c r="E2522" i="5"/>
  <c r="E2523" i="5"/>
  <c r="E2524" i="5"/>
  <c r="E2525" i="5"/>
  <c r="E2526" i="5"/>
  <c r="E2527" i="5"/>
  <c r="E2528" i="5"/>
  <c r="E2529" i="5"/>
  <c r="E2530" i="5"/>
  <c r="E2531" i="5"/>
  <c r="E2532" i="5"/>
  <c r="E2533" i="5"/>
  <c r="E2534" i="5"/>
  <c r="E2535" i="5"/>
  <c r="E2536" i="5"/>
  <c r="E2537" i="5"/>
  <c r="E2538" i="5"/>
  <c r="E2539" i="5"/>
  <c r="E2540" i="5"/>
  <c r="E2541" i="5"/>
  <c r="E2542" i="5"/>
  <c r="E2543" i="5"/>
  <c r="E2544" i="5"/>
  <c r="E2545" i="5"/>
  <c r="E2546" i="5"/>
  <c r="E2547" i="5"/>
  <c r="E2548" i="5"/>
  <c r="E2549" i="5"/>
  <c r="E2550" i="5"/>
  <c r="E2551" i="5"/>
  <c r="G2527" i="5"/>
  <c r="G2528" i="5"/>
  <c r="G2529" i="5"/>
  <c r="G2530" i="5"/>
  <c r="G2531" i="5"/>
  <c r="G2532" i="5"/>
  <c r="G2533" i="5"/>
  <c r="G2534" i="5"/>
  <c r="G2535" i="5"/>
  <c r="G2536" i="5"/>
  <c r="G2537" i="5"/>
  <c r="G2538" i="5"/>
  <c r="G2539" i="5"/>
  <c r="G2540" i="5"/>
  <c r="G2541" i="5"/>
  <c r="G2542" i="5"/>
  <c r="G2543" i="5"/>
  <c r="G2544" i="5"/>
  <c r="G2545" i="5"/>
  <c r="G2546" i="5"/>
  <c r="G2547" i="5"/>
  <c r="G2548" i="5"/>
  <c r="G2549" i="5"/>
  <c r="G2550" i="5"/>
  <c r="G2551" i="5"/>
  <c r="C2527" i="5"/>
  <c r="C2528" i="5"/>
  <c r="C2529" i="5"/>
  <c r="C2530" i="5"/>
  <c r="C2531" i="5"/>
  <c r="I2531" i="5" s="1"/>
  <c r="C2532" i="5"/>
  <c r="H2532" i="5" s="1"/>
  <c r="C2533" i="5"/>
  <c r="H2533" i="5" s="1"/>
  <c r="C2534" i="5"/>
  <c r="C2535" i="5"/>
  <c r="C2536" i="5"/>
  <c r="C2537" i="5"/>
  <c r="C2538" i="5"/>
  <c r="C2539" i="5"/>
  <c r="I2539" i="5" s="1"/>
  <c r="C2540" i="5"/>
  <c r="H2540" i="5" s="1"/>
  <c r="C2541" i="5"/>
  <c r="H2541" i="5" s="1"/>
  <c r="C2542" i="5"/>
  <c r="C2543" i="5"/>
  <c r="C2544" i="5"/>
  <c r="C2545" i="5"/>
  <c r="C2546" i="5"/>
  <c r="C2547" i="5"/>
  <c r="I2547" i="5" s="1"/>
  <c r="C2548" i="5"/>
  <c r="H2548" i="5" s="1"/>
  <c r="C2549" i="5"/>
  <c r="H2549" i="5" s="1"/>
  <c r="C2550" i="5"/>
  <c r="C2551" i="5"/>
  <c r="G2441" i="5"/>
  <c r="G2442" i="5"/>
  <c r="G2443" i="5"/>
  <c r="G2444" i="5"/>
  <c r="G2445" i="5"/>
  <c r="G2446" i="5"/>
  <c r="G2447" i="5"/>
  <c r="G2448" i="5"/>
  <c r="G2449" i="5"/>
  <c r="G2450" i="5"/>
  <c r="G2451" i="5"/>
  <c r="G2452" i="5"/>
  <c r="G2453" i="5"/>
  <c r="G2454" i="5"/>
  <c r="G2455" i="5"/>
  <c r="G2456" i="5"/>
  <c r="G2457" i="5"/>
  <c r="G2458" i="5"/>
  <c r="G2459" i="5"/>
  <c r="G2460" i="5"/>
  <c r="G2461" i="5"/>
  <c r="G2462" i="5"/>
  <c r="G2463" i="5"/>
  <c r="G2464" i="5"/>
  <c r="G2465" i="5"/>
  <c r="G2466" i="5"/>
  <c r="G2467" i="5"/>
  <c r="G2468" i="5"/>
  <c r="G2469" i="5"/>
  <c r="G2470" i="5"/>
  <c r="G2471" i="5"/>
  <c r="G2472" i="5"/>
  <c r="G2473" i="5"/>
  <c r="G2474" i="5"/>
  <c r="G2475" i="5"/>
  <c r="G2476" i="5"/>
  <c r="G2477" i="5"/>
  <c r="G2478" i="5"/>
  <c r="G2479" i="5"/>
  <c r="G2480" i="5"/>
  <c r="G2481" i="5"/>
  <c r="G2482" i="5"/>
  <c r="G2483" i="5"/>
  <c r="G2484" i="5"/>
  <c r="G2485" i="5"/>
  <c r="G2486" i="5"/>
  <c r="G2487" i="5"/>
  <c r="G2488" i="5"/>
  <c r="G2489" i="5"/>
  <c r="G2490" i="5"/>
  <c r="G2491" i="5"/>
  <c r="G2492" i="5"/>
  <c r="G2493" i="5"/>
  <c r="G2494" i="5"/>
  <c r="G2495" i="5"/>
  <c r="G2496" i="5"/>
  <c r="G2497" i="5"/>
  <c r="G2498" i="5"/>
  <c r="G2499" i="5"/>
  <c r="G2500" i="5"/>
  <c r="G2501" i="5"/>
  <c r="G2502" i="5"/>
  <c r="G2503" i="5"/>
  <c r="G2504" i="5"/>
  <c r="G2505" i="5"/>
  <c r="G2506" i="5"/>
  <c r="G2507" i="5"/>
  <c r="G2508" i="5"/>
  <c r="G2509" i="5"/>
  <c r="G2510" i="5"/>
  <c r="G2511" i="5"/>
  <c r="G2512" i="5"/>
  <c r="G2513" i="5"/>
  <c r="G2514" i="5"/>
  <c r="G2515" i="5"/>
  <c r="G2516" i="5"/>
  <c r="G2517" i="5"/>
  <c r="G2518" i="5"/>
  <c r="G2519" i="5"/>
  <c r="G2520" i="5"/>
  <c r="G2521" i="5"/>
  <c r="G2522" i="5"/>
  <c r="G2523" i="5"/>
  <c r="G2524" i="5"/>
  <c r="G2525" i="5"/>
  <c r="G2526" i="5"/>
  <c r="C2441" i="5"/>
  <c r="C2442" i="5"/>
  <c r="H2442" i="5" s="1"/>
  <c r="C2443" i="5"/>
  <c r="C2444" i="5"/>
  <c r="C2445" i="5"/>
  <c r="F2445" i="5" s="1"/>
  <c r="C2446" i="5"/>
  <c r="C2447" i="5"/>
  <c r="C2448" i="5"/>
  <c r="F2448" i="5" s="1"/>
  <c r="C2449" i="5"/>
  <c r="C2450" i="5"/>
  <c r="H2450" i="5" s="1"/>
  <c r="C2451" i="5"/>
  <c r="C2452" i="5"/>
  <c r="C2453" i="5"/>
  <c r="F2453" i="5" s="1"/>
  <c r="C2454" i="5"/>
  <c r="C2455" i="5"/>
  <c r="C2456" i="5"/>
  <c r="F2456" i="5" s="1"/>
  <c r="C2457" i="5"/>
  <c r="N2457" i="5" s="1"/>
  <c r="C2458" i="5"/>
  <c r="H2458" i="5" s="1"/>
  <c r="C2459" i="5"/>
  <c r="C2460" i="5"/>
  <c r="C2461" i="5"/>
  <c r="C2462" i="5"/>
  <c r="C2463" i="5"/>
  <c r="C2464" i="5"/>
  <c r="F2464" i="5" s="1"/>
  <c r="C2465" i="5"/>
  <c r="N2465" i="5" s="1"/>
  <c r="C2466" i="5"/>
  <c r="H2466" i="5" s="1"/>
  <c r="C2467" i="5"/>
  <c r="C2468" i="5"/>
  <c r="C2469" i="5"/>
  <c r="C2470" i="5"/>
  <c r="C2471" i="5"/>
  <c r="C2472" i="5"/>
  <c r="F2472" i="5" s="1"/>
  <c r="C2473" i="5"/>
  <c r="C2474" i="5"/>
  <c r="H2474" i="5" s="1"/>
  <c r="C2475" i="5"/>
  <c r="C2476" i="5"/>
  <c r="C2477" i="5"/>
  <c r="C2478" i="5"/>
  <c r="C2479" i="5"/>
  <c r="C2480" i="5"/>
  <c r="F2480" i="5" s="1"/>
  <c r="C2481" i="5"/>
  <c r="C2482" i="5"/>
  <c r="H2482" i="5" s="1"/>
  <c r="C2483" i="5"/>
  <c r="C2484" i="5"/>
  <c r="C2485" i="5"/>
  <c r="C2486" i="5"/>
  <c r="C2487" i="5"/>
  <c r="C2488" i="5"/>
  <c r="F2488" i="5" s="1"/>
  <c r="C2489" i="5"/>
  <c r="N2489" i="5" s="1"/>
  <c r="C2490" i="5"/>
  <c r="H2490" i="5" s="1"/>
  <c r="C2491" i="5"/>
  <c r="C2492" i="5"/>
  <c r="C2493" i="5"/>
  <c r="C2494" i="5"/>
  <c r="C2495" i="5"/>
  <c r="C2496" i="5"/>
  <c r="F2496" i="5" s="1"/>
  <c r="C2497" i="5"/>
  <c r="N2497" i="5" s="1"/>
  <c r="C2498" i="5"/>
  <c r="H2498" i="5" s="1"/>
  <c r="C2499" i="5"/>
  <c r="C2500" i="5"/>
  <c r="C2501" i="5"/>
  <c r="C2502" i="5"/>
  <c r="C2503" i="5"/>
  <c r="C2504" i="5"/>
  <c r="F2504" i="5" s="1"/>
  <c r="C2505" i="5"/>
  <c r="C2506" i="5"/>
  <c r="H2506" i="5" s="1"/>
  <c r="C2507" i="5"/>
  <c r="C2508" i="5"/>
  <c r="C2509" i="5"/>
  <c r="C2510" i="5"/>
  <c r="C2511" i="5"/>
  <c r="C2512" i="5"/>
  <c r="F2512" i="5" s="1"/>
  <c r="C2513" i="5"/>
  <c r="C2514" i="5"/>
  <c r="H2514" i="5" s="1"/>
  <c r="C2515" i="5"/>
  <c r="C2516" i="5"/>
  <c r="C2517" i="5"/>
  <c r="C2518" i="5"/>
  <c r="C2519" i="5"/>
  <c r="C2520" i="5"/>
  <c r="C2521" i="5"/>
  <c r="N2521" i="5" s="1"/>
  <c r="C2522" i="5"/>
  <c r="H2522" i="5" s="1"/>
  <c r="C2523" i="5"/>
  <c r="C2524" i="5"/>
  <c r="F2524" i="5" s="1"/>
  <c r="C2525" i="5"/>
  <c r="C2526" i="5"/>
  <c r="G2378" i="5"/>
  <c r="G2379" i="5"/>
  <c r="G2380" i="5"/>
  <c r="G2381" i="5"/>
  <c r="G2382" i="5"/>
  <c r="G2383" i="5"/>
  <c r="G2384" i="5"/>
  <c r="G2385" i="5"/>
  <c r="G2386" i="5"/>
  <c r="G2387" i="5"/>
  <c r="G2388" i="5"/>
  <c r="G2389" i="5"/>
  <c r="G2390" i="5"/>
  <c r="G2391" i="5"/>
  <c r="G2392" i="5"/>
  <c r="G2393" i="5"/>
  <c r="G2394" i="5"/>
  <c r="G2395" i="5"/>
  <c r="G2396" i="5"/>
  <c r="G2397" i="5"/>
  <c r="G2398" i="5"/>
  <c r="G2399" i="5"/>
  <c r="G2400" i="5"/>
  <c r="G2401" i="5"/>
  <c r="G2402" i="5"/>
  <c r="G2403" i="5"/>
  <c r="G2404" i="5"/>
  <c r="G2405" i="5"/>
  <c r="G2406" i="5"/>
  <c r="G2407" i="5"/>
  <c r="G2408" i="5"/>
  <c r="G2409" i="5"/>
  <c r="G2410" i="5"/>
  <c r="G2411" i="5"/>
  <c r="G2412" i="5"/>
  <c r="G2413" i="5"/>
  <c r="G2414" i="5"/>
  <c r="G2415" i="5"/>
  <c r="G2416" i="5"/>
  <c r="G2417" i="5"/>
  <c r="G2418" i="5"/>
  <c r="G2419" i="5"/>
  <c r="G2420" i="5"/>
  <c r="G2421" i="5"/>
  <c r="G2422" i="5"/>
  <c r="G2423" i="5"/>
  <c r="G2424" i="5"/>
  <c r="G2425" i="5"/>
  <c r="G2426" i="5"/>
  <c r="G2427" i="5"/>
  <c r="G2428" i="5"/>
  <c r="G2429" i="5"/>
  <c r="G2430" i="5"/>
  <c r="G2431" i="5"/>
  <c r="G2432" i="5"/>
  <c r="G2433" i="5"/>
  <c r="G2434" i="5"/>
  <c r="G2435" i="5"/>
  <c r="G2436" i="5"/>
  <c r="G2437" i="5"/>
  <c r="G2438" i="5"/>
  <c r="G2439" i="5"/>
  <c r="G2440" i="5"/>
  <c r="C2378" i="5"/>
  <c r="I2378" i="5" s="1"/>
  <c r="C2379" i="5"/>
  <c r="C2380" i="5"/>
  <c r="C2381" i="5"/>
  <c r="C2382" i="5"/>
  <c r="C2383" i="5"/>
  <c r="C2384" i="5"/>
  <c r="C2385" i="5"/>
  <c r="C2386" i="5"/>
  <c r="C2387" i="5"/>
  <c r="C2388" i="5"/>
  <c r="C2389" i="5"/>
  <c r="C2390" i="5"/>
  <c r="H2390" i="5" s="1"/>
  <c r="C2391" i="5"/>
  <c r="C2392" i="5"/>
  <c r="C2393" i="5"/>
  <c r="F2393" i="5" s="1"/>
  <c r="C2394" i="5"/>
  <c r="C2395" i="5"/>
  <c r="C2396" i="5"/>
  <c r="F2396" i="5" s="1"/>
  <c r="C2397" i="5"/>
  <c r="C2398" i="5"/>
  <c r="H2398" i="5" s="1"/>
  <c r="C2399" i="5"/>
  <c r="N2399" i="5" s="1"/>
  <c r="C2400" i="5"/>
  <c r="C2401" i="5"/>
  <c r="C2402" i="5"/>
  <c r="F2402" i="5" s="1"/>
  <c r="C2403" i="5"/>
  <c r="C2404" i="5"/>
  <c r="I2404" i="5" s="1"/>
  <c r="C2405" i="5"/>
  <c r="C2406" i="5"/>
  <c r="C2407" i="5"/>
  <c r="C2408" i="5"/>
  <c r="F2408" i="5" s="1"/>
  <c r="C2409" i="5"/>
  <c r="C2410" i="5"/>
  <c r="H2410" i="5" s="1"/>
  <c r="C2411" i="5"/>
  <c r="C2412" i="5"/>
  <c r="H2412" i="5" s="1"/>
  <c r="C2413" i="5"/>
  <c r="C2414" i="5"/>
  <c r="F2414" i="5" s="1"/>
  <c r="C2415" i="5"/>
  <c r="C2416" i="5"/>
  <c r="C2417" i="5"/>
  <c r="F2417" i="5" s="1"/>
  <c r="C2418" i="5"/>
  <c r="F2418" i="5" s="1"/>
  <c r="C2419" i="5"/>
  <c r="C2420" i="5"/>
  <c r="H2420" i="5" s="1"/>
  <c r="C2421" i="5"/>
  <c r="N2421" i="5" s="1"/>
  <c r="C2422" i="5"/>
  <c r="C2423" i="5"/>
  <c r="C2424" i="5"/>
  <c r="C2425" i="5"/>
  <c r="F2425" i="5" s="1"/>
  <c r="C2426" i="5"/>
  <c r="H2426" i="5" s="1"/>
  <c r="C2427" i="5"/>
  <c r="N2427" i="5" s="1"/>
  <c r="C2428" i="5"/>
  <c r="I2428" i="5" s="1"/>
  <c r="C2429" i="5"/>
  <c r="C2430" i="5"/>
  <c r="C2431" i="5"/>
  <c r="C2432" i="5"/>
  <c r="F2432" i="5" s="1"/>
  <c r="C2433" i="5"/>
  <c r="F2433" i="5" s="1"/>
  <c r="C2434" i="5"/>
  <c r="F2434" i="5" s="1"/>
  <c r="C2435" i="5"/>
  <c r="C2436" i="5"/>
  <c r="F2436" i="5" s="1"/>
  <c r="C2437" i="5"/>
  <c r="C2438" i="5"/>
  <c r="C2439" i="5"/>
  <c r="C2440" i="5"/>
  <c r="G2349" i="5"/>
  <c r="G2350" i="5"/>
  <c r="G2351" i="5"/>
  <c r="G2352" i="5"/>
  <c r="G2353" i="5"/>
  <c r="G2354" i="5"/>
  <c r="G2355" i="5"/>
  <c r="G2356" i="5"/>
  <c r="G2357" i="5"/>
  <c r="G2358" i="5"/>
  <c r="G2359" i="5"/>
  <c r="G2360" i="5"/>
  <c r="G2361" i="5"/>
  <c r="G2362" i="5"/>
  <c r="G2363" i="5"/>
  <c r="G2364" i="5"/>
  <c r="G2365" i="5"/>
  <c r="G2366" i="5"/>
  <c r="G2367" i="5"/>
  <c r="G2368" i="5"/>
  <c r="G2369" i="5"/>
  <c r="G2370" i="5"/>
  <c r="G2371" i="5"/>
  <c r="G2372" i="5"/>
  <c r="G2373" i="5"/>
  <c r="G2374" i="5"/>
  <c r="G2375" i="5"/>
  <c r="G2376" i="5"/>
  <c r="G2377" i="5"/>
  <c r="C2349" i="5"/>
  <c r="C2350" i="5"/>
  <c r="I2350" i="5" s="1"/>
  <c r="C2351" i="5"/>
  <c r="C2352" i="5"/>
  <c r="F2352" i="5" s="1"/>
  <c r="C2353" i="5"/>
  <c r="I2353" i="5" s="1"/>
  <c r="C2354" i="5"/>
  <c r="C2355" i="5"/>
  <c r="C2356" i="5"/>
  <c r="H2356" i="5" s="1"/>
  <c r="C2357" i="5"/>
  <c r="C2358" i="5"/>
  <c r="C2359" i="5"/>
  <c r="I2359" i="5" s="1"/>
  <c r="C2360" i="5"/>
  <c r="C2361" i="5"/>
  <c r="C2362" i="5"/>
  <c r="I2362" i="5" s="1"/>
  <c r="C2363" i="5"/>
  <c r="C2364" i="5"/>
  <c r="H2364" i="5" s="1"/>
  <c r="C2365" i="5"/>
  <c r="C2366" i="5"/>
  <c r="C2367" i="5"/>
  <c r="C2368" i="5"/>
  <c r="C2369" i="5"/>
  <c r="C2370" i="5"/>
  <c r="N2370" i="5" s="1"/>
  <c r="C2371" i="5"/>
  <c r="C2372" i="5"/>
  <c r="C2373" i="5"/>
  <c r="I2373" i="5" s="1"/>
  <c r="C2374" i="5"/>
  <c r="H2374" i="5" s="1"/>
  <c r="C2375" i="5"/>
  <c r="H2375" i="5" s="1"/>
  <c r="C2376" i="5"/>
  <c r="C2377" i="5"/>
  <c r="G2326" i="5"/>
  <c r="G2327" i="5"/>
  <c r="G2328" i="5"/>
  <c r="G2329" i="5"/>
  <c r="G2330" i="5"/>
  <c r="G2331" i="5"/>
  <c r="G2332" i="5"/>
  <c r="G2333" i="5"/>
  <c r="G2334" i="5"/>
  <c r="G2335" i="5"/>
  <c r="G2336" i="5"/>
  <c r="G2337" i="5"/>
  <c r="G2338" i="5"/>
  <c r="G2339" i="5"/>
  <c r="G2340" i="5"/>
  <c r="G2341" i="5"/>
  <c r="G2342" i="5"/>
  <c r="G2343" i="5"/>
  <c r="G2344" i="5"/>
  <c r="G2345" i="5"/>
  <c r="G2346" i="5"/>
  <c r="G2347" i="5"/>
  <c r="G2348" i="5"/>
  <c r="C2326" i="5"/>
  <c r="H2326" i="5" s="1"/>
  <c r="C2327" i="5"/>
  <c r="H2327" i="5" s="1"/>
  <c r="C2328" i="5"/>
  <c r="N2328" i="5" s="1"/>
  <c r="C2329" i="5"/>
  <c r="N2329" i="5" s="1"/>
  <c r="C2330" i="5"/>
  <c r="C2331" i="5"/>
  <c r="C2332" i="5"/>
  <c r="N2332" i="5" s="1"/>
  <c r="C2333" i="5"/>
  <c r="C2334" i="5"/>
  <c r="C2335" i="5"/>
  <c r="C2336" i="5"/>
  <c r="F2336" i="5" s="1"/>
  <c r="C2337" i="5"/>
  <c r="N2337" i="5" s="1"/>
  <c r="C2338" i="5"/>
  <c r="H2338" i="5" s="1"/>
  <c r="C2339" i="5"/>
  <c r="F2339" i="5" s="1"/>
  <c r="C2340" i="5"/>
  <c r="F2340" i="5" s="1"/>
  <c r="C2341" i="5"/>
  <c r="I2341" i="5" s="1"/>
  <c r="C2342" i="5"/>
  <c r="I2342" i="5" s="1"/>
  <c r="C2343" i="5"/>
  <c r="I2343" i="5" s="1"/>
  <c r="C2344" i="5"/>
  <c r="C2345" i="5"/>
  <c r="F2345" i="5" s="1"/>
  <c r="C2346" i="5"/>
  <c r="N2346" i="5" s="1"/>
  <c r="C2347" i="5"/>
  <c r="C2348" i="5"/>
  <c r="G2306" i="5"/>
  <c r="G2307" i="5"/>
  <c r="G2308" i="5"/>
  <c r="G2309" i="5"/>
  <c r="G2310" i="5"/>
  <c r="G2311" i="5"/>
  <c r="G2312" i="5"/>
  <c r="G2313" i="5"/>
  <c r="G2314" i="5"/>
  <c r="G2315" i="5"/>
  <c r="G2316" i="5"/>
  <c r="G2317" i="5"/>
  <c r="G2318" i="5"/>
  <c r="G2319" i="5"/>
  <c r="G2320" i="5"/>
  <c r="G2321" i="5"/>
  <c r="G2322" i="5"/>
  <c r="G2323" i="5"/>
  <c r="G2324" i="5"/>
  <c r="G2325" i="5"/>
  <c r="C2306" i="5"/>
  <c r="N2306" i="5" s="1"/>
  <c r="C2307" i="5"/>
  <c r="C2308" i="5"/>
  <c r="N2308" i="5" s="1"/>
  <c r="C2309" i="5"/>
  <c r="H2309" i="5" s="1"/>
  <c r="C2310" i="5"/>
  <c r="F2310" i="5" s="1"/>
  <c r="C2311" i="5"/>
  <c r="F2311" i="5" s="1"/>
  <c r="C2312" i="5"/>
  <c r="F2312" i="5" s="1"/>
  <c r="C2313" i="5"/>
  <c r="N2313" i="5" s="1"/>
  <c r="C2314" i="5"/>
  <c r="C2315" i="5"/>
  <c r="C2316" i="5"/>
  <c r="N2316" i="5" s="1"/>
  <c r="C2317" i="5"/>
  <c r="N2317" i="5" s="1"/>
  <c r="C2318" i="5"/>
  <c r="C2319" i="5"/>
  <c r="C2320" i="5"/>
  <c r="H2320" i="5" s="1"/>
  <c r="C2321" i="5"/>
  <c r="C2322" i="5"/>
  <c r="C2323" i="5"/>
  <c r="C2324" i="5"/>
  <c r="I2324" i="5" s="1"/>
  <c r="C2325" i="5"/>
  <c r="I2325" i="5" s="1"/>
  <c r="G2287" i="5"/>
  <c r="G2288" i="5"/>
  <c r="G2289" i="5"/>
  <c r="G2290" i="5"/>
  <c r="G2291" i="5"/>
  <c r="G2292" i="5"/>
  <c r="G2293" i="5"/>
  <c r="G2294" i="5"/>
  <c r="G2295" i="5"/>
  <c r="G2296" i="5"/>
  <c r="G2297" i="5"/>
  <c r="G2298" i="5"/>
  <c r="G2299" i="5"/>
  <c r="G2300" i="5"/>
  <c r="G2301" i="5"/>
  <c r="G2302" i="5"/>
  <c r="G2303" i="5"/>
  <c r="G2304" i="5"/>
  <c r="G2305" i="5"/>
  <c r="C2287" i="5"/>
  <c r="C2288" i="5"/>
  <c r="C2289" i="5"/>
  <c r="C2290" i="5"/>
  <c r="C2291" i="5"/>
  <c r="C2292" i="5"/>
  <c r="H2292" i="5" s="1"/>
  <c r="C2293" i="5"/>
  <c r="C2294" i="5"/>
  <c r="C2295" i="5"/>
  <c r="I2295" i="5" s="1"/>
  <c r="C2296" i="5"/>
  <c r="C2297" i="5"/>
  <c r="C2298" i="5"/>
  <c r="N2298" i="5" s="1"/>
  <c r="C2299" i="5"/>
  <c r="F2299" i="5" s="1"/>
  <c r="C2300" i="5"/>
  <c r="C2301" i="5"/>
  <c r="F2301" i="5" s="1"/>
  <c r="C2302" i="5"/>
  <c r="F2302" i="5" s="1"/>
  <c r="C2303" i="5"/>
  <c r="C2304" i="5"/>
  <c r="I2304" i="5" s="1"/>
  <c r="C2305" i="5"/>
  <c r="G2268" i="5"/>
  <c r="G2269" i="5"/>
  <c r="G2270" i="5"/>
  <c r="G2271" i="5"/>
  <c r="G2272" i="5"/>
  <c r="G2273" i="5"/>
  <c r="G2274" i="5"/>
  <c r="G2275" i="5"/>
  <c r="G2276" i="5"/>
  <c r="G2277" i="5"/>
  <c r="G2278" i="5"/>
  <c r="G2279" i="5"/>
  <c r="G2280" i="5"/>
  <c r="G2281" i="5"/>
  <c r="G2282" i="5"/>
  <c r="G2283" i="5"/>
  <c r="G2284" i="5"/>
  <c r="G2285" i="5"/>
  <c r="G2286" i="5"/>
  <c r="C2268" i="5"/>
  <c r="C2269" i="5"/>
  <c r="F2269" i="5" s="1"/>
  <c r="C2270" i="5"/>
  <c r="F2270" i="5" s="1"/>
  <c r="C2271" i="5"/>
  <c r="C2272" i="5"/>
  <c r="F2272" i="5" s="1"/>
  <c r="C2273" i="5"/>
  <c r="C2274" i="5"/>
  <c r="N2274" i="5" s="1"/>
  <c r="C2275" i="5"/>
  <c r="F2275" i="5" s="1"/>
  <c r="C2276" i="5"/>
  <c r="C2277" i="5"/>
  <c r="F2277" i="5" s="1"/>
  <c r="C2278" i="5"/>
  <c r="F2278" i="5" s="1"/>
  <c r="C2279" i="5"/>
  <c r="C2280" i="5"/>
  <c r="F2280" i="5" s="1"/>
  <c r="C2281" i="5"/>
  <c r="I2281" i="5" s="1"/>
  <c r="C2282" i="5"/>
  <c r="C2283" i="5"/>
  <c r="C2284" i="5"/>
  <c r="C2285" i="5"/>
  <c r="F2285" i="5" s="1"/>
  <c r="C2286" i="5"/>
  <c r="F2286" i="5" s="1"/>
  <c r="G2248" i="5"/>
  <c r="G2249" i="5"/>
  <c r="G2250" i="5"/>
  <c r="G2251" i="5"/>
  <c r="G2252" i="5"/>
  <c r="G2253" i="5"/>
  <c r="G2254" i="5"/>
  <c r="G2255" i="5"/>
  <c r="G2256" i="5"/>
  <c r="G2257" i="5"/>
  <c r="G2258" i="5"/>
  <c r="G2259" i="5"/>
  <c r="G2260" i="5"/>
  <c r="G2261" i="5"/>
  <c r="G2262" i="5"/>
  <c r="G2263" i="5"/>
  <c r="G2264" i="5"/>
  <c r="G2265" i="5"/>
  <c r="G2266" i="5"/>
  <c r="G2267" i="5"/>
  <c r="C2248" i="5"/>
  <c r="C2249" i="5"/>
  <c r="C2250" i="5"/>
  <c r="C2251" i="5"/>
  <c r="C2252" i="5"/>
  <c r="C2253" i="5"/>
  <c r="I2253" i="5" s="1"/>
  <c r="C2254" i="5"/>
  <c r="N2254" i="5" s="1"/>
  <c r="C2255" i="5"/>
  <c r="C2256" i="5"/>
  <c r="C2257" i="5"/>
  <c r="C2258" i="5"/>
  <c r="C2259" i="5"/>
  <c r="C2260" i="5"/>
  <c r="N2260" i="5" s="1"/>
  <c r="C2261" i="5"/>
  <c r="I2261" i="5" s="1"/>
  <c r="C2262" i="5"/>
  <c r="I2262" i="5" s="1"/>
  <c r="C2263" i="5"/>
  <c r="F2263" i="5" s="1"/>
  <c r="C2264" i="5"/>
  <c r="H2264" i="5" s="1"/>
  <c r="C2265" i="5"/>
  <c r="C2266" i="5"/>
  <c r="C2267" i="5"/>
  <c r="G2231" i="5"/>
  <c r="G2232" i="5"/>
  <c r="G2233" i="5"/>
  <c r="G2234" i="5"/>
  <c r="G2235" i="5"/>
  <c r="G2236" i="5"/>
  <c r="G2237" i="5"/>
  <c r="G2238" i="5"/>
  <c r="G2239" i="5"/>
  <c r="G2240" i="5"/>
  <c r="G2241" i="5"/>
  <c r="G2242" i="5"/>
  <c r="G2243" i="5"/>
  <c r="G2244" i="5"/>
  <c r="G2245" i="5"/>
  <c r="G2246" i="5"/>
  <c r="G2247" i="5"/>
  <c r="C2231" i="5"/>
  <c r="I2231" i="5" s="1"/>
  <c r="C2232" i="5"/>
  <c r="H2232" i="5" s="1"/>
  <c r="C2233" i="5"/>
  <c r="C2234" i="5"/>
  <c r="F2234" i="5" s="1"/>
  <c r="C2235" i="5"/>
  <c r="N2235" i="5" s="1"/>
  <c r="C2236" i="5"/>
  <c r="C2237" i="5"/>
  <c r="H2237" i="5" s="1"/>
  <c r="C2238" i="5"/>
  <c r="N2238" i="5" s="1"/>
  <c r="C2239" i="5"/>
  <c r="C2240" i="5"/>
  <c r="C2241" i="5"/>
  <c r="C2242" i="5"/>
  <c r="H2242" i="5" s="1"/>
  <c r="C2243" i="5"/>
  <c r="I2243" i="5" s="1"/>
  <c r="C2244" i="5"/>
  <c r="C2245" i="5"/>
  <c r="I2245" i="5" s="1"/>
  <c r="C2246" i="5"/>
  <c r="N2246" i="5" s="1"/>
  <c r="C2247" i="5"/>
  <c r="F2247" i="5" s="1"/>
  <c r="G2210" i="5"/>
  <c r="G2211" i="5"/>
  <c r="G2212" i="5"/>
  <c r="G2213" i="5"/>
  <c r="G2214" i="5"/>
  <c r="G2215" i="5"/>
  <c r="G2216" i="5"/>
  <c r="G2217" i="5"/>
  <c r="G2218" i="5"/>
  <c r="G2219" i="5"/>
  <c r="G2220" i="5"/>
  <c r="G2221" i="5"/>
  <c r="G2222" i="5"/>
  <c r="G2223" i="5"/>
  <c r="G2224" i="5"/>
  <c r="G2225" i="5"/>
  <c r="G2226" i="5"/>
  <c r="G2227" i="5"/>
  <c r="G2228" i="5"/>
  <c r="G2229" i="5"/>
  <c r="G2230" i="5"/>
  <c r="C2210" i="5"/>
  <c r="C2211" i="5"/>
  <c r="C2212" i="5"/>
  <c r="I2212" i="5" s="1"/>
  <c r="C2213" i="5"/>
  <c r="H2213" i="5" s="1"/>
  <c r="C2214" i="5"/>
  <c r="I2214" i="5" s="1"/>
  <c r="C2215" i="5"/>
  <c r="C2216" i="5"/>
  <c r="N2216" i="5" s="1"/>
  <c r="C2217" i="5"/>
  <c r="C2218" i="5"/>
  <c r="I2218" i="5" s="1"/>
  <c r="C2219" i="5"/>
  <c r="I2219" i="5" s="1"/>
  <c r="C2220" i="5"/>
  <c r="F2220" i="5" s="1"/>
  <c r="C2221" i="5"/>
  <c r="N2221" i="5" s="1"/>
  <c r="C2222" i="5"/>
  <c r="C2223" i="5"/>
  <c r="C2224" i="5"/>
  <c r="I2224" i="5" s="1"/>
  <c r="C2225" i="5"/>
  <c r="C2226" i="5"/>
  <c r="C2227" i="5"/>
  <c r="F2227" i="5" s="1"/>
  <c r="C2228" i="5"/>
  <c r="N2228" i="5" s="1"/>
  <c r="C2229" i="5"/>
  <c r="C2230" i="5"/>
  <c r="G2194" i="5"/>
  <c r="G2195" i="5"/>
  <c r="G2196" i="5"/>
  <c r="G2197" i="5"/>
  <c r="G2198" i="5"/>
  <c r="G2199" i="5"/>
  <c r="G2200" i="5"/>
  <c r="G2201" i="5"/>
  <c r="G2202" i="5"/>
  <c r="G2203" i="5"/>
  <c r="G2204" i="5"/>
  <c r="G2205" i="5"/>
  <c r="G2206" i="5"/>
  <c r="G2207" i="5"/>
  <c r="G2208" i="5"/>
  <c r="G2209" i="5"/>
  <c r="C2194" i="5"/>
  <c r="I2194" i="5" s="1"/>
  <c r="C2195" i="5"/>
  <c r="N2195" i="5" s="1"/>
  <c r="C2196" i="5"/>
  <c r="C2197" i="5"/>
  <c r="C2198" i="5"/>
  <c r="I2198" i="5" s="1"/>
  <c r="C2199" i="5"/>
  <c r="C2200" i="5"/>
  <c r="N2200" i="5" s="1"/>
  <c r="C2201" i="5"/>
  <c r="C2202" i="5"/>
  <c r="C2203" i="5"/>
  <c r="C2204" i="5"/>
  <c r="C2205" i="5"/>
  <c r="C2206" i="5"/>
  <c r="F2206" i="5" s="1"/>
  <c r="C2207" i="5"/>
  <c r="I2207" i="5" s="1"/>
  <c r="C2208" i="5"/>
  <c r="N2208" i="5" s="1"/>
  <c r="C2209" i="5"/>
  <c r="G2159" i="5"/>
  <c r="G2160" i="5"/>
  <c r="G2161" i="5"/>
  <c r="G2162" i="5"/>
  <c r="G2163" i="5"/>
  <c r="G2164" i="5"/>
  <c r="G2165" i="5"/>
  <c r="G2166" i="5"/>
  <c r="G2167" i="5"/>
  <c r="G2168" i="5"/>
  <c r="G2169" i="5"/>
  <c r="G2170" i="5"/>
  <c r="G2171" i="5"/>
  <c r="G2172" i="5"/>
  <c r="G2173" i="5"/>
  <c r="G2174" i="5"/>
  <c r="G2175" i="5"/>
  <c r="G2176" i="5"/>
  <c r="G2177" i="5"/>
  <c r="G2178" i="5"/>
  <c r="G2179" i="5"/>
  <c r="G2180" i="5"/>
  <c r="G2181" i="5"/>
  <c r="G2182" i="5"/>
  <c r="G2183" i="5"/>
  <c r="G2184" i="5"/>
  <c r="G2185" i="5"/>
  <c r="G2186" i="5"/>
  <c r="G2187" i="5"/>
  <c r="G2188" i="5"/>
  <c r="G2189" i="5"/>
  <c r="G2190" i="5"/>
  <c r="G2191" i="5"/>
  <c r="G2192" i="5"/>
  <c r="G2193" i="5"/>
  <c r="C2159" i="5"/>
  <c r="F2159" i="5" s="1"/>
  <c r="C2160" i="5"/>
  <c r="N2160" i="5" s="1"/>
  <c r="C2161" i="5"/>
  <c r="C2162" i="5"/>
  <c r="N2162" i="5" s="1"/>
  <c r="C2163" i="5"/>
  <c r="I2163" i="5" s="1"/>
  <c r="C2164" i="5"/>
  <c r="C2165" i="5"/>
  <c r="C2166" i="5"/>
  <c r="I2166" i="5" s="1"/>
  <c r="C2167" i="5"/>
  <c r="N2167" i="5" s="1"/>
  <c r="C2168" i="5"/>
  <c r="C2169" i="5"/>
  <c r="C2170" i="5"/>
  <c r="F2170" i="5" s="1"/>
  <c r="C2171" i="5"/>
  <c r="N2171" i="5" s="1"/>
  <c r="C2172" i="5"/>
  <c r="I2172" i="5" s="1"/>
  <c r="C2173" i="5"/>
  <c r="C2174" i="5"/>
  <c r="C2175" i="5"/>
  <c r="C2176" i="5"/>
  <c r="C2177" i="5"/>
  <c r="C2178" i="5"/>
  <c r="H2178" i="5" s="1"/>
  <c r="C2179" i="5"/>
  <c r="F2179" i="5" s="1"/>
  <c r="C2180" i="5"/>
  <c r="H2180" i="5" s="1"/>
  <c r="C2181" i="5"/>
  <c r="F2181" i="5" s="1"/>
  <c r="C2182" i="5"/>
  <c r="C2183" i="5"/>
  <c r="C2184" i="5"/>
  <c r="C2185" i="5"/>
  <c r="C2186" i="5"/>
  <c r="H2186" i="5" s="1"/>
  <c r="C2187" i="5"/>
  <c r="H2187" i="5" s="1"/>
  <c r="C2188" i="5"/>
  <c r="F2188" i="5" s="1"/>
  <c r="C2189" i="5"/>
  <c r="C2190" i="5"/>
  <c r="H2190" i="5" s="1"/>
  <c r="C2191" i="5"/>
  <c r="F2191" i="5" s="1"/>
  <c r="C2192" i="5"/>
  <c r="N2192" i="5" s="1"/>
  <c r="C2193" i="5"/>
  <c r="G2142" i="5"/>
  <c r="G2143" i="5"/>
  <c r="G2144" i="5"/>
  <c r="G2145" i="5"/>
  <c r="G2146" i="5"/>
  <c r="G2147" i="5"/>
  <c r="G2148" i="5"/>
  <c r="G2149" i="5"/>
  <c r="G2150" i="5"/>
  <c r="G2151" i="5"/>
  <c r="G2152" i="5"/>
  <c r="G2153" i="5"/>
  <c r="G2154" i="5"/>
  <c r="G2155" i="5"/>
  <c r="G2156" i="5"/>
  <c r="G2157" i="5"/>
  <c r="G2158" i="5"/>
  <c r="C2142" i="5"/>
  <c r="H2142" i="5" s="1"/>
  <c r="C2143" i="5"/>
  <c r="N2143" i="5" s="1"/>
  <c r="C2144" i="5"/>
  <c r="H2144" i="5" s="1"/>
  <c r="C2145" i="5"/>
  <c r="N2145" i="5" s="1"/>
  <c r="C2146" i="5"/>
  <c r="C2147" i="5"/>
  <c r="C2148" i="5"/>
  <c r="C2149" i="5"/>
  <c r="C2150" i="5"/>
  <c r="C2151" i="5"/>
  <c r="C2152" i="5"/>
  <c r="N2152" i="5" s="1"/>
  <c r="C2153" i="5"/>
  <c r="N2153" i="5" s="1"/>
  <c r="C2154" i="5"/>
  <c r="F2154" i="5" s="1"/>
  <c r="C2155" i="5"/>
  <c r="C2156" i="5"/>
  <c r="C2157" i="5"/>
  <c r="C2158" i="5"/>
  <c r="G2123" i="5"/>
  <c r="G2124" i="5"/>
  <c r="G2125" i="5"/>
  <c r="G2126" i="5"/>
  <c r="G2127" i="5"/>
  <c r="G2128" i="5"/>
  <c r="G2129" i="5"/>
  <c r="G2130" i="5"/>
  <c r="G2131" i="5"/>
  <c r="G2132" i="5"/>
  <c r="G2133" i="5"/>
  <c r="G2134" i="5"/>
  <c r="G2135" i="5"/>
  <c r="G2136" i="5"/>
  <c r="G2137" i="5"/>
  <c r="G2138" i="5"/>
  <c r="G2139" i="5"/>
  <c r="G2140" i="5"/>
  <c r="G2141" i="5"/>
  <c r="C2123" i="5"/>
  <c r="F2123" i="5" s="1"/>
  <c r="C2124" i="5"/>
  <c r="F2124" i="5" s="1"/>
  <c r="C2125" i="5"/>
  <c r="C2126" i="5"/>
  <c r="C2127" i="5"/>
  <c r="N2127" i="5" s="1"/>
  <c r="C2128" i="5"/>
  <c r="C2129" i="5"/>
  <c r="H2129" i="5" s="1"/>
  <c r="C2130" i="5"/>
  <c r="H2130" i="5" s="1"/>
  <c r="C2131" i="5"/>
  <c r="N2131" i="5" s="1"/>
  <c r="C2132" i="5"/>
  <c r="N2132" i="5" s="1"/>
  <c r="C2133" i="5"/>
  <c r="C2134" i="5"/>
  <c r="F2134" i="5" s="1"/>
  <c r="C2135" i="5"/>
  <c r="C2136" i="5"/>
  <c r="C2137" i="5"/>
  <c r="H2137" i="5" s="1"/>
  <c r="C2138" i="5"/>
  <c r="H2138" i="5" s="1"/>
  <c r="C2139" i="5"/>
  <c r="C2140" i="5"/>
  <c r="H2140" i="5" s="1"/>
  <c r="C2141" i="5"/>
  <c r="G2110" i="5"/>
  <c r="G2111" i="5"/>
  <c r="G2112" i="5"/>
  <c r="G2113" i="5"/>
  <c r="G2114" i="5"/>
  <c r="G2115" i="5"/>
  <c r="G2116" i="5"/>
  <c r="G2117" i="5"/>
  <c r="G2118" i="5"/>
  <c r="G2119" i="5"/>
  <c r="G2120" i="5"/>
  <c r="G2121" i="5"/>
  <c r="G2122" i="5"/>
  <c r="C2110" i="5"/>
  <c r="C2111" i="5"/>
  <c r="F2111" i="5" s="1"/>
  <c r="C2112" i="5"/>
  <c r="F2112" i="5" s="1"/>
  <c r="C2113" i="5"/>
  <c r="N2113" i="5" s="1"/>
  <c r="C2114" i="5"/>
  <c r="N2114" i="5" s="1"/>
  <c r="C2115" i="5"/>
  <c r="N2115" i="5" s="1"/>
  <c r="C2116" i="5"/>
  <c r="I2116" i="5" s="1"/>
  <c r="C2117" i="5"/>
  <c r="C2118" i="5"/>
  <c r="C2119" i="5"/>
  <c r="H2119" i="5" s="1"/>
  <c r="C2120" i="5"/>
  <c r="C2121" i="5"/>
  <c r="N2121" i="5" s="1"/>
  <c r="C2122" i="5"/>
  <c r="N2122" i="5" s="1"/>
  <c r="G2091" i="5"/>
  <c r="G2092" i="5"/>
  <c r="G2093" i="5"/>
  <c r="G2094" i="5"/>
  <c r="G2095" i="5"/>
  <c r="G2096" i="5"/>
  <c r="G2097" i="5"/>
  <c r="G2098" i="5"/>
  <c r="G2099" i="5"/>
  <c r="G2100" i="5"/>
  <c r="G2101" i="5"/>
  <c r="G2102" i="5"/>
  <c r="G2103" i="5"/>
  <c r="G2104" i="5"/>
  <c r="G2105" i="5"/>
  <c r="G2106" i="5"/>
  <c r="G2107" i="5"/>
  <c r="G2108" i="5"/>
  <c r="G2109" i="5"/>
  <c r="C2091" i="5"/>
  <c r="F2091" i="5" s="1"/>
  <c r="C2092" i="5"/>
  <c r="C2093" i="5"/>
  <c r="C2094" i="5"/>
  <c r="N2094" i="5" s="1"/>
  <c r="C2095" i="5"/>
  <c r="H2095" i="5" s="1"/>
  <c r="C2096" i="5"/>
  <c r="C2097" i="5"/>
  <c r="C2098" i="5"/>
  <c r="C2099" i="5"/>
  <c r="H2099" i="5" s="1"/>
  <c r="C2100" i="5"/>
  <c r="F2100" i="5" s="1"/>
  <c r="C2101" i="5"/>
  <c r="H2101" i="5" s="1"/>
  <c r="C2102" i="5"/>
  <c r="C2103" i="5"/>
  <c r="C2104" i="5"/>
  <c r="C2105" i="5"/>
  <c r="C2106" i="5"/>
  <c r="F2106" i="5" s="1"/>
  <c r="C2107" i="5"/>
  <c r="I2107" i="5" s="1"/>
  <c r="C2108" i="5"/>
  <c r="I2108" i="5" s="1"/>
  <c r="C2109" i="5"/>
  <c r="G2068" i="5"/>
  <c r="G2069" i="5"/>
  <c r="G2070" i="5"/>
  <c r="G2071" i="5"/>
  <c r="G2072" i="5"/>
  <c r="G2073" i="5"/>
  <c r="G2074" i="5"/>
  <c r="G2075" i="5"/>
  <c r="G2076" i="5"/>
  <c r="G2077" i="5"/>
  <c r="G2078" i="5"/>
  <c r="G2079" i="5"/>
  <c r="G2080" i="5"/>
  <c r="G2081" i="5"/>
  <c r="G2082" i="5"/>
  <c r="G2083" i="5"/>
  <c r="G2084" i="5"/>
  <c r="G2085" i="5"/>
  <c r="G2086" i="5"/>
  <c r="G2087" i="5"/>
  <c r="G2088" i="5"/>
  <c r="G2089" i="5"/>
  <c r="G2090" i="5"/>
  <c r="C2068" i="5"/>
  <c r="C2069" i="5"/>
  <c r="N2069" i="5" s="1"/>
  <c r="C2070" i="5"/>
  <c r="C2071" i="5"/>
  <c r="C2072" i="5"/>
  <c r="H2072" i="5" s="1"/>
  <c r="C2073" i="5"/>
  <c r="H2073" i="5" s="1"/>
  <c r="C2074" i="5"/>
  <c r="C2075" i="5"/>
  <c r="F2075" i="5" s="1"/>
  <c r="C2076" i="5"/>
  <c r="F2076" i="5" s="1"/>
  <c r="C2077" i="5"/>
  <c r="F2077" i="5" s="1"/>
  <c r="C2078" i="5"/>
  <c r="C2079" i="5"/>
  <c r="C2080" i="5"/>
  <c r="C2081" i="5"/>
  <c r="C2082" i="5"/>
  <c r="C2083" i="5"/>
  <c r="I2083" i="5" s="1"/>
  <c r="C2084" i="5"/>
  <c r="C2085" i="5"/>
  <c r="C2086" i="5"/>
  <c r="C2087" i="5"/>
  <c r="N2087" i="5" s="1"/>
  <c r="C2088" i="5"/>
  <c r="C2089" i="5"/>
  <c r="C2090" i="5"/>
  <c r="I2090" i="5" s="1"/>
  <c r="G2044" i="5"/>
  <c r="G2045" i="5"/>
  <c r="G2046" i="5"/>
  <c r="G2047" i="5"/>
  <c r="G2048" i="5"/>
  <c r="G2049" i="5"/>
  <c r="G2050" i="5"/>
  <c r="G2051" i="5"/>
  <c r="G2052" i="5"/>
  <c r="G2053" i="5"/>
  <c r="G2054" i="5"/>
  <c r="G2055" i="5"/>
  <c r="G2056" i="5"/>
  <c r="G2057" i="5"/>
  <c r="G2058" i="5"/>
  <c r="G2059" i="5"/>
  <c r="G2060" i="5"/>
  <c r="G2061" i="5"/>
  <c r="G2062" i="5"/>
  <c r="G2063" i="5"/>
  <c r="G2064" i="5"/>
  <c r="G2065" i="5"/>
  <c r="G2066" i="5"/>
  <c r="G2067" i="5"/>
  <c r="C2044" i="5"/>
  <c r="N2044" i="5" s="1"/>
  <c r="C2045" i="5"/>
  <c r="C2046" i="5"/>
  <c r="I2046" i="5" s="1"/>
  <c r="C2047" i="5"/>
  <c r="I2047" i="5" s="1"/>
  <c r="C2048" i="5"/>
  <c r="C2049" i="5"/>
  <c r="C2050" i="5"/>
  <c r="C2051" i="5"/>
  <c r="N2051" i="5" s="1"/>
  <c r="C2052" i="5"/>
  <c r="C2053" i="5"/>
  <c r="C2054" i="5"/>
  <c r="C2055" i="5"/>
  <c r="N2055" i="5" s="1"/>
  <c r="C2056" i="5"/>
  <c r="C2057" i="5"/>
  <c r="C2058" i="5"/>
  <c r="I2058" i="5" s="1"/>
  <c r="C2059" i="5"/>
  <c r="F2059" i="5" s="1"/>
  <c r="C2060" i="5"/>
  <c r="N2060" i="5" s="1"/>
  <c r="C2061" i="5"/>
  <c r="C2062" i="5"/>
  <c r="C2063" i="5"/>
  <c r="C2064" i="5"/>
  <c r="C2065" i="5"/>
  <c r="C2066" i="5"/>
  <c r="F2066" i="5" s="1"/>
  <c r="C2067" i="5"/>
  <c r="G2021" i="5"/>
  <c r="G2022" i="5"/>
  <c r="G2023" i="5"/>
  <c r="G2024" i="5"/>
  <c r="G2025" i="5"/>
  <c r="G2026" i="5"/>
  <c r="G2027" i="5"/>
  <c r="G2028" i="5"/>
  <c r="G2029" i="5"/>
  <c r="G2030" i="5"/>
  <c r="G2031" i="5"/>
  <c r="G2032" i="5"/>
  <c r="G2033" i="5"/>
  <c r="G2034" i="5"/>
  <c r="G2035" i="5"/>
  <c r="G2036" i="5"/>
  <c r="G2037" i="5"/>
  <c r="G2038" i="5"/>
  <c r="G2039" i="5"/>
  <c r="G2040" i="5"/>
  <c r="G2041" i="5"/>
  <c r="G2042" i="5"/>
  <c r="G2043" i="5"/>
  <c r="C2021" i="5"/>
  <c r="C2022" i="5"/>
  <c r="C2023" i="5"/>
  <c r="F2023" i="5" s="1"/>
  <c r="C2024" i="5"/>
  <c r="F2024" i="5" s="1"/>
  <c r="C2025" i="5"/>
  <c r="H2025" i="5" s="1"/>
  <c r="C2026" i="5"/>
  <c r="C2027" i="5"/>
  <c r="H2027" i="5" s="1"/>
  <c r="C2028" i="5"/>
  <c r="C2029" i="5"/>
  <c r="F2029" i="5" s="1"/>
  <c r="C2030" i="5"/>
  <c r="F2030" i="5" s="1"/>
  <c r="C2031" i="5"/>
  <c r="I2031" i="5" s="1"/>
  <c r="C2032" i="5"/>
  <c r="C2033" i="5"/>
  <c r="H2033" i="5" s="1"/>
  <c r="C2034" i="5"/>
  <c r="C2035" i="5"/>
  <c r="C2036" i="5"/>
  <c r="H2036" i="5" s="1"/>
  <c r="C2037" i="5"/>
  <c r="C2038" i="5"/>
  <c r="C2039" i="5"/>
  <c r="C2040" i="5"/>
  <c r="I2040" i="5" s="1"/>
  <c r="C2041" i="5"/>
  <c r="H2041" i="5" s="1"/>
  <c r="C2042" i="5"/>
  <c r="C2043" i="5"/>
  <c r="H2043" i="5" s="1"/>
  <c r="G1996" i="5"/>
  <c r="G1997" i="5"/>
  <c r="G1998" i="5"/>
  <c r="G1999" i="5"/>
  <c r="G2000" i="5"/>
  <c r="G2001" i="5"/>
  <c r="G2002" i="5"/>
  <c r="G2003" i="5"/>
  <c r="G2004" i="5"/>
  <c r="G2005" i="5"/>
  <c r="G2006" i="5"/>
  <c r="G2007" i="5"/>
  <c r="G2008" i="5"/>
  <c r="G2009" i="5"/>
  <c r="G2010" i="5"/>
  <c r="G2011" i="5"/>
  <c r="G2012" i="5"/>
  <c r="G2013" i="5"/>
  <c r="G2014" i="5"/>
  <c r="G2015" i="5"/>
  <c r="G2016" i="5"/>
  <c r="G2017" i="5"/>
  <c r="G2018" i="5"/>
  <c r="G2019" i="5"/>
  <c r="G2020" i="5"/>
  <c r="C1996" i="5"/>
  <c r="C1997" i="5"/>
  <c r="C1998" i="5"/>
  <c r="F1998" i="5" s="1"/>
  <c r="C1999" i="5"/>
  <c r="I1999" i="5" s="1"/>
  <c r="C2000" i="5"/>
  <c r="C2001" i="5"/>
  <c r="N2001" i="5" s="1"/>
  <c r="C2002" i="5"/>
  <c r="I2002" i="5" s="1"/>
  <c r="C2003" i="5"/>
  <c r="C2004" i="5"/>
  <c r="F2004" i="5" s="1"/>
  <c r="C2005" i="5"/>
  <c r="C2006" i="5"/>
  <c r="C2007" i="5"/>
  <c r="C2008" i="5"/>
  <c r="I2008" i="5" s="1"/>
  <c r="C2009" i="5"/>
  <c r="H2009" i="5" s="1"/>
  <c r="C2010" i="5"/>
  <c r="N2010" i="5" s="1"/>
  <c r="C2011" i="5"/>
  <c r="H2011" i="5" s="1"/>
  <c r="C2012" i="5"/>
  <c r="H2012" i="5" s="1"/>
  <c r="C2013" i="5"/>
  <c r="C2014" i="5"/>
  <c r="C2015" i="5"/>
  <c r="I2015" i="5" s="1"/>
  <c r="C2016" i="5"/>
  <c r="C2017" i="5"/>
  <c r="C2018" i="5"/>
  <c r="C2019" i="5"/>
  <c r="C2020" i="5"/>
  <c r="I2020" i="5" s="1"/>
  <c r="G1978" i="5"/>
  <c r="G1979" i="5"/>
  <c r="G1980" i="5"/>
  <c r="G1981" i="5"/>
  <c r="G1982" i="5"/>
  <c r="G1983" i="5"/>
  <c r="G1984" i="5"/>
  <c r="G1985" i="5"/>
  <c r="G1986" i="5"/>
  <c r="G1987" i="5"/>
  <c r="G1988" i="5"/>
  <c r="G1989" i="5"/>
  <c r="G1990" i="5"/>
  <c r="G1991" i="5"/>
  <c r="G1992" i="5"/>
  <c r="G1993" i="5"/>
  <c r="G1994" i="5"/>
  <c r="G1995" i="5"/>
  <c r="C1978" i="5"/>
  <c r="C1979" i="5"/>
  <c r="I1979" i="5" s="1"/>
  <c r="C1980" i="5"/>
  <c r="N1980" i="5" s="1"/>
  <c r="C1981" i="5"/>
  <c r="H1981" i="5" s="1"/>
  <c r="C1982" i="5"/>
  <c r="H1982" i="5" s="1"/>
  <c r="C1983" i="5"/>
  <c r="C1984" i="5"/>
  <c r="N1984" i="5" s="1"/>
  <c r="C1985" i="5"/>
  <c r="C1986" i="5"/>
  <c r="I1986" i="5" s="1"/>
  <c r="C1987" i="5"/>
  <c r="C1988" i="5"/>
  <c r="C1989" i="5"/>
  <c r="I1989" i="5" s="1"/>
  <c r="C1990" i="5"/>
  <c r="H1990" i="5" s="1"/>
  <c r="C1991" i="5"/>
  <c r="C1992" i="5"/>
  <c r="I1992" i="5" s="1"/>
  <c r="C1993" i="5"/>
  <c r="H1993" i="5" s="1"/>
  <c r="C1994" i="5"/>
  <c r="C1995" i="5"/>
  <c r="G1958" i="5"/>
  <c r="G1959" i="5"/>
  <c r="G1960" i="5"/>
  <c r="G1961" i="5"/>
  <c r="G1962" i="5"/>
  <c r="G1963" i="5"/>
  <c r="G1964" i="5"/>
  <c r="G1965" i="5"/>
  <c r="G1966" i="5"/>
  <c r="G1967" i="5"/>
  <c r="G1968" i="5"/>
  <c r="G1969" i="5"/>
  <c r="G1970" i="5"/>
  <c r="G1971" i="5"/>
  <c r="G1972" i="5"/>
  <c r="G1973" i="5"/>
  <c r="G1974" i="5"/>
  <c r="G1975" i="5"/>
  <c r="G1976" i="5"/>
  <c r="G1977" i="5"/>
  <c r="C1958" i="5"/>
  <c r="C1959" i="5"/>
  <c r="C1960" i="5"/>
  <c r="F1960" i="5" s="1"/>
  <c r="C1961" i="5"/>
  <c r="C1962" i="5"/>
  <c r="C1963" i="5"/>
  <c r="I1963" i="5" s="1"/>
  <c r="C1964" i="5"/>
  <c r="I1964" i="5" s="1"/>
  <c r="C1965" i="5"/>
  <c r="C1966" i="5"/>
  <c r="C1967" i="5"/>
  <c r="C1968" i="5"/>
  <c r="C1969" i="5"/>
  <c r="C1970" i="5"/>
  <c r="N1970" i="5" s="1"/>
  <c r="C1971" i="5"/>
  <c r="C1972" i="5"/>
  <c r="H1972" i="5" s="1"/>
  <c r="C1973" i="5"/>
  <c r="I1973" i="5" s="1"/>
  <c r="C1974" i="5"/>
  <c r="I1974" i="5" s="1"/>
  <c r="C1975" i="5"/>
  <c r="C1976" i="5"/>
  <c r="C1977" i="5"/>
  <c r="G1946" i="5"/>
  <c r="G1947" i="5"/>
  <c r="G1948" i="5"/>
  <c r="G1949" i="5"/>
  <c r="G1950" i="5"/>
  <c r="G1951" i="5"/>
  <c r="G1952" i="5"/>
  <c r="G1953" i="5"/>
  <c r="G1954" i="5"/>
  <c r="G1955" i="5"/>
  <c r="G1956" i="5"/>
  <c r="G1957" i="5"/>
  <c r="C1946" i="5"/>
  <c r="H1946" i="5" s="1"/>
  <c r="C1947" i="5"/>
  <c r="C1948" i="5"/>
  <c r="C1949" i="5"/>
  <c r="F1949" i="5" s="1"/>
  <c r="C1950" i="5"/>
  <c r="C1951" i="5"/>
  <c r="C1952" i="5"/>
  <c r="C1953" i="5"/>
  <c r="F1953" i="5" s="1"/>
  <c r="C1954" i="5"/>
  <c r="H1954" i="5" s="1"/>
  <c r="C1955" i="5"/>
  <c r="C1956" i="5"/>
  <c r="C1957" i="5"/>
  <c r="H1957" i="5" s="1"/>
  <c r="G1933" i="5"/>
  <c r="G1934" i="5"/>
  <c r="G1935" i="5"/>
  <c r="G1936" i="5"/>
  <c r="G1937" i="5"/>
  <c r="G1938" i="5"/>
  <c r="G1939" i="5"/>
  <c r="G1940" i="5"/>
  <c r="G1941" i="5"/>
  <c r="G1942" i="5"/>
  <c r="G1943" i="5"/>
  <c r="G1944" i="5"/>
  <c r="G1945" i="5"/>
  <c r="C1933" i="5"/>
  <c r="H1933" i="5" s="1"/>
  <c r="C1934" i="5"/>
  <c r="C1935" i="5"/>
  <c r="C1936" i="5"/>
  <c r="H1936" i="5" s="1"/>
  <c r="C1937" i="5"/>
  <c r="H1937" i="5" s="1"/>
  <c r="C1938" i="5"/>
  <c r="C1939" i="5"/>
  <c r="I1939" i="5" s="1"/>
  <c r="C1940" i="5"/>
  <c r="C1941" i="5"/>
  <c r="C1942" i="5"/>
  <c r="I1942" i="5" s="1"/>
  <c r="C1943" i="5"/>
  <c r="C1944" i="5"/>
  <c r="C1945" i="5"/>
  <c r="G1913" i="5"/>
  <c r="G1914" i="5"/>
  <c r="G1915" i="5"/>
  <c r="G1916" i="5"/>
  <c r="G1917" i="5"/>
  <c r="G1918" i="5"/>
  <c r="G1919" i="5"/>
  <c r="G1920" i="5"/>
  <c r="G1921" i="5"/>
  <c r="G1922" i="5"/>
  <c r="G1923" i="5"/>
  <c r="G1924" i="5"/>
  <c r="G1925" i="5"/>
  <c r="G1926" i="5"/>
  <c r="G1927" i="5"/>
  <c r="G1928" i="5"/>
  <c r="G1929" i="5"/>
  <c r="G1930" i="5"/>
  <c r="G1931" i="5"/>
  <c r="G1932" i="5"/>
  <c r="C1913" i="5"/>
  <c r="C1914" i="5"/>
  <c r="C1915" i="5"/>
  <c r="I1915" i="5" s="1"/>
  <c r="C1916" i="5"/>
  <c r="F1916" i="5" s="1"/>
  <c r="C1917" i="5"/>
  <c r="F1917" i="5" s="1"/>
  <c r="C1918" i="5"/>
  <c r="H1918" i="5" s="1"/>
  <c r="C1919" i="5"/>
  <c r="F1919" i="5" s="1"/>
  <c r="C1920" i="5"/>
  <c r="C1921" i="5"/>
  <c r="C1922" i="5"/>
  <c r="I1922" i="5" s="1"/>
  <c r="C1923" i="5"/>
  <c r="I1923" i="5" s="1"/>
  <c r="C1924" i="5"/>
  <c r="C1925" i="5"/>
  <c r="N1925" i="5" s="1"/>
  <c r="C1926" i="5"/>
  <c r="I1926" i="5" s="1"/>
  <c r="C1927" i="5"/>
  <c r="H1927" i="5" s="1"/>
  <c r="C1928" i="5"/>
  <c r="H1928" i="5" s="1"/>
  <c r="C1929" i="5"/>
  <c r="C1930" i="5"/>
  <c r="F1930" i="5" s="1"/>
  <c r="C1931" i="5"/>
  <c r="C1932" i="5"/>
  <c r="I1932" i="5" s="1"/>
  <c r="G1894" i="5"/>
  <c r="G1895" i="5"/>
  <c r="G1896" i="5"/>
  <c r="G1897" i="5"/>
  <c r="G1898" i="5"/>
  <c r="G1899" i="5"/>
  <c r="G1900" i="5"/>
  <c r="G1901" i="5"/>
  <c r="G1902" i="5"/>
  <c r="G1903" i="5"/>
  <c r="G1904" i="5"/>
  <c r="G1905" i="5"/>
  <c r="G1906" i="5"/>
  <c r="G1907" i="5"/>
  <c r="G1908" i="5"/>
  <c r="G1909" i="5"/>
  <c r="G1910" i="5"/>
  <c r="G1911" i="5"/>
  <c r="G1912" i="5"/>
  <c r="C1894" i="5"/>
  <c r="C1895" i="5"/>
  <c r="C1896" i="5"/>
  <c r="C1897" i="5"/>
  <c r="C1898" i="5"/>
  <c r="F1898" i="5" s="1"/>
  <c r="C1899" i="5"/>
  <c r="C1900" i="5"/>
  <c r="C1901" i="5"/>
  <c r="I1901" i="5" s="1"/>
  <c r="C1902" i="5"/>
  <c r="F1902" i="5" s="1"/>
  <c r="C1903" i="5"/>
  <c r="I1903" i="5" s="1"/>
  <c r="C1904" i="5"/>
  <c r="C1905" i="5"/>
  <c r="F1905" i="5" s="1"/>
  <c r="C1906" i="5"/>
  <c r="F1906" i="5" s="1"/>
  <c r="C1907" i="5"/>
  <c r="F1907" i="5" s="1"/>
  <c r="C1908" i="5"/>
  <c r="F1908" i="5" s="1"/>
  <c r="C1909" i="5"/>
  <c r="I1909" i="5" s="1"/>
  <c r="C1910" i="5"/>
  <c r="C1911" i="5"/>
  <c r="N1911" i="5" s="1"/>
  <c r="C1912" i="5"/>
  <c r="G1872" i="5"/>
  <c r="G1873" i="5"/>
  <c r="G1874" i="5"/>
  <c r="G1875" i="5"/>
  <c r="G1876" i="5"/>
  <c r="G1877" i="5"/>
  <c r="G1878" i="5"/>
  <c r="G1879" i="5"/>
  <c r="G1880" i="5"/>
  <c r="G1881" i="5"/>
  <c r="G1882" i="5"/>
  <c r="G1883" i="5"/>
  <c r="G1884" i="5"/>
  <c r="G1885" i="5"/>
  <c r="G1886" i="5"/>
  <c r="G1887" i="5"/>
  <c r="G1888" i="5"/>
  <c r="G1889" i="5"/>
  <c r="G1890" i="5"/>
  <c r="G1891" i="5"/>
  <c r="G1892" i="5"/>
  <c r="G1893" i="5"/>
  <c r="C1872" i="5"/>
  <c r="N1872" i="5" s="1"/>
  <c r="C1873" i="5"/>
  <c r="N1873" i="5" s="1"/>
  <c r="C1874" i="5"/>
  <c r="C1875" i="5"/>
  <c r="C1876" i="5"/>
  <c r="H1876" i="5" s="1"/>
  <c r="C1877" i="5"/>
  <c r="C1878" i="5"/>
  <c r="C1879" i="5"/>
  <c r="C1880" i="5"/>
  <c r="C1881" i="5"/>
  <c r="C1882" i="5"/>
  <c r="C1883" i="5"/>
  <c r="C1884" i="5"/>
  <c r="N1884" i="5" s="1"/>
  <c r="C1885" i="5"/>
  <c r="C1886" i="5"/>
  <c r="C1887" i="5"/>
  <c r="I1887" i="5" s="1"/>
  <c r="C1888" i="5"/>
  <c r="N1888" i="5" s="1"/>
  <c r="C1889" i="5"/>
  <c r="H1889" i="5" s="1"/>
  <c r="C1890" i="5"/>
  <c r="C1891" i="5"/>
  <c r="F1891" i="5" s="1"/>
  <c r="C1892" i="5"/>
  <c r="F1892" i="5" s="1"/>
  <c r="C1893" i="5"/>
  <c r="G1851" i="5"/>
  <c r="G1852" i="5"/>
  <c r="G1853" i="5"/>
  <c r="G1854" i="5"/>
  <c r="G1855" i="5"/>
  <c r="G1856" i="5"/>
  <c r="G1857" i="5"/>
  <c r="G1858" i="5"/>
  <c r="G1859" i="5"/>
  <c r="G1860" i="5"/>
  <c r="G1861" i="5"/>
  <c r="G1862" i="5"/>
  <c r="G1863" i="5"/>
  <c r="G1864" i="5"/>
  <c r="G1865" i="5"/>
  <c r="G1866" i="5"/>
  <c r="G1867" i="5"/>
  <c r="G1868" i="5"/>
  <c r="G1869" i="5"/>
  <c r="G1870" i="5"/>
  <c r="G1871" i="5"/>
  <c r="C1851" i="5"/>
  <c r="C1852" i="5"/>
  <c r="N1852" i="5" s="1"/>
  <c r="C1853" i="5"/>
  <c r="F1853" i="5" s="1"/>
  <c r="C1854" i="5"/>
  <c r="C1855" i="5"/>
  <c r="C1856" i="5"/>
  <c r="N1856" i="5" s="1"/>
  <c r="C1857" i="5"/>
  <c r="C1858" i="5"/>
  <c r="N1858" i="5" s="1"/>
  <c r="C1859" i="5"/>
  <c r="C1860" i="5"/>
  <c r="C1861" i="5"/>
  <c r="N1861" i="5" s="1"/>
  <c r="C1862" i="5"/>
  <c r="I1862" i="5" s="1"/>
  <c r="C1863" i="5"/>
  <c r="I1863" i="5" s="1"/>
  <c r="C1864" i="5"/>
  <c r="I1864" i="5" s="1"/>
  <c r="C1865" i="5"/>
  <c r="C1866" i="5"/>
  <c r="F1866" i="5" s="1"/>
  <c r="C1867" i="5"/>
  <c r="C1868" i="5"/>
  <c r="C1869" i="5"/>
  <c r="C1870" i="5"/>
  <c r="C1871" i="5"/>
  <c r="G1835" i="5"/>
  <c r="G1836" i="5"/>
  <c r="G1837" i="5"/>
  <c r="G1838" i="5"/>
  <c r="G1839" i="5"/>
  <c r="G1840" i="5"/>
  <c r="G1841" i="5"/>
  <c r="G1842" i="5"/>
  <c r="G1843" i="5"/>
  <c r="G1844" i="5"/>
  <c r="G1845" i="5"/>
  <c r="G1846" i="5"/>
  <c r="G1847" i="5"/>
  <c r="G1848" i="5"/>
  <c r="G1849" i="5"/>
  <c r="G1850" i="5"/>
  <c r="C1835" i="5"/>
  <c r="N1835" i="5" s="1"/>
  <c r="C1836" i="5"/>
  <c r="H1836" i="5" s="1"/>
  <c r="C1837" i="5"/>
  <c r="F1837" i="5" s="1"/>
  <c r="C1838" i="5"/>
  <c r="C1839" i="5"/>
  <c r="N1839" i="5" s="1"/>
  <c r="C1840" i="5"/>
  <c r="N1840" i="5" s="1"/>
  <c r="C1841" i="5"/>
  <c r="C1842" i="5"/>
  <c r="F1842" i="5" s="1"/>
  <c r="C1843" i="5"/>
  <c r="N1843" i="5" s="1"/>
  <c r="C1844" i="5"/>
  <c r="C1845" i="5"/>
  <c r="C1846" i="5"/>
  <c r="F1846" i="5" s="1"/>
  <c r="C1847" i="5"/>
  <c r="C1848" i="5"/>
  <c r="C1849" i="5"/>
  <c r="H1849" i="5" s="1"/>
  <c r="C1850" i="5"/>
  <c r="N1850" i="5" s="1"/>
  <c r="G1813" i="5"/>
  <c r="G1814" i="5"/>
  <c r="G1815" i="5"/>
  <c r="G1816" i="5"/>
  <c r="G1817" i="5"/>
  <c r="G1818" i="5"/>
  <c r="G1819" i="5"/>
  <c r="G1820" i="5"/>
  <c r="G1821" i="5"/>
  <c r="G1822" i="5"/>
  <c r="G1823" i="5"/>
  <c r="G1824" i="5"/>
  <c r="G1825" i="5"/>
  <c r="G1826" i="5"/>
  <c r="G1827" i="5"/>
  <c r="G1828" i="5"/>
  <c r="G1829" i="5"/>
  <c r="G1830" i="5"/>
  <c r="G1831" i="5"/>
  <c r="G1832" i="5"/>
  <c r="G1833" i="5"/>
  <c r="G1834" i="5"/>
  <c r="C1813" i="5"/>
  <c r="C1814" i="5"/>
  <c r="C1815" i="5"/>
  <c r="C1816" i="5"/>
  <c r="F1816" i="5" s="1"/>
  <c r="C1817" i="5"/>
  <c r="I1817" i="5" s="1"/>
  <c r="C1818" i="5"/>
  <c r="C1819" i="5"/>
  <c r="F1819" i="5" s="1"/>
  <c r="C1820" i="5"/>
  <c r="C1821" i="5"/>
  <c r="C1822" i="5"/>
  <c r="N1822" i="5" s="1"/>
  <c r="C1823" i="5"/>
  <c r="I1823" i="5" s="1"/>
  <c r="C1824" i="5"/>
  <c r="F1824" i="5" s="1"/>
  <c r="C1825" i="5"/>
  <c r="F1825" i="5" s="1"/>
  <c r="C1826" i="5"/>
  <c r="F1826" i="5" s="1"/>
  <c r="C1827" i="5"/>
  <c r="N1827" i="5" s="1"/>
  <c r="C1828" i="5"/>
  <c r="C1829" i="5"/>
  <c r="F1829" i="5" s="1"/>
  <c r="C1830" i="5"/>
  <c r="C1831" i="5"/>
  <c r="C1832" i="5"/>
  <c r="N1832" i="5" s="1"/>
  <c r="C1833" i="5"/>
  <c r="H1833" i="5" s="1"/>
  <c r="C1834" i="5"/>
  <c r="G1796" i="5"/>
  <c r="G1797" i="5"/>
  <c r="G1798" i="5"/>
  <c r="G1799" i="5"/>
  <c r="G1800" i="5"/>
  <c r="G1801" i="5"/>
  <c r="G1802" i="5"/>
  <c r="G1803" i="5"/>
  <c r="G1804" i="5"/>
  <c r="G1805" i="5"/>
  <c r="G1806" i="5"/>
  <c r="G1807" i="5"/>
  <c r="G1808" i="5"/>
  <c r="G1809" i="5"/>
  <c r="G1810" i="5"/>
  <c r="G1811" i="5"/>
  <c r="G1812" i="5"/>
  <c r="C1796" i="5"/>
  <c r="C1797" i="5"/>
  <c r="C1798" i="5"/>
  <c r="C1799" i="5"/>
  <c r="N1799" i="5" s="1"/>
  <c r="C1800" i="5"/>
  <c r="F1800" i="5" s="1"/>
  <c r="C1801" i="5"/>
  <c r="N1801" i="5" s="1"/>
  <c r="C1802" i="5"/>
  <c r="N1802" i="5" s="1"/>
  <c r="C1803" i="5"/>
  <c r="I1803" i="5" s="1"/>
  <c r="C1804" i="5"/>
  <c r="C1805" i="5"/>
  <c r="C1806" i="5"/>
  <c r="N1806" i="5" s="1"/>
  <c r="C1807" i="5"/>
  <c r="C1808" i="5"/>
  <c r="F1808" i="5" s="1"/>
  <c r="C1809" i="5"/>
  <c r="C1810" i="5"/>
  <c r="I1810" i="5" s="1"/>
  <c r="C1811" i="5"/>
  <c r="H1811" i="5" s="1"/>
  <c r="C1812" i="5"/>
  <c r="G1780" i="5"/>
  <c r="G1781" i="5"/>
  <c r="G1782" i="5"/>
  <c r="G1783" i="5"/>
  <c r="G1784" i="5"/>
  <c r="G1785" i="5"/>
  <c r="G1786" i="5"/>
  <c r="G1787" i="5"/>
  <c r="G1788" i="5"/>
  <c r="G1789" i="5"/>
  <c r="G1790" i="5"/>
  <c r="G1791" i="5"/>
  <c r="G1792" i="5"/>
  <c r="G1793" i="5"/>
  <c r="G1794" i="5"/>
  <c r="G1795" i="5"/>
  <c r="C1780" i="5"/>
  <c r="C1781" i="5"/>
  <c r="C1782" i="5"/>
  <c r="C1783" i="5"/>
  <c r="C1784" i="5"/>
  <c r="H1784" i="5" s="1"/>
  <c r="C1785" i="5"/>
  <c r="H1785" i="5" s="1"/>
  <c r="C1786" i="5"/>
  <c r="C1787" i="5"/>
  <c r="F1787" i="5" s="1"/>
  <c r="C1788" i="5"/>
  <c r="F1788" i="5" s="1"/>
  <c r="C1789" i="5"/>
  <c r="H1789" i="5" s="1"/>
  <c r="C1790" i="5"/>
  <c r="C1791" i="5"/>
  <c r="F1791" i="5" s="1"/>
  <c r="C1792" i="5"/>
  <c r="N1792" i="5" s="1"/>
  <c r="C1793" i="5"/>
  <c r="I1793" i="5" s="1"/>
  <c r="C1794" i="5"/>
  <c r="C1795" i="5"/>
  <c r="I1795" i="5" s="1"/>
  <c r="G1762" i="5"/>
  <c r="G1763" i="5"/>
  <c r="G1764" i="5"/>
  <c r="G1765" i="5"/>
  <c r="G1766" i="5"/>
  <c r="G1767" i="5"/>
  <c r="G1768" i="5"/>
  <c r="G1769" i="5"/>
  <c r="G1770" i="5"/>
  <c r="G1771" i="5"/>
  <c r="G1772" i="5"/>
  <c r="G1773" i="5"/>
  <c r="G1774" i="5"/>
  <c r="G1775" i="5"/>
  <c r="G1776" i="5"/>
  <c r="G1777" i="5"/>
  <c r="G1778" i="5"/>
  <c r="G1779" i="5"/>
  <c r="C1762" i="5"/>
  <c r="I1762" i="5" s="1"/>
  <c r="C1763" i="5"/>
  <c r="F1763" i="5" s="1"/>
  <c r="C1764" i="5"/>
  <c r="C1765" i="5"/>
  <c r="C1766" i="5"/>
  <c r="F1766" i="5" s="1"/>
  <c r="C1767" i="5"/>
  <c r="C1768" i="5"/>
  <c r="C1769" i="5"/>
  <c r="C1770" i="5"/>
  <c r="C1771" i="5"/>
  <c r="H1771" i="5" s="1"/>
  <c r="C1772" i="5"/>
  <c r="C1773" i="5"/>
  <c r="C1774" i="5"/>
  <c r="C1775" i="5"/>
  <c r="C1776" i="5"/>
  <c r="N1776" i="5" s="1"/>
  <c r="C1777" i="5"/>
  <c r="C1778" i="5"/>
  <c r="I1778" i="5" s="1"/>
  <c r="C1779" i="5"/>
  <c r="F1779" i="5" s="1"/>
  <c r="G1743" i="5"/>
  <c r="G1744" i="5"/>
  <c r="G1745" i="5"/>
  <c r="G1746" i="5"/>
  <c r="G1747" i="5"/>
  <c r="G1748" i="5"/>
  <c r="G1749" i="5"/>
  <c r="G1750" i="5"/>
  <c r="G1751" i="5"/>
  <c r="G1752" i="5"/>
  <c r="G1753" i="5"/>
  <c r="G1754" i="5"/>
  <c r="G1755" i="5"/>
  <c r="G1756" i="5"/>
  <c r="G1757" i="5"/>
  <c r="G1758" i="5"/>
  <c r="G1759" i="5"/>
  <c r="G1760" i="5"/>
  <c r="G1761" i="5"/>
  <c r="C1743" i="5"/>
  <c r="N1743" i="5" s="1"/>
  <c r="C1744" i="5"/>
  <c r="F1744" i="5" s="1"/>
  <c r="C1745" i="5"/>
  <c r="C1746" i="5"/>
  <c r="N1746" i="5" s="1"/>
  <c r="C1747" i="5"/>
  <c r="C1748" i="5"/>
  <c r="C1749" i="5"/>
  <c r="C1750" i="5"/>
  <c r="F1750" i="5" s="1"/>
  <c r="C1751" i="5"/>
  <c r="C1752" i="5"/>
  <c r="F1752" i="5" s="1"/>
  <c r="C1753" i="5"/>
  <c r="C1754" i="5"/>
  <c r="C1755" i="5"/>
  <c r="C1756" i="5"/>
  <c r="I1756" i="5" s="1"/>
  <c r="C1757" i="5"/>
  <c r="C1758" i="5"/>
  <c r="C1759" i="5"/>
  <c r="C1760" i="5"/>
  <c r="F1760" i="5" s="1"/>
  <c r="C1761" i="5"/>
  <c r="G1723" i="5"/>
  <c r="G1724" i="5"/>
  <c r="G1725" i="5"/>
  <c r="G1726" i="5"/>
  <c r="G1727" i="5"/>
  <c r="G1728" i="5"/>
  <c r="G1729" i="5"/>
  <c r="G1730" i="5"/>
  <c r="G1731" i="5"/>
  <c r="G1732" i="5"/>
  <c r="G1733" i="5"/>
  <c r="G1734" i="5"/>
  <c r="G1735" i="5"/>
  <c r="G1736" i="5"/>
  <c r="G1737" i="5"/>
  <c r="G1738" i="5"/>
  <c r="G1739" i="5"/>
  <c r="G1740" i="5"/>
  <c r="G1741" i="5"/>
  <c r="G1742" i="5"/>
  <c r="C1723" i="5"/>
  <c r="C1724" i="5"/>
  <c r="H1724" i="5" s="1"/>
  <c r="C1725" i="5"/>
  <c r="C1726" i="5"/>
  <c r="C1727" i="5"/>
  <c r="C1728" i="5"/>
  <c r="F1728" i="5" s="1"/>
  <c r="C1729" i="5"/>
  <c r="H1729" i="5" s="1"/>
  <c r="C1730" i="5"/>
  <c r="C1731" i="5"/>
  <c r="C1732" i="5"/>
  <c r="F1732" i="5" s="1"/>
  <c r="C1733" i="5"/>
  <c r="C1734" i="5"/>
  <c r="C1735" i="5"/>
  <c r="H1735" i="5" s="1"/>
  <c r="C1736" i="5"/>
  <c r="I1736" i="5" s="1"/>
  <c r="C1737" i="5"/>
  <c r="C1738" i="5"/>
  <c r="C1739" i="5"/>
  <c r="C1740" i="5"/>
  <c r="C1741" i="5"/>
  <c r="I1741" i="5" s="1"/>
  <c r="C1742" i="5"/>
  <c r="G1697" i="5"/>
  <c r="G1698" i="5"/>
  <c r="G1699" i="5"/>
  <c r="G1700" i="5"/>
  <c r="G1701" i="5"/>
  <c r="G1702" i="5"/>
  <c r="G1703" i="5"/>
  <c r="G1704" i="5"/>
  <c r="G1705" i="5"/>
  <c r="G1706" i="5"/>
  <c r="G1707" i="5"/>
  <c r="G1708" i="5"/>
  <c r="G1709" i="5"/>
  <c r="G1710" i="5"/>
  <c r="G1711" i="5"/>
  <c r="G1712" i="5"/>
  <c r="G1713" i="5"/>
  <c r="G1714" i="5"/>
  <c r="G1715" i="5"/>
  <c r="G1716" i="5"/>
  <c r="G1717" i="5"/>
  <c r="G1718" i="5"/>
  <c r="G1719" i="5"/>
  <c r="G1720" i="5"/>
  <c r="G1721" i="5"/>
  <c r="G1722" i="5"/>
  <c r="C1697" i="5"/>
  <c r="I1697" i="5" s="1"/>
  <c r="C1698" i="5"/>
  <c r="F1698" i="5" s="1"/>
  <c r="C1699" i="5"/>
  <c r="F1699" i="5" s="1"/>
  <c r="C1700" i="5"/>
  <c r="H1700" i="5" s="1"/>
  <c r="C1701" i="5"/>
  <c r="C1702" i="5"/>
  <c r="C1703" i="5"/>
  <c r="C1704" i="5"/>
  <c r="C1705" i="5"/>
  <c r="H1705" i="5" s="1"/>
  <c r="C1706" i="5"/>
  <c r="N1706" i="5" s="1"/>
  <c r="C1707" i="5"/>
  <c r="C1708" i="5"/>
  <c r="N1708" i="5" s="1"/>
  <c r="C1709" i="5"/>
  <c r="I1709" i="5" s="1"/>
  <c r="C1710" i="5"/>
  <c r="C1711" i="5"/>
  <c r="H1711" i="5" s="1"/>
  <c r="C1712" i="5"/>
  <c r="C1713" i="5"/>
  <c r="C1714" i="5"/>
  <c r="N1714" i="5" s="1"/>
  <c r="C1715" i="5"/>
  <c r="H1715" i="5" s="1"/>
  <c r="C1716" i="5"/>
  <c r="I1716" i="5" s="1"/>
  <c r="C1717" i="5"/>
  <c r="H1717" i="5" s="1"/>
  <c r="C1718" i="5"/>
  <c r="I1718" i="5" s="1"/>
  <c r="C1719" i="5"/>
  <c r="C1720" i="5"/>
  <c r="F1720" i="5" s="1"/>
  <c r="C1721" i="5"/>
  <c r="I1721" i="5" s="1"/>
  <c r="C1722" i="5"/>
  <c r="H1722" i="5" s="1"/>
  <c r="G1685" i="5"/>
  <c r="G1686" i="5"/>
  <c r="G1687" i="5"/>
  <c r="G1688" i="5"/>
  <c r="G1689" i="5"/>
  <c r="G1690" i="5"/>
  <c r="G1691" i="5"/>
  <c r="G1692" i="5"/>
  <c r="G1693" i="5"/>
  <c r="G1694" i="5"/>
  <c r="G1695" i="5"/>
  <c r="G1696" i="5"/>
  <c r="C1685" i="5"/>
  <c r="C1686" i="5"/>
  <c r="C1687" i="5"/>
  <c r="H1687" i="5" s="1"/>
  <c r="C1688" i="5"/>
  <c r="C1689" i="5"/>
  <c r="H1689" i="5" s="1"/>
  <c r="C1690" i="5"/>
  <c r="I1690" i="5" s="1"/>
  <c r="C1691" i="5"/>
  <c r="C1692" i="5"/>
  <c r="F1692" i="5" s="1"/>
  <c r="C1693" i="5"/>
  <c r="C1694" i="5"/>
  <c r="C1695" i="5"/>
  <c r="H1695" i="5" s="1"/>
  <c r="C1696" i="5"/>
  <c r="F1696" i="5" s="1"/>
  <c r="G1664" i="5"/>
  <c r="G1665" i="5"/>
  <c r="G1666" i="5"/>
  <c r="G1667" i="5"/>
  <c r="G1668" i="5"/>
  <c r="G1669" i="5"/>
  <c r="G1670" i="5"/>
  <c r="G1671" i="5"/>
  <c r="G1672" i="5"/>
  <c r="G1673" i="5"/>
  <c r="G1674" i="5"/>
  <c r="G1675" i="5"/>
  <c r="G1676" i="5"/>
  <c r="G1677" i="5"/>
  <c r="G1678" i="5"/>
  <c r="G1679" i="5"/>
  <c r="G1680" i="5"/>
  <c r="G1681" i="5"/>
  <c r="G1682" i="5"/>
  <c r="G1683" i="5"/>
  <c r="G1684" i="5"/>
  <c r="C1664" i="5"/>
  <c r="H1664" i="5" s="1"/>
  <c r="C1665" i="5"/>
  <c r="N1665" i="5" s="1"/>
  <c r="C1666" i="5"/>
  <c r="C1667" i="5"/>
  <c r="F1667" i="5" s="1"/>
  <c r="C1668" i="5"/>
  <c r="I1668" i="5" s="1"/>
  <c r="C1669" i="5"/>
  <c r="C1670" i="5"/>
  <c r="F1670" i="5" s="1"/>
  <c r="C1671" i="5"/>
  <c r="N1671" i="5" s="1"/>
  <c r="C1672" i="5"/>
  <c r="C1673" i="5"/>
  <c r="C1674" i="5"/>
  <c r="I1674" i="5" s="1"/>
  <c r="C1675" i="5"/>
  <c r="N1675" i="5" s="1"/>
  <c r="C1676" i="5"/>
  <c r="C1677" i="5"/>
  <c r="C1678" i="5"/>
  <c r="F1678" i="5" s="1"/>
  <c r="C1679" i="5"/>
  <c r="C1680" i="5"/>
  <c r="C1681" i="5"/>
  <c r="C1682" i="5"/>
  <c r="I1682" i="5" s="1"/>
  <c r="C1683" i="5"/>
  <c r="C1684" i="5"/>
  <c r="G1641" i="5"/>
  <c r="G1642" i="5"/>
  <c r="G1643" i="5"/>
  <c r="G1644" i="5"/>
  <c r="G1645" i="5"/>
  <c r="G1646" i="5"/>
  <c r="G1647" i="5"/>
  <c r="G1648" i="5"/>
  <c r="G1649" i="5"/>
  <c r="G1650" i="5"/>
  <c r="G1651" i="5"/>
  <c r="G1652" i="5"/>
  <c r="G1653" i="5"/>
  <c r="G1654" i="5"/>
  <c r="G1655" i="5"/>
  <c r="G1656" i="5"/>
  <c r="G1657" i="5"/>
  <c r="G1658" i="5"/>
  <c r="G1659" i="5"/>
  <c r="G1660" i="5"/>
  <c r="G1661" i="5"/>
  <c r="G1662" i="5"/>
  <c r="G1663" i="5"/>
  <c r="C1641" i="5"/>
  <c r="H1641" i="5" s="1"/>
  <c r="C1642" i="5"/>
  <c r="H1642" i="5" s="1"/>
  <c r="C1643" i="5"/>
  <c r="C1644" i="5"/>
  <c r="C1645" i="5"/>
  <c r="F1645" i="5" s="1"/>
  <c r="C1646" i="5"/>
  <c r="C1647" i="5"/>
  <c r="C1648" i="5"/>
  <c r="I1648" i="5" s="1"/>
  <c r="C1649" i="5"/>
  <c r="C1650" i="5"/>
  <c r="I1650" i="5" s="1"/>
  <c r="C1651" i="5"/>
  <c r="H1651" i="5" s="1"/>
  <c r="C1652" i="5"/>
  <c r="C1653" i="5"/>
  <c r="N1653" i="5" s="1"/>
  <c r="C1654" i="5"/>
  <c r="C1655" i="5"/>
  <c r="C1656" i="5"/>
  <c r="C1657" i="5"/>
  <c r="F1657" i="5" s="1"/>
  <c r="C1658" i="5"/>
  <c r="C1659" i="5"/>
  <c r="I1659" i="5" s="1"/>
  <c r="C1660" i="5"/>
  <c r="C1661" i="5"/>
  <c r="C1662" i="5"/>
  <c r="C1663" i="5"/>
  <c r="N1663" i="5" s="1"/>
  <c r="G1619" i="5"/>
  <c r="G1620" i="5"/>
  <c r="G1621" i="5"/>
  <c r="G1622" i="5"/>
  <c r="G1623" i="5"/>
  <c r="G1624" i="5"/>
  <c r="G1625" i="5"/>
  <c r="G1626" i="5"/>
  <c r="G1627" i="5"/>
  <c r="G1628" i="5"/>
  <c r="G1629" i="5"/>
  <c r="G1630" i="5"/>
  <c r="G1631" i="5"/>
  <c r="G1632" i="5"/>
  <c r="G1633" i="5"/>
  <c r="G1634" i="5"/>
  <c r="G1635" i="5"/>
  <c r="G1636" i="5"/>
  <c r="G1637" i="5"/>
  <c r="G1638" i="5"/>
  <c r="G1639" i="5"/>
  <c r="G1640" i="5"/>
  <c r="C1619" i="5"/>
  <c r="C1620" i="5"/>
  <c r="N1620" i="5" s="1"/>
  <c r="C1621" i="5"/>
  <c r="N1621" i="5" s="1"/>
  <c r="C1622" i="5"/>
  <c r="C1623" i="5"/>
  <c r="H1623" i="5" s="1"/>
  <c r="C1624" i="5"/>
  <c r="F1624" i="5" s="1"/>
  <c r="C1625" i="5"/>
  <c r="C1626" i="5"/>
  <c r="C1627" i="5"/>
  <c r="C1628" i="5"/>
  <c r="C1629" i="5"/>
  <c r="C1630" i="5"/>
  <c r="C1631" i="5"/>
  <c r="C1632" i="5"/>
  <c r="I1632" i="5" s="1"/>
  <c r="C1633" i="5"/>
  <c r="F1633" i="5" s="1"/>
  <c r="C1634" i="5"/>
  <c r="H1634" i="5" s="1"/>
  <c r="C1635" i="5"/>
  <c r="F1635" i="5" s="1"/>
  <c r="C1636" i="5"/>
  <c r="C1637" i="5"/>
  <c r="C1638" i="5"/>
  <c r="I1638" i="5" s="1"/>
  <c r="C1639" i="5"/>
  <c r="C1640" i="5"/>
  <c r="G1596" i="5"/>
  <c r="G1597" i="5"/>
  <c r="G1598" i="5"/>
  <c r="G1599" i="5"/>
  <c r="G1600" i="5"/>
  <c r="G1601" i="5"/>
  <c r="G1602" i="5"/>
  <c r="G1603" i="5"/>
  <c r="G1604" i="5"/>
  <c r="G1605" i="5"/>
  <c r="G1606" i="5"/>
  <c r="G1607" i="5"/>
  <c r="G1608" i="5"/>
  <c r="G1609" i="5"/>
  <c r="G1610" i="5"/>
  <c r="G1611" i="5"/>
  <c r="G1612" i="5"/>
  <c r="G1613" i="5"/>
  <c r="G1614" i="5"/>
  <c r="G1615" i="5"/>
  <c r="G1616" i="5"/>
  <c r="G1617" i="5"/>
  <c r="G1618" i="5"/>
  <c r="C1596" i="5"/>
  <c r="H1596" i="5" s="1"/>
  <c r="C1597" i="5"/>
  <c r="C1598" i="5"/>
  <c r="N1598" i="5" s="1"/>
  <c r="C1599" i="5"/>
  <c r="C1600" i="5"/>
  <c r="N1600" i="5" s="1"/>
  <c r="C1601" i="5"/>
  <c r="N1601" i="5" s="1"/>
  <c r="C1602" i="5"/>
  <c r="I1602" i="5" s="1"/>
  <c r="C1603" i="5"/>
  <c r="I1603" i="5" s="1"/>
  <c r="C1604" i="5"/>
  <c r="I1604" i="5" s="1"/>
  <c r="C1605" i="5"/>
  <c r="C1606" i="5"/>
  <c r="C1607" i="5"/>
  <c r="C1608" i="5"/>
  <c r="C1609" i="5"/>
  <c r="N1609" i="5" s="1"/>
  <c r="C1610" i="5"/>
  <c r="C1611" i="5"/>
  <c r="C1612" i="5"/>
  <c r="C1613" i="5"/>
  <c r="F1613" i="5" s="1"/>
  <c r="C1614" i="5"/>
  <c r="H1614" i="5" s="1"/>
  <c r="C1615" i="5"/>
  <c r="C1616" i="5"/>
  <c r="I1616" i="5" s="1"/>
  <c r="C1617" i="5"/>
  <c r="C1618" i="5"/>
  <c r="N1618" i="5" s="1"/>
  <c r="G1573" i="5"/>
  <c r="G1574" i="5"/>
  <c r="G1575" i="5"/>
  <c r="G1576" i="5"/>
  <c r="G1577" i="5"/>
  <c r="G1578" i="5"/>
  <c r="G1579" i="5"/>
  <c r="G1580" i="5"/>
  <c r="G1581" i="5"/>
  <c r="G1582" i="5"/>
  <c r="G1583" i="5"/>
  <c r="G1584" i="5"/>
  <c r="G1585" i="5"/>
  <c r="G1586" i="5"/>
  <c r="G1587" i="5"/>
  <c r="G1588" i="5"/>
  <c r="G1589" i="5"/>
  <c r="G1590" i="5"/>
  <c r="G1591" i="5"/>
  <c r="G1592" i="5"/>
  <c r="G1593" i="5"/>
  <c r="G1594" i="5"/>
  <c r="G1595" i="5"/>
  <c r="C1573" i="5"/>
  <c r="F1573" i="5" s="1"/>
  <c r="C1574" i="5"/>
  <c r="C1575" i="5"/>
  <c r="H1575" i="5" s="1"/>
  <c r="C1576" i="5"/>
  <c r="N1576" i="5" s="1"/>
  <c r="C1577" i="5"/>
  <c r="F1577" i="5" s="1"/>
  <c r="C1578" i="5"/>
  <c r="H1578" i="5" s="1"/>
  <c r="C1579" i="5"/>
  <c r="F1579" i="5" s="1"/>
  <c r="C1580" i="5"/>
  <c r="C1581" i="5"/>
  <c r="H1581" i="5" s="1"/>
  <c r="C1582" i="5"/>
  <c r="F1582" i="5" s="1"/>
  <c r="C1583" i="5"/>
  <c r="N1583" i="5" s="1"/>
  <c r="C1584" i="5"/>
  <c r="H1584" i="5" s="1"/>
  <c r="C1585" i="5"/>
  <c r="C1586" i="5"/>
  <c r="I1586" i="5" s="1"/>
  <c r="C1587" i="5"/>
  <c r="N1587" i="5" s="1"/>
  <c r="C1588" i="5"/>
  <c r="I1588" i="5" s="1"/>
  <c r="C1589" i="5"/>
  <c r="C1590" i="5"/>
  <c r="I1590" i="5" s="1"/>
  <c r="C1591" i="5"/>
  <c r="F1591" i="5" s="1"/>
  <c r="C1592" i="5"/>
  <c r="C1593" i="5"/>
  <c r="C1594" i="5"/>
  <c r="F1594" i="5" s="1"/>
  <c r="C1595" i="5"/>
  <c r="F1595" i="5" s="1"/>
  <c r="G1549" i="5"/>
  <c r="G1550" i="5"/>
  <c r="G1551" i="5"/>
  <c r="G1552" i="5"/>
  <c r="G1553" i="5"/>
  <c r="G1554" i="5"/>
  <c r="G1555" i="5"/>
  <c r="G1556" i="5"/>
  <c r="G1557" i="5"/>
  <c r="G1558" i="5"/>
  <c r="G1559" i="5"/>
  <c r="G1560" i="5"/>
  <c r="G1561" i="5"/>
  <c r="G1562" i="5"/>
  <c r="G1563" i="5"/>
  <c r="G1564" i="5"/>
  <c r="G1565" i="5"/>
  <c r="G1566" i="5"/>
  <c r="G1567" i="5"/>
  <c r="G1568" i="5"/>
  <c r="G1569" i="5"/>
  <c r="G1570" i="5"/>
  <c r="G1571" i="5"/>
  <c r="G1572" i="5"/>
  <c r="C1549" i="5"/>
  <c r="C1550" i="5"/>
  <c r="N1550" i="5" s="1"/>
  <c r="C1551" i="5"/>
  <c r="C1552" i="5"/>
  <c r="H1552" i="5" s="1"/>
  <c r="C1553" i="5"/>
  <c r="H1553" i="5" s="1"/>
  <c r="C1554" i="5"/>
  <c r="N1554" i="5" s="1"/>
  <c r="C1555" i="5"/>
  <c r="C1556" i="5"/>
  <c r="H1556" i="5" s="1"/>
  <c r="C1557" i="5"/>
  <c r="C1558" i="5"/>
  <c r="H1558" i="5" s="1"/>
  <c r="C1559" i="5"/>
  <c r="C1560" i="5"/>
  <c r="H1560" i="5" s="1"/>
  <c r="C1561" i="5"/>
  <c r="H1561" i="5" s="1"/>
  <c r="C1562" i="5"/>
  <c r="F1562" i="5" s="1"/>
  <c r="C1563" i="5"/>
  <c r="C1564" i="5"/>
  <c r="C1565" i="5"/>
  <c r="H1565" i="5" s="1"/>
  <c r="C1566" i="5"/>
  <c r="N1566" i="5" s="1"/>
  <c r="C1567" i="5"/>
  <c r="C1568" i="5"/>
  <c r="F1568" i="5" s="1"/>
  <c r="C1569" i="5"/>
  <c r="H1569" i="5" s="1"/>
  <c r="C1570" i="5"/>
  <c r="F1570" i="5" s="1"/>
  <c r="C1571" i="5"/>
  <c r="C1572" i="5"/>
  <c r="F1572" i="5" s="1"/>
  <c r="G1526" i="5"/>
  <c r="G1527" i="5"/>
  <c r="G1528" i="5"/>
  <c r="G1529" i="5"/>
  <c r="G1530" i="5"/>
  <c r="G1531" i="5"/>
  <c r="G1532" i="5"/>
  <c r="G1533" i="5"/>
  <c r="G1534" i="5"/>
  <c r="G1535" i="5"/>
  <c r="G1536" i="5"/>
  <c r="G1537" i="5"/>
  <c r="G1538" i="5"/>
  <c r="G1539" i="5"/>
  <c r="G1540" i="5"/>
  <c r="G1541" i="5"/>
  <c r="G1542" i="5"/>
  <c r="G1543" i="5"/>
  <c r="G1544" i="5"/>
  <c r="G1545" i="5"/>
  <c r="G1546" i="5"/>
  <c r="G1547" i="5"/>
  <c r="G1548" i="5"/>
  <c r="C1526" i="5"/>
  <c r="F1526" i="5" s="1"/>
  <c r="C1527" i="5"/>
  <c r="C1528" i="5"/>
  <c r="I1528" i="5" s="1"/>
  <c r="C1529" i="5"/>
  <c r="H1529" i="5" s="1"/>
  <c r="C1530" i="5"/>
  <c r="N1530" i="5" s="1"/>
  <c r="C1531" i="5"/>
  <c r="H1531" i="5" s="1"/>
  <c r="C1532" i="5"/>
  <c r="N1532" i="5" s="1"/>
  <c r="C1533" i="5"/>
  <c r="I1533" i="5" s="1"/>
  <c r="C1534" i="5"/>
  <c r="C1535" i="5"/>
  <c r="C1536" i="5"/>
  <c r="I1536" i="5" s="1"/>
  <c r="C1537" i="5"/>
  <c r="C1538" i="5"/>
  <c r="H1538" i="5" s="1"/>
  <c r="C1539" i="5"/>
  <c r="F1539" i="5" s="1"/>
  <c r="C1540" i="5"/>
  <c r="C1541" i="5"/>
  <c r="C1542" i="5"/>
  <c r="C1543" i="5"/>
  <c r="H1543" i="5" s="1"/>
  <c r="C1544" i="5"/>
  <c r="F1544" i="5" s="1"/>
  <c r="C1545" i="5"/>
  <c r="F1545" i="5" s="1"/>
  <c r="C1546" i="5"/>
  <c r="N1546" i="5" s="1"/>
  <c r="C1547" i="5"/>
  <c r="I1547" i="5" s="1"/>
  <c r="C1548" i="5"/>
  <c r="H1548" i="5" s="1"/>
  <c r="G1506" i="5"/>
  <c r="G1507" i="5"/>
  <c r="G1508" i="5"/>
  <c r="G1509" i="5"/>
  <c r="G1510" i="5"/>
  <c r="G1511" i="5"/>
  <c r="G1512" i="5"/>
  <c r="G1513" i="5"/>
  <c r="G1514" i="5"/>
  <c r="G1515" i="5"/>
  <c r="G1516" i="5"/>
  <c r="G1517" i="5"/>
  <c r="G1518" i="5"/>
  <c r="G1519" i="5"/>
  <c r="G1520" i="5"/>
  <c r="G1521" i="5"/>
  <c r="G1522" i="5"/>
  <c r="G1523" i="5"/>
  <c r="G1524" i="5"/>
  <c r="G1525" i="5"/>
  <c r="C1506" i="5"/>
  <c r="C1507" i="5"/>
  <c r="C1508" i="5"/>
  <c r="F1508" i="5" s="1"/>
  <c r="C1509" i="5"/>
  <c r="F1509" i="5" s="1"/>
  <c r="C1510" i="5"/>
  <c r="H1510" i="5" s="1"/>
  <c r="C1511" i="5"/>
  <c r="C1512" i="5"/>
  <c r="H1512" i="5" s="1"/>
  <c r="C1513" i="5"/>
  <c r="F1513" i="5" s="1"/>
  <c r="C1514" i="5"/>
  <c r="F1514" i="5" s="1"/>
  <c r="C1515" i="5"/>
  <c r="C1516" i="5"/>
  <c r="I1516" i="5" s="1"/>
  <c r="C1517" i="5"/>
  <c r="N1517" i="5" s="1"/>
  <c r="C1518" i="5"/>
  <c r="C1519" i="5"/>
  <c r="C1520" i="5"/>
  <c r="C1521" i="5"/>
  <c r="H1521" i="5" s="1"/>
  <c r="C1522" i="5"/>
  <c r="F1522" i="5" s="1"/>
  <c r="C1523" i="5"/>
  <c r="C1524" i="5"/>
  <c r="H1524" i="5" s="1"/>
  <c r="C1525" i="5"/>
  <c r="N1525" i="5" s="1"/>
  <c r="G1487" i="5"/>
  <c r="G1488" i="5"/>
  <c r="G1489" i="5"/>
  <c r="G1490" i="5"/>
  <c r="G1491" i="5"/>
  <c r="G1492" i="5"/>
  <c r="G1493" i="5"/>
  <c r="G1494" i="5"/>
  <c r="G1495" i="5"/>
  <c r="G1496" i="5"/>
  <c r="G1497" i="5"/>
  <c r="G1498" i="5"/>
  <c r="G1499" i="5"/>
  <c r="G1500" i="5"/>
  <c r="G1501" i="5"/>
  <c r="G1502" i="5"/>
  <c r="G1503" i="5"/>
  <c r="G1504" i="5"/>
  <c r="G1505" i="5"/>
  <c r="C1487" i="5"/>
  <c r="H1487" i="5" s="1"/>
  <c r="C1488" i="5"/>
  <c r="C1489" i="5"/>
  <c r="N1489" i="5" s="1"/>
  <c r="C1490" i="5"/>
  <c r="H1490" i="5" s="1"/>
  <c r="C1491" i="5"/>
  <c r="C1492" i="5"/>
  <c r="C1493" i="5"/>
  <c r="C1494" i="5"/>
  <c r="C1495" i="5"/>
  <c r="I1495" i="5" s="1"/>
  <c r="C1496" i="5"/>
  <c r="C1497" i="5"/>
  <c r="I1497" i="5" s="1"/>
  <c r="C1498" i="5"/>
  <c r="C1499" i="5"/>
  <c r="C1500" i="5"/>
  <c r="C1501" i="5"/>
  <c r="F1501" i="5" s="1"/>
  <c r="C1502" i="5"/>
  <c r="C1503" i="5"/>
  <c r="H1503" i="5" s="1"/>
  <c r="C1504" i="5"/>
  <c r="N1504" i="5" s="1"/>
  <c r="C1505" i="5"/>
  <c r="F1505" i="5" s="1"/>
  <c r="G1465" i="5"/>
  <c r="G1466" i="5"/>
  <c r="G1467" i="5"/>
  <c r="G1468" i="5"/>
  <c r="G1469" i="5"/>
  <c r="G1470" i="5"/>
  <c r="G1471" i="5"/>
  <c r="G1472" i="5"/>
  <c r="G1473" i="5"/>
  <c r="G1474" i="5"/>
  <c r="G1475" i="5"/>
  <c r="G1476" i="5"/>
  <c r="G1477" i="5"/>
  <c r="G1478" i="5"/>
  <c r="G1479" i="5"/>
  <c r="G1480" i="5"/>
  <c r="G1481" i="5"/>
  <c r="G1482" i="5"/>
  <c r="G1483" i="5"/>
  <c r="G1484" i="5"/>
  <c r="G1485" i="5"/>
  <c r="G1486" i="5"/>
  <c r="C1465" i="5"/>
  <c r="H1465" i="5" s="1"/>
  <c r="C1466" i="5"/>
  <c r="C1467" i="5"/>
  <c r="H1467" i="5" s="1"/>
  <c r="C1468" i="5"/>
  <c r="H1468" i="5" s="1"/>
  <c r="C1469" i="5"/>
  <c r="H1469" i="5" s="1"/>
  <c r="C1470" i="5"/>
  <c r="N1470" i="5" s="1"/>
  <c r="C1471" i="5"/>
  <c r="I1471" i="5" s="1"/>
  <c r="C1472" i="5"/>
  <c r="F1472" i="5" s="1"/>
  <c r="C1473" i="5"/>
  <c r="F1473" i="5" s="1"/>
  <c r="C1474" i="5"/>
  <c r="C1475" i="5"/>
  <c r="H1475" i="5" s="1"/>
  <c r="C1476" i="5"/>
  <c r="F1476" i="5" s="1"/>
  <c r="C1477" i="5"/>
  <c r="F1477" i="5" s="1"/>
  <c r="C1478" i="5"/>
  <c r="I1478" i="5" s="1"/>
  <c r="C1479" i="5"/>
  <c r="C1480" i="5"/>
  <c r="C1481" i="5"/>
  <c r="N1481" i="5" s="1"/>
  <c r="C1482" i="5"/>
  <c r="H1482" i="5" s="1"/>
  <c r="C1483" i="5"/>
  <c r="H1483" i="5" s="1"/>
  <c r="C1484" i="5"/>
  <c r="F1484" i="5" s="1"/>
  <c r="C1485" i="5"/>
  <c r="N1485" i="5" s="1"/>
  <c r="C1486" i="5"/>
  <c r="H1486" i="5" s="1"/>
  <c r="G1441" i="5"/>
  <c r="G1442" i="5"/>
  <c r="G1443" i="5"/>
  <c r="G1444" i="5"/>
  <c r="G1445" i="5"/>
  <c r="G1446" i="5"/>
  <c r="G1447" i="5"/>
  <c r="G1448" i="5"/>
  <c r="G1449" i="5"/>
  <c r="G1450" i="5"/>
  <c r="G1451" i="5"/>
  <c r="G1452" i="5"/>
  <c r="G1453" i="5"/>
  <c r="G1454" i="5"/>
  <c r="G1455" i="5"/>
  <c r="G1456" i="5"/>
  <c r="G1457" i="5"/>
  <c r="G1458" i="5"/>
  <c r="G1459" i="5"/>
  <c r="G1460" i="5"/>
  <c r="G1461" i="5"/>
  <c r="G1462" i="5"/>
  <c r="G1463" i="5"/>
  <c r="G1464" i="5"/>
  <c r="C1441" i="5"/>
  <c r="H1441" i="5" s="1"/>
  <c r="C1442" i="5"/>
  <c r="F1442" i="5" s="1"/>
  <c r="C1443" i="5"/>
  <c r="C1444" i="5"/>
  <c r="C1445" i="5"/>
  <c r="N1445" i="5" s="1"/>
  <c r="C1446" i="5"/>
  <c r="H1446" i="5" s="1"/>
  <c r="C1447" i="5"/>
  <c r="C1448" i="5"/>
  <c r="F1448" i="5" s="1"/>
  <c r="C1449" i="5"/>
  <c r="H1449" i="5" s="1"/>
  <c r="C1450" i="5"/>
  <c r="I1450" i="5" s="1"/>
  <c r="C1451" i="5"/>
  <c r="C1452" i="5"/>
  <c r="I1452" i="5" s="1"/>
  <c r="C1453" i="5"/>
  <c r="F1453" i="5" s="1"/>
  <c r="C1454" i="5"/>
  <c r="C1455" i="5"/>
  <c r="C1456" i="5"/>
  <c r="F1456" i="5" s="1"/>
  <c r="C1457" i="5"/>
  <c r="H1457" i="5" s="1"/>
  <c r="C1458" i="5"/>
  <c r="C1459" i="5"/>
  <c r="C1460" i="5"/>
  <c r="N1460" i="5" s="1"/>
  <c r="C1461" i="5"/>
  <c r="N1461" i="5" s="1"/>
  <c r="C1462" i="5"/>
  <c r="C1463" i="5"/>
  <c r="N1463" i="5" s="1"/>
  <c r="C1464" i="5"/>
  <c r="H1464" i="5" s="1"/>
  <c r="G1425" i="5"/>
  <c r="G1426" i="5"/>
  <c r="G1427" i="5"/>
  <c r="G1428" i="5"/>
  <c r="G1429" i="5"/>
  <c r="G1430" i="5"/>
  <c r="G1431" i="5"/>
  <c r="G1432" i="5"/>
  <c r="G1433" i="5"/>
  <c r="G1434" i="5"/>
  <c r="G1435" i="5"/>
  <c r="G1436" i="5"/>
  <c r="G1437" i="5"/>
  <c r="G1438" i="5"/>
  <c r="G1439" i="5"/>
  <c r="G1440" i="5"/>
  <c r="C1425" i="5"/>
  <c r="F1425" i="5" s="1"/>
  <c r="C1426" i="5"/>
  <c r="C1427" i="5"/>
  <c r="C1428" i="5"/>
  <c r="H1428" i="5" s="1"/>
  <c r="C1429" i="5"/>
  <c r="C1430" i="5"/>
  <c r="I1430" i="5" s="1"/>
  <c r="C1431" i="5"/>
  <c r="H1431" i="5" s="1"/>
  <c r="C1432" i="5"/>
  <c r="C1433" i="5"/>
  <c r="I1433" i="5" s="1"/>
  <c r="C1434" i="5"/>
  <c r="I1434" i="5" s="1"/>
  <c r="C1435" i="5"/>
  <c r="C1436" i="5"/>
  <c r="I1436" i="5" s="1"/>
  <c r="C1437" i="5"/>
  <c r="C1438" i="5"/>
  <c r="N1438" i="5" s="1"/>
  <c r="C1439" i="5"/>
  <c r="N1439" i="5" s="1"/>
  <c r="C1440" i="5"/>
  <c r="G1404" i="5"/>
  <c r="G1405" i="5"/>
  <c r="G1406" i="5"/>
  <c r="G1407" i="5"/>
  <c r="G1408" i="5"/>
  <c r="G1409" i="5"/>
  <c r="G1410" i="5"/>
  <c r="G1411" i="5"/>
  <c r="G1412" i="5"/>
  <c r="G1413" i="5"/>
  <c r="G1414" i="5"/>
  <c r="G1415" i="5"/>
  <c r="G1416" i="5"/>
  <c r="G1417" i="5"/>
  <c r="G1418" i="5"/>
  <c r="G1419" i="5"/>
  <c r="G1420" i="5"/>
  <c r="G1421" i="5"/>
  <c r="G1422" i="5"/>
  <c r="G1423" i="5"/>
  <c r="G1424" i="5"/>
  <c r="C1404" i="5"/>
  <c r="N1404" i="5" s="1"/>
  <c r="C1405" i="5"/>
  <c r="H1405" i="5" s="1"/>
  <c r="C1406" i="5"/>
  <c r="N1406" i="5" s="1"/>
  <c r="C1407" i="5"/>
  <c r="H1407" i="5" s="1"/>
  <c r="C1408" i="5"/>
  <c r="C1409" i="5"/>
  <c r="N1409" i="5" s="1"/>
  <c r="C1410" i="5"/>
  <c r="I1410" i="5" s="1"/>
  <c r="C1411" i="5"/>
  <c r="N1411" i="5" s="1"/>
  <c r="C1412" i="5"/>
  <c r="C1413" i="5"/>
  <c r="C1414" i="5"/>
  <c r="F1414" i="5" s="1"/>
  <c r="C1415" i="5"/>
  <c r="H1415" i="5" s="1"/>
  <c r="C1416" i="5"/>
  <c r="C1417" i="5"/>
  <c r="F1417" i="5" s="1"/>
  <c r="C1418" i="5"/>
  <c r="I1418" i="5" s="1"/>
  <c r="C1419" i="5"/>
  <c r="C1420" i="5"/>
  <c r="N1420" i="5" s="1"/>
  <c r="C1421" i="5"/>
  <c r="C1422" i="5"/>
  <c r="N1422" i="5" s="1"/>
  <c r="C1423" i="5"/>
  <c r="H1423" i="5" s="1"/>
  <c r="C1424" i="5"/>
  <c r="H1424" i="5" s="1"/>
  <c r="G1383" i="5"/>
  <c r="G1384" i="5"/>
  <c r="G1385" i="5"/>
  <c r="G1386" i="5"/>
  <c r="G1387" i="5"/>
  <c r="G1388" i="5"/>
  <c r="G1389" i="5"/>
  <c r="G1390" i="5"/>
  <c r="G1391" i="5"/>
  <c r="G1392" i="5"/>
  <c r="G1393" i="5"/>
  <c r="G1394" i="5"/>
  <c r="G1395" i="5"/>
  <c r="G1396" i="5"/>
  <c r="G1397" i="5"/>
  <c r="G1398" i="5"/>
  <c r="G1399" i="5"/>
  <c r="G1400" i="5"/>
  <c r="G1401" i="5"/>
  <c r="G1402" i="5"/>
  <c r="G1403" i="5"/>
  <c r="C1383" i="5"/>
  <c r="H1383" i="5" s="1"/>
  <c r="C1384" i="5"/>
  <c r="H1384" i="5" s="1"/>
  <c r="C1385" i="5"/>
  <c r="F1385" i="5" s="1"/>
  <c r="C1386" i="5"/>
  <c r="H1386" i="5" s="1"/>
  <c r="C1387" i="5"/>
  <c r="F1387" i="5" s="1"/>
  <c r="C1388" i="5"/>
  <c r="H1388" i="5" s="1"/>
  <c r="C1389" i="5"/>
  <c r="F1389" i="5" s="1"/>
  <c r="C1390" i="5"/>
  <c r="C1391" i="5"/>
  <c r="H1391" i="5" s="1"/>
  <c r="C1392" i="5"/>
  <c r="N1392" i="5" s="1"/>
  <c r="C1393" i="5"/>
  <c r="F1393" i="5" s="1"/>
  <c r="C1394" i="5"/>
  <c r="C1395" i="5"/>
  <c r="F1395" i="5" s="1"/>
  <c r="C1396" i="5"/>
  <c r="F1396" i="5" s="1"/>
  <c r="C1397" i="5"/>
  <c r="C1398" i="5"/>
  <c r="H1398" i="5" s="1"/>
  <c r="C1399" i="5"/>
  <c r="H1399" i="5" s="1"/>
  <c r="C1400" i="5"/>
  <c r="I1400" i="5" s="1"/>
  <c r="C1401" i="5"/>
  <c r="F1401" i="5" s="1"/>
  <c r="C1402" i="5"/>
  <c r="N1402" i="5" s="1"/>
  <c r="C1403" i="5"/>
  <c r="H1403" i="5" s="1"/>
  <c r="G1361" i="5"/>
  <c r="G1362" i="5"/>
  <c r="G1363" i="5"/>
  <c r="G1364" i="5"/>
  <c r="G1365" i="5"/>
  <c r="G1366" i="5"/>
  <c r="G1367" i="5"/>
  <c r="G1368" i="5"/>
  <c r="G1369" i="5"/>
  <c r="G1370" i="5"/>
  <c r="G1371" i="5"/>
  <c r="G1372" i="5"/>
  <c r="G1373" i="5"/>
  <c r="G1374" i="5"/>
  <c r="G1375" i="5"/>
  <c r="G1376" i="5"/>
  <c r="G1377" i="5"/>
  <c r="G1378" i="5"/>
  <c r="G1379" i="5"/>
  <c r="G1380" i="5"/>
  <c r="G1381" i="5"/>
  <c r="G1382" i="5"/>
  <c r="C1361" i="5"/>
  <c r="I1361" i="5" s="1"/>
  <c r="C1362" i="5"/>
  <c r="N1362" i="5" s="1"/>
  <c r="C1363" i="5"/>
  <c r="C1364" i="5"/>
  <c r="N1364" i="5" s="1"/>
  <c r="C1365" i="5"/>
  <c r="I1365" i="5" s="1"/>
  <c r="C1366" i="5"/>
  <c r="F1366" i="5" s="1"/>
  <c r="C1367" i="5"/>
  <c r="F1367" i="5" s="1"/>
  <c r="C1368" i="5"/>
  <c r="N1368" i="5" s="1"/>
  <c r="C1369" i="5"/>
  <c r="F1369" i="5" s="1"/>
  <c r="C1370" i="5"/>
  <c r="H1370" i="5" s="1"/>
  <c r="C1371" i="5"/>
  <c r="C1372" i="5"/>
  <c r="H1372" i="5" s="1"/>
  <c r="C1373" i="5"/>
  <c r="H1373" i="5" s="1"/>
  <c r="C1374" i="5"/>
  <c r="N1374" i="5" s="1"/>
  <c r="C1375" i="5"/>
  <c r="F1375" i="5" s="1"/>
  <c r="C1376" i="5"/>
  <c r="H1376" i="5" s="1"/>
  <c r="C1377" i="5"/>
  <c r="H1377" i="5" s="1"/>
  <c r="C1378" i="5"/>
  <c r="N1378" i="5" s="1"/>
  <c r="C1379" i="5"/>
  <c r="H1379" i="5" s="1"/>
  <c r="C1380" i="5"/>
  <c r="C1381" i="5"/>
  <c r="F1381" i="5" s="1"/>
  <c r="C1382" i="5"/>
  <c r="H1382" i="5" s="1"/>
  <c r="G1339" i="5"/>
  <c r="G1340" i="5"/>
  <c r="G1341" i="5"/>
  <c r="G1342" i="5"/>
  <c r="G1343" i="5"/>
  <c r="G1344" i="5"/>
  <c r="G1345" i="5"/>
  <c r="G1346" i="5"/>
  <c r="G1347" i="5"/>
  <c r="G1348" i="5"/>
  <c r="G1349" i="5"/>
  <c r="G1350" i="5"/>
  <c r="G1351" i="5"/>
  <c r="G1352" i="5"/>
  <c r="G1353" i="5"/>
  <c r="G1354" i="5"/>
  <c r="G1355" i="5"/>
  <c r="G1356" i="5"/>
  <c r="G1357" i="5"/>
  <c r="G1358" i="5"/>
  <c r="G1359" i="5"/>
  <c r="G1360" i="5"/>
  <c r="C1339" i="5"/>
  <c r="F1339" i="5" s="1"/>
  <c r="C1340" i="5"/>
  <c r="H1340" i="5" s="1"/>
  <c r="C1341" i="5"/>
  <c r="C1342" i="5"/>
  <c r="H1342" i="5" s="1"/>
  <c r="C1343" i="5"/>
  <c r="I1343" i="5" s="1"/>
  <c r="C1344" i="5"/>
  <c r="N1344" i="5" s="1"/>
  <c r="C1345" i="5"/>
  <c r="H1345" i="5" s="1"/>
  <c r="C1346" i="5"/>
  <c r="C1347" i="5"/>
  <c r="H1347" i="5" s="1"/>
  <c r="C1348" i="5"/>
  <c r="H1348" i="5" s="1"/>
  <c r="C1349" i="5"/>
  <c r="C1350" i="5"/>
  <c r="F1350" i="5" s="1"/>
  <c r="C1351" i="5"/>
  <c r="F1351" i="5" s="1"/>
  <c r="C1352" i="5"/>
  <c r="H1352" i="5" s="1"/>
  <c r="C1353" i="5"/>
  <c r="H1353" i="5" s="1"/>
  <c r="C1354" i="5"/>
  <c r="H1354" i="5" s="1"/>
  <c r="C1355" i="5"/>
  <c r="N1355" i="5" s="1"/>
  <c r="C1356" i="5"/>
  <c r="N1356" i="5" s="1"/>
  <c r="C1357" i="5"/>
  <c r="C1358" i="5"/>
  <c r="H1358" i="5" s="1"/>
  <c r="C1359" i="5"/>
  <c r="C1360" i="5"/>
  <c r="H1360" i="5" s="1"/>
  <c r="G1319" i="5"/>
  <c r="G1320" i="5"/>
  <c r="G1321" i="5"/>
  <c r="G1322" i="5"/>
  <c r="G1323" i="5"/>
  <c r="G1324" i="5"/>
  <c r="G1325" i="5"/>
  <c r="G1326" i="5"/>
  <c r="G1327" i="5"/>
  <c r="G1328" i="5"/>
  <c r="G1329" i="5"/>
  <c r="G1330" i="5"/>
  <c r="G1331" i="5"/>
  <c r="G1332" i="5"/>
  <c r="G1333" i="5"/>
  <c r="G1334" i="5"/>
  <c r="G1335" i="5"/>
  <c r="G1336" i="5"/>
  <c r="G1337" i="5"/>
  <c r="G1338" i="5"/>
  <c r="C1319" i="5"/>
  <c r="F1319" i="5" s="1"/>
  <c r="C1320" i="5"/>
  <c r="C1321" i="5"/>
  <c r="C1322" i="5"/>
  <c r="C1323" i="5"/>
  <c r="C1324" i="5"/>
  <c r="N1324" i="5" s="1"/>
  <c r="C1325" i="5"/>
  <c r="C1326" i="5"/>
  <c r="C1327" i="5"/>
  <c r="I1327" i="5" s="1"/>
  <c r="C1328" i="5"/>
  <c r="C1329" i="5"/>
  <c r="C1330" i="5"/>
  <c r="C1331" i="5"/>
  <c r="H1331" i="5" s="1"/>
  <c r="C1332" i="5"/>
  <c r="H1332" i="5" s="1"/>
  <c r="C1333" i="5"/>
  <c r="C1334" i="5"/>
  <c r="C1335" i="5"/>
  <c r="F1335" i="5" s="1"/>
  <c r="C1336" i="5"/>
  <c r="F1336" i="5" s="1"/>
  <c r="C1337" i="5"/>
  <c r="C1338" i="5"/>
  <c r="G1304" i="5"/>
  <c r="G1305" i="5"/>
  <c r="G1306" i="5"/>
  <c r="G1307" i="5"/>
  <c r="G1308" i="5"/>
  <c r="G1309" i="5"/>
  <c r="G1310" i="5"/>
  <c r="G1311" i="5"/>
  <c r="G1312" i="5"/>
  <c r="G1313" i="5"/>
  <c r="G1314" i="5"/>
  <c r="G1315" i="5"/>
  <c r="G1316" i="5"/>
  <c r="G1317" i="5"/>
  <c r="G1318" i="5"/>
  <c r="C1304" i="5"/>
  <c r="F1304" i="5" s="1"/>
  <c r="C1305" i="5"/>
  <c r="C1306" i="5"/>
  <c r="N1306" i="5" s="1"/>
  <c r="C1307" i="5"/>
  <c r="C1308" i="5"/>
  <c r="N1308" i="5" s="1"/>
  <c r="C1309" i="5"/>
  <c r="H1309" i="5" s="1"/>
  <c r="C1310" i="5"/>
  <c r="C1311" i="5"/>
  <c r="C1312" i="5"/>
  <c r="F1312" i="5" s="1"/>
  <c r="C1313" i="5"/>
  <c r="H1313" i="5" s="1"/>
  <c r="C1314" i="5"/>
  <c r="F1314" i="5" s="1"/>
  <c r="C1315" i="5"/>
  <c r="H1315" i="5" s="1"/>
  <c r="C1316" i="5"/>
  <c r="N1316" i="5" s="1"/>
  <c r="C1317" i="5"/>
  <c r="C1318" i="5"/>
  <c r="G1284" i="5"/>
  <c r="G1285" i="5"/>
  <c r="G1286" i="5"/>
  <c r="G1287" i="5"/>
  <c r="G1288" i="5"/>
  <c r="G1289" i="5"/>
  <c r="G1290" i="5"/>
  <c r="G1291" i="5"/>
  <c r="G1292" i="5"/>
  <c r="G1293" i="5"/>
  <c r="G1294" i="5"/>
  <c r="G1295" i="5"/>
  <c r="G1296" i="5"/>
  <c r="G1297" i="5"/>
  <c r="G1298" i="5"/>
  <c r="G1299" i="5"/>
  <c r="G1300" i="5"/>
  <c r="G1301" i="5"/>
  <c r="G1302" i="5"/>
  <c r="G1303" i="5"/>
  <c r="C1284" i="5"/>
  <c r="C1285" i="5"/>
  <c r="C1286" i="5"/>
  <c r="C1287" i="5"/>
  <c r="C1288" i="5"/>
  <c r="C1289" i="5"/>
  <c r="H1289" i="5" s="1"/>
  <c r="C1290" i="5"/>
  <c r="C1291" i="5"/>
  <c r="C1292" i="5"/>
  <c r="H1292" i="5" s="1"/>
  <c r="C1293" i="5"/>
  <c r="H1293" i="5" s="1"/>
  <c r="C1294" i="5"/>
  <c r="C1295" i="5"/>
  <c r="C1296" i="5"/>
  <c r="C1297" i="5"/>
  <c r="C1298" i="5"/>
  <c r="F1298" i="5" s="1"/>
  <c r="C1299" i="5"/>
  <c r="C1300" i="5"/>
  <c r="F1300" i="5" s="1"/>
  <c r="C1301" i="5"/>
  <c r="I1301" i="5" s="1"/>
  <c r="C1302" i="5"/>
  <c r="C1303" i="5"/>
  <c r="F1303" i="5" s="1"/>
  <c r="G1270" i="5"/>
  <c r="G1271" i="5"/>
  <c r="G1272" i="5"/>
  <c r="G1273" i="5"/>
  <c r="G1274" i="5"/>
  <c r="G1275" i="5"/>
  <c r="G1276" i="5"/>
  <c r="G1277" i="5"/>
  <c r="G1278" i="5"/>
  <c r="G1279" i="5"/>
  <c r="G1280" i="5"/>
  <c r="G1281" i="5"/>
  <c r="G1282" i="5"/>
  <c r="G1283" i="5"/>
  <c r="C1270" i="5"/>
  <c r="C1271" i="5"/>
  <c r="N1271" i="5" s="1"/>
  <c r="C1272" i="5"/>
  <c r="F1272" i="5" s="1"/>
  <c r="C1273" i="5"/>
  <c r="H1273" i="5" s="1"/>
  <c r="C1274" i="5"/>
  <c r="C1275" i="5"/>
  <c r="C1276" i="5"/>
  <c r="I1276" i="5" s="1"/>
  <c r="C1277" i="5"/>
  <c r="H1277" i="5" s="1"/>
  <c r="C1278" i="5"/>
  <c r="C1279" i="5"/>
  <c r="C1280" i="5"/>
  <c r="C1281" i="5"/>
  <c r="C1282" i="5"/>
  <c r="C1283" i="5"/>
  <c r="G1249" i="5"/>
  <c r="G1250" i="5"/>
  <c r="G1251" i="5"/>
  <c r="G1252" i="5"/>
  <c r="G1253" i="5"/>
  <c r="G1254" i="5"/>
  <c r="G1255" i="5"/>
  <c r="G1256" i="5"/>
  <c r="G1257" i="5"/>
  <c r="G1258" i="5"/>
  <c r="G1259" i="5"/>
  <c r="G1260" i="5"/>
  <c r="G1261" i="5"/>
  <c r="G1262" i="5"/>
  <c r="G1263" i="5"/>
  <c r="G1264" i="5"/>
  <c r="G1265" i="5"/>
  <c r="G1266" i="5"/>
  <c r="G1267" i="5"/>
  <c r="G1268" i="5"/>
  <c r="G1269" i="5"/>
  <c r="C1249" i="5"/>
  <c r="I1249" i="5" s="1"/>
  <c r="C1250" i="5"/>
  <c r="F1250" i="5" s="1"/>
  <c r="C1251" i="5"/>
  <c r="H1251" i="5" s="1"/>
  <c r="C1252" i="5"/>
  <c r="F1252" i="5" s="1"/>
  <c r="C1253" i="5"/>
  <c r="C1254" i="5"/>
  <c r="H1254" i="5" s="1"/>
  <c r="C1255" i="5"/>
  <c r="C1256" i="5"/>
  <c r="C1257" i="5"/>
  <c r="I1257" i="5" s="1"/>
  <c r="C1258" i="5"/>
  <c r="C1259" i="5"/>
  <c r="F1259" i="5" s="1"/>
  <c r="C1260" i="5"/>
  <c r="H1260" i="5" s="1"/>
  <c r="C1261" i="5"/>
  <c r="C1262" i="5"/>
  <c r="F1262" i="5" s="1"/>
  <c r="C1263" i="5"/>
  <c r="F1263" i="5" s="1"/>
  <c r="C1264" i="5"/>
  <c r="C1265" i="5"/>
  <c r="H1265" i="5" s="1"/>
  <c r="C1266" i="5"/>
  <c r="C1267" i="5"/>
  <c r="F1267" i="5" s="1"/>
  <c r="C1268" i="5"/>
  <c r="N1268" i="5" s="1"/>
  <c r="C1269" i="5"/>
  <c r="H1269" i="5" s="1"/>
  <c r="G1234" i="5"/>
  <c r="G1235" i="5"/>
  <c r="G1236" i="5"/>
  <c r="G1237" i="5"/>
  <c r="G1238" i="5"/>
  <c r="G1239" i="5"/>
  <c r="G1240" i="5"/>
  <c r="G1241" i="5"/>
  <c r="G1242" i="5"/>
  <c r="G1243" i="5"/>
  <c r="G1244" i="5"/>
  <c r="G1245" i="5"/>
  <c r="G1246" i="5"/>
  <c r="G1247" i="5"/>
  <c r="G1248" i="5"/>
  <c r="C1234" i="5"/>
  <c r="C1235" i="5"/>
  <c r="F1235" i="5" s="1"/>
  <c r="C1236" i="5"/>
  <c r="C1237" i="5"/>
  <c r="H1237" i="5" s="1"/>
  <c r="C1238" i="5"/>
  <c r="F1238" i="5" s="1"/>
  <c r="C1239" i="5"/>
  <c r="C1240" i="5"/>
  <c r="C1241" i="5"/>
  <c r="C1242" i="5"/>
  <c r="C1243" i="5"/>
  <c r="C1244" i="5"/>
  <c r="C1245" i="5"/>
  <c r="N1245" i="5" s="1"/>
  <c r="C1246" i="5"/>
  <c r="H1246" i="5" s="1"/>
  <c r="C1247" i="5"/>
  <c r="C1248" i="5"/>
  <c r="F1248" i="5" s="1"/>
  <c r="G1221" i="5"/>
  <c r="G1222" i="5"/>
  <c r="G1223" i="5"/>
  <c r="G1224" i="5"/>
  <c r="G1225" i="5"/>
  <c r="G1226" i="5"/>
  <c r="G1227" i="5"/>
  <c r="G1228" i="5"/>
  <c r="G1229" i="5"/>
  <c r="G1230" i="5"/>
  <c r="G1231" i="5"/>
  <c r="G1232" i="5"/>
  <c r="G1233" i="5"/>
  <c r="C1221" i="5"/>
  <c r="N1221" i="5" s="1"/>
  <c r="C1222" i="5"/>
  <c r="C1223" i="5"/>
  <c r="N1223" i="5" s="1"/>
  <c r="C1224" i="5"/>
  <c r="H1224" i="5" s="1"/>
  <c r="C1225" i="5"/>
  <c r="C1226" i="5"/>
  <c r="C1227" i="5"/>
  <c r="N1227" i="5" s="1"/>
  <c r="C1228" i="5"/>
  <c r="N1228" i="5" s="1"/>
  <c r="C1229" i="5"/>
  <c r="N1229" i="5" s="1"/>
  <c r="C1230" i="5"/>
  <c r="H1230" i="5" s="1"/>
  <c r="C1231" i="5"/>
  <c r="F1231" i="5" s="1"/>
  <c r="C1232" i="5"/>
  <c r="H1232" i="5" s="1"/>
  <c r="C1233" i="5"/>
  <c r="G1210" i="5"/>
  <c r="G1211" i="5"/>
  <c r="G1212" i="5"/>
  <c r="G1213" i="5"/>
  <c r="G1214" i="5"/>
  <c r="G1215" i="5"/>
  <c r="G1216" i="5"/>
  <c r="G1217" i="5"/>
  <c r="G1218" i="5"/>
  <c r="G1219" i="5"/>
  <c r="G1220" i="5"/>
  <c r="C1210" i="5"/>
  <c r="C1211" i="5"/>
  <c r="I1211" i="5" s="1"/>
  <c r="C1212" i="5"/>
  <c r="F1212" i="5" s="1"/>
  <c r="C1213" i="5"/>
  <c r="C1214" i="5"/>
  <c r="F1214" i="5" s="1"/>
  <c r="C1215" i="5"/>
  <c r="N1215" i="5" s="1"/>
  <c r="C1216" i="5"/>
  <c r="C1217" i="5"/>
  <c r="F1217" i="5" s="1"/>
  <c r="C1218" i="5"/>
  <c r="H1218" i="5" s="1"/>
  <c r="C1219" i="5"/>
  <c r="C1220" i="5"/>
  <c r="G1202" i="5"/>
  <c r="G1203" i="5"/>
  <c r="G1204" i="5"/>
  <c r="G1205" i="5"/>
  <c r="G1206" i="5"/>
  <c r="G1207" i="5"/>
  <c r="G1208" i="5"/>
  <c r="G1209" i="5"/>
  <c r="C1202" i="5"/>
  <c r="N1202" i="5" s="1"/>
  <c r="C1203" i="5"/>
  <c r="C1204" i="5"/>
  <c r="C1205" i="5"/>
  <c r="F1205" i="5" s="1"/>
  <c r="C1206" i="5"/>
  <c r="C1207" i="5"/>
  <c r="N1207" i="5" s="1"/>
  <c r="C1208" i="5"/>
  <c r="C1209" i="5"/>
  <c r="H1209" i="5" s="1"/>
  <c r="G1044" i="5"/>
  <c r="G1045" i="5"/>
  <c r="G1046" i="5"/>
  <c r="G1047" i="5"/>
  <c r="G1048" i="5"/>
  <c r="G1049" i="5"/>
  <c r="G1050" i="5"/>
  <c r="G1051" i="5"/>
  <c r="G1052" i="5"/>
  <c r="G1053" i="5"/>
  <c r="G1054" i="5"/>
  <c r="G1055" i="5"/>
  <c r="G1056" i="5"/>
  <c r="G1057" i="5"/>
  <c r="G1058" i="5"/>
  <c r="G1059" i="5"/>
  <c r="G1060" i="5"/>
  <c r="G1061" i="5"/>
  <c r="G1062" i="5"/>
  <c r="G1063" i="5"/>
  <c r="G1064" i="5"/>
  <c r="G1065" i="5"/>
  <c r="G1066" i="5"/>
  <c r="G1067" i="5"/>
  <c r="G1068" i="5"/>
  <c r="G1069" i="5"/>
  <c r="G1070" i="5"/>
  <c r="G1071" i="5"/>
  <c r="G1072" i="5"/>
  <c r="G1073" i="5"/>
  <c r="G1074" i="5"/>
  <c r="G1075" i="5"/>
  <c r="G1076" i="5"/>
  <c r="G1077" i="5"/>
  <c r="G1078" i="5"/>
  <c r="G1079" i="5"/>
  <c r="G1080" i="5"/>
  <c r="G1081" i="5"/>
  <c r="G1082" i="5"/>
  <c r="G1083" i="5"/>
  <c r="G1084" i="5"/>
  <c r="G1085" i="5"/>
  <c r="G1086" i="5"/>
  <c r="G1087" i="5"/>
  <c r="G1088" i="5"/>
  <c r="G1089" i="5"/>
  <c r="G1090" i="5"/>
  <c r="G1091" i="5"/>
  <c r="G1092" i="5"/>
  <c r="G1093" i="5"/>
  <c r="G1094" i="5"/>
  <c r="G1095" i="5"/>
  <c r="G1096" i="5"/>
  <c r="G1097" i="5"/>
  <c r="G1098" i="5"/>
  <c r="G1099" i="5"/>
  <c r="G1100" i="5"/>
  <c r="G1101" i="5"/>
  <c r="G1102" i="5"/>
  <c r="G1103" i="5"/>
  <c r="G1104" i="5"/>
  <c r="G1105" i="5"/>
  <c r="G1106" i="5"/>
  <c r="G1107" i="5"/>
  <c r="G1108" i="5"/>
  <c r="G1109" i="5"/>
  <c r="G1110" i="5"/>
  <c r="G1111" i="5"/>
  <c r="G1112" i="5"/>
  <c r="G1113" i="5"/>
  <c r="G1114" i="5"/>
  <c r="G1115" i="5"/>
  <c r="G1116" i="5"/>
  <c r="G1117" i="5"/>
  <c r="G1118" i="5"/>
  <c r="G1119" i="5"/>
  <c r="G1120" i="5"/>
  <c r="G1121" i="5"/>
  <c r="G1122" i="5"/>
  <c r="G1123" i="5"/>
  <c r="G1124" i="5"/>
  <c r="G1125" i="5"/>
  <c r="G1126" i="5"/>
  <c r="G1127" i="5"/>
  <c r="G1128" i="5"/>
  <c r="G1129" i="5"/>
  <c r="G1130" i="5"/>
  <c r="G1131" i="5"/>
  <c r="G1132" i="5"/>
  <c r="G1133" i="5"/>
  <c r="G1134" i="5"/>
  <c r="G1135" i="5"/>
  <c r="G1136" i="5"/>
  <c r="G1137" i="5"/>
  <c r="G1138" i="5"/>
  <c r="G1139" i="5"/>
  <c r="G1140" i="5"/>
  <c r="G1141" i="5"/>
  <c r="G1142" i="5"/>
  <c r="G1143" i="5"/>
  <c r="G1144" i="5"/>
  <c r="G1145" i="5"/>
  <c r="G1146" i="5"/>
  <c r="G1147" i="5"/>
  <c r="G1148" i="5"/>
  <c r="G1149" i="5"/>
  <c r="G1150" i="5"/>
  <c r="G1151" i="5"/>
  <c r="G1152" i="5"/>
  <c r="G1153" i="5"/>
  <c r="G1154" i="5"/>
  <c r="G1155" i="5"/>
  <c r="G1156" i="5"/>
  <c r="G1157" i="5"/>
  <c r="G1158" i="5"/>
  <c r="G1159" i="5"/>
  <c r="G1160" i="5"/>
  <c r="G1161" i="5"/>
  <c r="G1162" i="5"/>
  <c r="G1163" i="5"/>
  <c r="G1164" i="5"/>
  <c r="G1165" i="5"/>
  <c r="G1166" i="5"/>
  <c r="G1167" i="5"/>
  <c r="G1168" i="5"/>
  <c r="G1169" i="5"/>
  <c r="G1170" i="5"/>
  <c r="G1171" i="5"/>
  <c r="G1172" i="5"/>
  <c r="G1173" i="5"/>
  <c r="G1174" i="5"/>
  <c r="G1175" i="5"/>
  <c r="G1176" i="5"/>
  <c r="G1177" i="5"/>
  <c r="G1178" i="5"/>
  <c r="G1179" i="5"/>
  <c r="G1180" i="5"/>
  <c r="G1181" i="5"/>
  <c r="G1182" i="5"/>
  <c r="G1183" i="5"/>
  <c r="G1184" i="5"/>
  <c r="G1185" i="5"/>
  <c r="G1186" i="5"/>
  <c r="G1187" i="5"/>
  <c r="G1188" i="5"/>
  <c r="G1189" i="5"/>
  <c r="G1190" i="5"/>
  <c r="G1191" i="5"/>
  <c r="G1192" i="5"/>
  <c r="G1193" i="5"/>
  <c r="G1194" i="5"/>
  <c r="G1195" i="5"/>
  <c r="G1196" i="5"/>
  <c r="G1197" i="5"/>
  <c r="G1198" i="5"/>
  <c r="G1199" i="5"/>
  <c r="G1200" i="5"/>
  <c r="G1201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338" i="5"/>
  <c r="C339" i="5"/>
  <c r="C340" i="5"/>
  <c r="C341" i="5"/>
  <c r="C342" i="5"/>
  <c r="C343" i="5"/>
  <c r="C344" i="5"/>
  <c r="C345" i="5"/>
  <c r="C346" i="5"/>
  <c r="C347" i="5"/>
  <c r="C348" i="5"/>
  <c r="C349" i="5"/>
  <c r="C350" i="5"/>
  <c r="C351" i="5"/>
  <c r="C352" i="5"/>
  <c r="C353" i="5"/>
  <c r="C354" i="5"/>
  <c r="C355" i="5"/>
  <c r="C356" i="5"/>
  <c r="C357" i="5"/>
  <c r="C358" i="5"/>
  <c r="C359" i="5"/>
  <c r="C360" i="5"/>
  <c r="C361" i="5"/>
  <c r="C362" i="5"/>
  <c r="C363" i="5"/>
  <c r="C364" i="5"/>
  <c r="C365" i="5"/>
  <c r="C366" i="5"/>
  <c r="C367" i="5"/>
  <c r="C368" i="5"/>
  <c r="C369" i="5"/>
  <c r="C370" i="5"/>
  <c r="C371" i="5"/>
  <c r="C372" i="5"/>
  <c r="C373" i="5"/>
  <c r="C374" i="5"/>
  <c r="C375" i="5"/>
  <c r="C376" i="5"/>
  <c r="C377" i="5"/>
  <c r="C378" i="5"/>
  <c r="C379" i="5"/>
  <c r="C380" i="5"/>
  <c r="C381" i="5"/>
  <c r="C382" i="5"/>
  <c r="C383" i="5"/>
  <c r="C384" i="5"/>
  <c r="C385" i="5"/>
  <c r="C386" i="5"/>
  <c r="C387" i="5"/>
  <c r="C388" i="5"/>
  <c r="C389" i="5"/>
  <c r="C390" i="5"/>
  <c r="C391" i="5"/>
  <c r="C392" i="5"/>
  <c r="C393" i="5"/>
  <c r="C394" i="5"/>
  <c r="C395" i="5"/>
  <c r="C396" i="5"/>
  <c r="C397" i="5"/>
  <c r="C398" i="5"/>
  <c r="C399" i="5"/>
  <c r="C400" i="5"/>
  <c r="C401" i="5"/>
  <c r="C402" i="5"/>
  <c r="C403" i="5"/>
  <c r="C404" i="5"/>
  <c r="C405" i="5"/>
  <c r="C406" i="5"/>
  <c r="C407" i="5"/>
  <c r="C408" i="5"/>
  <c r="C409" i="5"/>
  <c r="C410" i="5"/>
  <c r="C411" i="5"/>
  <c r="C412" i="5"/>
  <c r="C413" i="5"/>
  <c r="C414" i="5"/>
  <c r="C415" i="5"/>
  <c r="C416" i="5"/>
  <c r="C417" i="5"/>
  <c r="C418" i="5"/>
  <c r="C419" i="5"/>
  <c r="C420" i="5"/>
  <c r="C421" i="5"/>
  <c r="C422" i="5"/>
  <c r="C423" i="5"/>
  <c r="C424" i="5"/>
  <c r="C425" i="5"/>
  <c r="C426" i="5"/>
  <c r="C427" i="5"/>
  <c r="C428" i="5"/>
  <c r="C429" i="5"/>
  <c r="C430" i="5"/>
  <c r="C431" i="5"/>
  <c r="C432" i="5"/>
  <c r="C433" i="5"/>
  <c r="C434" i="5"/>
  <c r="C435" i="5"/>
  <c r="C436" i="5"/>
  <c r="C437" i="5"/>
  <c r="C438" i="5"/>
  <c r="C439" i="5"/>
  <c r="C440" i="5"/>
  <c r="C441" i="5"/>
  <c r="C442" i="5"/>
  <c r="C443" i="5"/>
  <c r="C444" i="5"/>
  <c r="C445" i="5"/>
  <c r="C446" i="5"/>
  <c r="C447" i="5"/>
  <c r="C448" i="5"/>
  <c r="C449" i="5"/>
  <c r="C450" i="5"/>
  <c r="C451" i="5"/>
  <c r="C452" i="5"/>
  <c r="C453" i="5"/>
  <c r="C454" i="5"/>
  <c r="C455" i="5"/>
  <c r="C456" i="5"/>
  <c r="C457" i="5"/>
  <c r="C458" i="5"/>
  <c r="C459" i="5"/>
  <c r="C460" i="5"/>
  <c r="C461" i="5"/>
  <c r="C462" i="5"/>
  <c r="C463" i="5"/>
  <c r="C464" i="5"/>
  <c r="C465" i="5"/>
  <c r="C466" i="5"/>
  <c r="C467" i="5"/>
  <c r="C468" i="5"/>
  <c r="C469" i="5"/>
  <c r="C470" i="5"/>
  <c r="C471" i="5"/>
  <c r="C472" i="5"/>
  <c r="C473" i="5"/>
  <c r="C474" i="5"/>
  <c r="C475" i="5"/>
  <c r="C476" i="5"/>
  <c r="C477" i="5"/>
  <c r="C478" i="5"/>
  <c r="C479" i="5"/>
  <c r="C480" i="5"/>
  <c r="C481" i="5"/>
  <c r="C482" i="5"/>
  <c r="C483" i="5"/>
  <c r="C484" i="5"/>
  <c r="C485" i="5"/>
  <c r="C486" i="5"/>
  <c r="C487" i="5"/>
  <c r="C488" i="5"/>
  <c r="C489" i="5"/>
  <c r="C490" i="5"/>
  <c r="C491" i="5"/>
  <c r="C492" i="5"/>
  <c r="C493" i="5"/>
  <c r="C494" i="5"/>
  <c r="C495" i="5"/>
  <c r="C496" i="5"/>
  <c r="C497" i="5"/>
  <c r="C498" i="5"/>
  <c r="C499" i="5"/>
  <c r="C500" i="5"/>
  <c r="C501" i="5"/>
  <c r="C502" i="5"/>
  <c r="C503" i="5"/>
  <c r="C504" i="5"/>
  <c r="C505" i="5"/>
  <c r="C506" i="5"/>
  <c r="C507" i="5"/>
  <c r="C508" i="5"/>
  <c r="C509" i="5"/>
  <c r="C510" i="5"/>
  <c r="C511" i="5"/>
  <c r="C512" i="5"/>
  <c r="C513" i="5"/>
  <c r="C514" i="5"/>
  <c r="C515" i="5"/>
  <c r="C516" i="5"/>
  <c r="C517" i="5"/>
  <c r="C518" i="5"/>
  <c r="C519" i="5"/>
  <c r="C520" i="5"/>
  <c r="C521" i="5"/>
  <c r="C522" i="5"/>
  <c r="C523" i="5"/>
  <c r="C524" i="5"/>
  <c r="C525" i="5"/>
  <c r="C526" i="5"/>
  <c r="C527" i="5"/>
  <c r="C528" i="5"/>
  <c r="C529" i="5"/>
  <c r="C530" i="5"/>
  <c r="C531" i="5"/>
  <c r="C532" i="5"/>
  <c r="C533" i="5"/>
  <c r="C534" i="5"/>
  <c r="C535" i="5"/>
  <c r="C536" i="5"/>
  <c r="C537" i="5"/>
  <c r="C538" i="5"/>
  <c r="C539" i="5"/>
  <c r="C540" i="5"/>
  <c r="C541" i="5"/>
  <c r="C542" i="5"/>
  <c r="C543" i="5"/>
  <c r="C544" i="5"/>
  <c r="C545" i="5"/>
  <c r="C546" i="5"/>
  <c r="C547" i="5"/>
  <c r="C548" i="5"/>
  <c r="C549" i="5"/>
  <c r="C550" i="5"/>
  <c r="C551" i="5"/>
  <c r="C552" i="5"/>
  <c r="C553" i="5"/>
  <c r="C554" i="5"/>
  <c r="C555" i="5"/>
  <c r="C556" i="5"/>
  <c r="C557" i="5"/>
  <c r="C558" i="5"/>
  <c r="C559" i="5"/>
  <c r="C560" i="5"/>
  <c r="C561" i="5"/>
  <c r="C562" i="5"/>
  <c r="C563" i="5"/>
  <c r="C564" i="5"/>
  <c r="C565" i="5"/>
  <c r="C566" i="5"/>
  <c r="C567" i="5"/>
  <c r="C568" i="5"/>
  <c r="C569" i="5"/>
  <c r="C570" i="5"/>
  <c r="C571" i="5"/>
  <c r="C572" i="5"/>
  <c r="C573" i="5"/>
  <c r="C574" i="5"/>
  <c r="C575" i="5"/>
  <c r="C576" i="5"/>
  <c r="C577" i="5"/>
  <c r="C578" i="5"/>
  <c r="C579" i="5"/>
  <c r="C580" i="5"/>
  <c r="C581" i="5"/>
  <c r="C582" i="5"/>
  <c r="C583" i="5"/>
  <c r="C584" i="5"/>
  <c r="C585" i="5"/>
  <c r="C586" i="5"/>
  <c r="C587" i="5"/>
  <c r="C588" i="5"/>
  <c r="C589" i="5"/>
  <c r="C590" i="5"/>
  <c r="C591" i="5"/>
  <c r="C592" i="5"/>
  <c r="C593" i="5"/>
  <c r="C594" i="5"/>
  <c r="C595" i="5"/>
  <c r="C596" i="5"/>
  <c r="C597" i="5"/>
  <c r="C598" i="5"/>
  <c r="C599" i="5"/>
  <c r="C600" i="5"/>
  <c r="C601" i="5"/>
  <c r="C602" i="5"/>
  <c r="C603" i="5"/>
  <c r="C604" i="5"/>
  <c r="C605" i="5"/>
  <c r="C606" i="5"/>
  <c r="C607" i="5"/>
  <c r="C608" i="5"/>
  <c r="C609" i="5"/>
  <c r="C610" i="5"/>
  <c r="C611" i="5"/>
  <c r="C612" i="5"/>
  <c r="C613" i="5"/>
  <c r="C614" i="5"/>
  <c r="C615" i="5"/>
  <c r="C616" i="5"/>
  <c r="C617" i="5"/>
  <c r="C618" i="5"/>
  <c r="C619" i="5"/>
  <c r="C620" i="5"/>
  <c r="C621" i="5"/>
  <c r="C622" i="5"/>
  <c r="C623" i="5"/>
  <c r="C624" i="5"/>
  <c r="C625" i="5"/>
  <c r="C626" i="5"/>
  <c r="C627" i="5"/>
  <c r="C628" i="5"/>
  <c r="C629" i="5"/>
  <c r="C630" i="5"/>
  <c r="C631" i="5"/>
  <c r="C632" i="5"/>
  <c r="C633" i="5"/>
  <c r="C634" i="5"/>
  <c r="C635" i="5"/>
  <c r="C636" i="5"/>
  <c r="C637" i="5"/>
  <c r="C638" i="5"/>
  <c r="C639" i="5"/>
  <c r="C640" i="5"/>
  <c r="C641" i="5"/>
  <c r="C642" i="5"/>
  <c r="C643" i="5"/>
  <c r="C644" i="5"/>
  <c r="C645" i="5"/>
  <c r="C646" i="5"/>
  <c r="C647" i="5"/>
  <c r="C648" i="5"/>
  <c r="C649" i="5"/>
  <c r="C650" i="5"/>
  <c r="C651" i="5"/>
  <c r="C652" i="5"/>
  <c r="C653" i="5"/>
  <c r="C654" i="5"/>
  <c r="C655" i="5"/>
  <c r="C656" i="5"/>
  <c r="C657" i="5"/>
  <c r="C658" i="5"/>
  <c r="C659" i="5"/>
  <c r="C660" i="5"/>
  <c r="C661" i="5"/>
  <c r="C662" i="5"/>
  <c r="C663" i="5"/>
  <c r="C664" i="5"/>
  <c r="C665" i="5"/>
  <c r="C666" i="5"/>
  <c r="C667" i="5"/>
  <c r="C668" i="5"/>
  <c r="C669" i="5"/>
  <c r="C670" i="5"/>
  <c r="C671" i="5"/>
  <c r="C672" i="5"/>
  <c r="C673" i="5"/>
  <c r="C674" i="5"/>
  <c r="C675" i="5"/>
  <c r="C676" i="5"/>
  <c r="C677" i="5"/>
  <c r="C678" i="5"/>
  <c r="C679" i="5"/>
  <c r="C680" i="5"/>
  <c r="C681" i="5"/>
  <c r="C682" i="5"/>
  <c r="C683" i="5"/>
  <c r="C684" i="5"/>
  <c r="C685" i="5"/>
  <c r="C686" i="5"/>
  <c r="C687" i="5"/>
  <c r="C688" i="5"/>
  <c r="C689" i="5"/>
  <c r="C690" i="5"/>
  <c r="C691" i="5"/>
  <c r="C692" i="5"/>
  <c r="C693" i="5"/>
  <c r="C694" i="5"/>
  <c r="C695" i="5"/>
  <c r="C696" i="5"/>
  <c r="C697" i="5"/>
  <c r="C698" i="5"/>
  <c r="C699" i="5"/>
  <c r="C700" i="5"/>
  <c r="C701" i="5"/>
  <c r="C702" i="5"/>
  <c r="C703" i="5"/>
  <c r="C704" i="5"/>
  <c r="C705" i="5"/>
  <c r="C706" i="5"/>
  <c r="C707" i="5"/>
  <c r="C708" i="5"/>
  <c r="C709" i="5"/>
  <c r="C710" i="5"/>
  <c r="C711" i="5"/>
  <c r="C712" i="5"/>
  <c r="C713" i="5"/>
  <c r="C714" i="5"/>
  <c r="C715" i="5"/>
  <c r="C716" i="5"/>
  <c r="C717" i="5"/>
  <c r="C718" i="5"/>
  <c r="C719" i="5"/>
  <c r="C720" i="5"/>
  <c r="C721" i="5"/>
  <c r="C722" i="5"/>
  <c r="C723" i="5"/>
  <c r="C724" i="5"/>
  <c r="C725" i="5"/>
  <c r="C726" i="5"/>
  <c r="C727" i="5"/>
  <c r="C728" i="5"/>
  <c r="C729" i="5"/>
  <c r="C730" i="5"/>
  <c r="C731" i="5"/>
  <c r="C732" i="5"/>
  <c r="C733" i="5"/>
  <c r="C734" i="5"/>
  <c r="C735" i="5"/>
  <c r="C736" i="5"/>
  <c r="C737" i="5"/>
  <c r="C738" i="5"/>
  <c r="C739" i="5"/>
  <c r="C740" i="5"/>
  <c r="C741" i="5"/>
  <c r="C742" i="5"/>
  <c r="C743" i="5"/>
  <c r="C744" i="5"/>
  <c r="C745" i="5"/>
  <c r="C746" i="5"/>
  <c r="C747" i="5"/>
  <c r="C748" i="5"/>
  <c r="C749" i="5"/>
  <c r="C750" i="5"/>
  <c r="C751" i="5"/>
  <c r="C752" i="5"/>
  <c r="C753" i="5"/>
  <c r="C754" i="5"/>
  <c r="C755" i="5"/>
  <c r="C756" i="5"/>
  <c r="C757" i="5"/>
  <c r="C758" i="5"/>
  <c r="C759" i="5"/>
  <c r="C760" i="5"/>
  <c r="C761" i="5"/>
  <c r="C762" i="5"/>
  <c r="C763" i="5"/>
  <c r="C764" i="5"/>
  <c r="C765" i="5"/>
  <c r="C766" i="5"/>
  <c r="C767" i="5"/>
  <c r="C768" i="5"/>
  <c r="C769" i="5"/>
  <c r="C770" i="5"/>
  <c r="C771" i="5"/>
  <c r="C772" i="5"/>
  <c r="C773" i="5"/>
  <c r="C774" i="5"/>
  <c r="C775" i="5"/>
  <c r="C776" i="5"/>
  <c r="C777" i="5"/>
  <c r="C778" i="5"/>
  <c r="C779" i="5"/>
  <c r="C780" i="5"/>
  <c r="C781" i="5"/>
  <c r="C782" i="5"/>
  <c r="C783" i="5"/>
  <c r="C784" i="5"/>
  <c r="C785" i="5"/>
  <c r="C786" i="5"/>
  <c r="C787" i="5"/>
  <c r="C788" i="5"/>
  <c r="C789" i="5"/>
  <c r="C790" i="5"/>
  <c r="C791" i="5"/>
  <c r="C792" i="5"/>
  <c r="C793" i="5"/>
  <c r="C794" i="5"/>
  <c r="C795" i="5"/>
  <c r="C796" i="5"/>
  <c r="C797" i="5"/>
  <c r="C798" i="5"/>
  <c r="C799" i="5"/>
  <c r="C800" i="5"/>
  <c r="C801" i="5"/>
  <c r="C802" i="5"/>
  <c r="C803" i="5"/>
  <c r="C804" i="5"/>
  <c r="C805" i="5"/>
  <c r="C806" i="5"/>
  <c r="C807" i="5"/>
  <c r="C808" i="5"/>
  <c r="C809" i="5"/>
  <c r="C810" i="5"/>
  <c r="C811" i="5"/>
  <c r="C812" i="5"/>
  <c r="C813" i="5"/>
  <c r="C814" i="5"/>
  <c r="C815" i="5"/>
  <c r="C816" i="5"/>
  <c r="C817" i="5"/>
  <c r="C818" i="5"/>
  <c r="C819" i="5"/>
  <c r="C820" i="5"/>
  <c r="C821" i="5"/>
  <c r="C822" i="5"/>
  <c r="C823" i="5"/>
  <c r="C824" i="5"/>
  <c r="C825" i="5"/>
  <c r="C826" i="5"/>
  <c r="C827" i="5"/>
  <c r="C828" i="5"/>
  <c r="C829" i="5"/>
  <c r="C830" i="5"/>
  <c r="C831" i="5"/>
  <c r="C832" i="5"/>
  <c r="C833" i="5"/>
  <c r="C834" i="5"/>
  <c r="C835" i="5"/>
  <c r="C836" i="5"/>
  <c r="C837" i="5"/>
  <c r="C838" i="5"/>
  <c r="C839" i="5"/>
  <c r="C840" i="5"/>
  <c r="C841" i="5"/>
  <c r="C842" i="5"/>
  <c r="C843" i="5"/>
  <c r="C844" i="5"/>
  <c r="C845" i="5"/>
  <c r="C846" i="5"/>
  <c r="C847" i="5"/>
  <c r="C848" i="5"/>
  <c r="C849" i="5"/>
  <c r="C850" i="5"/>
  <c r="C851" i="5"/>
  <c r="C852" i="5"/>
  <c r="C853" i="5"/>
  <c r="C854" i="5"/>
  <c r="C855" i="5"/>
  <c r="C856" i="5"/>
  <c r="C857" i="5"/>
  <c r="C858" i="5"/>
  <c r="C859" i="5"/>
  <c r="C860" i="5"/>
  <c r="C861" i="5"/>
  <c r="C862" i="5"/>
  <c r="C863" i="5"/>
  <c r="C864" i="5"/>
  <c r="C865" i="5"/>
  <c r="C866" i="5"/>
  <c r="C867" i="5"/>
  <c r="C868" i="5"/>
  <c r="C869" i="5"/>
  <c r="C870" i="5"/>
  <c r="C871" i="5"/>
  <c r="C872" i="5"/>
  <c r="C873" i="5"/>
  <c r="C874" i="5"/>
  <c r="C875" i="5"/>
  <c r="C876" i="5"/>
  <c r="C877" i="5"/>
  <c r="C878" i="5"/>
  <c r="C879" i="5"/>
  <c r="C880" i="5"/>
  <c r="C881" i="5"/>
  <c r="C882" i="5"/>
  <c r="C883" i="5"/>
  <c r="C884" i="5"/>
  <c r="C885" i="5"/>
  <c r="C886" i="5"/>
  <c r="C887" i="5"/>
  <c r="C888" i="5"/>
  <c r="C889" i="5"/>
  <c r="C890" i="5"/>
  <c r="C891" i="5"/>
  <c r="C892" i="5"/>
  <c r="C893" i="5"/>
  <c r="C894" i="5"/>
  <c r="C895" i="5"/>
  <c r="C896" i="5"/>
  <c r="C897" i="5"/>
  <c r="C898" i="5"/>
  <c r="C899" i="5"/>
  <c r="C900" i="5"/>
  <c r="C901" i="5"/>
  <c r="C902" i="5"/>
  <c r="C903" i="5"/>
  <c r="C904" i="5"/>
  <c r="C905" i="5"/>
  <c r="C906" i="5"/>
  <c r="C907" i="5"/>
  <c r="C908" i="5"/>
  <c r="C909" i="5"/>
  <c r="C910" i="5"/>
  <c r="C911" i="5"/>
  <c r="C912" i="5"/>
  <c r="C913" i="5"/>
  <c r="C914" i="5"/>
  <c r="C915" i="5"/>
  <c r="C916" i="5"/>
  <c r="C917" i="5"/>
  <c r="C918" i="5"/>
  <c r="C919" i="5"/>
  <c r="C920" i="5"/>
  <c r="C921" i="5"/>
  <c r="C922" i="5"/>
  <c r="C923" i="5"/>
  <c r="C924" i="5"/>
  <c r="C925" i="5"/>
  <c r="C926" i="5"/>
  <c r="C927" i="5"/>
  <c r="C928" i="5"/>
  <c r="C929" i="5"/>
  <c r="C930" i="5"/>
  <c r="C931" i="5"/>
  <c r="C932" i="5"/>
  <c r="C933" i="5"/>
  <c r="C934" i="5"/>
  <c r="C935" i="5"/>
  <c r="C936" i="5"/>
  <c r="C937" i="5"/>
  <c r="C938" i="5"/>
  <c r="C939" i="5"/>
  <c r="C940" i="5"/>
  <c r="C941" i="5"/>
  <c r="C942" i="5"/>
  <c r="C943" i="5"/>
  <c r="C944" i="5"/>
  <c r="C945" i="5"/>
  <c r="C946" i="5"/>
  <c r="C947" i="5"/>
  <c r="C948" i="5"/>
  <c r="C949" i="5"/>
  <c r="C950" i="5"/>
  <c r="C951" i="5"/>
  <c r="C952" i="5"/>
  <c r="C953" i="5"/>
  <c r="C954" i="5"/>
  <c r="C955" i="5"/>
  <c r="C956" i="5"/>
  <c r="C957" i="5"/>
  <c r="C958" i="5"/>
  <c r="C959" i="5"/>
  <c r="C960" i="5"/>
  <c r="C961" i="5"/>
  <c r="C962" i="5"/>
  <c r="C963" i="5"/>
  <c r="C964" i="5"/>
  <c r="C965" i="5"/>
  <c r="C966" i="5"/>
  <c r="C967" i="5"/>
  <c r="C968" i="5"/>
  <c r="C969" i="5"/>
  <c r="C970" i="5"/>
  <c r="C971" i="5"/>
  <c r="C972" i="5"/>
  <c r="C973" i="5"/>
  <c r="C974" i="5"/>
  <c r="C975" i="5"/>
  <c r="C976" i="5"/>
  <c r="C977" i="5"/>
  <c r="C978" i="5"/>
  <c r="C979" i="5"/>
  <c r="C980" i="5"/>
  <c r="C981" i="5"/>
  <c r="C982" i="5"/>
  <c r="C983" i="5"/>
  <c r="C984" i="5"/>
  <c r="C985" i="5"/>
  <c r="C986" i="5"/>
  <c r="C987" i="5"/>
  <c r="C988" i="5"/>
  <c r="C989" i="5"/>
  <c r="C990" i="5"/>
  <c r="C991" i="5"/>
  <c r="C992" i="5"/>
  <c r="C993" i="5"/>
  <c r="C994" i="5"/>
  <c r="C995" i="5"/>
  <c r="C996" i="5"/>
  <c r="C997" i="5"/>
  <c r="C998" i="5"/>
  <c r="C999" i="5"/>
  <c r="C1000" i="5"/>
  <c r="C1001" i="5"/>
  <c r="C1002" i="5"/>
  <c r="C1003" i="5"/>
  <c r="C1004" i="5"/>
  <c r="C1005" i="5"/>
  <c r="C1006" i="5"/>
  <c r="C1007" i="5"/>
  <c r="C1008" i="5"/>
  <c r="C1009" i="5"/>
  <c r="C1010" i="5"/>
  <c r="C1011" i="5"/>
  <c r="C1012" i="5"/>
  <c r="C1013" i="5"/>
  <c r="C1014" i="5"/>
  <c r="C1015" i="5"/>
  <c r="C1016" i="5"/>
  <c r="C1017" i="5"/>
  <c r="C1018" i="5"/>
  <c r="C1019" i="5"/>
  <c r="C1020" i="5"/>
  <c r="C1021" i="5"/>
  <c r="C1022" i="5"/>
  <c r="C1023" i="5"/>
  <c r="C1024" i="5"/>
  <c r="C1025" i="5"/>
  <c r="C1026" i="5"/>
  <c r="C1027" i="5"/>
  <c r="C1028" i="5"/>
  <c r="C1029" i="5"/>
  <c r="C1030" i="5"/>
  <c r="C1031" i="5"/>
  <c r="C1032" i="5"/>
  <c r="C1033" i="5"/>
  <c r="C1034" i="5"/>
  <c r="C1035" i="5"/>
  <c r="C1036" i="5"/>
  <c r="C1037" i="5"/>
  <c r="C1038" i="5"/>
  <c r="C1039" i="5"/>
  <c r="C1040" i="5"/>
  <c r="C1041" i="5"/>
  <c r="C1042" i="5"/>
  <c r="C1043" i="5"/>
  <c r="C1044" i="5"/>
  <c r="I1044" i="5" s="1"/>
  <c r="C1045" i="5"/>
  <c r="C1046" i="5"/>
  <c r="H1046" i="5" s="1"/>
  <c r="C1047" i="5"/>
  <c r="C1048" i="5"/>
  <c r="I1048" i="5" s="1"/>
  <c r="C1049" i="5"/>
  <c r="F1049" i="5" s="1"/>
  <c r="C1050" i="5"/>
  <c r="F1050" i="5" s="1"/>
  <c r="C1051" i="5"/>
  <c r="C1052" i="5"/>
  <c r="I1052" i="5" s="1"/>
  <c r="C1053" i="5"/>
  <c r="C1054" i="5"/>
  <c r="C1055" i="5"/>
  <c r="I1055" i="5" s="1"/>
  <c r="C1056" i="5"/>
  <c r="C1057" i="5"/>
  <c r="I1057" i="5" s="1"/>
  <c r="C1058" i="5"/>
  <c r="H1058" i="5" s="1"/>
  <c r="C1059" i="5"/>
  <c r="C1060" i="5"/>
  <c r="I1060" i="5" s="1"/>
  <c r="C1061" i="5"/>
  <c r="C1062" i="5"/>
  <c r="F1062" i="5" s="1"/>
  <c r="C1063" i="5"/>
  <c r="I1063" i="5" s="1"/>
  <c r="C1064" i="5"/>
  <c r="C1065" i="5"/>
  <c r="C1066" i="5"/>
  <c r="H1066" i="5" s="1"/>
  <c r="C1067" i="5"/>
  <c r="C1068" i="5"/>
  <c r="I1068" i="5" s="1"/>
  <c r="C1069" i="5"/>
  <c r="C1070" i="5"/>
  <c r="F1070" i="5" s="1"/>
  <c r="C1071" i="5"/>
  <c r="H1071" i="5" s="1"/>
  <c r="C1072" i="5"/>
  <c r="I1072" i="5" s="1"/>
  <c r="C1073" i="5"/>
  <c r="F1073" i="5" s="1"/>
  <c r="C1074" i="5"/>
  <c r="C1075" i="5"/>
  <c r="C1076" i="5"/>
  <c r="C1077" i="5"/>
  <c r="C1078" i="5"/>
  <c r="C1079" i="5"/>
  <c r="N1079" i="5" s="1"/>
  <c r="C1080" i="5"/>
  <c r="C1081" i="5"/>
  <c r="F1081" i="5" s="1"/>
  <c r="C1082" i="5"/>
  <c r="F1082" i="5" s="1"/>
  <c r="C1083" i="5"/>
  <c r="C1084" i="5"/>
  <c r="I1084" i="5" s="1"/>
  <c r="C1085" i="5"/>
  <c r="C1086" i="5"/>
  <c r="F1086" i="5" s="1"/>
  <c r="C1087" i="5"/>
  <c r="C1088" i="5"/>
  <c r="C1089" i="5"/>
  <c r="N1089" i="5" s="1"/>
  <c r="C1090" i="5"/>
  <c r="H1090" i="5" s="1"/>
  <c r="C1091" i="5"/>
  <c r="H1091" i="5" s="1"/>
  <c r="C1092" i="5"/>
  <c r="I1092" i="5" s="1"/>
  <c r="C1093" i="5"/>
  <c r="C1094" i="5"/>
  <c r="H1094" i="5" s="1"/>
  <c r="C1095" i="5"/>
  <c r="N1095" i="5" s="1"/>
  <c r="C1096" i="5"/>
  <c r="C1097" i="5"/>
  <c r="I1097" i="5" s="1"/>
  <c r="C1098" i="5"/>
  <c r="F1098" i="5" s="1"/>
  <c r="C1099" i="5"/>
  <c r="C1100" i="5"/>
  <c r="C1101" i="5"/>
  <c r="C1102" i="5"/>
  <c r="C1103" i="5"/>
  <c r="H1103" i="5" s="1"/>
  <c r="C1104" i="5"/>
  <c r="I1104" i="5" s="1"/>
  <c r="C1105" i="5"/>
  <c r="C1106" i="5"/>
  <c r="N1106" i="5" s="1"/>
  <c r="C1107" i="5"/>
  <c r="C1108" i="5"/>
  <c r="N1108" i="5" s="1"/>
  <c r="C1109" i="5"/>
  <c r="C1110" i="5"/>
  <c r="H1110" i="5" s="1"/>
  <c r="C1111" i="5"/>
  <c r="I1111" i="5" s="1"/>
  <c r="C1112" i="5"/>
  <c r="I1112" i="5" s="1"/>
  <c r="C1113" i="5"/>
  <c r="F1113" i="5" s="1"/>
  <c r="C1114" i="5"/>
  <c r="F1114" i="5" s="1"/>
  <c r="C1115" i="5"/>
  <c r="C1116" i="5"/>
  <c r="N1116" i="5" s="1"/>
  <c r="C1117" i="5"/>
  <c r="C1118" i="5"/>
  <c r="F1118" i="5" s="1"/>
  <c r="C1119" i="5"/>
  <c r="N1119" i="5" s="1"/>
  <c r="C1120" i="5"/>
  <c r="C1121" i="5"/>
  <c r="C1122" i="5"/>
  <c r="N1122" i="5" s="1"/>
  <c r="C1123" i="5"/>
  <c r="C1124" i="5"/>
  <c r="C1125" i="5"/>
  <c r="C1126" i="5"/>
  <c r="F1126" i="5" s="1"/>
  <c r="C1127" i="5"/>
  <c r="C1128" i="5"/>
  <c r="C1129" i="5"/>
  <c r="H1129" i="5" s="1"/>
  <c r="C1130" i="5"/>
  <c r="F1130" i="5" s="1"/>
  <c r="C1131" i="5"/>
  <c r="C1132" i="5"/>
  <c r="I1132" i="5" s="1"/>
  <c r="C1133" i="5"/>
  <c r="C1134" i="5"/>
  <c r="H1134" i="5" s="1"/>
  <c r="C1135" i="5"/>
  <c r="I1135" i="5" s="1"/>
  <c r="C1136" i="5"/>
  <c r="I1136" i="5" s="1"/>
  <c r="C1137" i="5"/>
  <c r="N1137" i="5" s="1"/>
  <c r="C1138" i="5"/>
  <c r="N1138" i="5" s="1"/>
  <c r="C1139" i="5"/>
  <c r="N1139" i="5" s="1"/>
  <c r="C1140" i="5"/>
  <c r="C1141" i="5"/>
  <c r="C1142" i="5"/>
  <c r="F1142" i="5" s="1"/>
  <c r="C1143" i="5"/>
  <c r="N1143" i="5" s="1"/>
  <c r="C1144" i="5"/>
  <c r="C1145" i="5"/>
  <c r="F1145" i="5" s="1"/>
  <c r="C1146" i="5"/>
  <c r="F1146" i="5" s="1"/>
  <c r="C1147" i="5"/>
  <c r="C1148" i="5"/>
  <c r="C1149" i="5"/>
  <c r="C1150" i="5"/>
  <c r="C1151" i="5"/>
  <c r="C1152" i="5"/>
  <c r="C1153" i="5"/>
  <c r="H1153" i="5" s="1"/>
  <c r="C1154" i="5"/>
  <c r="H1154" i="5" s="1"/>
  <c r="C1155" i="5"/>
  <c r="C1156" i="5"/>
  <c r="C1157" i="5"/>
  <c r="C1158" i="5"/>
  <c r="H1158" i="5" s="1"/>
  <c r="C1159" i="5"/>
  <c r="I1159" i="5" s="1"/>
  <c r="C1160" i="5"/>
  <c r="C1161" i="5"/>
  <c r="I1161" i="5" s="1"/>
  <c r="C1162" i="5"/>
  <c r="H1162" i="5" s="1"/>
  <c r="C1163" i="5"/>
  <c r="C1164" i="5"/>
  <c r="C1165" i="5"/>
  <c r="C1166" i="5"/>
  <c r="N1166" i="5" s="1"/>
  <c r="C1167" i="5"/>
  <c r="I1167" i="5" s="1"/>
  <c r="C1168" i="5"/>
  <c r="I1168" i="5" s="1"/>
  <c r="C1169" i="5"/>
  <c r="C1170" i="5"/>
  <c r="C1171" i="5"/>
  <c r="F1171" i="5" s="1"/>
  <c r="C1172" i="5"/>
  <c r="N1172" i="5" s="1"/>
  <c r="C1173" i="5"/>
  <c r="C1174" i="5"/>
  <c r="F1174" i="5" s="1"/>
  <c r="C1175" i="5"/>
  <c r="N1175" i="5" s="1"/>
  <c r="C1176" i="5"/>
  <c r="I1176" i="5" s="1"/>
  <c r="C1177" i="5"/>
  <c r="F1177" i="5" s="1"/>
  <c r="C1178" i="5"/>
  <c r="F1178" i="5" s="1"/>
  <c r="C1179" i="5"/>
  <c r="C1180" i="5"/>
  <c r="C1181" i="5"/>
  <c r="C1182" i="5"/>
  <c r="H1182" i="5" s="1"/>
  <c r="C1183" i="5"/>
  <c r="F1183" i="5" s="1"/>
  <c r="C1184" i="5"/>
  <c r="C1185" i="5"/>
  <c r="C1186" i="5"/>
  <c r="N1186" i="5" s="1"/>
  <c r="C1187" i="5"/>
  <c r="C1188" i="5"/>
  <c r="C1189" i="5"/>
  <c r="C1190" i="5"/>
  <c r="F1190" i="5" s="1"/>
  <c r="C1191" i="5"/>
  <c r="I1191" i="5" s="1"/>
  <c r="C1192" i="5"/>
  <c r="C1193" i="5"/>
  <c r="C1194" i="5"/>
  <c r="N1194" i="5" s="1"/>
  <c r="C1195" i="5"/>
  <c r="C1196" i="5"/>
  <c r="I1196" i="5" s="1"/>
  <c r="C1197" i="5"/>
  <c r="C1198" i="5"/>
  <c r="N1198" i="5" s="1"/>
  <c r="C1199" i="5"/>
  <c r="H1199" i="5" s="1"/>
  <c r="C1200" i="5"/>
  <c r="I1200" i="5" s="1"/>
  <c r="C1201" i="5"/>
  <c r="F1201" i="5" s="1"/>
  <c r="C8" i="5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F1306" i="5" l="1"/>
  <c r="F2092" i="5"/>
  <c r="H1460" i="5"/>
  <c r="I2191" i="5"/>
  <c r="I1501" i="5"/>
  <c r="N1315" i="5"/>
  <c r="I1218" i="5"/>
  <c r="J1218" i="5" s="1"/>
  <c r="N2180" i="5"/>
  <c r="N1441" i="5"/>
  <c r="H1546" i="5"/>
  <c r="F1530" i="5"/>
  <c r="F1634" i="5"/>
  <c r="H1643" i="5"/>
  <c r="F1659" i="5"/>
  <c r="I1771" i="5"/>
  <c r="J1771" i="5" s="1"/>
  <c r="K1771" i="5" s="1"/>
  <c r="L1771" i="5" s="1"/>
  <c r="I2111" i="5"/>
  <c r="H1727" i="5"/>
  <c r="N1910" i="5"/>
  <c r="N1932" i="5"/>
  <c r="I2228" i="5"/>
  <c r="F2246" i="5"/>
  <c r="H1392" i="5"/>
  <c r="F1365" i="5"/>
  <c r="H1281" i="5"/>
  <c r="I1735" i="5"/>
  <c r="N2024" i="5"/>
  <c r="H2310" i="5"/>
  <c r="I1546" i="5"/>
  <c r="I1806" i="5"/>
  <c r="N1823" i="5"/>
  <c r="H1215" i="5"/>
  <c r="I1481" i="5"/>
  <c r="F1330" i="5"/>
  <c r="I1356" i="5"/>
  <c r="F1343" i="5"/>
  <c r="I1420" i="5"/>
  <c r="N1694" i="5"/>
  <c r="N1749" i="5"/>
  <c r="N2108" i="5"/>
  <c r="H2427" i="5"/>
  <c r="I1309" i="5"/>
  <c r="J1309" i="5" s="1"/>
  <c r="K1309" i="5" s="1"/>
  <c r="L1309" i="5" s="1"/>
  <c r="I1351" i="5"/>
  <c r="F1709" i="5"/>
  <c r="I2095" i="5"/>
  <c r="N2295" i="5"/>
  <c r="H2380" i="5"/>
  <c r="I1545" i="5"/>
  <c r="H2283" i="5"/>
  <c r="N1322" i="5"/>
  <c r="N1999" i="5"/>
  <c r="N1212" i="5"/>
  <c r="F1232" i="5"/>
  <c r="N1235" i="5"/>
  <c r="N1317" i="5"/>
  <c r="H1505" i="5"/>
  <c r="H1562" i="5"/>
  <c r="F1735" i="5"/>
  <c r="F1749" i="5"/>
  <c r="N1821" i="5"/>
  <c r="F2073" i="5"/>
  <c r="I2208" i="5"/>
  <c r="H2222" i="5"/>
  <c r="I1235" i="5"/>
  <c r="N1678" i="5"/>
  <c r="F2296" i="5"/>
  <c r="F1999" i="5"/>
  <c r="H1824" i="5"/>
  <c r="F1861" i="5"/>
  <c r="H2128" i="5"/>
  <c r="I1153" i="5"/>
  <c r="I1105" i="5"/>
  <c r="N1247" i="5"/>
  <c r="N1263" i="5"/>
  <c r="N1284" i="5"/>
  <c r="N1377" i="5"/>
  <c r="F1377" i="5"/>
  <c r="I1397" i="5"/>
  <c r="F1460" i="5"/>
  <c r="H1618" i="5"/>
  <c r="F1610" i="5"/>
  <c r="I1634" i="5"/>
  <c r="J1634" i="5" s="1"/>
  <c r="K1634" i="5" s="1"/>
  <c r="L1634" i="5" s="1"/>
  <c r="I1850" i="5"/>
  <c r="I1869" i="5"/>
  <c r="N1992" i="5"/>
  <c r="H2208" i="5"/>
  <c r="N2230" i="5"/>
  <c r="F2230" i="5"/>
  <c r="H2379" i="5"/>
  <c r="H1297" i="5"/>
  <c r="I1317" i="5"/>
  <c r="N1366" i="5"/>
  <c r="N1716" i="5"/>
  <c r="F1700" i="5"/>
  <c r="F1743" i="5"/>
  <c r="I1837" i="5"/>
  <c r="H1853" i="5"/>
  <c r="H1992" i="5"/>
  <c r="H1587" i="5"/>
  <c r="F1587" i="5"/>
  <c r="N1700" i="5"/>
  <c r="H1322" i="5"/>
  <c r="F1215" i="5"/>
  <c r="N1330" i="5"/>
  <c r="F1497" i="5"/>
  <c r="I2029" i="5"/>
  <c r="I2099" i="5"/>
  <c r="N2380" i="5"/>
  <c r="N1233" i="5"/>
  <c r="F1845" i="5"/>
  <c r="I1308" i="5"/>
  <c r="I1521" i="5"/>
  <c r="J1521" i="5" s="1"/>
  <c r="I1700" i="5"/>
  <c r="J1700" i="5" s="1"/>
  <c r="F1309" i="5"/>
  <c r="N1327" i="5"/>
  <c r="F1338" i="5"/>
  <c r="N1412" i="5"/>
  <c r="H1434" i="5"/>
  <c r="F1489" i="5"/>
  <c r="H1522" i="5"/>
  <c r="I1562" i="5"/>
  <c r="F1682" i="5"/>
  <c r="H1716" i="5"/>
  <c r="J1716" i="5" s="1"/>
  <c r="H1749" i="5"/>
  <c r="N1768" i="5"/>
  <c r="N1807" i="5"/>
  <c r="I1931" i="5"/>
  <c r="F1993" i="5"/>
  <c r="I2136" i="5"/>
  <c r="N2269" i="5"/>
  <c r="N2362" i="5"/>
  <c r="I2427" i="5"/>
  <c r="N1448" i="5"/>
  <c r="F1964" i="5"/>
  <c r="F1984" i="5"/>
  <c r="I2073" i="5"/>
  <c r="J2073" i="5" s="1"/>
  <c r="H2100" i="5"/>
  <c r="I2128" i="5"/>
  <c r="I2232" i="5"/>
  <c r="J2232" i="5" s="1"/>
  <c r="K2232" i="5" s="1"/>
  <c r="L2232" i="5" s="1"/>
  <c r="I2269" i="5"/>
  <c r="I2403" i="5"/>
  <c r="H1708" i="5"/>
  <c r="N1153" i="5"/>
  <c r="F1292" i="5"/>
  <c r="H1338" i="5"/>
  <c r="F1322" i="5"/>
  <c r="F1359" i="5"/>
  <c r="I1489" i="5"/>
  <c r="I1579" i="5"/>
  <c r="I1678" i="5"/>
  <c r="F1736" i="5"/>
  <c r="I1763" i="5"/>
  <c r="F1832" i="5"/>
  <c r="H2136" i="5"/>
  <c r="F2327" i="5"/>
  <c r="F2364" i="5"/>
  <c r="F2386" i="5"/>
  <c r="N1480" i="5"/>
  <c r="F2041" i="5"/>
  <c r="H2171" i="5"/>
  <c r="I2221" i="5"/>
  <c r="N1121" i="5"/>
  <c r="N1243" i="5"/>
  <c r="I1300" i="5"/>
  <c r="F1284" i="5"/>
  <c r="H1317" i="5"/>
  <c r="N1335" i="5"/>
  <c r="I1392" i="5"/>
  <c r="J1392" i="5" s="1"/>
  <c r="F1388" i="5"/>
  <c r="N1418" i="5"/>
  <c r="H1416" i="5"/>
  <c r="F1408" i="5"/>
  <c r="N1457" i="5"/>
  <c r="N1468" i="5"/>
  <c r="H1489" i="5"/>
  <c r="F1516" i="5"/>
  <c r="H1530" i="5"/>
  <c r="F1546" i="5"/>
  <c r="H1550" i="5"/>
  <c r="I1577" i="5"/>
  <c r="H1610" i="5"/>
  <c r="F1655" i="5"/>
  <c r="N1674" i="5"/>
  <c r="F1671" i="5"/>
  <c r="I1711" i="5"/>
  <c r="J1711" i="5" s="1"/>
  <c r="F1716" i="5"/>
  <c r="I1807" i="5"/>
  <c r="N1845" i="5"/>
  <c r="I1910" i="5"/>
  <c r="F1894" i="5"/>
  <c r="N1916" i="5"/>
  <c r="H1999" i="5"/>
  <c r="J1999" i="5" s="1"/>
  <c r="N2073" i="5"/>
  <c r="H2125" i="5"/>
  <c r="I2151" i="5"/>
  <c r="H2159" i="5"/>
  <c r="H2200" i="5"/>
  <c r="I2220" i="5"/>
  <c r="I2283" i="5"/>
  <c r="N2436" i="5"/>
  <c r="H2419" i="5"/>
  <c r="F2379" i="5"/>
  <c r="I2514" i="5"/>
  <c r="J2514" i="5" s="1"/>
  <c r="K2514" i="5" s="1"/>
  <c r="L2514" i="5" s="1"/>
  <c r="H1327" i="5"/>
  <c r="J1327" i="5" s="1"/>
  <c r="N1424" i="5"/>
  <c r="I1408" i="5"/>
  <c r="F1416" i="5"/>
  <c r="F1524" i="5"/>
  <c r="N1097" i="5"/>
  <c r="N1239" i="5"/>
  <c r="I1292" i="5"/>
  <c r="N1348" i="5"/>
  <c r="H1393" i="5"/>
  <c r="F1407" i="5"/>
  <c r="I1484" i="5"/>
  <c r="H1488" i="5"/>
  <c r="H1516" i="5"/>
  <c r="J1516" i="5" s="1"/>
  <c r="F1534" i="5"/>
  <c r="F1558" i="5"/>
  <c r="H1595" i="5"/>
  <c r="I1708" i="5"/>
  <c r="F1768" i="5"/>
  <c r="N1864" i="5"/>
  <c r="H1888" i="5"/>
  <c r="F1880" i="5"/>
  <c r="I1948" i="5"/>
  <c r="I2145" i="5"/>
  <c r="N2179" i="5"/>
  <c r="H2198" i="5"/>
  <c r="I2216" i="5"/>
  <c r="N2242" i="5"/>
  <c r="H2354" i="5"/>
  <c r="N2395" i="5"/>
  <c r="H2396" i="5"/>
  <c r="I2506" i="5"/>
  <c r="F2460" i="5"/>
  <c r="H1808" i="5"/>
  <c r="H1872" i="5"/>
  <c r="I1894" i="5"/>
  <c r="F1972" i="5"/>
  <c r="N2015" i="5"/>
  <c r="F2010" i="5"/>
  <c r="N2062" i="5"/>
  <c r="I2076" i="5"/>
  <c r="N2109" i="5"/>
  <c r="I2137" i="5"/>
  <c r="H2151" i="5"/>
  <c r="N2163" i="5"/>
  <c r="F2200" i="5"/>
  <c r="H2228" i="5"/>
  <c r="J2228" i="5" s="1"/>
  <c r="H2286" i="5"/>
  <c r="N2331" i="5"/>
  <c r="I2458" i="5"/>
  <c r="N1408" i="5"/>
  <c r="H1633" i="5"/>
  <c r="F1625" i="5"/>
  <c r="I1856" i="5"/>
  <c r="I2339" i="5"/>
  <c r="I1374" i="5"/>
  <c r="N1407" i="5"/>
  <c r="I1476" i="5"/>
  <c r="H1582" i="5"/>
  <c r="N1604" i="5"/>
  <c r="I1202" i="5"/>
  <c r="I1215" i="5"/>
  <c r="I1233" i="5"/>
  <c r="F1233" i="5"/>
  <c r="H1242" i="5"/>
  <c r="N1309" i="5"/>
  <c r="N1319" i="5"/>
  <c r="H1356" i="5"/>
  <c r="F1356" i="5"/>
  <c r="I1366" i="5"/>
  <c r="F1382" i="5"/>
  <c r="I1424" i="5"/>
  <c r="I1475" i="5"/>
  <c r="J1475" i="5" s="1"/>
  <c r="K1475" i="5" s="1"/>
  <c r="L1475" i="5" s="1"/>
  <c r="F1482" i="5"/>
  <c r="I1534" i="5"/>
  <c r="N1558" i="5"/>
  <c r="I1595" i="5"/>
  <c r="N1599" i="5"/>
  <c r="N1661" i="5"/>
  <c r="I1727" i="5"/>
  <c r="I1784" i="5"/>
  <c r="N1813" i="5"/>
  <c r="I1853" i="5"/>
  <c r="F1934" i="5"/>
  <c r="I2018" i="5"/>
  <c r="N2041" i="5"/>
  <c r="N2046" i="5"/>
  <c r="I2129" i="5"/>
  <c r="F2136" i="5"/>
  <c r="I2179" i="5"/>
  <c r="N2207" i="5"/>
  <c r="N2224" i="5"/>
  <c r="F2228" i="5"/>
  <c r="H2243" i="5"/>
  <c r="J2243" i="5" s="1"/>
  <c r="I2267" i="5"/>
  <c r="H2275" i="5"/>
  <c r="I2327" i="5"/>
  <c r="I2411" i="5"/>
  <c r="H2378" i="5"/>
  <c r="J2378" i="5" s="1"/>
  <c r="F2411" i="5"/>
  <c r="H1233" i="5"/>
  <c r="F1353" i="5"/>
  <c r="H1366" i="5"/>
  <c r="N1942" i="5"/>
  <c r="I1958" i="5"/>
  <c r="I2007" i="5"/>
  <c r="N2033" i="5"/>
  <c r="I2171" i="5"/>
  <c r="F2187" i="5"/>
  <c r="N2198" i="5"/>
  <c r="N2214" i="5"/>
  <c r="H2212" i="5"/>
  <c r="J2212" i="5" s="1"/>
  <c r="H2261" i="5"/>
  <c r="J2261" i="5" s="1"/>
  <c r="K2261" i="5" s="1"/>
  <c r="L2261" i="5" s="1"/>
  <c r="H2331" i="5"/>
  <c r="H1235" i="5"/>
  <c r="F1243" i="5"/>
  <c r="N1384" i="5"/>
  <c r="H1476" i="5"/>
  <c r="N1642" i="5"/>
  <c r="H1776" i="5"/>
  <c r="I1780" i="5"/>
  <c r="H1864" i="5"/>
  <c r="N1185" i="5"/>
  <c r="H1214" i="5"/>
  <c r="H1227" i="5"/>
  <c r="F1227" i="5"/>
  <c r="F1242" i="5"/>
  <c r="N1292" i="5"/>
  <c r="H1335" i="5"/>
  <c r="I1401" i="5"/>
  <c r="I1412" i="5"/>
  <c r="F1424" i="5"/>
  <c r="N1436" i="5"/>
  <c r="N1508" i="5"/>
  <c r="F1525" i="5"/>
  <c r="I1550" i="5"/>
  <c r="I1582" i="5"/>
  <c r="I1642" i="5"/>
  <c r="H1813" i="5"/>
  <c r="H1861" i="5"/>
  <c r="F1856" i="5"/>
  <c r="N1880" i="5"/>
  <c r="N1939" i="5"/>
  <c r="H2179" i="5"/>
  <c r="F2171" i="5"/>
  <c r="N2275" i="5"/>
  <c r="I2380" i="5"/>
  <c r="N1586" i="5"/>
  <c r="F1616" i="5"/>
  <c r="H2291" i="5"/>
  <c r="I2371" i="5"/>
  <c r="F2371" i="5"/>
  <c r="I2363" i="5"/>
  <c r="F2363" i="5"/>
  <c r="F2355" i="5"/>
  <c r="H2355" i="5"/>
  <c r="N1162" i="5"/>
  <c r="N1081" i="5"/>
  <c r="I1071" i="5"/>
  <c r="H1211" i="5"/>
  <c r="J1211" i="5" s="1"/>
  <c r="F1223" i="5"/>
  <c r="I1247" i="5"/>
  <c r="F1239" i="5"/>
  <c r="I1254" i="5"/>
  <c r="I1293" i="5"/>
  <c r="J1293" i="5" s="1"/>
  <c r="H1284" i="5"/>
  <c r="F1285" i="5"/>
  <c r="N1311" i="5"/>
  <c r="H1304" i="5"/>
  <c r="F1317" i="5"/>
  <c r="I1331" i="5"/>
  <c r="F1327" i="5"/>
  <c r="N1340" i="5"/>
  <c r="N1403" i="5"/>
  <c r="I1396" i="5"/>
  <c r="H1389" i="5"/>
  <c r="F1386" i="5"/>
  <c r="N1416" i="5"/>
  <c r="I1416" i="5"/>
  <c r="H1414" i="5"/>
  <c r="F1420" i="5"/>
  <c r="H1425" i="5"/>
  <c r="H1448" i="5"/>
  <c r="I1467" i="5"/>
  <c r="I1496" i="5"/>
  <c r="N1513" i="5"/>
  <c r="H1517" i="5"/>
  <c r="I1530" i="5"/>
  <c r="I1558" i="5"/>
  <c r="J1558" i="5" s="1"/>
  <c r="F1557" i="5"/>
  <c r="I1578" i="5"/>
  <c r="F1578" i="5"/>
  <c r="I1622" i="5"/>
  <c r="I1655" i="5"/>
  <c r="H1655" i="5"/>
  <c r="N1659" i="5"/>
  <c r="H1682" i="5"/>
  <c r="J1682" i="5" s="1"/>
  <c r="H1719" i="5"/>
  <c r="F1719" i="5"/>
  <c r="N1711" i="5"/>
  <c r="I1703" i="5"/>
  <c r="N1703" i="5"/>
  <c r="N1715" i="5"/>
  <c r="F1703" i="5"/>
  <c r="H1726" i="5"/>
  <c r="F1727" i="5"/>
  <c r="N1754" i="5"/>
  <c r="I1749" i="5"/>
  <c r="I1768" i="5"/>
  <c r="F1776" i="5"/>
  <c r="I1798" i="5"/>
  <c r="H1798" i="5"/>
  <c r="H1800" i="5"/>
  <c r="H1951" i="5"/>
  <c r="H2067" i="5"/>
  <c r="F2067" i="5"/>
  <c r="I2067" i="5"/>
  <c r="F2094" i="5"/>
  <c r="I2178" i="5"/>
  <c r="I2210" i="5"/>
  <c r="F2210" i="5"/>
  <c r="N2210" i="5"/>
  <c r="F2385" i="5"/>
  <c r="F1854" i="5"/>
  <c r="N1854" i="5"/>
  <c r="F1944" i="5"/>
  <c r="I1944" i="5"/>
  <c r="F1936" i="5"/>
  <c r="H1944" i="5"/>
  <c r="F2118" i="5"/>
  <c r="F2110" i="5"/>
  <c r="H2110" i="5"/>
  <c r="N1161" i="5"/>
  <c r="N1065" i="5"/>
  <c r="F1194" i="5"/>
  <c r="N1220" i="5"/>
  <c r="F1221" i="5"/>
  <c r="I1239" i="5"/>
  <c r="N1276" i="5"/>
  <c r="F1277" i="5"/>
  <c r="N1301" i="5"/>
  <c r="N1338" i="5"/>
  <c r="I1323" i="5"/>
  <c r="F1323" i="5"/>
  <c r="F1344" i="5"/>
  <c r="N1372" i="5"/>
  <c r="H1381" i="5"/>
  <c r="N1396" i="5"/>
  <c r="I1393" i="5"/>
  <c r="N1415" i="5"/>
  <c r="I1415" i="5"/>
  <c r="H1404" i="5"/>
  <c r="F1418" i="5"/>
  <c r="F1434" i="5"/>
  <c r="N1442" i="5"/>
  <c r="N1467" i="5"/>
  <c r="I1465" i="5"/>
  <c r="F1517" i="5"/>
  <c r="I1554" i="5"/>
  <c r="F1550" i="5"/>
  <c r="N1578" i="5"/>
  <c r="H1598" i="5"/>
  <c r="I1598" i="5"/>
  <c r="I1614" i="5"/>
  <c r="F1609" i="5"/>
  <c r="I1626" i="5"/>
  <c r="N1649" i="5"/>
  <c r="H1650" i="5"/>
  <c r="H1679" i="5"/>
  <c r="F1674" i="5"/>
  <c r="I1710" i="5"/>
  <c r="H1710" i="5"/>
  <c r="I1744" i="5"/>
  <c r="H1773" i="5"/>
  <c r="I1773" i="5"/>
  <c r="I1765" i="5"/>
  <c r="F1765" i="5"/>
  <c r="F1785" i="5"/>
  <c r="I1881" i="5"/>
  <c r="H1910" i="5"/>
  <c r="F1927" i="5"/>
  <c r="N1927" i="5"/>
  <c r="F1957" i="5"/>
  <c r="N1957" i="5"/>
  <c r="H1995" i="5"/>
  <c r="I1995" i="5"/>
  <c r="F1995" i="5"/>
  <c r="N1995" i="5"/>
  <c r="H1987" i="5"/>
  <c r="I1987" i="5"/>
  <c r="H1979" i="5"/>
  <c r="J1979" i="5" s="1"/>
  <c r="I1978" i="5"/>
  <c r="H2003" i="5"/>
  <c r="I2003" i="5"/>
  <c r="N2023" i="5"/>
  <c r="I2183" i="5"/>
  <c r="N2183" i="5"/>
  <c r="I2175" i="5"/>
  <c r="F1234" i="5"/>
  <c r="F1276" i="5"/>
  <c r="N1293" i="5"/>
  <c r="I1285" i="5"/>
  <c r="H1380" i="5"/>
  <c r="N1388" i="5"/>
  <c r="F1429" i="5"/>
  <c r="I1525" i="5"/>
  <c r="N1544" i="5"/>
  <c r="F1600" i="5"/>
  <c r="F1815" i="5"/>
  <c r="F1850" i="5"/>
  <c r="I1873" i="5"/>
  <c r="F1873" i="5"/>
  <c r="I1902" i="5"/>
  <c r="H1902" i="5"/>
  <c r="H1894" i="5"/>
  <c r="N1894" i="5"/>
  <c r="H1941" i="5"/>
  <c r="F1933" i="5"/>
  <c r="I1994" i="5"/>
  <c r="H1994" i="5"/>
  <c r="N2006" i="5"/>
  <c r="H2080" i="5"/>
  <c r="H2183" i="5"/>
  <c r="H2209" i="5"/>
  <c r="N2252" i="5"/>
  <c r="H2252" i="5"/>
  <c r="H2319" i="5"/>
  <c r="F2319" i="5"/>
  <c r="I1201" i="5"/>
  <c r="H1167" i="5"/>
  <c r="J1167" i="5" s="1"/>
  <c r="H1262" i="5"/>
  <c r="F1207" i="5"/>
  <c r="I1230" i="5"/>
  <c r="J1230" i="5" s="1"/>
  <c r="N1248" i="5"/>
  <c r="H1243" i="5"/>
  <c r="N1262" i="5"/>
  <c r="F1273" i="5"/>
  <c r="H1301" i="5"/>
  <c r="I1312" i="5"/>
  <c r="N1331" i="5"/>
  <c r="I1340" i="5"/>
  <c r="J1340" i="5" s="1"/>
  <c r="F1340" i="5"/>
  <c r="I1381" i="5"/>
  <c r="H1369" i="5"/>
  <c r="N1385" i="5"/>
  <c r="I1391" i="5"/>
  <c r="I1460" i="5"/>
  <c r="F1457" i="5"/>
  <c r="I1483" i="5"/>
  <c r="J1483" i="5" s="1"/>
  <c r="K1483" i="5" s="1"/>
  <c r="L1483" i="5" s="1"/>
  <c r="H1472" i="5"/>
  <c r="F1475" i="5"/>
  <c r="I1488" i="5"/>
  <c r="I1524" i="5"/>
  <c r="H1536" i="5"/>
  <c r="H1570" i="5"/>
  <c r="I1594" i="5"/>
  <c r="H1594" i="5"/>
  <c r="H1630" i="5"/>
  <c r="I1661" i="5"/>
  <c r="F1691" i="5"/>
  <c r="H1691" i="5"/>
  <c r="N1692" i="5"/>
  <c r="F1687" i="5"/>
  <c r="F1708" i="5"/>
  <c r="I1719" i="5"/>
  <c r="H1703" i="5"/>
  <c r="N1742" i="5"/>
  <c r="F1751" i="5"/>
  <c r="I1751" i="5"/>
  <c r="H1744" i="5"/>
  <c r="N1779" i="5"/>
  <c r="H1768" i="5"/>
  <c r="H1854" i="5"/>
  <c r="H1881" i="5"/>
  <c r="F1909" i="5"/>
  <c r="N1909" i="5"/>
  <c r="N1944" i="5"/>
  <c r="I1947" i="5"/>
  <c r="H1973" i="5"/>
  <c r="J1973" i="5" s="1"/>
  <c r="F1965" i="5"/>
  <c r="N1973" i="5"/>
  <c r="F2012" i="5"/>
  <c r="I2098" i="5"/>
  <c r="N2098" i="5"/>
  <c r="I2110" i="5"/>
  <c r="N2280" i="5"/>
  <c r="I1229" i="5"/>
  <c r="N1254" i="5"/>
  <c r="N1285" i="5"/>
  <c r="F1360" i="5"/>
  <c r="I1380" i="5"/>
  <c r="I1388" i="5"/>
  <c r="J1388" i="5" s="1"/>
  <c r="I1406" i="5"/>
  <c r="I1591" i="5"/>
  <c r="N1616" i="5"/>
  <c r="N1634" i="5"/>
  <c r="N1651" i="5"/>
  <c r="N1679" i="5"/>
  <c r="I1679" i="5"/>
  <c r="I1695" i="5"/>
  <c r="H1762" i="5"/>
  <c r="J1762" i="5" s="1"/>
  <c r="F1798" i="5"/>
  <c r="N1829" i="5"/>
  <c r="H1879" i="5"/>
  <c r="I1879" i="5"/>
  <c r="N1889" i="5"/>
  <c r="H1873" i="5"/>
  <c r="F1889" i="5"/>
  <c r="N1902" i="5"/>
  <c r="H1924" i="5"/>
  <c r="I1924" i="5"/>
  <c r="N1965" i="5"/>
  <c r="F1973" i="5"/>
  <c r="N2063" i="5"/>
  <c r="H2063" i="5"/>
  <c r="F2063" i="5"/>
  <c r="H2055" i="5"/>
  <c r="H2086" i="5"/>
  <c r="I2086" i="5"/>
  <c r="H2078" i="5"/>
  <c r="F2199" i="5"/>
  <c r="H2199" i="5"/>
  <c r="I2229" i="5"/>
  <c r="I2294" i="5"/>
  <c r="H2294" i="5"/>
  <c r="H1285" i="5"/>
  <c r="F1066" i="5"/>
  <c r="H1219" i="5"/>
  <c r="F1211" i="5"/>
  <c r="F1247" i="5"/>
  <c r="N1251" i="5"/>
  <c r="H1296" i="5"/>
  <c r="F1301" i="5"/>
  <c r="H1325" i="5"/>
  <c r="N1360" i="5"/>
  <c r="H1344" i="5"/>
  <c r="H1364" i="5"/>
  <c r="F1380" i="5"/>
  <c r="N1383" i="5"/>
  <c r="H1400" i="5"/>
  <c r="H1420" i="5"/>
  <c r="I1429" i="5"/>
  <c r="I1448" i="5"/>
  <c r="I1480" i="5"/>
  <c r="N1501" i="5"/>
  <c r="H1501" i="5"/>
  <c r="J1501" i="5" s="1"/>
  <c r="F1496" i="5"/>
  <c r="I1517" i="5"/>
  <c r="F1538" i="5"/>
  <c r="N1594" i="5"/>
  <c r="N1626" i="5"/>
  <c r="I1651" i="5"/>
  <c r="J1651" i="5" s="1"/>
  <c r="K1651" i="5" s="1"/>
  <c r="L1651" i="5" s="1"/>
  <c r="F1651" i="5"/>
  <c r="F1742" i="5"/>
  <c r="F1757" i="5"/>
  <c r="H1757" i="5"/>
  <c r="N1901" i="5"/>
  <c r="F1910" i="5"/>
  <c r="N1951" i="5"/>
  <c r="N1979" i="5"/>
  <c r="F2037" i="5"/>
  <c r="N2037" i="5"/>
  <c r="H2059" i="5"/>
  <c r="N2106" i="5"/>
  <c r="I2124" i="5"/>
  <c r="H2210" i="5"/>
  <c r="F2221" i="5"/>
  <c r="N2243" i="5"/>
  <c r="F2243" i="5"/>
  <c r="F2235" i="5"/>
  <c r="I2235" i="5"/>
  <c r="H2235" i="5"/>
  <c r="N1608" i="5"/>
  <c r="N1191" i="5"/>
  <c r="I1121" i="5"/>
  <c r="F1063" i="5"/>
  <c r="N1231" i="5"/>
  <c r="H1229" i="5"/>
  <c r="I1262" i="5"/>
  <c r="H1288" i="5"/>
  <c r="F1293" i="5"/>
  <c r="H1323" i="5"/>
  <c r="F1331" i="5"/>
  <c r="N1353" i="5"/>
  <c r="N1380" i="5"/>
  <c r="I1372" i="5"/>
  <c r="J1372" i="5" s="1"/>
  <c r="F1400" i="5"/>
  <c r="H1418" i="5"/>
  <c r="J1418" i="5" s="1"/>
  <c r="I1426" i="5"/>
  <c r="N1456" i="5"/>
  <c r="N1521" i="5"/>
  <c r="H1525" i="5"/>
  <c r="H1608" i="5"/>
  <c r="I1643" i="5"/>
  <c r="I1757" i="5"/>
  <c r="I1776" i="5"/>
  <c r="N1808" i="5"/>
  <c r="N1800" i="5"/>
  <c r="I1800" i="5"/>
  <c r="N1842" i="5"/>
  <c r="H1842" i="5"/>
  <c r="I1842" i="5"/>
  <c r="I1936" i="5"/>
  <c r="F1951" i="5"/>
  <c r="I2036" i="5"/>
  <c r="F2036" i="5"/>
  <c r="I2028" i="5"/>
  <c r="F2028" i="5"/>
  <c r="H2132" i="5"/>
  <c r="I2132" i="5"/>
  <c r="F2132" i="5"/>
  <c r="I2152" i="5"/>
  <c r="F2264" i="5"/>
  <c r="N2264" i="5"/>
  <c r="H2256" i="5"/>
  <c r="N2256" i="5"/>
  <c r="I2256" i="5"/>
  <c r="I2248" i="5"/>
  <c r="F2248" i="5"/>
  <c r="H2299" i="5"/>
  <c r="I2307" i="5"/>
  <c r="H2122" i="5"/>
  <c r="N2129" i="5"/>
  <c r="F2155" i="5"/>
  <c r="I2200" i="5"/>
  <c r="J2200" i="5" s="1"/>
  <c r="F2198" i="5"/>
  <c r="N2212" i="5"/>
  <c r="F2212" i="5"/>
  <c r="I2259" i="5"/>
  <c r="N2285" i="5"/>
  <c r="H2269" i="5"/>
  <c r="N2347" i="5"/>
  <c r="I2338" i="5"/>
  <c r="J2338" i="5" s="1"/>
  <c r="K2338" i="5" s="1"/>
  <c r="L2338" i="5" s="1"/>
  <c r="N2428" i="5"/>
  <c r="I2420" i="5"/>
  <c r="J2420" i="5" s="1"/>
  <c r="K2420" i="5" s="1"/>
  <c r="L2420" i="5" s="1"/>
  <c r="I2379" i="5"/>
  <c r="H2395" i="5"/>
  <c r="N2452" i="5"/>
  <c r="I2450" i="5"/>
  <c r="F2452" i="5"/>
  <c r="I1814" i="5"/>
  <c r="H1856" i="5"/>
  <c r="F1864" i="5"/>
  <c r="I1888" i="5"/>
  <c r="I1916" i="5"/>
  <c r="I1972" i="5"/>
  <c r="N2007" i="5"/>
  <c r="F2007" i="5"/>
  <c r="F2101" i="5"/>
  <c r="N2128" i="5"/>
  <c r="N2172" i="5"/>
  <c r="F2255" i="5"/>
  <c r="N2283" i="5"/>
  <c r="I2277" i="5"/>
  <c r="I2296" i="5"/>
  <c r="N2339" i="5"/>
  <c r="I2331" i="5"/>
  <c r="J2331" i="5" s="1"/>
  <c r="F2347" i="5"/>
  <c r="N2411" i="5"/>
  <c r="I2414" i="5"/>
  <c r="H2387" i="5"/>
  <c r="F2403" i="5"/>
  <c r="I2522" i="5"/>
  <c r="J2522" i="5" s="1"/>
  <c r="K2522" i="5" s="1"/>
  <c r="L2522" i="5" s="1"/>
  <c r="I2442" i="5"/>
  <c r="J2442" i="5" s="1"/>
  <c r="K2442" i="5" s="1"/>
  <c r="L2442" i="5" s="1"/>
  <c r="F2444" i="5"/>
  <c r="N2398" i="5"/>
  <c r="H2480" i="5"/>
  <c r="H2347" i="5"/>
  <c r="H2472" i="5"/>
  <c r="N2527" i="5"/>
  <c r="I1728" i="5"/>
  <c r="I1861" i="5"/>
  <c r="H1916" i="5"/>
  <c r="N1972" i="5"/>
  <c r="N1982" i="5"/>
  <c r="I2143" i="5"/>
  <c r="I2192" i="5"/>
  <c r="I2222" i="5"/>
  <c r="H2216" i="5"/>
  <c r="J2216" i="5" s="1"/>
  <c r="N2270" i="5"/>
  <c r="H2285" i="5"/>
  <c r="F2283" i="5"/>
  <c r="H2296" i="5"/>
  <c r="F2320" i="5"/>
  <c r="H2346" i="5"/>
  <c r="F2331" i="5"/>
  <c r="N2387" i="5"/>
  <c r="I2395" i="5"/>
  <c r="F2387" i="5"/>
  <c r="I2490" i="5"/>
  <c r="J2490" i="5" s="1"/>
  <c r="K2490" i="5" s="1"/>
  <c r="L2490" i="5" s="1"/>
  <c r="H2464" i="5"/>
  <c r="F2492" i="5"/>
  <c r="H2547" i="5"/>
  <c r="J2547" i="5" s="1"/>
  <c r="K2547" i="5" s="1"/>
  <c r="L2547" i="5" s="1"/>
  <c r="I2347" i="5"/>
  <c r="H2339" i="5"/>
  <c r="J2339" i="5" s="1"/>
  <c r="I2387" i="5"/>
  <c r="H2411" i="5"/>
  <c r="J2411" i="5" s="1"/>
  <c r="F2435" i="5"/>
  <c r="I2482" i="5"/>
  <c r="J2482" i="5" s="1"/>
  <c r="K2482" i="5" s="1"/>
  <c r="L2482" i="5" s="1"/>
  <c r="H2448" i="5"/>
  <c r="F2484" i="5"/>
  <c r="N1964" i="5"/>
  <c r="N2025" i="5"/>
  <c r="F2208" i="5"/>
  <c r="N2222" i="5"/>
  <c r="I2285" i="5"/>
  <c r="H2278" i="5"/>
  <c r="N2379" i="5"/>
  <c r="I2386" i="5"/>
  <c r="H2403" i="5"/>
  <c r="F2427" i="5"/>
  <c r="F2380" i="5"/>
  <c r="I2474" i="5"/>
  <c r="J2474" i="5" s="1"/>
  <c r="K2474" i="5" s="1"/>
  <c r="L2474" i="5" s="1"/>
  <c r="F2476" i="5"/>
  <c r="F2546" i="5"/>
  <c r="N1180" i="5"/>
  <c r="I1164" i="5"/>
  <c r="I1148" i="5"/>
  <c r="N1148" i="5"/>
  <c r="I1116" i="5"/>
  <c r="I1100" i="5"/>
  <c r="N1091" i="5"/>
  <c r="F1109" i="5"/>
  <c r="N1272" i="5"/>
  <c r="H1440" i="5"/>
  <c r="I1440" i="5"/>
  <c r="F1440" i="5"/>
  <c r="H1432" i="5"/>
  <c r="I1432" i="5"/>
  <c r="F1432" i="5"/>
  <c r="N1432" i="5"/>
  <c r="F1045" i="5"/>
  <c r="I1195" i="5"/>
  <c r="I1171" i="5"/>
  <c r="H1171" i="5"/>
  <c r="J1171" i="5" s="1"/>
  <c r="N1171" i="5"/>
  <c r="I1139" i="5"/>
  <c r="H1139" i="5"/>
  <c r="F1139" i="5"/>
  <c r="F1115" i="5"/>
  <c r="N1115" i="5"/>
  <c r="I1115" i="5"/>
  <c r="I1075" i="5"/>
  <c r="H1075" i="5"/>
  <c r="N1075" i="5"/>
  <c r="F1051" i="5"/>
  <c r="I1051" i="5"/>
  <c r="N1124" i="5"/>
  <c r="H1275" i="5"/>
  <c r="N1275" i="5"/>
  <c r="I1275" i="5"/>
  <c r="I1502" i="5"/>
  <c r="F1502" i="5"/>
  <c r="H1502" i="5"/>
  <c r="N1502" i="5"/>
  <c r="I1494" i="5"/>
  <c r="H1494" i="5"/>
  <c r="N1494" i="5"/>
  <c r="F1494" i="5"/>
  <c r="H1189" i="5"/>
  <c r="N1189" i="5"/>
  <c r="N1125" i="5"/>
  <c r="H1125" i="5"/>
  <c r="F1077" i="5"/>
  <c r="F1187" i="5"/>
  <c r="H1163" i="5"/>
  <c r="I1163" i="5"/>
  <c r="I1147" i="5"/>
  <c r="F1123" i="5"/>
  <c r="N1123" i="5"/>
  <c r="H1099" i="5"/>
  <c r="N1099" i="5"/>
  <c r="N1083" i="5"/>
  <c r="I1083" i="5"/>
  <c r="F1059" i="5"/>
  <c r="N1059" i="5"/>
  <c r="N1167" i="5"/>
  <c r="I1180" i="5"/>
  <c r="I1119" i="5"/>
  <c r="I1206" i="5"/>
  <c r="N1206" i="5"/>
  <c r="F1206" i="5"/>
  <c r="H1206" i="5"/>
  <c r="H1228" i="5"/>
  <c r="F1228" i="5"/>
  <c r="I1228" i="5"/>
  <c r="I1269" i="5"/>
  <c r="F1269" i="5"/>
  <c r="N1269" i="5"/>
  <c r="I1261" i="5"/>
  <c r="H1261" i="5"/>
  <c r="N1261" i="5"/>
  <c r="I1253" i="5"/>
  <c r="F1283" i="5"/>
  <c r="H1514" i="5"/>
  <c r="I1514" i="5"/>
  <c r="F1506" i="5"/>
  <c r="H1506" i="5"/>
  <c r="F1173" i="5"/>
  <c r="H1157" i="5"/>
  <c r="H1093" i="5"/>
  <c r="H1061" i="5"/>
  <c r="F1179" i="5"/>
  <c r="N1179" i="5"/>
  <c r="F1155" i="5"/>
  <c r="N1155" i="5"/>
  <c r="I1131" i="5"/>
  <c r="I1107" i="5"/>
  <c r="H1107" i="5"/>
  <c r="N1107" i="5"/>
  <c r="F1107" i="5"/>
  <c r="F1091" i="5"/>
  <c r="I1067" i="5"/>
  <c r="I1179" i="5"/>
  <c r="F1075" i="5"/>
  <c r="N1067" i="5"/>
  <c r="H1187" i="5"/>
  <c r="H1059" i="5"/>
  <c r="H1272" i="5"/>
  <c r="H1318" i="5"/>
  <c r="F1318" i="5"/>
  <c r="H1310" i="5"/>
  <c r="N1310" i="5"/>
  <c r="N1336" i="5"/>
  <c r="F1328" i="5"/>
  <c r="H1328" i="5"/>
  <c r="F1320" i="5"/>
  <c r="N1320" i="5"/>
  <c r="N1199" i="5"/>
  <c r="F1199" i="5"/>
  <c r="I1199" i="5"/>
  <c r="F1191" i="5"/>
  <c r="H1191" i="5"/>
  <c r="J1191" i="5" s="1"/>
  <c r="N1183" i="5"/>
  <c r="H1183" i="5"/>
  <c r="I1183" i="5"/>
  <c r="H1175" i="5"/>
  <c r="I1175" i="5"/>
  <c r="F1175" i="5"/>
  <c r="F1167" i="5"/>
  <c r="F1159" i="5"/>
  <c r="N1159" i="5"/>
  <c r="H1159" i="5"/>
  <c r="J1159" i="5" s="1"/>
  <c r="F1151" i="5"/>
  <c r="I1151" i="5"/>
  <c r="H1151" i="5"/>
  <c r="H1143" i="5"/>
  <c r="N1135" i="5"/>
  <c r="I1127" i="5"/>
  <c r="N1127" i="5"/>
  <c r="F1127" i="5"/>
  <c r="H1127" i="5"/>
  <c r="F1119" i="5"/>
  <c r="H1119" i="5"/>
  <c r="F1111" i="5"/>
  <c r="H1111" i="5"/>
  <c r="N1111" i="5"/>
  <c r="I1103" i="5"/>
  <c r="J1103" i="5" s="1"/>
  <c r="F1103" i="5"/>
  <c r="F1095" i="5"/>
  <c r="H1095" i="5"/>
  <c r="I1095" i="5"/>
  <c r="H1087" i="5"/>
  <c r="F1087" i="5"/>
  <c r="N1087" i="5"/>
  <c r="I1087" i="5"/>
  <c r="F1079" i="5"/>
  <c r="H1079" i="5"/>
  <c r="I1079" i="5"/>
  <c r="N1071" i="5"/>
  <c r="F1071" i="5"/>
  <c r="N1063" i="5"/>
  <c r="H1063" i="5"/>
  <c r="J1063" i="5" s="1"/>
  <c r="N1055" i="5"/>
  <c r="H1055" i="5"/>
  <c r="J1055" i="5" s="1"/>
  <c r="F1055" i="5"/>
  <c r="I1047" i="5"/>
  <c r="H1047" i="5"/>
  <c r="F1047" i="5"/>
  <c r="N1047" i="5"/>
  <c r="N1188" i="5"/>
  <c r="N1151" i="5"/>
  <c r="N1103" i="5"/>
  <c r="N1051" i="5"/>
  <c r="I1099" i="5"/>
  <c r="H1155" i="5"/>
  <c r="F1143" i="5"/>
  <c r="I1210" i="5"/>
  <c r="H1210" i="5"/>
  <c r="I1225" i="5"/>
  <c r="N1225" i="5"/>
  <c r="H1225" i="5"/>
  <c r="F1225" i="5"/>
  <c r="H1244" i="5"/>
  <c r="N1244" i="5"/>
  <c r="I1244" i="5"/>
  <c r="H1266" i="5"/>
  <c r="I1266" i="5"/>
  <c r="H1258" i="5"/>
  <c r="I1258" i="5"/>
  <c r="H1250" i="5"/>
  <c r="N1250" i="5"/>
  <c r="F1258" i="5"/>
  <c r="H1350" i="5"/>
  <c r="I1350" i="5"/>
  <c r="N1350" i="5"/>
  <c r="F1280" i="5"/>
  <c r="N1280" i="5"/>
  <c r="H1280" i="5"/>
  <c r="H1298" i="5"/>
  <c r="H1290" i="5"/>
  <c r="N1290" i="5"/>
  <c r="F1290" i="5"/>
  <c r="N1298" i="5"/>
  <c r="N1187" i="5"/>
  <c r="N1147" i="5"/>
  <c r="I1143" i="5"/>
  <c r="H1135" i="5"/>
  <c r="F1135" i="5"/>
  <c r="H1535" i="5"/>
  <c r="N1535" i="5"/>
  <c r="N1567" i="5"/>
  <c r="F1567" i="5"/>
  <c r="I1559" i="5"/>
  <c r="N1559" i="5"/>
  <c r="H1559" i="5"/>
  <c r="F1559" i="5"/>
  <c r="I1551" i="5"/>
  <c r="H1551" i="5"/>
  <c r="F1141" i="5"/>
  <c r="H1123" i="5"/>
  <c r="F1371" i="5"/>
  <c r="F1363" i="5"/>
  <c r="N1363" i="5"/>
  <c r="H1413" i="5"/>
  <c r="F1413" i="5"/>
  <c r="N1592" i="5"/>
  <c r="H1592" i="5"/>
  <c r="N1656" i="5"/>
  <c r="F1656" i="5"/>
  <c r="H1656" i="5"/>
  <c r="H1702" i="5"/>
  <c r="I1732" i="5"/>
  <c r="N1049" i="5"/>
  <c r="I1185" i="5"/>
  <c r="I1137" i="5"/>
  <c r="N1211" i="5"/>
  <c r="F1220" i="5"/>
  <c r="N1232" i="5"/>
  <c r="I1232" i="5"/>
  <c r="N1237" i="5"/>
  <c r="I1234" i="5"/>
  <c r="I1259" i="5"/>
  <c r="H1267" i="5"/>
  <c r="F1254" i="5"/>
  <c r="I1273" i="5"/>
  <c r="H1271" i="5"/>
  <c r="F1281" i="5"/>
  <c r="N1297" i="5"/>
  <c r="H1300" i="5"/>
  <c r="F1297" i="5"/>
  <c r="N1314" i="5"/>
  <c r="I1311" i="5"/>
  <c r="N1325" i="5"/>
  <c r="I1319" i="5"/>
  <c r="F1333" i="5"/>
  <c r="N1351" i="5"/>
  <c r="N1339" i="5"/>
  <c r="H1343" i="5"/>
  <c r="J1343" i="5" s="1"/>
  <c r="F1348" i="5"/>
  <c r="N1369" i="5"/>
  <c r="I1377" i="5"/>
  <c r="I1364" i="5"/>
  <c r="H1367" i="5"/>
  <c r="F1364" i="5"/>
  <c r="N1400" i="5"/>
  <c r="H1396" i="5"/>
  <c r="F1384" i="5"/>
  <c r="I1414" i="5"/>
  <c r="H1417" i="5"/>
  <c r="N1434" i="5"/>
  <c r="I1428" i="5"/>
  <c r="J1428" i="5" s="1"/>
  <c r="I1449" i="5"/>
  <c r="I1441" i="5"/>
  <c r="H1444" i="5"/>
  <c r="N1475" i="5"/>
  <c r="H1481" i="5"/>
  <c r="F1470" i="5"/>
  <c r="F1493" i="5"/>
  <c r="I1498" i="5"/>
  <c r="N1524" i="5"/>
  <c r="H1519" i="5"/>
  <c r="I1542" i="5"/>
  <c r="F1542" i="5"/>
  <c r="N1528" i="5"/>
  <c r="H1534" i="5"/>
  <c r="F1536" i="5"/>
  <c r="F1566" i="5"/>
  <c r="H1566" i="5"/>
  <c r="I1566" i="5"/>
  <c r="H1591" i="5"/>
  <c r="J1591" i="5" s="1"/>
  <c r="N1591" i="5"/>
  <c r="H1583" i="5"/>
  <c r="N1582" i="5"/>
  <c r="N1607" i="5"/>
  <c r="F1607" i="5"/>
  <c r="I1647" i="5"/>
  <c r="H1647" i="5"/>
  <c r="H1649" i="5"/>
  <c r="N1677" i="5"/>
  <c r="I1677" i="5"/>
  <c r="H1694" i="5"/>
  <c r="F1694" i="5"/>
  <c r="H1701" i="5"/>
  <c r="N1701" i="5"/>
  <c r="H1759" i="5"/>
  <c r="N1751" i="5"/>
  <c r="H1751" i="5"/>
  <c r="I1743" i="5"/>
  <c r="H1743" i="5"/>
  <c r="F1793" i="5"/>
  <c r="H1793" i="5"/>
  <c r="H1202" i="5"/>
  <c r="I1219" i="5"/>
  <c r="J1219" i="5" s="1"/>
  <c r="F1219" i="5"/>
  <c r="F1224" i="5"/>
  <c r="N1259" i="5"/>
  <c r="F1251" i="5"/>
  <c r="N1273" i="5"/>
  <c r="I1271" i="5"/>
  <c r="I1359" i="5"/>
  <c r="H1359" i="5"/>
  <c r="I1375" i="5"/>
  <c r="N1399" i="5"/>
  <c r="F1383" i="5"/>
  <c r="H1463" i="5"/>
  <c r="F1462" i="5"/>
  <c r="N1473" i="5"/>
  <c r="F1467" i="5"/>
  <c r="F1511" i="5"/>
  <c r="N1547" i="5"/>
  <c r="F1549" i="5"/>
  <c r="I1565" i="5"/>
  <c r="H1568" i="5"/>
  <c r="F1590" i="5"/>
  <c r="H1590" i="5"/>
  <c r="J1590" i="5" s="1"/>
  <c r="F1574" i="5"/>
  <c r="N1574" i="5"/>
  <c r="H1574" i="5"/>
  <c r="I1633" i="5"/>
  <c r="I1625" i="5"/>
  <c r="N1625" i="5"/>
  <c r="N1633" i="5"/>
  <c r="F1623" i="5"/>
  <c r="H1669" i="5"/>
  <c r="N1669" i="5"/>
  <c r="F1669" i="5"/>
  <c r="F1686" i="5"/>
  <c r="H1686" i="5"/>
  <c r="N1686" i="5"/>
  <c r="I1740" i="5"/>
  <c r="H1740" i="5"/>
  <c r="H1775" i="5"/>
  <c r="I1775" i="5"/>
  <c r="F1775" i="5"/>
  <c r="N1775" i="5"/>
  <c r="H1767" i="5"/>
  <c r="F1767" i="5"/>
  <c r="F1929" i="5"/>
  <c r="N1929" i="5"/>
  <c r="H1913" i="5"/>
  <c r="N1913" i="5"/>
  <c r="I1913" i="5"/>
  <c r="F1913" i="5"/>
  <c r="H1339" i="5"/>
  <c r="N1367" i="5"/>
  <c r="F1437" i="5"/>
  <c r="N1429" i="5"/>
  <c r="H1437" i="5"/>
  <c r="I1462" i="5"/>
  <c r="H1462" i="5"/>
  <c r="H1473" i="5"/>
  <c r="F1465" i="5"/>
  <c r="H1491" i="5"/>
  <c r="F1491" i="5"/>
  <c r="N1498" i="5"/>
  <c r="H1498" i="5"/>
  <c r="F1490" i="5"/>
  <c r="N1519" i="5"/>
  <c r="H1547" i="5"/>
  <c r="J1547" i="5" s="1"/>
  <c r="F1547" i="5"/>
  <c r="I1564" i="5"/>
  <c r="F1581" i="5"/>
  <c r="I1581" i="5"/>
  <c r="N1581" i="5"/>
  <c r="N1573" i="5"/>
  <c r="I1613" i="5"/>
  <c r="N1613" i="5"/>
  <c r="N1605" i="5"/>
  <c r="I1597" i="5"/>
  <c r="H1640" i="5"/>
  <c r="I1640" i="5"/>
  <c r="N1640" i="5"/>
  <c r="H1632" i="5"/>
  <c r="J1632" i="5" s="1"/>
  <c r="F1632" i="5"/>
  <c r="I1624" i="5"/>
  <c r="N1624" i="5"/>
  <c r="N1632" i="5"/>
  <c r="N1684" i="5"/>
  <c r="I1684" i="5"/>
  <c r="N1676" i="5"/>
  <c r="I1676" i="5"/>
  <c r="N1668" i="5"/>
  <c r="F1668" i="5"/>
  <c r="H1683" i="5"/>
  <c r="I1693" i="5"/>
  <c r="I1685" i="5"/>
  <c r="N1685" i="5"/>
  <c r="N1394" i="5"/>
  <c r="I1473" i="5"/>
  <c r="F1531" i="5"/>
  <c r="I1531" i="5"/>
  <c r="J1531" i="5" s="1"/>
  <c r="N1539" i="5"/>
  <c r="I1539" i="5"/>
  <c r="F1631" i="5"/>
  <c r="N1631" i="5"/>
  <c r="N1683" i="5"/>
  <c r="F1683" i="5"/>
  <c r="F1675" i="5"/>
  <c r="I1675" i="5"/>
  <c r="H1667" i="5"/>
  <c r="I1667" i="5"/>
  <c r="F1828" i="5"/>
  <c r="N1828" i="5"/>
  <c r="H1828" i="5"/>
  <c r="N1820" i="5"/>
  <c r="H1820" i="5"/>
  <c r="F1249" i="5"/>
  <c r="I1306" i="5"/>
  <c r="H1333" i="5"/>
  <c r="N1347" i="5"/>
  <c r="H1355" i="5"/>
  <c r="F1394" i="5"/>
  <c r="H1409" i="5"/>
  <c r="F1454" i="5"/>
  <c r="H1454" i="5"/>
  <c r="I1454" i="5"/>
  <c r="I1446" i="5"/>
  <c r="N1446" i="5"/>
  <c r="H1178" i="5"/>
  <c r="H1146" i="5"/>
  <c r="H1114" i="5"/>
  <c r="H1082" i="5"/>
  <c r="H1050" i="5"/>
  <c r="F1162" i="5"/>
  <c r="F1202" i="5"/>
  <c r="N1219" i="5"/>
  <c r="I1214" i="5"/>
  <c r="H1221" i="5"/>
  <c r="I1243" i="5"/>
  <c r="H1234" i="5"/>
  <c r="I1252" i="5"/>
  <c r="H1259" i="5"/>
  <c r="I1281" i="5"/>
  <c r="H1276" i="5"/>
  <c r="J1276" i="5" s="1"/>
  <c r="N1289" i="5"/>
  <c r="I1289" i="5"/>
  <c r="F1289" i="5"/>
  <c r="N1307" i="5"/>
  <c r="F1311" i="5"/>
  <c r="N1333" i="5"/>
  <c r="I1335" i="5"/>
  <c r="H1330" i="5"/>
  <c r="F1325" i="5"/>
  <c r="N1359" i="5"/>
  <c r="N1345" i="5"/>
  <c r="H1351" i="5"/>
  <c r="J1351" i="5" s="1"/>
  <c r="F1355" i="5"/>
  <c r="N1376" i="5"/>
  <c r="I1369" i="5"/>
  <c r="F1373" i="5"/>
  <c r="N1393" i="5"/>
  <c r="I1384" i="5"/>
  <c r="F1392" i="5"/>
  <c r="N1417" i="5"/>
  <c r="I1423" i="5"/>
  <c r="J1423" i="5" s="1"/>
  <c r="H1408" i="5"/>
  <c r="J1408" i="5" s="1"/>
  <c r="F1423" i="5"/>
  <c r="F1404" i="5"/>
  <c r="I1437" i="5"/>
  <c r="H1433" i="5"/>
  <c r="J1433" i="5" s="1"/>
  <c r="N1454" i="5"/>
  <c r="I1457" i="5"/>
  <c r="J1457" i="5" s="1"/>
  <c r="H1456" i="5"/>
  <c r="F1449" i="5"/>
  <c r="N1472" i="5"/>
  <c r="N1486" i="5"/>
  <c r="N1465" i="5"/>
  <c r="H1470" i="5"/>
  <c r="N1505" i="5"/>
  <c r="I1505" i="5"/>
  <c r="N1497" i="5"/>
  <c r="H1497" i="5"/>
  <c r="J1497" i="5" s="1"/>
  <c r="N1487" i="5"/>
  <c r="I1493" i="5"/>
  <c r="H1493" i="5"/>
  <c r="H1509" i="5"/>
  <c r="I1509" i="5"/>
  <c r="N1509" i="5"/>
  <c r="N1516" i="5"/>
  <c r="H1511" i="5"/>
  <c r="F1519" i="5"/>
  <c r="N1538" i="5"/>
  <c r="I1538" i="5"/>
  <c r="H1544" i="5"/>
  <c r="I1556" i="5"/>
  <c r="F1552" i="5"/>
  <c r="N1595" i="5"/>
  <c r="I1587" i="5"/>
  <c r="N1590" i="5"/>
  <c r="I1609" i="5"/>
  <c r="H1607" i="5"/>
  <c r="F1597" i="5"/>
  <c r="N1623" i="5"/>
  <c r="H1625" i="5"/>
  <c r="F1640" i="5"/>
  <c r="N1641" i="5"/>
  <c r="I1641" i="5"/>
  <c r="N1667" i="5"/>
  <c r="N1693" i="5"/>
  <c r="F1737" i="5"/>
  <c r="H1737" i="5"/>
  <c r="N1729" i="5"/>
  <c r="F1729" i="5"/>
  <c r="N1737" i="5"/>
  <c r="F1764" i="5"/>
  <c r="H1764" i="5"/>
  <c r="N1764" i="5"/>
  <c r="I1169" i="5"/>
  <c r="I1073" i="5"/>
  <c r="N1224" i="5"/>
  <c r="I1224" i="5"/>
  <c r="J1224" i="5" s="1"/>
  <c r="F1229" i="5"/>
  <c r="I1242" i="5"/>
  <c r="N1267" i="5"/>
  <c r="I1267" i="5"/>
  <c r="I1251" i="5"/>
  <c r="H1255" i="5"/>
  <c r="N1281" i="5"/>
  <c r="I1277" i="5"/>
  <c r="J1277" i="5" s="1"/>
  <c r="N1288" i="5"/>
  <c r="I1286" i="5"/>
  <c r="F1288" i="5"/>
  <c r="I1334" i="5"/>
  <c r="I1348" i="5"/>
  <c r="N1375" i="5"/>
  <c r="I1367" i="5"/>
  <c r="H1375" i="5"/>
  <c r="F1372" i="5"/>
  <c r="I1399" i="5"/>
  <c r="I1383" i="5"/>
  <c r="F1391" i="5"/>
  <c r="H1422" i="5"/>
  <c r="F1422" i="5"/>
  <c r="H1426" i="5"/>
  <c r="N1426" i="5"/>
  <c r="H1429" i="5"/>
  <c r="N1452" i="5"/>
  <c r="I1456" i="5"/>
  <c r="F1446" i="5"/>
  <c r="N1483" i="5"/>
  <c r="I1470" i="5"/>
  <c r="F1481" i="5"/>
  <c r="I1503" i="5"/>
  <c r="J1503" i="5" s="1"/>
  <c r="F1499" i="5"/>
  <c r="I1537" i="5"/>
  <c r="H1541" i="5"/>
  <c r="F1618" i="5"/>
  <c r="I1618" i="5"/>
  <c r="I1610" i="5"/>
  <c r="N1610" i="5"/>
  <c r="N1602" i="5"/>
  <c r="F1602" i="5"/>
  <c r="H1602" i="5"/>
  <c r="J1602" i="5" s="1"/>
  <c r="I1605" i="5"/>
  <c r="H1605" i="5"/>
  <c r="H1624" i="5"/>
  <c r="F1658" i="5"/>
  <c r="I1658" i="5"/>
  <c r="F1650" i="5"/>
  <c r="N1650" i="5"/>
  <c r="F1642" i="5"/>
  <c r="I1683" i="5"/>
  <c r="H1677" i="5"/>
  <c r="N1722" i="5"/>
  <c r="N1732" i="5"/>
  <c r="I1207" i="5"/>
  <c r="N1214" i="5"/>
  <c r="I1221" i="5"/>
  <c r="N1240" i="5"/>
  <c r="F1308" i="5"/>
  <c r="N1343" i="5"/>
  <c r="N1391" i="5"/>
  <c r="H1402" i="5"/>
  <c r="F1498" i="5"/>
  <c r="N1511" i="5"/>
  <c r="I1544" i="5"/>
  <c r="N1531" i="5"/>
  <c r="H1539" i="5"/>
  <c r="H1617" i="5"/>
  <c r="I1617" i="5"/>
  <c r="H1597" i="5"/>
  <c r="I1657" i="5"/>
  <c r="H1657" i="5"/>
  <c r="N1657" i="5"/>
  <c r="F1649" i="5"/>
  <c r="I1649" i="5"/>
  <c r="F1641" i="5"/>
  <c r="H1672" i="5"/>
  <c r="H1668" i="5"/>
  <c r="J1668" i="5" s="1"/>
  <c r="F1677" i="5"/>
  <c r="H1778" i="5"/>
  <c r="J1778" i="5" s="1"/>
  <c r="H1886" i="5"/>
  <c r="N1886" i="5"/>
  <c r="F1886" i="5"/>
  <c r="H1878" i="5"/>
  <c r="F1878" i="5"/>
  <c r="I1878" i="5"/>
  <c r="N1878" i="5"/>
  <c r="N1758" i="5"/>
  <c r="N1783" i="5"/>
  <c r="I1783" i="5"/>
  <c r="I1785" i="5"/>
  <c r="I1805" i="5"/>
  <c r="I1870" i="5"/>
  <c r="H1870" i="5"/>
  <c r="N1870" i="5"/>
  <c r="N1862" i="5"/>
  <c r="I1854" i="5"/>
  <c r="F1870" i="5"/>
  <c r="F1975" i="5"/>
  <c r="N1975" i="5"/>
  <c r="H1975" i="5"/>
  <c r="F1967" i="5"/>
  <c r="N1967" i="5"/>
  <c r="H1967" i="5"/>
  <c r="F1959" i="5"/>
  <c r="N1959" i="5"/>
  <c r="H1959" i="5"/>
  <c r="F1796" i="5"/>
  <c r="H1796" i="5"/>
  <c r="F1805" i="5"/>
  <c r="N1912" i="5"/>
  <c r="I1912" i="5"/>
  <c r="N1904" i="5"/>
  <c r="F1904" i="5"/>
  <c r="H1904" i="5"/>
  <c r="I1896" i="5"/>
  <c r="N1896" i="5"/>
  <c r="F1896" i="5"/>
  <c r="H1896" i="5"/>
  <c r="F1940" i="5"/>
  <c r="N1940" i="5"/>
  <c r="N1736" i="5"/>
  <c r="I1797" i="5"/>
  <c r="N1868" i="5"/>
  <c r="H1868" i="5"/>
  <c r="I1868" i="5"/>
  <c r="F1868" i="5"/>
  <c r="F1860" i="5"/>
  <c r="I1860" i="5"/>
  <c r="F1852" i="5"/>
  <c r="H1852" i="5"/>
  <c r="I1852" i="5"/>
  <c r="H1891" i="5"/>
  <c r="I1891" i="5"/>
  <c r="N1891" i="5"/>
  <c r="I1883" i="5"/>
  <c r="H1875" i="5"/>
  <c r="F1875" i="5"/>
  <c r="N1875" i="5"/>
  <c r="I1600" i="5"/>
  <c r="H1600" i="5"/>
  <c r="H1601" i="5"/>
  <c r="N1707" i="5"/>
  <c r="F1707" i="5"/>
  <c r="N1735" i="5"/>
  <c r="N1748" i="5"/>
  <c r="H1788" i="5"/>
  <c r="I1788" i="5"/>
  <c r="N1788" i="5"/>
  <c r="N1849" i="5"/>
  <c r="F1849" i="5"/>
  <c r="I1849" i="5"/>
  <c r="J1849" i="5" s="1"/>
  <c r="I1841" i="5"/>
  <c r="F1841" i="5"/>
  <c r="H1841" i="5"/>
  <c r="N1841" i="5"/>
  <c r="I1859" i="5"/>
  <c r="H1859" i="5"/>
  <c r="I1904" i="5"/>
  <c r="I1925" i="5"/>
  <c r="F1925" i="5"/>
  <c r="H1925" i="5"/>
  <c r="I1917" i="5"/>
  <c r="N1917" i="5"/>
  <c r="H1917" i="5"/>
  <c r="N1791" i="5"/>
  <c r="H1780" i="5"/>
  <c r="H1805" i="5"/>
  <c r="N1831" i="5"/>
  <c r="H1831" i="5"/>
  <c r="H1823" i="5"/>
  <c r="J1823" i="5" s="1"/>
  <c r="F1823" i="5"/>
  <c r="I1815" i="5"/>
  <c r="H1815" i="5"/>
  <c r="N1815" i="5"/>
  <c r="N1848" i="5"/>
  <c r="F1848" i="5"/>
  <c r="I1945" i="5"/>
  <c r="H1945" i="5"/>
  <c r="I2042" i="5"/>
  <c r="N2042" i="5"/>
  <c r="H2042" i="5"/>
  <c r="F2042" i="5"/>
  <c r="I2034" i="5"/>
  <c r="F2034" i="5"/>
  <c r="H2034" i="5"/>
  <c r="I2026" i="5"/>
  <c r="H2026" i="5"/>
  <c r="N2026" i="5"/>
  <c r="N2034" i="5"/>
  <c r="F1521" i="5"/>
  <c r="N1562" i="5"/>
  <c r="H1586" i="5"/>
  <c r="F1586" i="5"/>
  <c r="H1606" i="5"/>
  <c r="F1606" i="5"/>
  <c r="H1616" i="5"/>
  <c r="J1616" i="5" s="1"/>
  <c r="F1598" i="5"/>
  <c r="H1626" i="5"/>
  <c r="F1626" i="5"/>
  <c r="H1659" i="5"/>
  <c r="N1643" i="5"/>
  <c r="H1653" i="5"/>
  <c r="H1671" i="5"/>
  <c r="I1671" i="5"/>
  <c r="F1679" i="5"/>
  <c r="F1695" i="5"/>
  <c r="N1695" i="5"/>
  <c r="H1728" i="5"/>
  <c r="N1785" i="5"/>
  <c r="N1797" i="5"/>
  <c r="F1830" i="5"/>
  <c r="N1830" i="5"/>
  <c r="I1826" i="5"/>
  <c r="F1818" i="5"/>
  <c r="N1860" i="5"/>
  <c r="H1912" i="5"/>
  <c r="I2104" i="5"/>
  <c r="N2104" i="5"/>
  <c r="H2104" i="5"/>
  <c r="F2104" i="5"/>
  <c r="F2096" i="5"/>
  <c r="N2096" i="5"/>
  <c r="H2096" i="5"/>
  <c r="I2096" i="5"/>
  <c r="F1807" i="5"/>
  <c r="H1807" i="5"/>
  <c r="I1799" i="5"/>
  <c r="F1799" i="5"/>
  <c r="H1799" i="5"/>
  <c r="H1899" i="5"/>
  <c r="N1899" i="5"/>
  <c r="I2017" i="5"/>
  <c r="H2017" i="5"/>
  <c r="N2017" i="5"/>
  <c r="I2193" i="5"/>
  <c r="F2193" i="5"/>
  <c r="N2193" i="5"/>
  <c r="I2185" i="5"/>
  <c r="N2185" i="5"/>
  <c r="H2185" i="5"/>
  <c r="F2185" i="5"/>
  <c r="I2177" i="5"/>
  <c r="H2177" i="5"/>
  <c r="N2177" i="5"/>
  <c r="I2169" i="5"/>
  <c r="H2169" i="5"/>
  <c r="I2161" i="5"/>
  <c r="N2161" i="5"/>
  <c r="H2161" i="5"/>
  <c r="N1765" i="5"/>
  <c r="H1765" i="5"/>
  <c r="I1858" i="5"/>
  <c r="H1858" i="5"/>
  <c r="F1888" i="5"/>
  <c r="H1932" i="5"/>
  <c r="J1932" i="5" s="1"/>
  <c r="F1932" i="5"/>
  <c r="N1924" i="5"/>
  <c r="N1949" i="5"/>
  <c r="F1989" i="5"/>
  <c r="H1989" i="5"/>
  <c r="J1989" i="5" s="1"/>
  <c r="N1989" i="5"/>
  <c r="I1981" i="5"/>
  <c r="J1981" i="5" s="1"/>
  <c r="N1981" i="5"/>
  <c r="F1981" i="5"/>
  <c r="F2040" i="5"/>
  <c r="N2032" i="5"/>
  <c r="F2032" i="5"/>
  <c r="I2032" i="5"/>
  <c r="H2032" i="5"/>
  <c r="H2024" i="5"/>
  <c r="F2060" i="5"/>
  <c r="H2060" i="5"/>
  <c r="I2052" i="5"/>
  <c r="N2052" i="5"/>
  <c r="H2052" i="5"/>
  <c r="F2052" i="5"/>
  <c r="I2044" i="5"/>
  <c r="H2044" i="5"/>
  <c r="F2044" i="5"/>
  <c r="I2060" i="5"/>
  <c r="F2085" i="5"/>
  <c r="H2085" i="5"/>
  <c r="I2085" i="5"/>
  <c r="N2085" i="5"/>
  <c r="I2077" i="5"/>
  <c r="N2077" i="5"/>
  <c r="F2069" i="5"/>
  <c r="H2069" i="5"/>
  <c r="I2069" i="5"/>
  <c r="F2204" i="5"/>
  <c r="H2244" i="5"/>
  <c r="I2244" i="5"/>
  <c r="F2244" i="5"/>
  <c r="N2244" i="5"/>
  <c r="F2236" i="5"/>
  <c r="N2236" i="5"/>
  <c r="I2236" i="5"/>
  <c r="H2236" i="5"/>
  <c r="H2265" i="5"/>
  <c r="I2265" i="5"/>
  <c r="N2265" i="5"/>
  <c r="F2265" i="5"/>
  <c r="I2257" i="5"/>
  <c r="F2257" i="5"/>
  <c r="I2249" i="5"/>
  <c r="N2249" i="5"/>
  <c r="I1872" i="5"/>
  <c r="N1948" i="5"/>
  <c r="N2004" i="5"/>
  <c r="F2084" i="5"/>
  <c r="H2084" i="5"/>
  <c r="I2084" i="5"/>
  <c r="N2084" i="5"/>
  <c r="N2076" i="5"/>
  <c r="H2076" i="5"/>
  <c r="H2068" i="5"/>
  <c r="F2068" i="5"/>
  <c r="I2068" i="5"/>
  <c r="N2068" i="5"/>
  <c r="N1719" i="5"/>
  <c r="F1711" i="5"/>
  <c r="N1734" i="5"/>
  <c r="H1742" i="5"/>
  <c r="F1734" i="5"/>
  <c r="I1760" i="5"/>
  <c r="H1760" i="5"/>
  <c r="N1763" i="5"/>
  <c r="H1763" i="5"/>
  <c r="N1798" i="5"/>
  <c r="I1829" i="5"/>
  <c r="I1889" i="5"/>
  <c r="F1881" i="5"/>
  <c r="I1949" i="5"/>
  <c r="H1949" i="5"/>
  <c r="I1957" i="5"/>
  <c r="J1957" i="5" s="1"/>
  <c r="I2066" i="5"/>
  <c r="F2050" i="5"/>
  <c r="H2050" i="5"/>
  <c r="I2050" i="5"/>
  <c r="H2077" i="5"/>
  <c r="I2157" i="5"/>
  <c r="N2149" i="5"/>
  <c r="F2149" i="5"/>
  <c r="F2169" i="5"/>
  <c r="N2305" i="5"/>
  <c r="H2305" i="5"/>
  <c r="F2305" i="5"/>
  <c r="I2305" i="5"/>
  <c r="N2297" i="5"/>
  <c r="I2297" i="5"/>
  <c r="H2297" i="5"/>
  <c r="F2297" i="5"/>
  <c r="N2289" i="5"/>
  <c r="I2289" i="5"/>
  <c r="F2289" i="5"/>
  <c r="H2289" i="5"/>
  <c r="F1956" i="5"/>
  <c r="N1956" i="5"/>
  <c r="H1956" i="5"/>
  <c r="F1948" i="5"/>
  <c r="H1948" i="5"/>
  <c r="I1956" i="5"/>
  <c r="H1970" i="5"/>
  <c r="F1962" i="5"/>
  <c r="N1962" i="5"/>
  <c r="H1962" i="5"/>
  <c r="F1970" i="5"/>
  <c r="H2156" i="5"/>
  <c r="F2156" i="5"/>
  <c r="I2156" i="5"/>
  <c r="H2148" i="5"/>
  <c r="N2148" i="5"/>
  <c r="I2148" i="5"/>
  <c r="F2161" i="5"/>
  <c r="I2223" i="5"/>
  <c r="N2223" i="5"/>
  <c r="H1939" i="5"/>
  <c r="J1939" i="5" s="1"/>
  <c r="F1939" i="5"/>
  <c r="N1961" i="5"/>
  <c r="I1961" i="5"/>
  <c r="N1985" i="5"/>
  <c r="F1985" i="5"/>
  <c r="H1985" i="5"/>
  <c r="F2020" i="5"/>
  <c r="H2020" i="5"/>
  <c r="J2020" i="5" s="1"/>
  <c r="I2012" i="5"/>
  <c r="J2012" i="5" s="1"/>
  <c r="N2012" i="5"/>
  <c r="H2004" i="5"/>
  <c r="I2004" i="5"/>
  <c r="F1996" i="5"/>
  <c r="H1996" i="5"/>
  <c r="I1996" i="5"/>
  <c r="N1996" i="5"/>
  <c r="N1726" i="5"/>
  <c r="H1734" i="5"/>
  <c r="F1726" i="5"/>
  <c r="N1757" i="5"/>
  <c r="I1752" i="5"/>
  <c r="H1752" i="5"/>
  <c r="N1811" i="5"/>
  <c r="I1808" i="5"/>
  <c r="N1824" i="5"/>
  <c r="H1850" i="5"/>
  <c r="J1850" i="5" s="1"/>
  <c r="H1884" i="5"/>
  <c r="N1881" i="5"/>
  <c r="H1880" i="5"/>
  <c r="F1872" i="5"/>
  <c r="H1919" i="5"/>
  <c r="N1919" i="5"/>
  <c r="F1924" i="5"/>
  <c r="F1954" i="5"/>
  <c r="N1954" i="5"/>
  <c r="F1946" i="5"/>
  <c r="N1946" i="5"/>
  <c r="F1992" i="5"/>
  <c r="I1984" i="5"/>
  <c r="H1984" i="5"/>
  <c r="N1993" i="5"/>
  <c r="F2019" i="5"/>
  <c r="H2019" i="5"/>
  <c r="N2019" i="5"/>
  <c r="I2019" i="5"/>
  <c r="F2011" i="5"/>
  <c r="I2011" i="5"/>
  <c r="N2011" i="5"/>
  <c r="F2003" i="5"/>
  <c r="N2003" i="5"/>
  <c r="N2020" i="5"/>
  <c r="I1990" i="5"/>
  <c r="J1990" i="5" s="1"/>
  <c r="K1990" i="5" s="1"/>
  <c r="L1990" i="5" s="1"/>
  <c r="N2036" i="5"/>
  <c r="I2041" i="5"/>
  <c r="J2041" i="5" s="1"/>
  <c r="F2051" i="5"/>
  <c r="I2051" i="5"/>
  <c r="F2055" i="5"/>
  <c r="N2086" i="5"/>
  <c r="F2103" i="5"/>
  <c r="N2103" i="5"/>
  <c r="F2095" i="5"/>
  <c r="F2115" i="5"/>
  <c r="I2115" i="5"/>
  <c r="H2115" i="5"/>
  <c r="F2122" i="5"/>
  <c r="I2147" i="5"/>
  <c r="N2147" i="5"/>
  <c r="H2176" i="5"/>
  <c r="F2176" i="5"/>
  <c r="F2168" i="5"/>
  <c r="N2168" i="5"/>
  <c r="F2160" i="5"/>
  <c r="F2194" i="5"/>
  <c r="I2268" i="5"/>
  <c r="N2377" i="5"/>
  <c r="F2377" i="5"/>
  <c r="I2377" i="5"/>
  <c r="H2377" i="5"/>
  <c r="F2369" i="5"/>
  <c r="N2369" i="5"/>
  <c r="I2369" i="5"/>
  <c r="H2369" i="5"/>
  <c r="I2361" i="5"/>
  <c r="H2361" i="5"/>
  <c r="F2361" i="5"/>
  <c r="N2361" i="5"/>
  <c r="H2353" i="5"/>
  <c r="J2353" i="5" s="1"/>
  <c r="F2353" i="5"/>
  <c r="N2353" i="5"/>
  <c r="I2082" i="5"/>
  <c r="H2082" i="5"/>
  <c r="I2114" i="5"/>
  <c r="H2114" i="5"/>
  <c r="F2114" i="5"/>
  <c r="I2141" i="5"/>
  <c r="N2154" i="5"/>
  <c r="N2146" i="5"/>
  <c r="I2146" i="5"/>
  <c r="H2146" i="5"/>
  <c r="H2154" i="5"/>
  <c r="H2201" i="5"/>
  <c r="F2201" i="5"/>
  <c r="N2201" i="5"/>
  <c r="N2241" i="5"/>
  <c r="N2233" i="5"/>
  <c r="H2262" i="5"/>
  <c r="J2262" i="5" s="1"/>
  <c r="K2262" i="5" s="1"/>
  <c r="L2262" i="5" s="1"/>
  <c r="I2049" i="5"/>
  <c r="F2049" i="5"/>
  <c r="I2057" i="5"/>
  <c r="H2121" i="5"/>
  <c r="F2121" i="5"/>
  <c r="I2122" i="5"/>
  <c r="H2124" i="5"/>
  <c r="J2124" i="5" s="1"/>
  <c r="N2124" i="5"/>
  <c r="H2153" i="5"/>
  <c r="I2153" i="5"/>
  <c r="F2153" i="5"/>
  <c r="F2145" i="5"/>
  <c r="H2145" i="5"/>
  <c r="J2145" i="5" s="1"/>
  <c r="F2146" i="5"/>
  <c r="I2211" i="5"/>
  <c r="N2211" i="5"/>
  <c r="F2224" i="5"/>
  <c r="I2241" i="5"/>
  <c r="H2318" i="5"/>
  <c r="N1936" i="5"/>
  <c r="I1955" i="5"/>
  <c r="F1987" i="5"/>
  <c r="F2015" i="5"/>
  <c r="N2028" i="5"/>
  <c r="I2033" i="5"/>
  <c r="F2033" i="5"/>
  <c r="H2049" i="5"/>
  <c r="I2072" i="5"/>
  <c r="J2072" i="5" s="1"/>
  <c r="N2072" i="5"/>
  <c r="N2078" i="5"/>
  <c r="F2090" i="5"/>
  <c r="H2108" i="5"/>
  <c r="J2108" i="5" s="1"/>
  <c r="K2108" i="5" s="1"/>
  <c r="L2108" i="5" s="1"/>
  <c r="I2100" i="5"/>
  <c r="N2100" i="5"/>
  <c r="I2092" i="5"/>
  <c r="H2092" i="5"/>
  <c r="N2095" i="5"/>
  <c r="I2091" i="5"/>
  <c r="H2120" i="5"/>
  <c r="F2120" i="5"/>
  <c r="I2121" i="5"/>
  <c r="N2139" i="5"/>
  <c r="H2139" i="5"/>
  <c r="N2123" i="5"/>
  <c r="I2123" i="5"/>
  <c r="H2147" i="5"/>
  <c r="N2273" i="5"/>
  <c r="F2273" i="5"/>
  <c r="H2273" i="5"/>
  <c r="F2300" i="5"/>
  <c r="N2300" i="5"/>
  <c r="I2292" i="5"/>
  <c r="J2292" i="5" s="1"/>
  <c r="F2292" i="5"/>
  <c r="N2325" i="5"/>
  <c r="H2325" i="5"/>
  <c r="F2325" i="5"/>
  <c r="H2317" i="5"/>
  <c r="I2317" i="5"/>
  <c r="F2317" i="5"/>
  <c r="F2309" i="5"/>
  <c r="N2309" i="5"/>
  <c r="I2309" i="5"/>
  <c r="I1876" i="5"/>
  <c r="H1986" i="5"/>
  <c r="J1986" i="5" s="1"/>
  <c r="H2037" i="5"/>
  <c r="I2037" i="5"/>
  <c r="I2021" i="5"/>
  <c r="F2021" i="5"/>
  <c r="H2028" i="5"/>
  <c r="N2047" i="5"/>
  <c r="N2107" i="5"/>
  <c r="H2107" i="5"/>
  <c r="J2107" i="5" s="1"/>
  <c r="K2107" i="5" s="1"/>
  <c r="L2107" i="5" s="1"/>
  <c r="N2099" i="5"/>
  <c r="F2099" i="5"/>
  <c r="N2091" i="5"/>
  <c r="H2091" i="5"/>
  <c r="H2109" i="5"/>
  <c r="N2111" i="5"/>
  <c r="H2111" i="5"/>
  <c r="I2112" i="5"/>
  <c r="N2141" i="5"/>
  <c r="H2133" i="5"/>
  <c r="I2154" i="5"/>
  <c r="N2184" i="5"/>
  <c r="I2160" i="5"/>
  <c r="H2160" i="5"/>
  <c r="H2194" i="5"/>
  <c r="J2194" i="5" s="1"/>
  <c r="K2194" i="5" s="1"/>
  <c r="L2194" i="5" s="1"/>
  <c r="F2086" i="5"/>
  <c r="I2078" i="5"/>
  <c r="H2106" i="5"/>
  <c r="N2133" i="5"/>
  <c r="I2133" i="5"/>
  <c r="F2133" i="5"/>
  <c r="I2197" i="5"/>
  <c r="H2197" i="5"/>
  <c r="I2201" i="5"/>
  <c r="F2216" i="5"/>
  <c r="H2224" i="5"/>
  <c r="H2381" i="5"/>
  <c r="I2381" i="5"/>
  <c r="F2520" i="5"/>
  <c r="H2520" i="5"/>
  <c r="H2504" i="5"/>
  <c r="N2137" i="5"/>
  <c r="F2129" i="5"/>
  <c r="I2144" i="5"/>
  <c r="N2144" i="5"/>
  <c r="H2188" i="5"/>
  <c r="I2188" i="5"/>
  <c r="N2188" i="5"/>
  <c r="I2187" i="5"/>
  <c r="J2187" i="5" s="1"/>
  <c r="H2167" i="5"/>
  <c r="F2167" i="5"/>
  <c r="H2207" i="5"/>
  <c r="J2207" i="5" s="1"/>
  <c r="K2207" i="5" s="1"/>
  <c r="L2207" i="5" s="1"/>
  <c r="F2218" i="5"/>
  <c r="N2278" i="5"/>
  <c r="I2333" i="5"/>
  <c r="H2333" i="5"/>
  <c r="N2348" i="5"/>
  <c r="F2348" i="5"/>
  <c r="N2376" i="5"/>
  <c r="I2368" i="5"/>
  <c r="F2368" i="5"/>
  <c r="F2360" i="5"/>
  <c r="I2360" i="5"/>
  <c r="N2360" i="5"/>
  <c r="I2352" i="5"/>
  <c r="F2519" i="5"/>
  <c r="I2519" i="5"/>
  <c r="F2511" i="5"/>
  <c r="I2511" i="5"/>
  <c r="F2503" i="5"/>
  <c r="I2503" i="5"/>
  <c r="F2495" i="5"/>
  <c r="I2495" i="5"/>
  <c r="F2487" i="5"/>
  <c r="I2487" i="5"/>
  <c r="F2479" i="5"/>
  <c r="I2479" i="5"/>
  <c r="F2471" i="5"/>
  <c r="I2471" i="5"/>
  <c r="F2463" i="5"/>
  <c r="I2463" i="5"/>
  <c r="F2455" i="5"/>
  <c r="I2455" i="5"/>
  <c r="F2447" i="5"/>
  <c r="I2447" i="5"/>
  <c r="N2136" i="5"/>
  <c r="F2128" i="5"/>
  <c r="F2151" i="5"/>
  <c r="N2187" i="5"/>
  <c r="H2163" i="5"/>
  <c r="F2163" i="5"/>
  <c r="H2221" i="5"/>
  <c r="I2234" i="5"/>
  <c r="H2263" i="5"/>
  <c r="N2263" i="5"/>
  <c r="H2255" i="5"/>
  <c r="I2278" i="5"/>
  <c r="I2270" i="5"/>
  <c r="H2270" i="5"/>
  <c r="N2319" i="5"/>
  <c r="N2311" i="5"/>
  <c r="H2311" i="5"/>
  <c r="I2348" i="5"/>
  <c r="H2348" i="5"/>
  <c r="H2340" i="5"/>
  <c r="N2340" i="5"/>
  <c r="I2340" i="5"/>
  <c r="H2434" i="5"/>
  <c r="H2544" i="5"/>
  <c r="H2536" i="5"/>
  <c r="H2528" i="5"/>
  <c r="N2352" i="5"/>
  <c r="H2402" i="5"/>
  <c r="F2394" i="5"/>
  <c r="I2394" i="5"/>
  <c r="F2378" i="5"/>
  <c r="I2402" i="5"/>
  <c r="H2394" i="5"/>
  <c r="F2525" i="5"/>
  <c r="H2525" i="5"/>
  <c r="F2517" i="5"/>
  <c r="H2517" i="5"/>
  <c r="F2509" i="5"/>
  <c r="H2509" i="5"/>
  <c r="F2501" i="5"/>
  <c r="H2501" i="5"/>
  <c r="F2493" i="5"/>
  <c r="H2493" i="5"/>
  <c r="F2485" i="5"/>
  <c r="H2485" i="5"/>
  <c r="F2477" i="5"/>
  <c r="H2477" i="5"/>
  <c r="F2469" i="5"/>
  <c r="H2469" i="5"/>
  <c r="F2461" i="5"/>
  <c r="H2461" i="5"/>
  <c r="N2524" i="5"/>
  <c r="N2516" i="5"/>
  <c r="F2516" i="5"/>
  <c r="F2214" i="5"/>
  <c r="H2214" i="5"/>
  <c r="J2214" i="5" s="1"/>
  <c r="I2239" i="5"/>
  <c r="N2239" i="5"/>
  <c r="I2252" i="5"/>
  <c r="N2286" i="5"/>
  <c r="I2286" i="5"/>
  <c r="I2311" i="5"/>
  <c r="I2345" i="5"/>
  <c r="H2345" i="5"/>
  <c r="N2345" i="5"/>
  <c r="I2337" i="5"/>
  <c r="F2337" i="5"/>
  <c r="I2329" i="5"/>
  <c r="H2329" i="5"/>
  <c r="N2335" i="5"/>
  <c r="H2337" i="5"/>
  <c r="H2386" i="5"/>
  <c r="F2410" i="5"/>
  <c r="N2159" i="5"/>
  <c r="F2213" i="5"/>
  <c r="I2213" i="5"/>
  <c r="J2213" i="5" s="1"/>
  <c r="K2213" i="5" s="1"/>
  <c r="L2213" i="5" s="1"/>
  <c r="I2238" i="5"/>
  <c r="F2238" i="5"/>
  <c r="I2251" i="5"/>
  <c r="N2255" i="5"/>
  <c r="I2282" i="5"/>
  <c r="N2282" i="5"/>
  <c r="H2302" i="5"/>
  <c r="I2302" i="5"/>
  <c r="F2294" i="5"/>
  <c r="N2294" i="5"/>
  <c r="N2302" i="5"/>
  <c r="N2315" i="5"/>
  <c r="H2315" i="5"/>
  <c r="I2315" i="5"/>
  <c r="N2307" i="5"/>
  <c r="F2307" i="5"/>
  <c r="H2307" i="5"/>
  <c r="I2332" i="5"/>
  <c r="H2332" i="5"/>
  <c r="F2332" i="5"/>
  <c r="N2414" i="5"/>
  <c r="I2421" i="5"/>
  <c r="F2293" i="5"/>
  <c r="H2293" i="5"/>
  <c r="F2335" i="5"/>
  <c r="I2335" i="5"/>
  <c r="F2370" i="5"/>
  <c r="H2370" i="5"/>
  <c r="I2370" i="5"/>
  <c r="F2362" i="5"/>
  <c r="F2354" i="5"/>
  <c r="N2354" i="5"/>
  <c r="N2368" i="5"/>
  <c r="I2354" i="5"/>
  <c r="F2406" i="5"/>
  <c r="I2406" i="5"/>
  <c r="N2406" i="5"/>
  <c r="F2382" i="5"/>
  <c r="H2382" i="5"/>
  <c r="I2382" i="5"/>
  <c r="N2382" i="5"/>
  <c r="H2406" i="5"/>
  <c r="H2521" i="5"/>
  <c r="F2521" i="5"/>
  <c r="H2513" i="5"/>
  <c r="N2513" i="5"/>
  <c r="F2513" i="5"/>
  <c r="H2505" i="5"/>
  <c r="N2505" i="5"/>
  <c r="F2505" i="5"/>
  <c r="H2497" i="5"/>
  <c r="F2497" i="5"/>
  <c r="H2489" i="5"/>
  <c r="F2489" i="5"/>
  <c r="H2481" i="5"/>
  <c r="N2481" i="5"/>
  <c r="F2481" i="5"/>
  <c r="H2473" i="5"/>
  <c r="N2473" i="5"/>
  <c r="F2473" i="5"/>
  <c r="H2465" i="5"/>
  <c r="F2465" i="5"/>
  <c r="H2457" i="5"/>
  <c r="F2457" i="5"/>
  <c r="H2449" i="5"/>
  <c r="N2449" i="5"/>
  <c r="F2449" i="5"/>
  <c r="H2441" i="5"/>
  <c r="N2441" i="5"/>
  <c r="F2441" i="5"/>
  <c r="H2512" i="5"/>
  <c r="H2248" i="5"/>
  <c r="F2256" i="5"/>
  <c r="I2291" i="5"/>
  <c r="F2346" i="5"/>
  <c r="F2330" i="5"/>
  <c r="N2363" i="5"/>
  <c r="I2419" i="5"/>
  <c r="H2435" i="5"/>
  <c r="N2484" i="5"/>
  <c r="I2551" i="5"/>
  <c r="F2541" i="5"/>
  <c r="H2496" i="5"/>
  <c r="F2508" i="5"/>
  <c r="N2551" i="5"/>
  <c r="I2546" i="5"/>
  <c r="H2539" i="5"/>
  <c r="J2539" i="5" s="1"/>
  <c r="K2539" i="5" s="1"/>
  <c r="L2539" i="5" s="1"/>
  <c r="F2538" i="5"/>
  <c r="N2508" i="5"/>
  <c r="N2476" i="5"/>
  <c r="N2444" i="5"/>
  <c r="N2546" i="5"/>
  <c r="I2543" i="5"/>
  <c r="F2533" i="5"/>
  <c r="H2206" i="5"/>
  <c r="N2220" i="5"/>
  <c r="N2277" i="5"/>
  <c r="H2277" i="5"/>
  <c r="H2330" i="5"/>
  <c r="H2371" i="5"/>
  <c r="J2371" i="5" s="1"/>
  <c r="I2435" i="5"/>
  <c r="F2419" i="5"/>
  <c r="F2395" i="5"/>
  <c r="I2498" i="5"/>
  <c r="J2498" i="5" s="1"/>
  <c r="K2498" i="5" s="1"/>
  <c r="L2498" i="5" s="1"/>
  <c r="I2466" i="5"/>
  <c r="J2466" i="5" s="1"/>
  <c r="K2466" i="5" s="1"/>
  <c r="L2466" i="5" s="1"/>
  <c r="H2488" i="5"/>
  <c r="H2456" i="5"/>
  <c r="F2500" i="5"/>
  <c r="F2468" i="5"/>
  <c r="N2543" i="5"/>
  <c r="I2538" i="5"/>
  <c r="H2531" i="5"/>
  <c r="J2531" i="5" s="1"/>
  <c r="K2531" i="5" s="1"/>
  <c r="L2531" i="5" s="1"/>
  <c r="F2530" i="5"/>
  <c r="N2371" i="5"/>
  <c r="N2403" i="5"/>
  <c r="J2506" i="5"/>
  <c r="K2506" i="5" s="1"/>
  <c r="L2506" i="5" s="1"/>
  <c r="N2500" i="5"/>
  <c r="N2468" i="5"/>
  <c r="H2453" i="5"/>
  <c r="N2538" i="5"/>
  <c r="I2535" i="5"/>
  <c r="N2535" i="5"/>
  <c r="I2530" i="5"/>
  <c r="N2492" i="5"/>
  <c r="N2460" i="5"/>
  <c r="H2445" i="5"/>
  <c r="N2530" i="5"/>
  <c r="I2527" i="5"/>
  <c r="F2549" i="5"/>
  <c r="I1150" i="5"/>
  <c r="I1078" i="5"/>
  <c r="H1278" i="5"/>
  <c r="I1278" i="5"/>
  <c r="N1278" i="5"/>
  <c r="H1270" i="5"/>
  <c r="F1270" i="5"/>
  <c r="I1170" i="5"/>
  <c r="I1130" i="5"/>
  <c r="I1098" i="5"/>
  <c r="I1074" i="5"/>
  <c r="N1070" i="5"/>
  <c r="H1200" i="5"/>
  <c r="J1200" i="5" s="1"/>
  <c r="F1200" i="5"/>
  <c r="N1200" i="5"/>
  <c r="H1184" i="5"/>
  <c r="F1184" i="5"/>
  <c r="N1184" i="5"/>
  <c r="H1168" i="5"/>
  <c r="J1168" i="5" s="1"/>
  <c r="F1168" i="5"/>
  <c r="N1168" i="5"/>
  <c r="H1152" i="5"/>
  <c r="F1152" i="5"/>
  <c r="N1152" i="5"/>
  <c r="H1136" i="5"/>
  <c r="J1136" i="5" s="1"/>
  <c r="F1136" i="5"/>
  <c r="N1136" i="5"/>
  <c r="H1120" i="5"/>
  <c r="F1120" i="5"/>
  <c r="N1120" i="5"/>
  <c r="H1104" i="5"/>
  <c r="J1104" i="5" s="1"/>
  <c r="F1104" i="5"/>
  <c r="N1104" i="5"/>
  <c r="H1088" i="5"/>
  <c r="F1088" i="5"/>
  <c r="N1088" i="5"/>
  <c r="H1072" i="5"/>
  <c r="J1072" i="5" s="1"/>
  <c r="F1072" i="5"/>
  <c r="N1072" i="5"/>
  <c r="H1056" i="5"/>
  <c r="F1056" i="5"/>
  <c r="N1056" i="5"/>
  <c r="N1201" i="5"/>
  <c r="N1118" i="5"/>
  <c r="N1109" i="5"/>
  <c r="N1057" i="5"/>
  <c r="N1046" i="5"/>
  <c r="I1193" i="5"/>
  <c r="I1140" i="5"/>
  <c r="I1129" i="5"/>
  <c r="I1108" i="5"/>
  <c r="I1076" i="5"/>
  <c r="I1065" i="5"/>
  <c r="H1149" i="5"/>
  <c r="H1138" i="5"/>
  <c r="F1186" i="5"/>
  <c r="F1154" i="5"/>
  <c r="F1133" i="5"/>
  <c r="F1101" i="5"/>
  <c r="F1069" i="5"/>
  <c r="N1190" i="5"/>
  <c r="N1181" i="5"/>
  <c r="N1163" i="5"/>
  <c r="N1154" i="5"/>
  <c r="N1145" i="5"/>
  <c r="N1126" i="5"/>
  <c r="N1117" i="5"/>
  <c r="N1098" i="5"/>
  <c r="N1077" i="5"/>
  <c r="N1066" i="5"/>
  <c r="N1045" i="5"/>
  <c r="I1192" i="5"/>
  <c r="I1181" i="5"/>
  <c r="I1160" i="5"/>
  <c r="I1149" i="5"/>
  <c r="I1128" i="5"/>
  <c r="I1117" i="5"/>
  <c r="I1096" i="5"/>
  <c r="I1085" i="5"/>
  <c r="I1064" i="5"/>
  <c r="I1053" i="5"/>
  <c r="H1201" i="5"/>
  <c r="H1190" i="5"/>
  <c r="H1179" i="5"/>
  <c r="J1179" i="5" s="1"/>
  <c r="H1169" i="5"/>
  <c r="H1147" i="5"/>
  <c r="H1137" i="5"/>
  <c r="H1126" i="5"/>
  <c r="H1115" i="5"/>
  <c r="J1115" i="5" s="1"/>
  <c r="H1105" i="5"/>
  <c r="H1083" i="5"/>
  <c r="H1073" i="5"/>
  <c r="H1062" i="5"/>
  <c r="H1051" i="5"/>
  <c r="F1195" i="5"/>
  <c r="F1185" i="5"/>
  <c r="F1163" i="5"/>
  <c r="F1153" i="5"/>
  <c r="F1131" i="5"/>
  <c r="F1121" i="5"/>
  <c r="F1110" i="5"/>
  <c r="F1099" i="5"/>
  <c r="F1089" i="5"/>
  <c r="F1078" i="5"/>
  <c r="F1067" i="5"/>
  <c r="F1057" i="5"/>
  <c r="F1046" i="5"/>
  <c r="N1205" i="5"/>
  <c r="H1207" i="5"/>
  <c r="F1218" i="5"/>
  <c r="N1218" i="5"/>
  <c r="F1210" i="5"/>
  <c r="N1210" i="5"/>
  <c r="I1227" i="5"/>
  <c r="F1265" i="5"/>
  <c r="I1265" i="5"/>
  <c r="J1265" i="5" s="1"/>
  <c r="H1257" i="5"/>
  <c r="J1257" i="5" s="1"/>
  <c r="F1257" i="5"/>
  <c r="N1257" i="5"/>
  <c r="H1249" i="5"/>
  <c r="N1249" i="5"/>
  <c r="N1260" i="5"/>
  <c r="F1279" i="5"/>
  <c r="H1279" i="5"/>
  <c r="F1271" i="5"/>
  <c r="F1302" i="5"/>
  <c r="H1302" i="5"/>
  <c r="N1302" i="5"/>
  <c r="I1302" i="5"/>
  <c r="F1294" i="5"/>
  <c r="H1294" i="5"/>
  <c r="N1294" i="5"/>
  <c r="I1294" i="5"/>
  <c r="F1286" i="5"/>
  <c r="H1286" i="5"/>
  <c r="J1286" i="5" s="1"/>
  <c r="N1286" i="5"/>
  <c r="I1295" i="5"/>
  <c r="I1142" i="5"/>
  <c r="I1102" i="5"/>
  <c r="I1054" i="5"/>
  <c r="N1134" i="5"/>
  <c r="N1264" i="5"/>
  <c r="I1264" i="5"/>
  <c r="N1142" i="5"/>
  <c r="N1085" i="5"/>
  <c r="N1074" i="5"/>
  <c r="N1053" i="5"/>
  <c r="I1157" i="5"/>
  <c r="I1125" i="5"/>
  <c r="I1093" i="5"/>
  <c r="I1061" i="5"/>
  <c r="H1198" i="5"/>
  <c r="H1177" i="5"/>
  <c r="H1166" i="5"/>
  <c r="H1145" i="5"/>
  <c r="H1113" i="5"/>
  <c r="H1102" i="5"/>
  <c r="H1081" i="5"/>
  <c r="H1070" i="5"/>
  <c r="H1049" i="5"/>
  <c r="F1193" i="5"/>
  <c r="F1182" i="5"/>
  <c r="F1161" i="5"/>
  <c r="F1150" i="5"/>
  <c r="F1129" i="5"/>
  <c r="F1097" i="5"/>
  <c r="F1065" i="5"/>
  <c r="F1054" i="5"/>
  <c r="I1209" i="5"/>
  <c r="H1205" i="5"/>
  <c r="H1216" i="5"/>
  <c r="H1217" i="5"/>
  <c r="I1245" i="5"/>
  <c r="F1245" i="5"/>
  <c r="I1237" i="5"/>
  <c r="F1237" i="5"/>
  <c r="H1263" i="5"/>
  <c r="N1255" i="5"/>
  <c r="I1263" i="5"/>
  <c r="N1270" i="5"/>
  <c r="I1270" i="5"/>
  <c r="F1278" i="5"/>
  <c r="I1158" i="5"/>
  <c r="J1158" i="5" s="1"/>
  <c r="I1094" i="5"/>
  <c r="J1094" i="5" s="1"/>
  <c r="K1094" i="5" s="1"/>
  <c r="L1094" i="5" s="1"/>
  <c r="N1226" i="5"/>
  <c r="I1226" i="5"/>
  <c r="F1226" i="5"/>
  <c r="N1238" i="5"/>
  <c r="N1170" i="5"/>
  <c r="N1133" i="5"/>
  <c r="F1188" i="5"/>
  <c r="H1188" i="5"/>
  <c r="F1172" i="5"/>
  <c r="H1172" i="5"/>
  <c r="F1156" i="5"/>
  <c r="H1156" i="5"/>
  <c r="F1140" i="5"/>
  <c r="H1140" i="5"/>
  <c r="F1124" i="5"/>
  <c r="H1124" i="5"/>
  <c r="F1108" i="5"/>
  <c r="H1108" i="5"/>
  <c r="F1084" i="5"/>
  <c r="N1084" i="5"/>
  <c r="H1084" i="5"/>
  <c r="J1084" i="5" s="1"/>
  <c r="F1068" i="5"/>
  <c r="N1068" i="5"/>
  <c r="H1068" i="5"/>
  <c r="F1052" i="5"/>
  <c r="N1052" i="5"/>
  <c r="H1052" i="5"/>
  <c r="J1052" i="5" s="1"/>
  <c r="N1178" i="5"/>
  <c r="N1169" i="5"/>
  <c r="N1114" i="5"/>
  <c r="N1105" i="5"/>
  <c r="N1094" i="5"/>
  <c r="N1073" i="5"/>
  <c r="I1188" i="5"/>
  <c r="I1177" i="5"/>
  <c r="I1124" i="5"/>
  <c r="I1081" i="5"/>
  <c r="I1049" i="5"/>
  <c r="H1197" i="5"/>
  <c r="H1186" i="5"/>
  <c r="H1133" i="5"/>
  <c r="H1122" i="5"/>
  <c r="H1069" i="5"/>
  <c r="F1170" i="5"/>
  <c r="F1138" i="5"/>
  <c r="F1106" i="5"/>
  <c r="F1074" i="5"/>
  <c r="N1216" i="5"/>
  <c r="I1216" i="5"/>
  <c r="H1236" i="5"/>
  <c r="F1236" i="5"/>
  <c r="H1245" i="5"/>
  <c r="F1255" i="5"/>
  <c r="I1299" i="5"/>
  <c r="F1299" i="5"/>
  <c r="N1299" i="5"/>
  <c r="H1299" i="5"/>
  <c r="F1291" i="5"/>
  <c r="N1291" i="5"/>
  <c r="H1291" i="5"/>
  <c r="N1303" i="5"/>
  <c r="I1291" i="5"/>
  <c r="I1174" i="5"/>
  <c r="I1086" i="5"/>
  <c r="N1246" i="5"/>
  <c r="F1246" i="5"/>
  <c r="N1197" i="5"/>
  <c r="I1189" i="5"/>
  <c r="F1196" i="5"/>
  <c r="H1196" i="5"/>
  <c r="J1196" i="5" s="1"/>
  <c r="F1180" i="5"/>
  <c r="H1180" i="5"/>
  <c r="F1164" i="5"/>
  <c r="H1164" i="5"/>
  <c r="F1148" i="5"/>
  <c r="H1148" i="5"/>
  <c r="J1148" i="5" s="1"/>
  <c r="F1132" i="5"/>
  <c r="H1132" i="5"/>
  <c r="J1132" i="5" s="1"/>
  <c r="F1116" i="5"/>
  <c r="H1116" i="5"/>
  <c r="F1100" i="5"/>
  <c r="N1100" i="5"/>
  <c r="H1100" i="5"/>
  <c r="F1092" i="5"/>
  <c r="N1092" i="5"/>
  <c r="H1092" i="5"/>
  <c r="J1092" i="5" s="1"/>
  <c r="F1076" i="5"/>
  <c r="N1076" i="5"/>
  <c r="H1076" i="5"/>
  <c r="F1060" i="5"/>
  <c r="N1060" i="5"/>
  <c r="H1060" i="5"/>
  <c r="J1060" i="5" s="1"/>
  <c r="F1044" i="5"/>
  <c r="N1044" i="5"/>
  <c r="H1044" i="5"/>
  <c r="N1196" i="5"/>
  <c r="N1150" i="5"/>
  <c r="N1141" i="5"/>
  <c r="N1132" i="5"/>
  <c r="N1062" i="5"/>
  <c r="I1156" i="5"/>
  <c r="I1145" i="5"/>
  <c r="I1113" i="5"/>
  <c r="H1165" i="5"/>
  <c r="H1101" i="5"/>
  <c r="F1181" i="5"/>
  <c r="F1149" i="5"/>
  <c r="F1117" i="5"/>
  <c r="F1085" i="5"/>
  <c r="F1053" i="5"/>
  <c r="N1195" i="5"/>
  <c r="N1177" i="5"/>
  <c r="N1158" i="5"/>
  <c r="N1149" i="5"/>
  <c r="N1140" i="5"/>
  <c r="N1131" i="5"/>
  <c r="N1113" i="5"/>
  <c r="N1093" i="5"/>
  <c r="N1082" i="5"/>
  <c r="N1061" i="5"/>
  <c r="N1050" i="5"/>
  <c r="I1197" i="5"/>
  <c r="I1187" i="5"/>
  <c r="I1165" i="5"/>
  <c r="I1155" i="5"/>
  <c r="J1155" i="5" s="1"/>
  <c r="I1144" i="5"/>
  <c r="I1133" i="5"/>
  <c r="I1123" i="5"/>
  <c r="I1101" i="5"/>
  <c r="I1091" i="5"/>
  <c r="J1091" i="5" s="1"/>
  <c r="I1080" i="5"/>
  <c r="I1069" i="5"/>
  <c r="I1059" i="5"/>
  <c r="H1195" i="5"/>
  <c r="H1185" i="5"/>
  <c r="H1174" i="5"/>
  <c r="H1142" i="5"/>
  <c r="H1131" i="5"/>
  <c r="H1121" i="5"/>
  <c r="H1089" i="5"/>
  <c r="H1078" i="5"/>
  <c r="H1067" i="5"/>
  <c r="H1057" i="5"/>
  <c r="J1057" i="5" s="1"/>
  <c r="F1169" i="5"/>
  <c r="F1158" i="5"/>
  <c r="F1147" i="5"/>
  <c r="F1137" i="5"/>
  <c r="F1105" i="5"/>
  <c r="F1094" i="5"/>
  <c r="F1083" i="5"/>
  <c r="F1209" i="5"/>
  <c r="I1231" i="5"/>
  <c r="H1231" i="5"/>
  <c r="I1223" i="5"/>
  <c r="H1223" i="5"/>
  <c r="H1226" i="5"/>
  <c r="F1244" i="5"/>
  <c r="N1265" i="5"/>
  <c r="N1252" i="5"/>
  <c r="H1256" i="5"/>
  <c r="H1283" i="5"/>
  <c r="N1283" i="5"/>
  <c r="I1283" i="5"/>
  <c r="F1275" i="5"/>
  <c r="N1279" i="5"/>
  <c r="I1279" i="5"/>
  <c r="I1190" i="5"/>
  <c r="I1134" i="5"/>
  <c r="J1134" i="5" s="1"/>
  <c r="I1118" i="5"/>
  <c r="I1062" i="5"/>
  <c r="I1246" i="5"/>
  <c r="J1246" i="5" s="1"/>
  <c r="I1186" i="5"/>
  <c r="I1154" i="5"/>
  <c r="I1122" i="5"/>
  <c r="I1090" i="5"/>
  <c r="J1090" i="5" s="1"/>
  <c r="I1058" i="5"/>
  <c r="J1058" i="5" s="1"/>
  <c r="K1058" i="5" s="1"/>
  <c r="L1058" i="5" s="1"/>
  <c r="N1157" i="5"/>
  <c r="N1102" i="5"/>
  <c r="I1089" i="5"/>
  <c r="H1194" i="5"/>
  <c r="H1173" i="5"/>
  <c r="H1141" i="5"/>
  <c r="H1130" i="5"/>
  <c r="H1109" i="5"/>
  <c r="H1098" i="5"/>
  <c r="H1077" i="5"/>
  <c r="H1045" i="5"/>
  <c r="F1189" i="5"/>
  <c r="F1157" i="5"/>
  <c r="F1125" i="5"/>
  <c r="F1093" i="5"/>
  <c r="F1061" i="5"/>
  <c r="N1209" i="5"/>
  <c r="I1205" i="5"/>
  <c r="F1213" i="5"/>
  <c r="I1213" i="5"/>
  <c r="H1213" i="5"/>
  <c r="F1230" i="5"/>
  <c r="N1230" i="5"/>
  <c r="F1222" i="5"/>
  <c r="N1222" i="5"/>
  <c r="F1268" i="5"/>
  <c r="H1268" i="5"/>
  <c r="I1268" i="5"/>
  <c r="F1260" i="5"/>
  <c r="I1260" i="5"/>
  <c r="F1282" i="5"/>
  <c r="N1282" i="5"/>
  <c r="H1282" i="5"/>
  <c r="I1282" i="5"/>
  <c r="F1274" i="5"/>
  <c r="N1274" i="5"/>
  <c r="H1274" i="5"/>
  <c r="I1274" i="5"/>
  <c r="I1198" i="5"/>
  <c r="I1166" i="5"/>
  <c r="I1110" i="5"/>
  <c r="I1046" i="5"/>
  <c r="N1086" i="5"/>
  <c r="I1217" i="5"/>
  <c r="N1217" i="5"/>
  <c r="I1178" i="5"/>
  <c r="I1146" i="5"/>
  <c r="I1114" i="5"/>
  <c r="I1082" i="5"/>
  <c r="I1050" i="5"/>
  <c r="N1193" i="5"/>
  <c r="N1174" i="5"/>
  <c r="N1165" i="5"/>
  <c r="N1156" i="5"/>
  <c r="N1129" i="5"/>
  <c r="N1110" i="5"/>
  <c r="N1101" i="5"/>
  <c r="N1090" i="5"/>
  <c r="N1069" i="5"/>
  <c r="N1058" i="5"/>
  <c r="I1184" i="5"/>
  <c r="I1173" i="5"/>
  <c r="I1152" i="5"/>
  <c r="I1141" i="5"/>
  <c r="I1120" i="5"/>
  <c r="I1109" i="5"/>
  <c r="I1088" i="5"/>
  <c r="I1077" i="5"/>
  <c r="I1056" i="5"/>
  <c r="I1045" i="5"/>
  <c r="H1193" i="5"/>
  <c r="H1161" i="5"/>
  <c r="J1161" i="5" s="1"/>
  <c r="H1150" i="5"/>
  <c r="J1150" i="5" s="1"/>
  <c r="H1118" i="5"/>
  <c r="H1097" i="5"/>
  <c r="J1097" i="5" s="1"/>
  <c r="H1086" i="5"/>
  <c r="H1065" i="5"/>
  <c r="J1065" i="5" s="1"/>
  <c r="H1054" i="5"/>
  <c r="F1198" i="5"/>
  <c r="F1166" i="5"/>
  <c r="F1134" i="5"/>
  <c r="F1102" i="5"/>
  <c r="H1220" i="5"/>
  <c r="I1220" i="5"/>
  <c r="H1212" i="5"/>
  <c r="I1212" i="5"/>
  <c r="N1213" i="5"/>
  <c r="F1216" i="5"/>
  <c r="I1222" i="5"/>
  <c r="H1222" i="5"/>
  <c r="N1241" i="5"/>
  <c r="I1241" i="5"/>
  <c r="N1236" i="5"/>
  <c r="I1238" i="5"/>
  <c r="H1241" i="5"/>
  <c r="H1252" i="5"/>
  <c r="F1313" i="5"/>
  <c r="I1313" i="5"/>
  <c r="J1313" i="5" s="1"/>
  <c r="N1313" i="5"/>
  <c r="F1305" i="5"/>
  <c r="I1305" i="5"/>
  <c r="H1305" i="5"/>
  <c r="N1305" i="5"/>
  <c r="I1182" i="5"/>
  <c r="J1182" i="5" s="1"/>
  <c r="I1126" i="5"/>
  <c r="I1070" i="5"/>
  <c r="N1054" i="5"/>
  <c r="N1256" i="5"/>
  <c r="F1256" i="5"/>
  <c r="I1256" i="5"/>
  <c r="I1194" i="5"/>
  <c r="I1162" i="5"/>
  <c r="I1138" i="5"/>
  <c r="I1106" i="5"/>
  <c r="I1066" i="5"/>
  <c r="J1066" i="5" s="1"/>
  <c r="N1130" i="5"/>
  <c r="H1192" i="5"/>
  <c r="J1192" i="5" s="1"/>
  <c r="F1192" i="5"/>
  <c r="N1192" i="5"/>
  <c r="H1176" i="5"/>
  <c r="J1176" i="5" s="1"/>
  <c r="F1176" i="5"/>
  <c r="N1176" i="5"/>
  <c r="H1160" i="5"/>
  <c r="F1160" i="5"/>
  <c r="N1160" i="5"/>
  <c r="H1144" i="5"/>
  <c r="F1144" i="5"/>
  <c r="N1144" i="5"/>
  <c r="H1128" i="5"/>
  <c r="F1128" i="5"/>
  <c r="N1128" i="5"/>
  <c r="H1112" i="5"/>
  <c r="J1112" i="5" s="1"/>
  <c r="F1112" i="5"/>
  <c r="N1112" i="5"/>
  <c r="H1096" i="5"/>
  <c r="F1096" i="5"/>
  <c r="N1096" i="5"/>
  <c r="H1080" i="5"/>
  <c r="F1080" i="5"/>
  <c r="N1080" i="5"/>
  <c r="H1064" i="5"/>
  <c r="J1064" i="5" s="1"/>
  <c r="F1064" i="5"/>
  <c r="N1064" i="5"/>
  <c r="H1048" i="5"/>
  <c r="J1048" i="5" s="1"/>
  <c r="F1048" i="5"/>
  <c r="N1048" i="5"/>
  <c r="N1182" i="5"/>
  <c r="N1173" i="5"/>
  <c r="N1164" i="5"/>
  <c r="N1146" i="5"/>
  <c r="N1078" i="5"/>
  <c r="I1172" i="5"/>
  <c r="H1181" i="5"/>
  <c r="J1181" i="5" s="1"/>
  <c r="H1170" i="5"/>
  <c r="H1117" i="5"/>
  <c r="H1106" i="5"/>
  <c r="H1085" i="5"/>
  <c r="H1074" i="5"/>
  <c r="H1053" i="5"/>
  <c r="F1197" i="5"/>
  <c r="F1165" i="5"/>
  <c r="F1122" i="5"/>
  <c r="F1090" i="5"/>
  <c r="F1058" i="5"/>
  <c r="I1248" i="5"/>
  <c r="H1248" i="5"/>
  <c r="F1240" i="5"/>
  <c r="I1240" i="5"/>
  <c r="H1240" i="5"/>
  <c r="I1236" i="5"/>
  <c r="H1238" i="5"/>
  <c r="F1241" i="5"/>
  <c r="I1255" i="5"/>
  <c r="H1264" i="5"/>
  <c r="F1264" i="5"/>
  <c r="H1303" i="5"/>
  <c r="I1303" i="5"/>
  <c r="H1295" i="5"/>
  <c r="F1295" i="5"/>
  <c r="N1295" i="5"/>
  <c r="H1287" i="5"/>
  <c r="I1287" i="5"/>
  <c r="F1287" i="5"/>
  <c r="N1287" i="5"/>
  <c r="F1357" i="5"/>
  <c r="N1357" i="5"/>
  <c r="F1349" i="5"/>
  <c r="N1349" i="5"/>
  <c r="F1341" i="5"/>
  <c r="N1341" i="5"/>
  <c r="I1354" i="5"/>
  <c r="J1354" i="5" s="1"/>
  <c r="N1204" i="5"/>
  <c r="I1204" i="5"/>
  <c r="H1204" i="5"/>
  <c r="F1204" i="5"/>
  <c r="N1242" i="5"/>
  <c r="N1234" i="5"/>
  <c r="N1258" i="5"/>
  <c r="F1253" i="5"/>
  <c r="N1296" i="5"/>
  <c r="I1297" i="5"/>
  <c r="J1297" i="5" s="1"/>
  <c r="I1288" i="5"/>
  <c r="F1296" i="5"/>
  <c r="F1315" i="5"/>
  <c r="I1315" i="5"/>
  <c r="J1315" i="5" s="1"/>
  <c r="F1307" i="5"/>
  <c r="I1307" i="5"/>
  <c r="N1304" i="5"/>
  <c r="I1310" i="5"/>
  <c r="J1310" i="5" s="1"/>
  <c r="H1316" i="5"/>
  <c r="H1307" i="5"/>
  <c r="F1310" i="5"/>
  <c r="N1323" i="5"/>
  <c r="I1332" i="5"/>
  <c r="I1321" i="5"/>
  <c r="H1320" i="5"/>
  <c r="F1324" i="5"/>
  <c r="N1352" i="5"/>
  <c r="N1342" i="5"/>
  <c r="I1353" i="5"/>
  <c r="J1353" i="5" s="1"/>
  <c r="I1342" i="5"/>
  <c r="F1352" i="5"/>
  <c r="F1342" i="5"/>
  <c r="F1361" i="5"/>
  <c r="N1361" i="5"/>
  <c r="I1373" i="5"/>
  <c r="J1373" i="5" s="1"/>
  <c r="I1362" i="5"/>
  <c r="H1361" i="5"/>
  <c r="J1361" i="5" s="1"/>
  <c r="H1387" i="5"/>
  <c r="F1403" i="5"/>
  <c r="I1417" i="5"/>
  <c r="I1405" i="5"/>
  <c r="F1438" i="5"/>
  <c r="F1461" i="5"/>
  <c r="I1461" i="5"/>
  <c r="H1461" i="5"/>
  <c r="H1453" i="5"/>
  <c r="N1453" i="5"/>
  <c r="I1453" i="5"/>
  <c r="F1445" i="5"/>
  <c r="H1445" i="5"/>
  <c r="I1463" i="5"/>
  <c r="I1445" i="5"/>
  <c r="I1482" i="5"/>
  <c r="J1482" i="5" s="1"/>
  <c r="N1482" i="5"/>
  <c r="F1474" i="5"/>
  <c r="H1474" i="5"/>
  <c r="N1474" i="5"/>
  <c r="F1466" i="5"/>
  <c r="H1466" i="5"/>
  <c r="I1466" i="5"/>
  <c r="N1466" i="5"/>
  <c r="I1510" i="5"/>
  <c r="J1510" i="5" s="1"/>
  <c r="N1203" i="5"/>
  <c r="I1203" i="5"/>
  <c r="H1203" i="5"/>
  <c r="F1203" i="5"/>
  <c r="H1247" i="5"/>
  <c r="H1239" i="5"/>
  <c r="N1266" i="5"/>
  <c r="I1250" i="5"/>
  <c r="H1253" i="5"/>
  <c r="F1261" i="5"/>
  <c r="I1280" i="5"/>
  <c r="I1272" i="5"/>
  <c r="N1277" i="5"/>
  <c r="I1296" i="5"/>
  <c r="J1296" i="5" s="1"/>
  <c r="H1314" i="5"/>
  <c r="H1306" i="5"/>
  <c r="N1312" i="5"/>
  <c r="I1318" i="5"/>
  <c r="J1318" i="5" s="1"/>
  <c r="N1332" i="5"/>
  <c r="I1320" i="5"/>
  <c r="H1319" i="5"/>
  <c r="I1355" i="5"/>
  <c r="J1355" i="5" s="1"/>
  <c r="I1347" i="5"/>
  <c r="J1347" i="5" s="1"/>
  <c r="I1339" i="5"/>
  <c r="I1341" i="5"/>
  <c r="H1341" i="5"/>
  <c r="F1376" i="5"/>
  <c r="I1376" i="5"/>
  <c r="H1368" i="5"/>
  <c r="I1368" i="5"/>
  <c r="N1382" i="5"/>
  <c r="N1371" i="5"/>
  <c r="I1382" i="5"/>
  <c r="J1382" i="5" s="1"/>
  <c r="F1368" i="5"/>
  <c r="I1403" i="5"/>
  <c r="F1409" i="5"/>
  <c r="I1409" i="5"/>
  <c r="H1411" i="5"/>
  <c r="H1436" i="5"/>
  <c r="J1436" i="5" s="1"/>
  <c r="F1436" i="5"/>
  <c r="F1428" i="5"/>
  <c r="N1428" i="5"/>
  <c r="F1485" i="5"/>
  <c r="F1520" i="5"/>
  <c r="N1520" i="5"/>
  <c r="I1520" i="5"/>
  <c r="I1512" i="5"/>
  <c r="J1512" i="5" s="1"/>
  <c r="N1512" i="5"/>
  <c r="F1512" i="5"/>
  <c r="F1337" i="5"/>
  <c r="H1337" i="5"/>
  <c r="N1337" i="5"/>
  <c r="F1329" i="5"/>
  <c r="H1329" i="5"/>
  <c r="N1329" i="5"/>
  <c r="F1321" i="5"/>
  <c r="H1321" i="5"/>
  <c r="N1321" i="5"/>
  <c r="I1329" i="5"/>
  <c r="F1332" i="5"/>
  <c r="F1354" i="5"/>
  <c r="N1354" i="5"/>
  <c r="F1346" i="5"/>
  <c r="N1346" i="5"/>
  <c r="I1370" i="5"/>
  <c r="J1370" i="5" s="1"/>
  <c r="K1370" i="5" s="1"/>
  <c r="L1370" i="5" s="1"/>
  <c r="F1378" i="5"/>
  <c r="I1398" i="5"/>
  <c r="J1398" i="5" s="1"/>
  <c r="N1398" i="5"/>
  <c r="F1390" i="5"/>
  <c r="I1390" i="5"/>
  <c r="F1398" i="5"/>
  <c r="N1430" i="5"/>
  <c r="I1500" i="5"/>
  <c r="H1500" i="5"/>
  <c r="F1500" i="5"/>
  <c r="N1500" i="5"/>
  <c r="I1492" i="5"/>
  <c r="F1492" i="5"/>
  <c r="H1492" i="5"/>
  <c r="I1316" i="5"/>
  <c r="H1312" i="5"/>
  <c r="J1312" i="5" s="1"/>
  <c r="I1328" i="5"/>
  <c r="I1349" i="5"/>
  <c r="H1349" i="5"/>
  <c r="H1374" i="5"/>
  <c r="N1379" i="5"/>
  <c r="N1397" i="5"/>
  <c r="H1397" i="5"/>
  <c r="J1397" i="5" s="1"/>
  <c r="N1389" i="5"/>
  <c r="I1389" i="5"/>
  <c r="N1390" i="5"/>
  <c r="H1395" i="5"/>
  <c r="F1397" i="5"/>
  <c r="F1411" i="5"/>
  <c r="F1458" i="5"/>
  <c r="I1458" i="5"/>
  <c r="H1458" i="5"/>
  <c r="N1458" i="5"/>
  <c r="H1450" i="5"/>
  <c r="J1450" i="5" s="1"/>
  <c r="K1450" i="5" s="1"/>
  <c r="L1450" i="5" s="1"/>
  <c r="N1450" i="5"/>
  <c r="F1450" i="5"/>
  <c r="H1442" i="5"/>
  <c r="I1442" i="5"/>
  <c r="F1463" i="5"/>
  <c r="F1479" i="5"/>
  <c r="N1479" i="5"/>
  <c r="I1479" i="5"/>
  <c r="F1471" i="5"/>
  <c r="N1471" i="5"/>
  <c r="H1471" i="5"/>
  <c r="J1471" i="5" s="1"/>
  <c r="F1518" i="5"/>
  <c r="H1518" i="5"/>
  <c r="I1518" i="5"/>
  <c r="N1518" i="5"/>
  <c r="N1510" i="5"/>
  <c r="F1510" i="5"/>
  <c r="N1208" i="5"/>
  <c r="I1208" i="5"/>
  <c r="H1208" i="5"/>
  <c r="F1208" i="5"/>
  <c r="N1253" i="5"/>
  <c r="F1266" i="5"/>
  <c r="N1300" i="5"/>
  <c r="I1284" i="5"/>
  <c r="N1318" i="5"/>
  <c r="I1314" i="5"/>
  <c r="H1311" i="5"/>
  <c r="J1311" i="5" s="1"/>
  <c r="F1316" i="5"/>
  <c r="N1328" i="5"/>
  <c r="I1337" i="5"/>
  <c r="H1336" i="5"/>
  <c r="I1360" i="5"/>
  <c r="I1352" i="5"/>
  <c r="J1352" i="5" s="1"/>
  <c r="I1344" i="5"/>
  <c r="N1358" i="5"/>
  <c r="I1358" i="5"/>
  <c r="F1358" i="5"/>
  <c r="F1347" i="5"/>
  <c r="N1381" i="5"/>
  <c r="N1373" i="5"/>
  <c r="N1365" i="5"/>
  <c r="H1365" i="5"/>
  <c r="J1365" i="5" s="1"/>
  <c r="I1378" i="5"/>
  <c r="F1374" i="5"/>
  <c r="I1387" i="5"/>
  <c r="I1422" i="5"/>
  <c r="N1414" i="5"/>
  <c r="F1406" i="5"/>
  <c r="H1406" i="5"/>
  <c r="F1433" i="5"/>
  <c r="N1433" i="5"/>
  <c r="N1425" i="5"/>
  <c r="I1425" i="5"/>
  <c r="I1474" i="5"/>
  <c r="H1479" i="5"/>
  <c r="H1520" i="5"/>
  <c r="F1548" i="5"/>
  <c r="I1548" i="5"/>
  <c r="J1548" i="5" s="1"/>
  <c r="N1548" i="5"/>
  <c r="F1540" i="5"/>
  <c r="H1540" i="5"/>
  <c r="I1540" i="5"/>
  <c r="N1540" i="5"/>
  <c r="I1532" i="5"/>
  <c r="F1532" i="5"/>
  <c r="H1532" i="5"/>
  <c r="I1304" i="5"/>
  <c r="F1334" i="5"/>
  <c r="H1334" i="5"/>
  <c r="N1334" i="5"/>
  <c r="F1326" i="5"/>
  <c r="H1326" i="5"/>
  <c r="N1326" i="5"/>
  <c r="I1336" i="5"/>
  <c r="I1326" i="5"/>
  <c r="H1324" i="5"/>
  <c r="I1357" i="5"/>
  <c r="I1346" i="5"/>
  <c r="H1357" i="5"/>
  <c r="F1345" i="5"/>
  <c r="H1378" i="5"/>
  <c r="F1362" i="5"/>
  <c r="N1395" i="5"/>
  <c r="I1395" i="5"/>
  <c r="N1387" i="5"/>
  <c r="N1421" i="5"/>
  <c r="F1421" i="5"/>
  <c r="H1421" i="5"/>
  <c r="N1413" i="5"/>
  <c r="I1413" i="5"/>
  <c r="N1405" i="5"/>
  <c r="I1411" i="5"/>
  <c r="I1485" i="5"/>
  <c r="H1485" i="5"/>
  <c r="I1477" i="5"/>
  <c r="H1477" i="5"/>
  <c r="N1477" i="5"/>
  <c r="I1469" i="5"/>
  <c r="J1469" i="5" s="1"/>
  <c r="K1469" i="5" s="1"/>
  <c r="L1469" i="5" s="1"/>
  <c r="F1469" i="5"/>
  <c r="N1469" i="5"/>
  <c r="N1492" i="5"/>
  <c r="I1324" i="5"/>
  <c r="I1345" i="5"/>
  <c r="J1345" i="5" s="1"/>
  <c r="H1346" i="5"/>
  <c r="F1379" i="5"/>
  <c r="I1379" i="5"/>
  <c r="J1379" i="5" s="1"/>
  <c r="K1379" i="5" s="1"/>
  <c r="L1379" i="5" s="1"/>
  <c r="H1371" i="5"/>
  <c r="I1371" i="5"/>
  <c r="H1363" i="5"/>
  <c r="I1363" i="5"/>
  <c r="I1402" i="5"/>
  <c r="F1402" i="5"/>
  <c r="I1394" i="5"/>
  <c r="H1394" i="5"/>
  <c r="I1386" i="5"/>
  <c r="J1386" i="5" s="1"/>
  <c r="N1386" i="5"/>
  <c r="H1390" i="5"/>
  <c r="I1421" i="5"/>
  <c r="F1405" i="5"/>
  <c r="H1439" i="5"/>
  <c r="F1439" i="5"/>
  <c r="F1431" i="5"/>
  <c r="N1431" i="5"/>
  <c r="I1431" i="5"/>
  <c r="J1431" i="5" s="1"/>
  <c r="K1431" i="5" s="1"/>
  <c r="L1431" i="5" s="1"/>
  <c r="I1439" i="5"/>
  <c r="F1455" i="5"/>
  <c r="H1455" i="5"/>
  <c r="N1455" i="5"/>
  <c r="I1455" i="5"/>
  <c r="F1447" i="5"/>
  <c r="I1447" i="5"/>
  <c r="H1447" i="5"/>
  <c r="N1447" i="5"/>
  <c r="H1308" i="5"/>
  <c r="F1370" i="5"/>
  <c r="N1370" i="5"/>
  <c r="H1362" i="5"/>
  <c r="F1419" i="5"/>
  <c r="H1419" i="5"/>
  <c r="I1419" i="5"/>
  <c r="N1419" i="5"/>
  <c r="I1438" i="5"/>
  <c r="H1438" i="5"/>
  <c r="H1430" i="5"/>
  <c r="J1430" i="5" s="1"/>
  <c r="F1430" i="5"/>
  <c r="I1298" i="5"/>
  <c r="I1290" i="5"/>
  <c r="J1290" i="5" s="1"/>
  <c r="I1338" i="5"/>
  <c r="I1330" i="5"/>
  <c r="I1322" i="5"/>
  <c r="N1401" i="5"/>
  <c r="I1385" i="5"/>
  <c r="N1410" i="5"/>
  <c r="I1404" i="5"/>
  <c r="J1404" i="5" s="1"/>
  <c r="F1415" i="5"/>
  <c r="N1437" i="5"/>
  <c r="N1449" i="5"/>
  <c r="I1464" i="5"/>
  <c r="J1464" i="5" s="1"/>
  <c r="H1452" i="5"/>
  <c r="J1452" i="5" s="1"/>
  <c r="F1464" i="5"/>
  <c r="F1444" i="5"/>
  <c r="I1472" i="5"/>
  <c r="H1484" i="5"/>
  <c r="J1484" i="5" s="1"/>
  <c r="F1483" i="5"/>
  <c r="I1490" i="5"/>
  <c r="J1490" i="5" s="1"/>
  <c r="N1490" i="5"/>
  <c r="N1488" i="5"/>
  <c r="I1487" i="5"/>
  <c r="J1487" i="5" s="1"/>
  <c r="H1496" i="5"/>
  <c r="J1496" i="5" s="1"/>
  <c r="F1487" i="5"/>
  <c r="I1508" i="5"/>
  <c r="H1508" i="5"/>
  <c r="N1541" i="5"/>
  <c r="F1543" i="5"/>
  <c r="I1567" i="5"/>
  <c r="H1567" i="5"/>
  <c r="F1551" i="5"/>
  <c r="N1564" i="5"/>
  <c r="N1551" i="5"/>
  <c r="I1553" i="5"/>
  <c r="J1553" i="5" s="1"/>
  <c r="I1573" i="5"/>
  <c r="I1615" i="5"/>
  <c r="F1615" i="5"/>
  <c r="H1615" i="5"/>
  <c r="N1615" i="5"/>
  <c r="I1607" i="5"/>
  <c r="I1599" i="5"/>
  <c r="F1599" i="5"/>
  <c r="H1599" i="5"/>
  <c r="H1635" i="5"/>
  <c r="I1635" i="5"/>
  <c r="N1635" i="5"/>
  <c r="H1627" i="5"/>
  <c r="F1627" i="5"/>
  <c r="I1627" i="5"/>
  <c r="N1627" i="5"/>
  <c r="F1619" i="5"/>
  <c r="N1619" i="5"/>
  <c r="H1619" i="5"/>
  <c r="I1619" i="5"/>
  <c r="H1761" i="5"/>
  <c r="N1761" i="5"/>
  <c r="F1761" i="5"/>
  <c r="I1761" i="5"/>
  <c r="H1753" i="5"/>
  <c r="F1753" i="5"/>
  <c r="N1753" i="5"/>
  <c r="I1753" i="5"/>
  <c r="H1745" i="5"/>
  <c r="F1745" i="5"/>
  <c r="I1745" i="5"/>
  <c r="N1745" i="5"/>
  <c r="F1523" i="5"/>
  <c r="H1523" i="5"/>
  <c r="N1523" i="5"/>
  <c r="F1515" i="5"/>
  <c r="H1515" i="5"/>
  <c r="N1515" i="5"/>
  <c r="F1507" i="5"/>
  <c r="H1507" i="5"/>
  <c r="N1507" i="5"/>
  <c r="I1507" i="5"/>
  <c r="H1527" i="5"/>
  <c r="N1527" i="5"/>
  <c r="F1529" i="5"/>
  <c r="F1561" i="5"/>
  <c r="N1593" i="5"/>
  <c r="I1593" i="5"/>
  <c r="F1593" i="5"/>
  <c r="N1585" i="5"/>
  <c r="H1585" i="5"/>
  <c r="I1585" i="5"/>
  <c r="N1577" i="5"/>
  <c r="H1577" i="5"/>
  <c r="F1660" i="5"/>
  <c r="N1660" i="5"/>
  <c r="H1660" i="5"/>
  <c r="I1660" i="5"/>
  <c r="F1652" i="5"/>
  <c r="I1652" i="5"/>
  <c r="N1652" i="5"/>
  <c r="H1652" i="5"/>
  <c r="F1644" i="5"/>
  <c r="I1644" i="5"/>
  <c r="N1644" i="5"/>
  <c r="I1444" i="5"/>
  <c r="F1452" i="5"/>
  <c r="F1441" i="5"/>
  <c r="F1504" i="5"/>
  <c r="N1496" i="5"/>
  <c r="H1504" i="5"/>
  <c r="I1522" i="5"/>
  <c r="N1506" i="5"/>
  <c r="I1506" i="5"/>
  <c r="H1542" i="5"/>
  <c r="N1542" i="5"/>
  <c r="N1526" i="5"/>
  <c r="I1527" i="5"/>
  <c r="F1527" i="5"/>
  <c r="N1565" i="5"/>
  <c r="F1565" i="5"/>
  <c r="I1549" i="5"/>
  <c r="H1549" i="5"/>
  <c r="N1560" i="5"/>
  <c r="N1549" i="5"/>
  <c r="I1560" i="5"/>
  <c r="J1560" i="5" s="1"/>
  <c r="I1592" i="5"/>
  <c r="F1592" i="5"/>
  <c r="I1584" i="5"/>
  <c r="J1584" i="5" s="1"/>
  <c r="N1584" i="5"/>
  <c r="F1584" i="5"/>
  <c r="I1576" i="5"/>
  <c r="H1576" i="5"/>
  <c r="I1654" i="5"/>
  <c r="H1385" i="5"/>
  <c r="H1412" i="5"/>
  <c r="F1412" i="5"/>
  <c r="F1426" i="5"/>
  <c r="N1464" i="5"/>
  <c r="N1476" i="5"/>
  <c r="I1468" i="5"/>
  <c r="J1468" i="5" s="1"/>
  <c r="H1480" i="5"/>
  <c r="F1480" i="5"/>
  <c r="F1468" i="5"/>
  <c r="H1495" i="5"/>
  <c r="J1495" i="5" s="1"/>
  <c r="K1495" i="5" s="1"/>
  <c r="L1495" i="5" s="1"/>
  <c r="F1495" i="5"/>
  <c r="N1495" i="5"/>
  <c r="I1504" i="5"/>
  <c r="F1503" i="5"/>
  <c r="I1513" i="5"/>
  <c r="N1514" i="5"/>
  <c r="I1515" i="5"/>
  <c r="H1513" i="5"/>
  <c r="F1541" i="5"/>
  <c r="I1541" i="5"/>
  <c r="F1533" i="5"/>
  <c r="H1533" i="5"/>
  <c r="J1533" i="5" s="1"/>
  <c r="N1533" i="5"/>
  <c r="I1526" i="5"/>
  <c r="H1526" i="5"/>
  <c r="H1564" i="5"/>
  <c r="F1564" i="5"/>
  <c r="N1556" i="5"/>
  <c r="F1556" i="5"/>
  <c r="N1572" i="5"/>
  <c r="I1572" i="5"/>
  <c r="H1572" i="5"/>
  <c r="H1593" i="5"/>
  <c r="F1585" i="5"/>
  <c r="F1612" i="5"/>
  <c r="N1612" i="5"/>
  <c r="H1612" i="5"/>
  <c r="F1604" i="5"/>
  <c r="H1604" i="5"/>
  <c r="J1604" i="5" s="1"/>
  <c r="F1596" i="5"/>
  <c r="I1596" i="5"/>
  <c r="J1596" i="5" s="1"/>
  <c r="N1596" i="5"/>
  <c r="I1612" i="5"/>
  <c r="H1644" i="5"/>
  <c r="I1681" i="5"/>
  <c r="F1681" i="5"/>
  <c r="N1681" i="5"/>
  <c r="I1673" i="5"/>
  <c r="H1673" i="5"/>
  <c r="F1673" i="5"/>
  <c r="I1665" i="5"/>
  <c r="F1665" i="5"/>
  <c r="H1665" i="5"/>
  <c r="N1673" i="5"/>
  <c r="F1690" i="5"/>
  <c r="H1690" i="5"/>
  <c r="J1690" i="5" s="1"/>
  <c r="K1690" i="5" s="1"/>
  <c r="L1690" i="5" s="1"/>
  <c r="N1690" i="5"/>
  <c r="F1739" i="5"/>
  <c r="N1739" i="5"/>
  <c r="I1739" i="5"/>
  <c r="H1739" i="5"/>
  <c r="F1731" i="5"/>
  <c r="N1731" i="5"/>
  <c r="H1731" i="5"/>
  <c r="I1731" i="5"/>
  <c r="I1723" i="5"/>
  <c r="N1723" i="5"/>
  <c r="H1723" i="5"/>
  <c r="N1569" i="5"/>
  <c r="I1569" i="5"/>
  <c r="J1569" i="5" s="1"/>
  <c r="N1611" i="5"/>
  <c r="F1611" i="5"/>
  <c r="H1611" i="5"/>
  <c r="I1611" i="5"/>
  <c r="N1603" i="5"/>
  <c r="F1603" i="5"/>
  <c r="H1603" i="5"/>
  <c r="J1603" i="5" s="1"/>
  <c r="F1646" i="5"/>
  <c r="H1681" i="5"/>
  <c r="F1723" i="5"/>
  <c r="I1333" i="5"/>
  <c r="I1325" i="5"/>
  <c r="J1325" i="5" s="1"/>
  <c r="H1401" i="5"/>
  <c r="J1401" i="5" s="1"/>
  <c r="F1399" i="5"/>
  <c r="N1423" i="5"/>
  <c r="I1407" i="5"/>
  <c r="J1407" i="5" s="1"/>
  <c r="H1410" i="5"/>
  <c r="J1410" i="5" s="1"/>
  <c r="F1410" i="5"/>
  <c r="N1440" i="5"/>
  <c r="N1462" i="5"/>
  <c r="N1444" i="5"/>
  <c r="F1478" i="5"/>
  <c r="N1478" i="5"/>
  <c r="N1484" i="5"/>
  <c r="I1486" i="5"/>
  <c r="J1486" i="5" s="1"/>
  <c r="H1478" i="5"/>
  <c r="J1478" i="5" s="1"/>
  <c r="F1486" i="5"/>
  <c r="N1503" i="5"/>
  <c r="N1493" i="5"/>
  <c r="I1491" i="5"/>
  <c r="H1499" i="5"/>
  <c r="N1522" i="5"/>
  <c r="I1523" i="5"/>
  <c r="N1534" i="5"/>
  <c r="I1535" i="5"/>
  <c r="F1535" i="5"/>
  <c r="N1570" i="5"/>
  <c r="I1570" i="5"/>
  <c r="H1554" i="5"/>
  <c r="F1554" i="5"/>
  <c r="N1568" i="5"/>
  <c r="N1557" i="5"/>
  <c r="I1568" i="5"/>
  <c r="J1568" i="5" s="1"/>
  <c r="I1557" i="5"/>
  <c r="H1557" i="5"/>
  <c r="F1553" i="5"/>
  <c r="F1589" i="5"/>
  <c r="I1589" i="5"/>
  <c r="H1589" i="5"/>
  <c r="N1589" i="5"/>
  <c r="H1573" i="5"/>
  <c r="I1696" i="5"/>
  <c r="H1696" i="5"/>
  <c r="N1696" i="5"/>
  <c r="F1688" i="5"/>
  <c r="N1688" i="5"/>
  <c r="H1688" i="5"/>
  <c r="I1688" i="5"/>
  <c r="F1569" i="5"/>
  <c r="N1561" i="5"/>
  <c r="I1561" i="5"/>
  <c r="J1561" i="5" s="1"/>
  <c r="F1588" i="5"/>
  <c r="H1588" i="5"/>
  <c r="J1588" i="5" s="1"/>
  <c r="N1588" i="5"/>
  <c r="I1580" i="5"/>
  <c r="F1580" i="5"/>
  <c r="H1580" i="5"/>
  <c r="N1580" i="5"/>
  <c r="F1637" i="5"/>
  <c r="N1637" i="5"/>
  <c r="I1637" i="5"/>
  <c r="H1629" i="5"/>
  <c r="F1629" i="5"/>
  <c r="I1629" i="5"/>
  <c r="N1629" i="5"/>
  <c r="H1621" i="5"/>
  <c r="F1621" i="5"/>
  <c r="I1621" i="5"/>
  <c r="H1637" i="5"/>
  <c r="I1720" i="5"/>
  <c r="N1720" i="5"/>
  <c r="H1720" i="5"/>
  <c r="I1712" i="5"/>
  <c r="N1712" i="5"/>
  <c r="F1712" i="5"/>
  <c r="H1712" i="5"/>
  <c r="I1704" i="5"/>
  <c r="F1704" i="5"/>
  <c r="N1704" i="5"/>
  <c r="H1704" i="5"/>
  <c r="I1499" i="5"/>
  <c r="N1499" i="5"/>
  <c r="N1491" i="5"/>
  <c r="F1488" i="5"/>
  <c r="N1545" i="5"/>
  <c r="N1537" i="5"/>
  <c r="F1537" i="5"/>
  <c r="H1537" i="5"/>
  <c r="N1529" i="5"/>
  <c r="I1529" i="5"/>
  <c r="J1529" i="5" s="1"/>
  <c r="N1543" i="5"/>
  <c r="I1543" i="5"/>
  <c r="H1545" i="5"/>
  <c r="F1560" i="5"/>
  <c r="N1552" i="5"/>
  <c r="I1552" i="5"/>
  <c r="J1552" i="5" s="1"/>
  <c r="N1553" i="5"/>
  <c r="F1576" i="5"/>
  <c r="I1636" i="5"/>
  <c r="H1636" i="5"/>
  <c r="F1636" i="5"/>
  <c r="N1636" i="5"/>
  <c r="I1628" i="5"/>
  <c r="F1628" i="5"/>
  <c r="N1628" i="5"/>
  <c r="H1628" i="5"/>
  <c r="I1620" i="5"/>
  <c r="H1620" i="5"/>
  <c r="F1620" i="5"/>
  <c r="H1662" i="5"/>
  <c r="F1662" i="5"/>
  <c r="I1662" i="5"/>
  <c r="N1662" i="5"/>
  <c r="H1654" i="5"/>
  <c r="F1654" i="5"/>
  <c r="N1654" i="5"/>
  <c r="H1646" i="5"/>
  <c r="I1646" i="5"/>
  <c r="N1646" i="5"/>
  <c r="I1575" i="5"/>
  <c r="J1575" i="5" s="1"/>
  <c r="F1575" i="5"/>
  <c r="F1617" i="5"/>
  <c r="N1617" i="5"/>
  <c r="N1606" i="5"/>
  <c r="N1597" i="5"/>
  <c r="F1605" i="5"/>
  <c r="I1631" i="5"/>
  <c r="H1622" i="5"/>
  <c r="N1647" i="5"/>
  <c r="H1663" i="5"/>
  <c r="H1678" i="5"/>
  <c r="J1678" i="5" s="1"/>
  <c r="H1670" i="5"/>
  <c r="N1670" i="5"/>
  <c r="N1682" i="5"/>
  <c r="N1672" i="5"/>
  <c r="I1670" i="5"/>
  <c r="H1680" i="5"/>
  <c r="N1691" i="5"/>
  <c r="I1706" i="5"/>
  <c r="F1738" i="5"/>
  <c r="H1738" i="5"/>
  <c r="N1738" i="5"/>
  <c r="I1738" i="5"/>
  <c r="F1730" i="5"/>
  <c r="H1730" i="5"/>
  <c r="N1730" i="5"/>
  <c r="F1795" i="5"/>
  <c r="H1795" i="5"/>
  <c r="J1795" i="5" s="1"/>
  <c r="K1795" i="5" s="1"/>
  <c r="L1795" i="5" s="1"/>
  <c r="I1787" i="5"/>
  <c r="N1787" i="5"/>
  <c r="H1787" i="5"/>
  <c r="N1795" i="5"/>
  <c r="N1435" i="5"/>
  <c r="N1427" i="5"/>
  <c r="I1435" i="5"/>
  <c r="I1427" i="5"/>
  <c r="H1435" i="5"/>
  <c r="H1427" i="5"/>
  <c r="F1435" i="5"/>
  <c r="F1427" i="5"/>
  <c r="F1459" i="5"/>
  <c r="F1451" i="5"/>
  <c r="H1451" i="5"/>
  <c r="F1443" i="5"/>
  <c r="H1443" i="5"/>
  <c r="N1459" i="5"/>
  <c r="N1451" i="5"/>
  <c r="N1443" i="5"/>
  <c r="I1459" i="5"/>
  <c r="I1451" i="5"/>
  <c r="I1443" i="5"/>
  <c r="H1459" i="5"/>
  <c r="N1536" i="5"/>
  <c r="H1528" i="5"/>
  <c r="J1528" i="5" s="1"/>
  <c r="N1579" i="5"/>
  <c r="I1583" i="5"/>
  <c r="J1583" i="5" s="1"/>
  <c r="I1574" i="5"/>
  <c r="H1579" i="5"/>
  <c r="F1583" i="5"/>
  <c r="F1608" i="5"/>
  <c r="I1608" i="5"/>
  <c r="N1614" i="5"/>
  <c r="I1601" i="5"/>
  <c r="J1601" i="5" s="1"/>
  <c r="K1601" i="5" s="1"/>
  <c r="L1601" i="5" s="1"/>
  <c r="F1614" i="5"/>
  <c r="N1639" i="5"/>
  <c r="I1639" i="5"/>
  <c r="I1630" i="5"/>
  <c r="H1631" i="5"/>
  <c r="H1658" i="5"/>
  <c r="N1658" i="5"/>
  <c r="N1655" i="5"/>
  <c r="H1661" i="5"/>
  <c r="J1661" i="5" s="1"/>
  <c r="I1680" i="5"/>
  <c r="I1669" i="5"/>
  <c r="N1687" i="5"/>
  <c r="I1687" i="5"/>
  <c r="J1687" i="5" s="1"/>
  <c r="N1717" i="5"/>
  <c r="F1717" i="5"/>
  <c r="F1701" i="5"/>
  <c r="N1724" i="5"/>
  <c r="I1730" i="5"/>
  <c r="H1754" i="5"/>
  <c r="H1794" i="5"/>
  <c r="I1794" i="5"/>
  <c r="F1794" i="5"/>
  <c r="F1786" i="5"/>
  <c r="N1786" i="5"/>
  <c r="N1794" i="5"/>
  <c r="H1786" i="5"/>
  <c r="N1645" i="5"/>
  <c r="F1661" i="5"/>
  <c r="H1709" i="5"/>
  <c r="J1709" i="5" s="1"/>
  <c r="N1709" i="5"/>
  <c r="I1717" i="5"/>
  <c r="J1717" i="5" s="1"/>
  <c r="I1701" i="5"/>
  <c r="H1713" i="5"/>
  <c r="I1786" i="5"/>
  <c r="F1601" i="5"/>
  <c r="I1623" i="5"/>
  <c r="J1623" i="5" s="1"/>
  <c r="H1639" i="5"/>
  <c r="F1639" i="5"/>
  <c r="N1648" i="5"/>
  <c r="F1648" i="5"/>
  <c r="H1674" i="5"/>
  <c r="J1674" i="5" s="1"/>
  <c r="H1692" i="5"/>
  <c r="I1692" i="5"/>
  <c r="H1732" i="5"/>
  <c r="J1732" i="5" s="1"/>
  <c r="F1754" i="5"/>
  <c r="F1777" i="5"/>
  <c r="N1777" i="5"/>
  <c r="I1777" i="5"/>
  <c r="H1769" i="5"/>
  <c r="F1769" i="5"/>
  <c r="N1769" i="5"/>
  <c r="I1769" i="5"/>
  <c r="H1777" i="5"/>
  <c r="F1528" i="5"/>
  <c r="N1575" i="5"/>
  <c r="H1613" i="5"/>
  <c r="I1606" i="5"/>
  <c r="H1609" i="5"/>
  <c r="J1609" i="5" s="1"/>
  <c r="F1638" i="5"/>
  <c r="N1638" i="5"/>
  <c r="F1630" i="5"/>
  <c r="N1630" i="5"/>
  <c r="F1622" i="5"/>
  <c r="N1622" i="5"/>
  <c r="H1638" i="5"/>
  <c r="J1638" i="5" s="1"/>
  <c r="K1638" i="5" s="1"/>
  <c r="L1638" i="5" s="1"/>
  <c r="I1663" i="5"/>
  <c r="F1663" i="5"/>
  <c r="I1656" i="5"/>
  <c r="I1645" i="5"/>
  <c r="H1648" i="5"/>
  <c r="J1648" i="5" s="1"/>
  <c r="K1648" i="5" s="1"/>
  <c r="L1648" i="5" s="1"/>
  <c r="F1647" i="5"/>
  <c r="F1666" i="5"/>
  <c r="H1666" i="5"/>
  <c r="N1666" i="5"/>
  <c r="I1666" i="5"/>
  <c r="I1691" i="5"/>
  <c r="I1715" i="5"/>
  <c r="J1715" i="5" s="1"/>
  <c r="K1715" i="5" s="1"/>
  <c r="L1715" i="5" s="1"/>
  <c r="F1715" i="5"/>
  <c r="I1707" i="5"/>
  <c r="H1707" i="5"/>
  <c r="I1699" i="5"/>
  <c r="N1699" i="5"/>
  <c r="H1699" i="5"/>
  <c r="I1698" i="5"/>
  <c r="I1724" i="5"/>
  <c r="J1724" i="5" s="1"/>
  <c r="F1756" i="5"/>
  <c r="H1756" i="5"/>
  <c r="J1756" i="5" s="1"/>
  <c r="I1748" i="5"/>
  <c r="F1748" i="5"/>
  <c r="H1748" i="5"/>
  <c r="N1756" i="5"/>
  <c r="H1714" i="5"/>
  <c r="F1714" i="5"/>
  <c r="I1714" i="5"/>
  <c r="H1706" i="5"/>
  <c r="F1706" i="5"/>
  <c r="H1698" i="5"/>
  <c r="N1698" i="5"/>
  <c r="F1741" i="5"/>
  <c r="H1741" i="5"/>
  <c r="J1741" i="5" s="1"/>
  <c r="N1741" i="5"/>
  <c r="F1733" i="5"/>
  <c r="H1733" i="5"/>
  <c r="N1733" i="5"/>
  <c r="F1725" i="5"/>
  <c r="H1725" i="5"/>
  <c r="N1725" i="5"/>
  <c r="I1725" i="5"/>
  <c r="F1755" i="5"/>
  <c r="I1755" i="5"/>
  <c r="N1755" i="5"/>
  <c r="H1755" i="5"/>
  <c r="I1747" i="5"/>
  <c r="N1747" i="5"/>
  <c r="F1747" i="5"/>
  <c r="H1747" i="5"/>
  <c r="F1653" i="5"/>
  <c r="I1653" i="5"/>
  <c r="H1645" i="5"/>
  <c r="F1680" i="5"/>
  <c r="N1680" i="5"/>
  <c r="F1672" i="5"/>
  <c r="I1672" i="5"/>
  <c r="F1664" i="5"/>
  <c r="I1664" i="5"/>
  <c r="N1664" i="5"/>
  <c r="I1689" i="5"/>
  <c r="J1689" i="5" s="1"/>
  <c r="K1689" i="5" s="1"/>
  <c r="L1689" i="5" s="1"/>
  <c r="F1689" i="5"/>
  <c r="N1689" i="5"/>
  <c r="F1721" i="5"/>
  <c r="N1721" i="5"/>
  <c r="F1713" i="5"/>
  <c r="N1713" i="5"/>
  <c r="I1713" i="5"/>
  <c r="F1705" i="5"/>
  <c r="N1705" i="5"/>
  <c r="I1705" i="5"/>
  <c r="J1705" i="5" s="1"/>
  <c r="K1705" i="5" s="1"/>
  <c r="L1705" i="5" s="1"/>
  <c r="F1697" i="5"/>
  <c r="N1697" i="5"/>
  <c r="H1697" i="5"/>
  <c r="J1697" i="5" s="1"/>
  <c r="I1722" i="5"/>
  <c r="J1722" i="5" s="1"/>
  <c r="K1722" i="5" s="1"/>
  <c r="L1722" i="5" s="1"/>
  <c r="H1721" i="5"/>
  <c r="J1721" i="5" s="1"/>
  <c r="K1721" i="5" s="1"/>
  <c r="L1721" i="5" s="1"/>
  <c r="F1722" i="5"/>
  <c r="F1740" i="5"/>
  <c r="N1740" i="5"/>
  <c r="I1733" i="5"/>
  <c r="F1724" i="5"/>
  <c r="F1746" i="5"/>
  <c r="I1746" i="5"/>
  <c r="H1746" i="5"/>
  <c r="I1754" i="5"/>
  <c r="H1774" i="5"/>
  <c r="I1774" i="5"/>
  <c r="F1774" i="5"/>
  <c r="N1774" i="5"/>
  <c r="H1766" i="5"/>
  <c r="N1766" i="5"/>
  <c r="I1766" i="5"/>
  <c r="N1789" i="5"/>
  <c r="F1789" i="5"/>
  <c r="I1789" i="5"/>
  <c r="J1789" i="5" s="1"/>
  <c r="I1781" i="5"/>
  <c r="F1781" i="5"/>
  <c r="H1781" i="5"/>
  <c r="N1781" i="5"/>
  <c r="F1812" i="5"/>
  <c r="I1812" i="5"/>
  <c r="H1812" i="5"/>
  <c r="N1812" i="5"/>
  <c r="F1804" i="5"/>
  <c r="N1804" i="5"/>
  <c r="I1804" i="5"/>
  <c r="H1804" i="5"/>
  <c r="F1759" i="5"/>
  <c r="I1772" i="5"/>
  <c r="F1772" i="5"/>
  <c r="I1764" i="5"/>
  <c r="N1773" i="5"/>
  <c r="F1773" i="5"/>
  <c r="F1792" i="5"/>
  <c r="H1792" i="5"/>
  <c r="F1784" i="5"/>
  <c r="N1784" i="5"/>
  <c r="I1792" i="5"/>
  <c r="H1676" i="5"/>
  <c r="F1676" i="5"/>
  <c r="N1728" i="5"/>
  <c r="H1736" i="5"/>
  <c r="J1736" i="5" s="1"/>
  <c r="H1758" i="5"/>
  <c r="F1758" i="5"/>
  <c r="I1758" i="5"/>
  <c r="H1750" i="5"/>
  <c r="I1750" i="5"/>
  <c r="N1750" i="5"/>
  <c r="I1759" i="5"/>
  <c r="H1779" i="5"/>
  <c r="I1779" i="5"/>
  <c r="N1771" i="5"/>
  <c r="N1772" i="5"/>
  <c r="F1771" i="5"/>
  <c r="I1791" i="5"/>
  <c r="F1783" i="5"/>
  <c r="H1783" i="5"/>
  <c r="J1783" i="5" s="1"/>
  <c r="K1783" i="5" s="1"/>
  <c r="L1783" i="5" s="1"/>
  <c r="H1810" i="5"/>
  <c r="J1810" i="5" s="1"/>
  <c r="F1810" i="5"/>
  <c r="H1802" i="5"/>
  <c r="F1802" i="5"/>
  <c r="I1802" i="5"/>
  <c r="N1810" i="5"/>
  <c r="I1519" i="5"/>
  <c r="I1511" i="5"/>
  <c r="N1571" i="5"/>
  <c r="N1563" i="5"/>
  <c r="N1555" i="5"/>
  <c r="I1571" i="5"/>
  <c r="I1563" i="5"/>
  <c r="I1555" i="5"/>
  <c r="H1571" i="5"/>
  <c r="H1563" i="5"/>
  <c r="H1555" i="5"/>
  <c r="F1571" i="5"/>
  <c r="F1563" i="5"/>
  <c r="F1555" i="5"/>
  <c r="F1643" i="5"/>
  <c r="H1684" i="5"/>
  <c r="H1675" i="5"/>
  <c r="F1684" i="5"/>
  <c r="F1693" i="5"/>
  <c r="H1693" i="5"/>
  <c r="J1693" i="5" s="1"/>
  <c r="K1693" i="5" s="1"/>
  <c r="L1693" i="5" s="1"/>
  <c r="F1685" i="5"/>
  <c r="H1685" i="5"/>
  <c r="F1718" i="5"/>
  <c r="N1718" i="5"/>
  <c r="F1710" i="5"/>
  <c r="N1710" i="5"/>
  <c r="F1702" i="5"/>
  <c r="N1702" i="5"/>
  <c r="I1702" i="5"/>
  <c r="H1718" i="5"/>
  <c r="J1718" i="5" s="1"/>
  <c r="K1718" i="5" s="1"/>
  <c r="L1718" i="5" s="1"/>
  <c r="N1727" i="5"/>
  <c r="N1759" i="5"/>
  <c r="H1772" i="5"/>
  <c r="H1791" i="5"/>
  <c r="I1809" i="5"/>
  <c r="N1809" i="5"/>
  <c r="F1809" i="5"/>
  <c r="H1809" i="5"/>
  <c r="I1801" i="5"/>
  <c r="F1801" i="5"/>
  <c r="H1801" i="5"/>
  <c r="I1737" i="5"/>
  <c r="J1737" i="5" s="1"/>
  <c r="I1729" i="5"/>
  <c r="J1729" i="5" s="1"/>
  <c r="F1778" i="5"/>
  <c r="N1778" i="5"/>
  <c r="F1770" i="5"/>
  <c r="N1770" i="5"/>
  <c r="F1762" i="5"/>
  <c r="N1762" i="5"/>
  <c r="I1770" i="5"/>
  <c r="H1770" i="5"/>
  <c r="F1780" i="5"/>
  <c r="N1803" i="5"/>
  <c r="I1811" i="5"/>
  <c r="J1811" i="5" s="1"/>
  <c r="N1825" i="5"/>
  <c r="N1816" i="5"/>
  <c r="I1827" i="5"/>
  <c r="I1816" i="5"/>
  <c r="H1827" i="5"/>
  <c r="F1833" i="5"/>
  <c r="F1821" i="5"/>
  <c r="H1840" i="5"/>
  <c r="N1846" i="5"/>
  <c r="I1840" i="5"/>
  <c r="H1846" i="5"/>
  <c r="F1836" i="5"/>
  <c r="I1867" i="5"/>
  <c r="H1867" i="5"/>
  <c r="F1851" i="5"/>
  <c r="H1851" i="5"/>
  <c r="N1851" i="5"/>
  <c r="N1859" i="5"/>
  <c r="N1833" i="5"/>
  <c r="H1825" i="5"/>
  <c r="I1847" i="5"/>
  <c r="F1847" i="5"/>
  <c r="I1839" i="5"/>
  <c r="H1844" i="5"/>
  <c r="I1866" i="5"/>
  <c r="H1866" i="5"/>
  <c r="N1866" i="5"/>
  <c r="H1890" i="5"/>
  <c r="F1890" i="5"/>
  <c r="I1890" i="5"/>
  <c r="N1890" i="5"/>
  <c r="H1882" i="5"/>
  <c r="I1882" i="5"/>
  <c r="F1882" i="5"/>
  <c r="N1882" i="5"/>
  <c r="F1874" i="5"/>
  <c r="H1874" i="5"/>
  <c r="I1874" i="5"/>
  <c r="I1819" i="5"/>
  <c r="I1825" i="5"/>
  <c r="I1838" i="5"/>
  <c r="N1838" i="5"/>
  <c r="F1838" i="5"/>
  <c r="N1844" i="5"/>
  <c r="F1865" i="5"/>
  <c r="I1865" i="5"/>
  <c r="N1865" i="5"/>
  <c r="F1857" i="5"/>
  <c r="I1857" i="5"/>
  <c r="H1857" i="5"/>
  <c r="N1857" i="5"/>
  <c r="I1694" i="5"/>
  <c r="I1686" i="5"/>
  <c r="J1686" i="5" s="1"/>
  <c r="I1742" i="5"/>
  <c r="I1734" i="5"/>
  <c r="I1726" i="5"/>
  <c r="N1760" i="5"/>
  <c r="N1752" i="5"/>
  <c r="N1744" i="5"/>
  <c r="N1767" i="5"/>
  <c r="I1767" i="5"/>
  <c r="N1793" i="5"/>
  <c r="H1806" i="5"/>
  <c r="J1806" i="5" s="1"/>
  <c r="H1797" i="5"/>
  <c r="F1806" i="5"/>
  <c r="F1797" i="5"/>
  <c r="H1834" i="5"/>
  <c r="F1834" i="5"/>
  <c r="N1834" i="5"/>
  <c r="H1826" i="5"/>
  <c r="N1826" i="5"/>
  <c r="H1818" i="5"/>
  <c r="N1818" i="5"/>
  <c r="I1834" i="5"/>
  <c r="I1824" i="5"/>
  <c r="I1813" i="5"/>
  <c r="H1821" i="5"/>
  <c r="F1817" i="5"/>
  <c r="H1845" i="5"/>
  <c r="I1845" i="5"/>
  <c r="I1848" i="5"/>
  <c r="I1836" i="5"/>
  <c r="J1836" i="5" s="1"/>
  <c r="F1844" i="5"/>
  <c r="N1867" i="5"/>
  <c r="I1851" i="5"/>
  <c r="F1859" i="5"/>
  <c r="I1833" i="5"/>
  <c r="J1833" i="5" s="1"/>
  <c r="F1827" i="5"/>
  <c r="I1846" i="5"/>
  <c r="H1839" i="5"/>
  <c r="H1871" i="5"/>
  <c r="N1871" i="5"/>
  <c r="H1863" i="5"/>
  <c r="J1863" i="5" s="1"/>
  <c r="F1863" i="5"/>
  <c r="H1855" i="5"/>
  <c r="N1855" i="5"/>
  <c r="I1855" i="5"/>
  <c r="F1871" i="5"/>
  <c r="I1796" i="5"/>
  <c r="F1803" i="5"/>
  <c r="H1832" i="5"/>
  <c r="I1832" i="5"/>
  <c r="I1821" i="5"/>
  <c r="H1830" i="5"/>
  <c r="H1819" i="5"/>
  <c r="F1813" i="5"/>
  <c r="F1843" i="5"/>
  <c r="H1843" i="5"/>
  <c r="I1843" i="5"/>
  <c r="F1835" i="5"/>
  <c r="H1835" i="5"/>
  <c r="I1835" i="5"/>
  <c r="I1844" i="5"/>
  <c r="H1838" i="5"/>
  <c r="N1863" i="5"/>
  <c r="I1871" i="5"/>
  <c r="F1855" i="5"/>
  <c r="N1874" i="5"/>
  <c r="N1780" i="5"/>
  <c r="N1805" i="5"/>
  <c r="N1796" i="5"/>
  <c r="H1803" i="5"/>
  <c r="J1803" i="5" s="1"/>
  <c r="K1803" i="5" s="1"/>
  <c r="L1803" i="5" s="1"/>
  <c r="F1811" i="5"/>
  <c r="F1831" i="5"/>
  <c r="I1831" i="5"/>
  <c r="N1819" i="5"/>
  <c r="I1830" i="5"/>
  <c r="I1818" i="5"/>
  <c r="H1829" i="5"/>
  <c r="H1817" i="5"/>
  <c r="J1817" i="5" s="1"/>
  <c r="N1837" i="5"/>
  <c r="H1848" i="5"/>
  <c r="H1837" i="5"/>
  <c r="F1840" i="5"/>
  <c r="H1865" i="5"/>
  <c r="I1893" i="5"/>
  <c r="H1893" i="5"/>
  <c r="F1893" i="5"/>
  <c r="N1893" i="5"/>
  <c r="I1885" i="5"/>
  <c r="F1885" i="5"/>
  <c r="N1885" i="5"/>
  <c r="H1885" i="5"/>
  <c r="I1877" i="5"/>
  <c r="F1877" i="5"/>
  <c r="N1877" i="5"/>
  <c r="H1877" i="5"/>
  <c r="F1822" i="5"/>
  <c r="H1822" i="5"/>
  <c r="I1822" i="5"/>
  <c r="F1814" i="5"/>
  <c r="N1814" i="5"/>
  <c r="H1814" i="5"/>
  <c r="N1817" i="5"/>
  <c r="H1816" i="5"/>
  <c r="N1847" i="5"/>
  <c r="N1836" i="5"/>
  <c r="H1847" i="5"/>
  <c r="F1839" i="5"/>
  <c r="F1867" i="5"/>
  <c r="F1887" i="5"/>
  <c r="N1887" i="5"/>
  <c r="F1879" i="5"/>
  <c r="N1879" i="5"/>
  <c r="N1883" i="5"/>
  <c r="I1886" i="5"/>
  <c r="I1875" i="5"/>
  <c r="J1875" i="5" s="1"/>
  <c r="H1887" i="5"/>
  <c r="J1887" i="5" s="1"/>
  <c r="F1884" i="5"/>
  <c r="N1905" i="5"/>
  <c r="I1905" i="5"/>
  <c r="N1897" i="5"/>
  <c r="H1897" i="5"/>
  <c r="I1897" i="5"/>
  <c r="N1908" i="5"/>
  <c r="H1909" i="5"/>
  <c r="J1909" i="5" s="1"/>
  <c r="H1929" i="5"/>
  <c r="I1929" i="5"/>
  <c r="H1921" i="5"/>
  <c r="I1921" i="5"/>
  <c r="N1921" i="5"/>
  <c r="F1921" i="5"/>
  <c r="F1945" i="5"/>
  <c r="N1945" i="5"/>
  <c r="F1937" i="5"/>
  <c r="I1937" i="5"/>
  <c r="J1937" i="5" s="1"/>
  <c r="N1937" i="5"/>
  <c r="H1961" i="5"/>
  <c r="F1961" i="5"/>
  <c r="N2016" i="5"/>
  <c r="H2016" i="5"/>
  <c r="I2016" i="5"/>
  <c r="N2008" i="5"/>
  <c r="H2008" i="5"/>
  <c r="J2008" i="5" s="1"/>
  <c r="K2008" i="5" s="1"/>
  <c r="L2008" i="5" s="1"/>
  <c r="F2008" i="5"/>
  <c r="F2000" i="5"/>
  <c r="N2000" i="5"/>
  <c r="I2000" i="5"/>
  <c r="H2000" i="5"/>
  <c r="F2016" i="5"/>
  <c r="N1790" i="5"/>
  <c r="N1782" i="5"/>
  <c r="I1790" i="5"/>
  <c r="I1782" i="5"/>
  <c r="H1790" i="5"/>
  <c r="H1782" i="5"/>
  <c r="F1790" i="5"/>
  <c r="F1782" i="5"/>
  <c r="I1828" i="5"/>
  <c r="I1820" i="5"/>
  <c r="F1820" i="5"/>
  <c r="N1869" i="5"/>
  <c r="F1869" i="5"/>
  <c r="H1869" i="5"/>
  <c r="J1869" i="5" s="1"/>
  <c r="K1869" i="5" s="1"/>
  <c r="L1869" i="5" s="1"/>
  <c r="N1853" i="5"/>
  <c r="F1862" i="5"/>
  <c r="N1892" i="5"/>
  <c r="I1884" i="5"/>
  <c r="N1906" i="5"/>
  <c r="H1905" i="5"/>
  <c r="I1928" i="5"/>
  <c r="J1928" i="5" s="1"/>
  <c r="F1928" i="5"/>
  <c r="N1928" i="5"/>
  <c r="H1920" i="5"/>
  <c r="I1920" i="5"/>
  <c r="N1920" i="5"/>
  <c r="I1914" i="5"/>
  <c r="F1920" i="5"/>
  <c r="F1977" i="5"/>
  <c r="N1977" i="5"/>
  <c r="I1977" i="5"/>
  <c r="H1977" i="5"/>
  <c r="F1969" i="5"/>
  <c r="N1969" i="5"/>
  <c r="H1960" i="5"/>
  <c r="I1892" i="5"/>
  <c r="H1911" i="5"/>
  <c r="F1911" i="5"/>
  <c r="H1903" i="5"/>
  <c r="J1903" i="5" s="1"/>
  <c r="F1903" i="5"/>
  <c r="H1895" i="5"/>
  <c r="N1895" i="5"/>
  <c r="I1899" i="5"/>
  <c r="F1899" i="5"/>
  <c r="N1930" i="5"/>
  <c r="H1943" i="5"/>
  <c r="H1935" i="5"/>
  <c r="N1935" i="5"/>
  <c r="N1938" i="5"/>
  <c r="N1976" i="5"/>
  <c r="I1976" i="5"/>
  <c r="H1976" i="5"/>
  <c r="F1968" i="5"/>
  <c r="N1968" i="5"/>
  <c r="I1968" i="5"/>
  <c r="F1876" i="5"/>
  <c r="N1876" i="5"/>
  <c r="N1903" i="5"/>
  <c r="I1911" i="5"/>
  <c r="F1926" i="5"/>
  <c r="N1926" i="5"/>
  <c r="F1918" i="5"/>
  <c r="I1918" i="5"/>
  <c r="J1918" i="5" s="1"/>
  <c r="N1918" i="5"/>
  <c r="H1942" i="5"/>
  <c r="J1942" i="5" s="1"/>
  <c r="F1942" i="5"/>
  <c r="I1935" i="5"/>
  <c r="H1934" i="5"/>
  <c r="F1943" i="5"/>
  <c r="I1971" i="5"/>
  <c r="H1862" i="5"/>
  <c r="J1862" i="5" s="1"/>
  <c r="F1858" i="5"/>
  <c r="H1883" i="5"/>
  <c r="F1883" i="5"/>
  <c r="H1892" i="5"/>
  <c r="F1901" i="5"/>
  <c r="I1895" i="5"/>
  <c r="H1901" i="5"/>
  <c r="J1901" i="5" s="1"/>
  <c r="F1897" i="5"/>
  <c r="H1914" i="5"/>
  <c r="F1914" i="5"/>
  <c r="N1934" i="5"/>
  <c r="I1934" i="5"/>
  <c r="H1953" i="5"/>
  <c r="I1953" i="5"/>
  <c r="N1953" i="5"/>
  <c r="I1969" i="5"/>
  <c r="H1969" i="5"/>
  <c r="I1908" i="5"/>
  <c r="H1908" i="5"/>
  <c r="I1900" i="5"/>
  <c r="F1900" i="5"/>
  <c r="H1900" i="5"/>
  <c r="N1914" i="5"/>
  <c r="H1926" i="5"/>
  <c r="J1926" i="5" s="1"/>
  <c r="H1952" i="5"/>
  <c r="I1952" i="5"/>
  <c r="N1952" i="5"/>
  <c r="F1952" i="5"/>
  <c r="H1968" i="5"/>
  <c r="H1907" i="5"/>
  <c r="I1907" i="5"/>
  <c r="N1907" i="5"/>
  <c r="N1900" i="5"/>
  <c r="F1895" i="5"/>
  <c r="N1943" i="5"/>
  <c r="F1935" i="5"/>
  <c r="N1960" i="5"/>
  <c r="H1906" i="5"/>
  <c r="I1906" i="5"/>
  <c r="H1898" i="5"/>
  <c r="I1898" i="5"/>
  <c r="N1898" i="5"/>
  <c r="H1930" i="5"/>
  <c r="I1930" i="5"/>
  <c r="H1922" i="5"/>
  <c r="J1922" i="5" s="1"/>
  <c r="N1922" i="5"/>
  <c r="F1922" i="5"/>
  <c r="H1938" i="5"/>
  <c r="I1938" i="5"/>
  <c r="F1938" i="5"/>
  <c r="I1943" i="5"/>
  <c r="F1971" i="5"/>
  <c r="H1971" i="5"/>
  <c r="N1971" i="5"/>
  <c r="F1963" i="5"/>
  <c r="H1963" i="5"/>
  <c r="J1963" i="5" s="1"/>
  <c r="N1963" i="5"/>
  <c r="I1960" i="5"/>
  <c r="F1976" i="5"/>
  <c r="F1991" i="5"/>
  <c r="N1991" i="5"/>
  <c r="I1991" i="5"/>
  <c r="H1991" i="5"/>
  <c r="F1983" i="5"/>
  <c r="N1983" i="5"/>
  <c r="I1983" i="5"/>
  <c r="H1983" i="5"/>
  <c r="F2027" i="5"/>
  <c r="N1990" i="5"/>
  <c r="F1982" i="5"/>
  <c r="F2014" i="5"/>
  <c r="H2014" i="5"/>
  <c r="I2014" i="5"/>
  <c r="H2006" i="5"/>
  <c r="F2006" i="5"/>
  <c r="I2006" i="5"/>
  <c r="H1998" i="5"/>
  <c r="I1998" i="5"/>
  <c r="N2014" i="5"/>
  <c r="F2039" i="5"/>
  <c r="I2039" i="5"/>
  <c r="H2039" i="5"/>
  <c r="N2039" i="5"/>
  <c r="F2031" i="5"/>
  <c r="H2031" i="5"/>
  <c r="J2031" i="5" s="1"/>
  <c r="K2031" i="5" s="1"/>
  <c r="L2031" i="5" s="1"/>
  <c r="N2031" i="5"/>
  <c r="H2064" i="5"/>
  <c r="I2064" i="5"/>
  <c r="F2056" i="5"/>
  <c r="N2056" i="5"/>
  <c r="H2056" i="5"/>
  <c r="I2048" i="5"/>
  <c r="N2048" i="5"/>
  <c r="F2048" i="5"/>
  <c r="H2048" i="5"/>
  <c r="H2117" i="5"/>
  <c r="I2117" i="5"/>
  <c r="N2117" i="5"/>
  <c r="F2117" i="5"/>
  <c r="I2189" i="5"/>
  <c r="F2189" i="5"/>
  <c r="N2189" i="5"/>
  <c r="H2189" i="5"/>
  <c r="H2181" i="5"/>
  <c r="I2181" i="5"/>
  <c r="N2181" i="5"/>
  <c r="H2173" i="5"/>
  <c r="F2173" i="5"/>
  <c r="I2173" i="5"/>
  <c r="N2173" i="5"/>
  <c r="F2165" i="5"/>
  <c r="N2165" i="5"/>
  <c r="I2165" i="5"/>
  <c r="H2165" i="5"/>
  <c r="F2013" i="5"/>
  <c r="H2013" i="5"/>
  <c r="I2013" i="5"/>
  <c r="N2013" i="5"/>
  <c r="H2005" i="5"/>
  <c r="F2005" i="5"/>
  <c r="I2005" i="5"/>
  <c r="N2005" i="5"/>
  <c r="H1997" i="5"/>
  <c r="I1997" i="5"/>
  <c r="F1997" i="5"/>
  <c r="N1997" i="5"/>
  <c r="N2002" i="5"/>
  <c r="F2038" i="5"/>
  <c r="H2038" i="5"/>
  <c r="N2038" i="5"/>
  <c r="I2030" i="5"/>
  <c r="H2030" i="5"/>
  <c r="N2030" i="5"/>
  <c r="F2022" i="5"/>
  <c r="H2022" i="5"/>
  <c r="N2022" i="5"/>
  <c r="I2038" i="5"/>
  <c r="I2023" i="5"/>
  <c r="F2064" i="5"/>
  <c r="H2089" i="5"/>
  <c r="F2089" i="5"/>
  <c r="I2089" i="5"/>
  <c r="N2089" i="5"/>
  <c r="H2081" i="5"/>
  <c r="F2081" i="5"/>
  <c r="N2081" i="5"/>
  <c r="I2081" i="5"/>
  <c r="F1950" i="5"/>
  <c r="H1950" i="5"/>
  <c r="N1950" i="5"/>
  <c r="I1988" i="5"/>
  <c r="I1980" i="5"/>
  <c r="N1988" i="5"/>
  <c r="F1990" i="5"/>
  <c r="F1980" i="5"/>
  <c r="I2022" i="5"/>
  <c r="H2062" i="5"/>
  <c r="I2062" i="5"/>
  <c r="F2062" i="5"/>
  <c r="F2054" i="5"/>
  <c r="N2054" i="5"/>
  <c r="H2054" i="5"/>
  <c r="I2054" i="5"/>
  <c r="H2046" i="5"/>
  <c r="J2046" i="5" s="1"/>
  <c r="F2046" i="5"/>
  <c r="I2056" i="5"/>
  <c r="H1860" i="5"/>
  <c r="I1880" i="5"/>
  <c r="F1912" i="5"/>
  <c r="I1941" i="5"/>
  <c r="N1941" i="5"/>
  <c r="I1933" i="5"/>
  <c r="J1933" i="5" s="1"/>
  <c r="N1933" i="5"/>
  <c r="I1940" i="5"/>
  <c r="F1941" i="5"/>
  <c r="F1974" i="5"/>
  <c r="H1974" i="5"/>
  <c r="J1974" i="5" s="1"/>
  <c r="K1974" i="5" s="1"/>
  <c r="L1974" i="5" s="1"/>
  <c r="N1974" i="5"/>
  <c r="F1966" i="5"/>
  <c r="H1966" i="5"/>
  <c r="N1966" i="5"/>
  <c r="F1958" i="5"/>
  <c r="H1958" i="5"/>
  <c r="N1958" i="5"/>
  <c r="I1966" i="5"/>
  <c r="H1965" i="5"/>
  <c r="N1987" i="5"/>
  <c r="H1980" i="5"/>
  <c r="F1979" i="5"/>
  <c r="F2087" i="5"/>
  <c r="I2087" i="5"/>
  <c r="H2087" i="5"/>
  <c r="F2079" i="5"/>
  <c r="I2079" i="5"/>
  <c r="H2079" i="5"/>
  <c r="N2079" i="5"/>
  <c r="F2071" i="5"/>
  <c r="I2071" i="5"/>
  <c r="H2071" i="5"/>
  <c r="N2071" i="5"/>
  <c r="I1965" i="5"/>
  <c r="H1964" i="5"/>
  <c r="J1964" i="5" s="1"/>
  <c r="F1994" i="5"/>
  <c r="N1994" i="5"/>
  <c r="F1986" i="5"/>
  <c r="N1986" i="5"/>
  <c r="F1978" i="5"/>
  <c r="N1978" i="5"/>
  <c r="I1982" i="5"/>
  <c r="J1982" i="5" s="1"/>
  <c r="K1982" i="5" s="1"/>
  <c r="L1982" i="5" s="1"/>
  <c r="H1978" i="5"/>
  <c r="J1978" i="5" s="1"/>
  <c r="K1978" i="5" s="1"/>
  <c r="L1978" i="5" s="1"/>
  <c r="F1988" i="5"/>
  <c r="F2018" i="5"/>
  <c r="H2018" i="5"/>
  <c r="H2010" i="5"/>
  <c r="H2002" i="5"/>
  <c r="J2002" i="5" s="1"/>
  <c r="K2002" i="5" s="1"/>
  <c r="L2002" i="5" s="1"/>
  <c r="N2009" i="5"/>
  <c r="N1998" i="5"/>
  <c r="F2002" i="5"/>
  <c r="N2043" i="5"/>
  <c r="I2043" i="5"/>
  <c r="J2043" i="5" s="1"/>
  <c r="K2043" i="5" s="1"/>
  <c r="L2043" i="5" s="1"/>
  <c r="F2043" i="5"/>
  <c r="N2035" i="5"/>
  <c r="H2035" i="5"/>
  <c r="I2035" i="5"/>
  <c r="F2035" i="5"/>
  <c r="N2027" i="5"/>
  <c r="I2027" i="5"/>
  <c r="J2027" i="5" s="1"/>
  <c r="H2105" i="5"/>
  <c r="N2105" i="5"/>
  <c r="F2105" i="5"/>
  <c r="I2105" i="5"/>
  <c r="H2097" i="5"/>
  <c r="I2097" i="5"/>
  <c r="N2097" i="5"/>
  <c r="F2097" i="5"/>
  <c r="F1931" i="5"/>
  <c r="H1931" i="5"/>
  <c r="J1931" i="5" s="1"/>
  <c r="N1931" i="5"/>
  <c r="F1923" i="5"/>
  <c r="H1923" i="5"/>
  <c r="J1923" i="5" s="1"/>
  <c r="N1923" i="5"/>
  <c r="F1915" i="5"/>
  <c r="H1915" i="5"/>
  <c r="J1915" i="5" s="1"/>
  <c r="K1915" i="5" s="1"/>
  <c r="L1915" i="5" s="1"/>
  <c r="N1915" i="5"/>
  <c r="H1940" i="5"/>
  <c r="F1955" i="5"/>
  <c r="H1955" i="5"/>
  <c r="N1955" i="5"/>
  <c r="F1947" i="5"/>
  <c r="H1947" i="5"/>
  <c r="J1947" i="5" s="1"/>
  <c r="K1947" i="5" s="1"/>
  <c r="L1947" i="5" s="1"/>
  <c r="N1947" i="5"/>
  <c r="I1950" i="5"/>
  <c r="I1993" i="5"/>
  <c r="J1993" i="5" s="1"/>
  <c r="I1985" i="5"/>
  <c r="H1988" i="5"/>
  <c r="F2009" i="5"/>
  <c r="I2009" i="5"/>
  <c r="J2009" i="5" s="1"/>
  <c r="H2001" i="5"/>
  <c r="I2001" i="5"/>
  <c r="N2018" i="5"/>
  <c r="I2010" i="5"/>
  <c r="F2017" i="5"/>
  <c r="F2001" i="5"/>
  <c r="H2023" i="5"/>
  <c r="N2064" i="5"/>
  <c r="I1927" i="5"/>
  <c r="J1927" i="5" s="1"/>
  <c r="I1919" i="5"/>
  <c r="I1951" i="5"/>
  <c r="I1975" i="5"/>
  <c r="I1967" i="5"/>
  <c r="I1959" i="5"/>
  <c r="H2015" i="5"/>
  <c r="J2015" i="5" s="1"/>
  <c r="H2007" i="5"/>
  <c r="N2040" i="5"/>
  <c r="H2040" i="5"/>
  <c r="J2040" i="5" s="1"/>
  <c r="F2026" i="5"/>
  <c r="N2059" i="5"/>
  <c r="N2050" i="5"/>
  <c r="I2065" i="5"/>
  <c r="I2055" i="5"/>
  <c r="H2058" i="5"/>
  <c r="J2058" i="5" s="1"/>
  <c r="K2058" i="5" s="1"/>
  <c r="L2058" i="5" s="1"/>
  <c r="N2082" i="5"/>
  <c r="H2090" i="5"/>
  <c r="J2090" i="5" s="1"/>
  <c r="I2109" i="5"/>
  <c r="I2120" i="5"/>
  <c r="F2116" i="5"/>
  <c r="N2138" i="5"/>
  <c r="F2138" i="5"/>
  <c r="F2130" i="5"/>
  <c r="I2130" i="5"/>
  <c r="J2130" i="5" s="1"/>
  <c r="K2130" i="5" s="1"/>
  <c r="L2130" i="5" s="1"/>
  <c r="N2130" i="5"/>
  <c r="H2279" i="5"/>
  <c r="N2279" i="5"/>
  <c r="I2279" i="5"/>
  <c r="F2279" i="5"/>
  <c r="H2271" i="5"/>
  <c r="I2271" i="5"/>
  <c r="F2271" i="5"/>
  <c r="N2271" i="5"/>
  <c r="N2323" i="5"/>
  <c r="F2323" i="5"/>
  <c r="I2323" i="5"/>
  <c r="H2323" i="5"/>
  <c r="N2021" i="5"/>
  <c r="I2025" i="5"/>
  <c r="J2025" i="5" s="1"/>
  <c r="K2025" i="5" s="1"/>
  <c r="L2025" i="5" s="1"/>
  <c r="H2021" i="5"/>
  <c r="F2025" i="5"/>
  <c r="N2067" i="5"/>
  <c r="N2058" i="5"/>
  <c r="N2049" i="5"/>
  <c r="H2057" i="5"/>
  <c r="H2047" i="5"/>
  <c r="J2047" i="5" s="1"/>
  <c r="F2058" i="5"/>
  <c r="F2047" i="5"/>
  <c r="F2072" i="5"/>
  <c r="I2102" i="5"/>
  <c r="H2102" i="5"/>
  <c r="N2102" i="5"/>
  <c r="F2102" i="5"/>
  <c r="I2094" i="5"/>
  <c r="H2094" i="5"/>
  <c r="N2116" i="5"/>
  <c r="H2204" i="5"/>
  <c r="I2204" i="5"/>
  <c r="N2204" i="5"/>
  <c r="H2196" i="5"/>
  <c r="F2196" i="5"/>
  <c r="N2196" i="5"/>
  <c r="I2196" i="5"/>
  <c r="N2029" i="5"/>
  <c r="I2024" i="5"/>
  <c r="H2029" i="5"/>
  <c r="N2066" i="5"/>
  <c r="N2057" i="5"/>
  <c r="I2063" i="5"/>
  <c r="J2063" i="5" s="1"/>
  <c r="H2066" i="5"/>
  <c r="J2066" i="5" s="1"/>
  <c r="F2057" i="5"/>
  <c r="N2083" i="5"/>
  <c r="F2083" i="5"/>
  <c r="N2075" i="5"/>
  <c r="H2075" i="5"/>
  <c r="I2075" i="5"/>
  <c r="N2090" i="5"/>
  <c r="N2080" i="5"/>
  <c r="I2101" i="5"/>
  <c r="J2101" i="5" s="1"/>
  <c r="N2101" i="5"/>
  <c r="H2093" i="5"/>
  <c r="I2093" i="5"/>
  <c r="N2093" i="5"/>
  <c r="F2093" i="5"/>
  <c r="F2109" i="5"/>
  <c r="H2113" i="5"/>
  <c r="I2113" i="5"/>
  <c r="F2113" i="5"/>
  <c r="H2116" i="5"/>
  <c r="J2116" i="5" s="1"/>
  <c r="K2116" i="5" s="1"/>
  <c r="L2116" i="5" s="1"/>
  <c r="I2138" i="5"/>
  <c r="J2138" i="5" s="1"/>
  <c r="F2203" i="5"/>
  <c r="H2203" i="5"/>
  <c r="I2203" i="5"/>
  <c r="N2203" i="5"/>
  <c r="F2195" i="5"/>
  <c r="H2195" i="5"/>
  <c r="I2195" i="5"/>
  <c r="N2065" i="5"/>
  <c r="H2065" i="5"/>
  <c r="I2074" i="5"/>
  <c r="N2074" i="5"/>
  <c r="F2074" i="5"/>
  <c r="H2074" i="5"/>
  <c r="F2082" i="5"/>
  <c r="N2120" i="5"/>
  <c r="H2112" i="5"/>
  <c r="J2112" i="5" s="1"/>
  <c r="F2135" i="5"/>
  <c r="H2135" i="5"/>
  <c r="I2135" i="5"/>
  <c r="N2135" i="5"/>
  <c r="F2127" i="5"/>
  <c r="H2127" i="5"/>
  <c r="I2127" i="5"/>
  <c r="H2266" i="5"/>
  <c r="F2266" i="5"/>
  <c r="I2266" i="5"/>
  <c r="N2266" i="5"/>
  <c r="I2258" i="5"/>
  <c r="N2258" i="5"/>
  <c r="H2258" i="5"/>
  <c r="F2258" i="5"/>
  <c r="F2250" i="5"/>
  <c r="I2250" i="5"/>
  <c r="N2250" i="5"/>
  <c r="N2119" i="5"/>
  <c r="F2119" i="5"/>
  <c r="I2119" i="5"/>
  <c r="J2119" i="5" s="1"/>
  <c r="K2119" i="5" s="1"/>
  <c r="L2119" i="5" s="1"/>
  <c r="I2134" i="5"/>
  <c r="H2134" i="5"/>
  <c r="N2134" i="5"/>
  <c r="F2126" i="5"/>
  <c r="I2126" i="5"/>
  <c r="H2126" i="5"/>
  <c r="N2126" i="5"/>
  <c r="F2158" i="5"/>
  <c r="I2158" i="5"/>
  <c r="H2158" i="5"/>
  <c r="F2150" i="5"/>
  <c r="N2150" i="5"/>
  <c r="I2150" i="5"/>
  <c r="H2150" i="5"/>
  <c r="F2142" i="5"/>
  <c r="N2142" i="5"/>
  <c r="I2142" i="5"/>
  <c r="J2142" i="5" s="1"/>
  <c r="K2142" i="5" s="1"/>
  <c r="L2142" i="5" s="1"/>
  <c r="I1954" i="5"/>
  <c r="J1954" i="5" s="1"/>
  <c r="I1946" i="5"/>
  <c r="J1946" i="5" s="1"/>
  <c r="I1970" i="5"/>
  <c r="J1970" i="5" s="1"/>
  <c r="I1962" i="5"/>
  <c r="I2059" i="5"/>
  <c r="H2051" i="5"/>
  <c r="J2051" i="5" s="1"/>
  <c r="F2065" i="5"/>
  <c r="F2088" i="5"/>
  <c r="I2088" i="5"/>
  <c r="H2088" i="5"/>
  <c r="N2088" i="5"/>
  <c r="F2080" i="5"/>
  <c r="I2080" i="5"/>
  <c r="J2080" i="5" s="1"/>
  <c r="H2083" i="5"/>
  <c r="J2083" i="5" s="1"/>
  <c r="I2106" i="5"/>
  <c r="F2098" i="5"/>
  <c r="H2098" i="5"/>
  <c r="J2098" i="5" s="1"/>
  <c r="K2098" i="5" s="1"/>
  <c r="L2098" i="5" s="1"/>
  <c r="N2112" i="5"/>
  <c r="H2157" i="5"/>
  <c r="J2157" i="5" s="1"/>
  <c r="K2157" i="5" s="1"/>
  <c r="L2157" i="5" s="1"/>
  <c r="F2157" i="5"/>
  <c r="N2157" i="5"/>
  <c r="I2149" i="5"/>
  <c r="H2149" i="5"/>
  <c r="N2158" i="5"/>
  <c r="N2190" i="5"/>
  <c r="I2190" i="5"/>
  <c r="J2190" i="5" s="1"/>
  <c r="K2190" i="5" s="1"/>
  <c r="L2190" i="5" s="1"/>
  <c r="F2190" i="5"/>
  <c r="N2182" i="5"/>
  <c r="H2182" i="5"/>
  <c r="I2182" i="5"/>
  <c r="N2174" i="5"/>
  <c r="F2174" i="5"/>
  <c r="H2174" i="5"/>
  <c r="I2174" i="5"/>
  <c r="N2166" i="5"/>
  <c r="F2166" i="5"/>
  <c r="H2166" i="5"/>
  <c r="J2166" i="5" s="1"/>
  <c r="K2166" i="5" s="1"/>
  <c r="L2166" i="5" s="1"/>
  <c r="F2182" i="5"/>
  <c r="N2245" i="5"/>
  <c r="F2245" i="5"/>
  <c r="H2245" i="5"/>
  <c r="J2245" i="5" s="1"/>
  <c r="K2245" i="5" s="1"/>
  <c r="L2245" i="5" s="1"/>
  <c r="N2237" i="5"/>
  <c r="I2237" i="5"/>
  <c r="F2237" i="5"/>
  <c r="H2250" i="5"/>
  <c r="F2141" i="5"/>
  <c r="F2148" i="5"/>
  <c r="H2172" i="5"/>
  <c r="J2172" i="5" s="1"/>
  <c r="K2172" i="5" s="1"/>
  <c r="L2172" i="5" s="1"/>
  <c r="H2164" i="5"/>
  <c r="N2191" i="5"/>
  <c r="I2184" i="5"/>
  <c r="I2164" i="5"/>
  <c r="F2180" i="5"/>
  <c r="F2164" i="5"/>
  <c r="F2202" i="5"/>
  <c r="N2194" i="5"/>
  <c r="I2227" i="5"/>
  <c r="H2227" i="5"/>
  <c r="H2219" i="5"/>
  <c r="J2219" i="5" s="1"/>
  <c r="K2219" i="5" s="1"/>
  <c r="L2219" i="5" s="1"/>
  <c r="N2219" i="5"/>
  <c r="F2211" i="5"/>
  <c r="H2211" i="5"/>
  <c r="F2304" i="5"/>
  <c r="N2304" i="5"/>
  <c r="F2288" i="5"/>
  <c r="I2288" i="5"/>
  <c r="H2288" i="5"/>
  <c r="N2288" i="5"/>
  <c r="H2322" i="5"/>
  <c r="I2322" i="5"/>
  <c r="N2322" i="5"/>
  <c r="H2314" i="5"/>
  <c r="I2306" i="5"/>
  <c r="F2306" i="5"/>
  <c r="H2306" i="5"/>
  <c r="I2314" i="5"/>
  <c r="F2314" i="5"/>
  <c r="J2327" i="5"/>
  <c r="N2070" i="5"/>
  <c r="H2070" i="5"/>
  <c r="I2118" i="5"/>
  <c r="N2125" i="5"/>
  <c r="I2125" i="5"/>
  <c r="F2140" i="5"/>
  <c r="F2131" i="5"/>
  <c r="I2155" i="5"/>
  <c r="N2155" i="5"/>
  <c r="N2156" i="5"/>
  <c r="F2147" i="5"/>
  <c r="N2170" i="5"/>
  <c r="I2226" i="5"/>
  <c r="H2226" i="5"/>
  <c r="N2226" i="5"/>
  <c r="F2226" i="5"/>
  <c r="N2218" i="5"/>
  <c r="H2218" i="5"/>
  <c r="J2218" i="5" s="1"/>
  <c r="F2219" i="5"/>
  <c r="I2284" i="5"/>
  <c r="F2284" i="5"/>
  <c r="N2284" i="5"/>
  <c r="H2284" i="5"/>
  <c r="I2276" i="5"/>
  <c r="N2276" i="5"/>
  <c r="H2268" i="5"/>
  <c r="J2268" i="5" s="1"/>
  <c r="K2268" i="5" s="1"/>
  <c r="L2268" i="5" s="1"/>
  <c r="H2303" i="5"/>
  <c r="N2303" i="5"/>
  <c r="I2303" i="5"/>
  <c r="H2295" i="5"/>
  <c r="J2295" i="5" s="1"/>
  <c r="K2295" i="5" s="1"/>
  <c r="L2295" i="5" s="1"/>
  <c r="F2295" i="5"/>
  <c r="H2287" i="5"/>
  <c r="N2287" i="5"/>
  <c r="H2321" i="5"/>
  <c r="N2321" i="5"/>
  <c r="I2321" i="5"/>
  <c r="F2321" i="5"/>
  <c r="F2313" i="5"/>
  <c r="I2313" i="5"/>
  <c r="I2440" i="5"/>
  <c r="H2440" i="5"/>
  <c r="F2440" i="5"/>
  <c r="N2440" i="5"/>
  <c r="I2432" i="5"/>
  <c r="H2432" i="5"/>
  <c r="I2424" i="5"/>
  <c r="H2424" i="5"/>
  <c r="N2424" i="5"/>
  <c r="F2424" i="5"/>
  <c r="I2416" i="5"/>
  <c r="H2416" i="5"/>
  <c r="F2416" i="5"/>
  <c r="N2416" i="5"/>
  <c r="I2408" i="5"/>
  <c r="H2408" i="5"/>
  <c r="N2408" i="5"/>
  <c r="I2400" i="5"/>
  <c r="H2400" i="5"/>
  <c r="N2400" i="5"/>
  <c r="F2400" i="5"/>
  <c r="I2392" i="5"/>
  <c r="H2392" i="5"/>
  <c r="F2392" i="5"/>
  <c r="N2392" i="5"/>
  <c r="I2384" i="5"/>
  <c r="H2384" i="5"/>
  <c r="N2384" i="5"/>
  <c r="F2384" i="5"/>
  <c r="N2432" i="5"/>
  <c r="F2139" i="5"/>
  <c r="F2186" i="5"/>
  <c r="I2186" i="5"/>
  <c r="J2186" i="5" s="1"/>
  <c r="K2186" i="5" s="1"/>
  <c r="L2186" i="5" s="1"/>
  <c r="F2178" i="5"/>
  <c r="N2178" i="5"/>
  <c r="F2162" i="5"/>
  <c r="H2162" i="5"/>
  <c r="I2162" i="5"/>
  <c r="F2225" i="5"/>
  <c r="I2225" i="5"/>
  <c r="N2225" i="5"/>
  <c r="F2217" i="5"/>
  <c r="I2217" i="5"/>
  <c r="H2217" i="5"/>
  <c r="N2217" i="5"/>
  <c r="F2276" i="5"/>
  <c r="F2303" i="5"/>
  <c r="F2287" i="5"/>
  <c r="H2313" i="5"/>
  <c r="H2439" i="5"/>
  <c r="F2439" i="5"/>
  <c r="N2439" i="5"/>
  <c r="I2439" i="5"/>
  <c r="H2431" i="5"/>
  <c r="F2431" i="5"/>
  <c r="N2431" i="5"/>
  <c r="I2431" i="5"/>
  <c r="H2423" i="5"/>
  <c r="F2423" i="5"/>
  <c r="I2423" i="5"/>
  <c r="N2423" i="5"/>
  <c r="H2415" i="5"/>
  <c r="F2415" i="5"/>
  <c r="N2415" i="5"/>
  <c r="H2407" i="5"/>
  <c r="F2407" i="5"/>
  <c r="N2407" i="5"/>
  <c r="I2407" i="5"/>
  <c r="H2399" i="5"/>
  <c r="F2399" i="5"/>
  <c r="I2399" i="5"/>
  <c r="H2391" i="5"/>
  <c r="F2391" i="5"/>
  <c r="I2391" i="5"/>
  <c r="N2391" i="5"/>
  <c r="H2383" i="5"/>
  <c r="F2383" i="5"/>
  <c r="N2383" i="5"/>
  <c r="I2383" i="5"/>
  <c r="H2170" i="5"/>
  <c r="F2240" i="5"/>
  <c r="N2240" i="5"/>
  <c r="I2240" i="5"/>
  <c r="F2232" i="5"/>
  <c r="F2262" i="5"/>
  <c r="N2262" i="5"/>
  <c r="I2254" i="5"/>
  <c r="F2254" i="5"/>
  <c r="I2287" i="5"/>
  <c r="F2342" i="5"/>
  <c r="H2342" i="5"/>
  <c r="J2342" i="5" s="1"/>
  <c r="K2342" i="5" s="1"/>
  <c r="L2342" i="5" s="1"/>
  <c r="N2342" i="5"/>
  <c r="F2334" i="5"/>
  <c r="H2334" i="5"/>
  <c r="N2334" i="5"/>
  <c r="I2334" i="5"/>
  <c r="F2326" i="5"/>
  <c r="I2326" i="5"/>
  <c r="J2326" i="5" s="1"/>
  <c r="K2326" i="5" s="1"/>
  <c r="L2326" i="5" s="1"/>
  <c r="N2326" i="5"/>
  <c r="F2375" i="5"/>
  <c r="I2375" i="5"/>
  <c r="J2375" i="5" s="1"/>
  <c r="K2375" i="5" s="1"/>
  <c r="L2375" i="5" s="1"/>
  <c r="N2375" i="5"/>
  <c r="H2367" i="5"/>
  <c r="F2367" i="5"/>
  <c r="I2367" i="5"/>
  <c r="H2359" i="5"/>
  <c r="J2359" i="5" s="1"/>
  <c r="K2359" i="5" s="1"/>
  <c r="L2359" i="5" s="1"/>
  <c r="N2359" i="5"/>
  <c r="F2359" i="5"/>
  <c r="I2351" i="5"/>
  <c r="H2351" i="5"/>
  <c r="N2351" i="5"/>
  <c r="N2367" i="5"/>
  <c r="F2438" i="5"/>
  <c r="I2438" i="5"/>
  <c r="H2438" i="5"/>
  <c r="N2438" i="5"/>
  <c r="F2430" i="5"/>
  <c r="N2430" i="5"/>
  <c r="H2430" i="5"/>
  <c r="I2430" i="5"/>
  <c r="F2422" i="5"/>
  <c r="I2422" i="5"/>
  <c r="H2422" i="5"/>
  <c r="N2422" i="5"/>
  <c r="F2070" i="5"/>
  <c r="I2103" i="5"/>
  <c r="H2103" i="5"/>
  <c r="F2108" i="5"/>
  <c r="N2110" i="5"/>
  <c r="H2118" i="5"/>
  <c r="N2140" i="5"/>
  <c r="I2140" i="5"/>
  <c r="J2140" i="5" s="1"/>
  <c r="K2140" i="5" s="1"/>
  <c r="L2140" i="5" s="1"/>
  <c r="I2131" i="5"/>
  <c r="H2141" i="5"/>
  <c r="H2123" i="5"/>
  <c r="J2123" i="5" s="1"/>
  <c r="F2137" i="5"/>
  <c r="F2152" i="5"/>
  <c r="H2152" i="5"/>
  <c r="N2151" i="5"/>
  <c r="F2144" i="5"/>
  <c r="F2192" i="5"/>
  <c r="F2184" i="5"/>
  <c r="H2184" i="5"/>
  <c r="I2176" i="5"/>
  <c r="N2186" i="5"/>
  <c r="N2176" i="5"/>
  <c r="I2180" i="5"/>
  <c r="J2180" i="5" s="1"/>
  <c r="K2180" i="5" s="1"/>
  <c r="L2180" i="5" s="1"/>
  <c r="I2170" i="5"/>
  <c r="I2159" i="5"/>
  <c r="F2172" i="5"/>
  <c r="N2202" i="5"/>
  <c r="H2223" i="5"/>
  <c r="F2223" i="5"/>
  <c r="H2215" i="5"/>
  <c r="N2215" i="5"/>
  <c r="I2215" i="5"/>
  <c r="F2215" i="5"/>
  <c r="N2227" i="5"/>
  <c r="H2247" i="5"/>
  <c r="I2247" i="5"/>
  <c r="H2239" i="5"/>
  <c r="F2239" i="5"/>
  <c r="H2231" i="5"/>
  <c r="J2231" i="5" s="1"/>
  <c r="K2231" i="5" s="1"/>
  <c r="L2231" i="5" s="1"/>
  <c r="F2231" i="5"/>
  <c r="N2231" i="5"/>
  <c r="H2240" i="5"/>
  <c r="F2261" i="5"/>
  <c r="N2261" i="5"/>
  <c r="F2253" i="5"/>
  <c r="N2253" i="5"/>
  <c r="H2254" i="5"/>
  <c r="H2276" i="5"/>
  <c r="F2322" i="5"/>
  <c r="F2341" i="5"/>
  <c r="H2341" i="5"/>
  <c r="J2341" i="5" s="1"/>
  <c r="K2341" i="5" s="1"/>
  <c r="L2341" i="5" s="1"/>
  <c r="N2341" i="5"/>
  <c r="N2374" i="5"/>
  <c r="I2374" i="5"/>
  <c r="J2374" i="5" s="1"/>
  <c r="K2374" i="5" s="1"/>
  <c r="L2374" i="5" s="1"/>
  <c r="F2374" i="5"/>
  <c r="N2366" i="5"/>
  <c r="F2366" i="5"/>
  <c r="I2366" i="5"/>
  <c r="H2366" i="5"/>
  <c r="N2358" i="5"/>
  <c r="H2358" i="5"/>
  <c r="F2358" i="5"/>
  <c r="I2358" i="5"/>
  <c r="N2350" i="5"/>
  <c r="H2350" i="5"/>
  <c r="J2350" i="5" s="1"/>
  <c r="K2350" i="5" s="1"/>
  <c r="L2350" i="5" s="1"/>
  <c r="F2350" i="5"/>
  <c r="F2351" i="5"/>
  <c r="F2437" i="5"/>
  <c r="I2437" i="5"/>
  <c r="N2437" i="5"/>
  <c r="H2437" i="5"/>
  <c r="F2429" i="5"/>
  <c r="N2429" i="5"/>
  <c r="H2429" i="5"/>
  <c r="I2429" i="5"/>
  <c r="F2421" i="5"/>
  <c r="H2421" i="5"/>
  <c r="F2413" i="5"/>
  <c r="I2413" i="5"/>
  <c r="N2413" i="5"/>
  <c r="H2413" i="5"/>
  <c r="F2405" i="5"/>
  <c r="N2405" i="5"/>
  <c r="H2405" i="5"/>
  <c r="I2405" i="5"/>
  <c r="F2397" i="5"/>
  <c r="N2397" i="5"/>
  <c r="H2397" i="5"/>
  <c r="F2389" i="5"/>
  <c r="H2389" i="5"/>
  <c r="I2389" i="5"/>
  <c r="N2389" i="5"/>
  <c r="F2381" i="5"/>
  <c r="N2381" i="5"/>
  <c r="I2397" i="5"/>
  <c r="I2070" i="5"/>
  <c r="F2078" i="5"/>
  <c r="N2092" i="5"/>
  <c r="F2107" i="5"/>
  <c r="N2118" i="5"/>
  <c r="I2139" i="5"/>
  <c r="H2131" i="5"/>
  <c r="F2125" i="5"/>
  <c r="F2143" i="5"/>
  <c r="H2143" i="5"/>
  <c r="H2155" i="5"/>
  <c r="H2191" i="5"/>
  <c r="J2191" i="5" s="1"/>
  <c r="F2183" i="5"/>
  <c r="F2175" i="5"/>
  <c r="H2175" i="5"/>
  <c r="J2175" i="5" s="1"/>
  <c r="K2175" i="5" s="1"/>
  <c r="L2175" i="5" s="1"/>
  <c r="I2167" i="5"/>
  <c r="J2167" i="5" s="1"/>
  <c r="N2175" i="5"/>
  <c r="N2164" i="5"/>
  <c r="I2168" i="5"/>
  <c r="H2192" i="5"/>
  <c r="H2168" i="5"/>
  <c r="H2205" i="5"/>
  <c r="I2205" i="5"/>
  <c r="N2205" i="5"/>
  <c r="F2197" i="5"/>
  <c r="N2197" i="5"/>
  <c r="I2202" i="5"/>
  <c r="H2202" i="5"/>
  <c r="F2205" i="5"/>
  <c r="H2225" i="5"/>
  <c r="I2246" i="5"/>
  <c r="H2246" i="5"/>
  <c r="N2247" i="5"/>
  <c r="N2232" i="5"/>
  <c r="H2238" i="5"/>
  <c r="F2260" i="5"/>
  <c r="H2260" i="5"/>
  <c r="I2260" i="5"/>
  <c r="F2252" i="5"/>
  <c r="H2253" i="5"/>
  <c r="J2253" i="5" s="1"/>
  <c r="K2253" i="5" s="1"/>
  <c r="L2253" i="5" s="1"/>
  <c r="N2268" i="5"/>
  <c r="F2268" i="5"/>
  <c r="N2296" i="5"/>
  <c r="H2304" i="5"/>
  <c r="J2304" i="5" s="1"/>
  <c r="K2304" i="5" s="1"/>
  <c r="L2304" i="5" s="1"/>
  <c r="N2314" i="5"/>
  <c r="N2373" i="5"/>
  <c r="F2373" i="5"/>
  <c r="H2373" i="5"/>
  <c r="J2373" i="5" s="1"/>
  <c r="K2373" i="5" s="1"/>
  <c r="L2373" i="5" s="1"/>
  <c r="N2365" i="5"/>
  <c r="I2365" i="5"/>
  <c r="F2357" i="5"/>
  <c r="I2357" i="5"/>
  <c r="H2357" i="5"/>
  <c r="N2357" i="5"/>
  <c r="H2349" i="5"/>
  <c r="F2349" i="5"/>
  <c r="I2349" i="5"/>
  <c r="N2349" i="5"/>
  <c r="H2365" i="5"/>
  <c r="F2365" i="5"/>
  <c r="I2415" i="5"/>
  <c r="F2298" i="5"/>
  <c r="I2298" i="5"/>
  <c r="H2298" i="5"/>
  <c r="I2290" i="5"/>
  <c r="N2290" i="5"/>
  <c r="F2290" i="5"/>
  <c r="H2290" i="5"/>
  <c r="F2324" i="5"/>
  <c r="H2324" i="5"/>
  <c r="J2324" i="5" s="1"/>
  <c r="N2324" i="5"/>
  <c r="F2316" i="5"/>
  <c r="H2316" i="5"/>
  <c r="F2308" i="5"/>
  <c r="H2308" i="5"/>
  <c r="I2308" i="5"/>
  <c r="I2316" i="5"/>
  <c r="N2061" i="5"/>
  <c r="N2053" i="5"/>
  <c r="N2045" i="5"/>
  <c r="I2061" i="5"/>
  <c r="I2053" i="5"/>
  <c r="I2045" i="5"/>
  <c r="H2061" i="5"/>
  <c r="H2053" i="5"/>
  <c r="H2045" i="5"/>
  <c r="F2061" i="5"/>
  <c r="F2053" i="5"/>
  <c r="F2045" i="5"/>
  <c r="N2169" i="5"/>
  <c r="H2193" i="5"/>
  <c r="J2193" i="5" s="1"/>
  <c r="F2177" i="5"/>
  <c r="N2209" i="5"/>
  <c r="N2199" i="5"/>
  <c r="I2209" i="5"/>
  <c r="J2209" i="5" s="1"/>
  <c r="K2209" i="5" s="1"/>
  <c r="L2209" i="5" s="1"/>
  <c r="I2199" i="5"/>
  <c r="F2209" i="5"/>
  <c r="I2230" i="5"/>
  <c r="H2230" i="5"/>
  <c r="H2249" i="5"/>
  <c r="I2275" i="5"/>
  <c r="J2275" i="5" s="1"/>
  <c r="H2274" i="5"/>
  <c r="F2274" i="5"/>
  <c r="I2293" i="5"/>
  <c r="H2301" i="5"/>
  <c r="F2291" i="5"/>
  <c r="I2320" i="5"/>
  <c r="J2320" i="5" s="1"/>
  <c r="N2320" i="5"/>
  <c r="I2312" i="5"/>
  <c r="H2312" i="5"/>
  <c r="N2312" i="5"/>
  <c r="H2335" i="5"/>
  <c r="J2335" i="5" s="1"/>
  <c r="F2372" i="5"/>
  <c r="H2372" i="5"/>
  <c r="N2372" i="5"/>
  <c r="N2364" i="5"/>
  <c r="N2356" i="5"/>
  <c r="F2356" i="5"/>
  <c r="I2372" i="5"/>
  <c r="I2356" i="5"/>
  <c r="J2356" i="5" s="1"/>
  <c r="K2356" i="5" s="1"/>
  <c r="L2356" i="5" s="1"/>
  <c r="I2274" i="5"/>
  <c r="N2293" i="5"/>
  <c r="N2206" i="5"/>
  <c r="I2206" i="5"/>
  <c r="F2207" i="5"/>
  <c r="I2242" i="5"/>
  <c r="J2242" i="5" s="1"/>
  <c r="K2242" i="5" s="1"/>
  <c r="L2242" i="5" s="1"/>
  <c r="N2234" i="5"/>
  <c r="H2234" i="5"/>
  <c r="F2242" i="5"/>
  <c r="N2248" i="5"/>
  <c r="H2257" i="5"/>
  <c r="N2281" i="5"/>
  <c r="H2281" i="5"/>
  <c r="J2281" i="5" s="1"/>
  <c r="K2281" i="5" s="1"/>
  <c r="L2281" i="5" s="1"/>
  <c r="I2273" i="5"/>
  <c r="J2273" i="5" s="1"/>
  <c r="H2282" i="5"/>
  <c r="F2282" i="5"/>
  <c r="I2300" i="5"/>
  <c r="H2300" i="5"/>
  <c r="N2292" i="5"/>
  <c r="I2301" i="5"/>
  <c r="F2318" i="5"/>
  <c r="N2318" i="5"/>
  <c r="I2310" i="5"/>
  <c r="N2310" i="5"/>
  <c r="I2318" i="5"/>
  <c r="H2344" i="5"/>
  <c r="N2344" i="5"/>
  <c r="F2344" i="5"/>
  <c r="H2336" i="5"/>
  <c r="I2336" i="5"/>
  <c r="N2336" i="5"/>
  <c r="H2328" i="5"/>
  <c r="I2328" i="5"/>
  <c r="N2229" i="5"/>
  <c r="F2229" i="5"/>
  <c r="H2229" i="5"/>
  <c r="N2213" i="5"/>
  <c r="F2222" i="5"/>
  <c r="F2241" i="5"/>
  <c r="H2241" i="5"/>
  <c r="J2241" i="5" s="1"/>
  <c r="K2241" i="5" s="1"/>
  <c r="L2241" i="5" s="1"/>
  <c r="F2233" i="5"/>
  <c r="I2233" i="5"/>
  <c r="H2233" i="5"/>
  <c r="I2264" i="5"/>
  <c r="J2264" i="5" s="1"/>
  <c r="N2257" i="5"/>
  <c r="F2249" i="5"/>
  <c r="I2280" i="5"/>
  <c r="H2272" i="5"/>
  <c r="N2272" i="5"/>
  <c r="I2272" i="5"/>
  <c r="H2280" i="5"/>
  <c r="F2281" i="5"/>
  <c r="I2299" i="5"/>
  <c r="N2299" i="5"/>
  <c r="N2301" i="5"/>
  <c r="N2291" i="5"/>
  <c r="H2343" i="5"/>
  <c r="J2343" i="5" s="1"/>
  <c r="K2343" i="5" s="1"/>
  <c r="L2343" i="5" s="1"/>
  <c r="N2343" i="5"/>
  <c r="N2327" i="5"/>
  <c r="I2344" i="5"/>
  <c r="F2343" i="5"/>
  <c r="F2328" i="5"/>
  <c r="I2364" i="5"/>
  <c r="J2364" i="5" s="1"/>
  <c r="I2355" i="5"/>
  <c r="N2355" i="5"/>
  <c r="H2363" i="5"/>
  <c r="I2436" i="5"/>
  <c r="H2436" i="5"/>
  <c r="H2428" i="5"/>
  <c r="J2428" i="5" s="1"/>
  <c r="K2428" i="5" s="1"/>
  <c r="L2428" i="5" s="1"/>
  <c r="F2428" i="5"/>
  <c r="N2420" i="5"/>
  <c r="F2420" i="5"/>
  <c r="F2412" i="5"/>
  <c r="I2412" i="5"/>
  <c r="J2412" i="5" s="1"/>
  <c r="K2412" i="5" s="1"/>
  <c r="L2412" i="5" s="1"/>
  <c r="N2412" i="5"/>
  <c r="H2404" i="5"/>
  <c r="J2404" i="5" s="1"/>
  <c r="K2404" i="5" s="1"/>
  <c r="L2404" i="5" s="1"/>
  <c r="N2396" i="5"/>
  <c r="I2388" i="5"/>
  <c r="F2388" i="5"/>
  <c r="N2404" i="5"/>
  <c r="N2388" i="5"/>
  <c r="I2396" i="5"/>
  <c r="J2396" i="5" s="1"/>
  <c r="H2388" i="5"/>
  <c r="H2220" i="5"/>
  <c r="J2220" i="5" s="1"/>
  <c r="F2267" i="5"/>
  <c r="H2267" i="5"/>
  <c r="J2267" i="5" s="1"/>
  <c r="K2267" i="5" s="1"/>
  <c r="L2267" i="5" s="1"/>
  <c r="N2267" i="5"/>
  <c r="F2259" i="5"/>
  <c r="H2259" i="5"/>
  <c r="J2259" i="5" s="1"/>
  <c r="K2259" i="5" s="1"/>
  <c r="L2259" i="5" s="1"/>
  <c r="N2259" i="5"/>
  <c r="F2251" i="5"/>
  <c r="H2251" i="5"/>
  <c r="J2251" i="5" s="1"/>
  <c r="K2251" i="5" s="1"/>
  <c r="L2251" i="5" s="1"/>
  <c r="N2251" i="5"/>
  <c r="F2315" i="5"/>
  <c r="F2333" i="5"/>
  <c r="H2362" i="5"/>
  <c r="J2362" i="5" s="1"/>
  <c r="N2338" i="5"/>
  <c r="F2338" i="5"/>
  <c r="N2330" i="5"/>
  <c r="I2330" i="5"/>
  <c r="J2330" i="5" s="1"/>
  <c r="N2333" i="5"/>
  <c r="I2346" i="5"/>
  <c r="H2376" i="5"/>
  <c r="F2376" i="5"/>
  <c r="I2376" i="5"/>
  <c r="H2368" i="5"/>
  <c r="H2360" i="5"/>
  <c r="J2360" i="5" s="1"/>
  <c r="H2352" i="5"/>
  <c r="F2404" i="5"/>
  <c r="F2398" i="5"/>
  <c r="F2390" i="5"/>
  <c r="N2390" i="5"/>
  <c r="F2409" i="5"/>
  <c r="I2390" i="5"/>
  <c r="J2390" i="5" s="1"/>
  <c r="K2390" i="5" s="1"/>
  <c r="L2390" i="5" s="1"/>
  <c r="N2434" i="5"/>
  <c r="I2434" i="5"/>
  <c r="N2426" i="5"/>
  <c r="I2426" i="5"/>
  <c r="J2426" i="5" s="1"/>
  <c r="K2426" i="5" s="1"/>
  <c r="L2426" i="5" s="1"/>
  <c r="N2418" i="5"/>
  <c r="I2418" i="5"/>
  <c r="N2410" i="5"/>
  <c r="I2410" i="5"/>
  <c r="J2410" i="5" s="1"/>
  <c r="H2418" i="5"/>
  <c r="I2263" i="5"/>
  <c r="I2255" i="5"/>
  <c r="J2255" i="5" s="1"/>
  <c r="I2319" i="5"/>
  <c r="J2319" i="5" s="1"/>
  <c r="J2337" i="5"/>
  <c r="F2329" i="5"/>
  <c r="N2433" i="5"/>
  <c r="I2433" i="5"/>
  <c r="H2433" i="5"/>
  <c r="N2425" i="5"/>
  <c r="I2425" i="5"/>
  <c r="H2425" i="5"/>
  <c r="N2417" i="5"/>
  <c r="I2417" i="5"/>
  <c r="H2417" i="5"/>
  <c r="N2409" i="5"/>
  <c r="I2409" i="5"/>
  <c r="H2409" i="5"/>
  <c r="N2401" i="5"/>
  <c r="I2401" i="5"/>
  <c r="H2401" i="5"/>
  <c r="N2393" i="5"/>
  <c r="I2393" i="5"/>
  <c r="H2393" i="5"/>
  <c r="N2385" i="5"/>
  <c r="I2385" i="5"/>
  <c r="H2385" i="5"/>
  <c r="I2398" i="5"/>
  <c r="J2398" i="5" s="1"/>
  <c r="H2414" i="5"/>
  <c r="F2426" i="5"/>
  <c r="F2401" i="5"/>
  <c r="F2526" i="5"/>
  <c r="N2526" i="5"/>
  <c r="I2526" i="5"/>
  <c r="H2526" i="5"/>
  <c r="F2518" i="5"/>
  <c r="N2518" i="5"/>
  <c r="I2518" i="5"/>
  <c r="H2518" i="5"/>
  <c r="F2510" i="5"/>
  <c r="N2510" i="5"/>
  <c r="I2510" i="5"/>
  <c r="H2510" i="5"/>
  <c r="F2502" i="5"/>
  <c r="N2502" i="5"/>
  <c r="I2502" i="5"/>
  <c r="H2502" i="5"/>
  <c r="F2494" i="5"/>
  <c r="N2494" i="5"/>
  <c r="I2494" i="5"/>
  <c r="H2494" i="5"/>
  <c r="F2486" i="5"/>
  <c r="N2486" i="5"/>
  <c r="I2486" i="5"/>
  <c r="H2486" i="5"/>
  <c r="F2478" i="5"/>
  <c r="N2478" i="5"/>
  <c r="I2478" i="5"/>
  <c r="H2478" i="5"/>
  <c r="F2470" i="5"/>
  <c r="N2470" i="5"/>
  <c r="I2470" i="5"/>
  <c r="H2470" i="5"/>
  <c r="F2462" i="5"/>
  <c r="N2462" i="5"/>
  <c r="I2462" i="5"/>
  <c r="H2462" i="5"/>
  <c r="F2454" i="5"/>
  <c r="N2454" i="5"/>
  <c r="I2454" i="5"/>
  <c r="H2454" i="5"/>
  <c r="F2446" i="5"/>
  <c r="N2446" i="5"/>
  <c r="I2446" i="5"/>
  <c r="H2446" i="5"/>
  <c r="F2545" i="5"/>
  <c r="H2545" i="5"/>
  <c r="I2545" i="5"/>
  <c r="N2545" i="5"/>
  <c r="F2537" i="5"/>
  <c r="H2537" i="5"/>
  <c r="I2537" i="5"/>
  <c r="N2537" i="5"/>
  <c r="F2529" i="5"/>
  <c r="H2529" i="5"/>
  <c r="I2529" i="5"/>
  <c r="N2529" i="5"/>
  <c r="N2435" i="5"/>
  <c r="N2419" i="5"/>
  <c r="I2523" i="5"/>
  <c r="H2523" i="5"/>
  <c r="F2523" i="5"/>
  <c r="N2523" i="5"/>
  <c r="I2515" i="5"/>
  <c r="H2515" i="5"/>
  <c r="F2515" i="5"/>
  <c r="N2515" i="5"/>
  <c r="I2507" i="5"/>
  <c r="H2507" i="5"/>
  <c r="F2507" i="5"/>
  <c r="N2507" i="5"/>
  <c r="I2499" i="5"/>
  <c r="H2499" i="5"/>
  <c r="F2499" i="5"/>
  <c r="N2499" i="5"/>
  <c r="I2491" i="5"/>
  <c r="H2491" i="5"/>
  <c r="F2491" i="5"/>
  <c r="N2491" i="5"/>
  <c r="I2483" i="5"/>
  <c r="H2483" i="5"/>
  <c r="F2483" i="5"/>
  <c r="N2483" i="5"/>
  <c r="I2475" i="5"/>
  <c r="H2475" i="5"/>
  <c r="F2475" i="5"/>
  <c r="N2475" i="5"/>
  <c r="I2467" i="5"/>
  <c r="H2467" i="5"/>
  <c r="F2467" i="5"/>
  <c r="N2467" i="5"/>
  <c r="I2459" i="5"/>
  <c r="H2459" i="5"/>
  <c r="F2459" i="5"/>
  <c r="N2459" i="5"/>
  <c r="I2451" i="5"/>
  <c r="H2451" i="5"/>
  <c r="F2451" i="5"/>
  <c r="N2451" i="5"/>
  <c r="I2443" i="5"/>
  <c r="H2443" i="5"/>
  <c r="F2443" i="5"/>
  <c r="N2443" i="5"/>
  <c r="N2402" i="5"/>
  <c r="N2394" i="5"/>
  <c r="N2386" i="5"/>
  <c r="N2378" i="5"/>
  <c r="J2458" i="5"/>
  <c r="K2458" i="5" s="1"/>
  <c r="L2458" i="5" s="1"/>
  <c r="J2450" i="5"/>
  <c r="K2450" i="5" s="1"/>
  <c r="L2450" i="5" s="1"/>
  <c r="F2550" i="5"/>
  <c r="H2550" i="5"/>
  <c r="I2550" i="5"/>
  <c r="N2550" i="5"/>
  <c r="F2542" i="5"/>
  <c r="H2542" i="5"/>
  <c r="I2542" i="5"/>
  <c r="N2542" i="5"/>
  <c r="F2534" i="5"/>
  <c r="H2534" i="5"/>
  <c r="I2534" i="5"/>
  <c r="N2534" i="5"/>
  <c r="I2521" i="5"/>
  <c r="I2513" i="5"/>
  <c r="I2505" i="5"/>
  <c r="I2497" i="5"/>
  <c r="I2489" i="5"/>
  <c r="I2481" i="5"/>
  <c r="I2473" i="5"/>
  <c r="I2465" i="5"/>
  <c r="I2457" i="5"/>
  <c r="I2449" i="5"/>
  <c r="I2441" i="5"/>
  <c r="H2519" i="5"/>
  <c r="H2511" i="5"/>
  <c r="H2503" i="5"/>
  <c r="H2495" i="5"/>
  <c r="H2487" i="5"/>
  <c r="J2487" i="5" s="1"/>
  <c r="H2479" i="5"/>
  <c r="H2471" i="5"/>
  <c r="H2463" i="5"/>
  <c r="J2463" i="5" s="1"/>
  <c r="H2455" i="5"/>
  <c r="H2447" i="5"/>
  <c r="H2546" i="5"/>
  <c r="H2538" i="5"/>
  <c r="H2530" i="5"/>
  <c r="F2548" i="5"/>
  <c r="F2540" i="5"/>
  <c r="F2532" i="5"/>
  <c r="N2522" i="5"/>
  <c r="N2514" i="5"/>
  <c r="N2506" i="5"/>
  <c r="N2498" i="5"/>
  <c r="N2490" i="5"/>
  <c r="N2482" i="5"/>
  <c r="N2474" i="5"/>
  <c r="N2466" i="5"/>
  <c r="N2458" i="5"/>
  <c r="N2450" i="5"/>
  <c r="N2442" i="5"/>
  <c r="I2520" i="5"/>
  <c r="I2512" i="5"/>
  <c r="I2504" i="5"/>
  <c r="I2496" i="5"/>
  <c r="J2496" i="5" s="1"/>
  <c r="I2488" i="5"/>
  <c r="I2480" i="5"/>
  <c r="I2472" i="5"/>
  <c r="I2464" i="5"/>
  <c r="I2456" i="5"/>
  <c r="J2456" i="5" s="1"/>
  <c r="I2448" i="5"/>
  <c r="F2522" i="5"/>
  <c r="F2514" i="5"/>
  <c r="F2506" i="5"/>
  <c r="F2498" i="5"/>
  <c r="F2490" i="5"/>
  <c r="F2482" i="5"/>
  <c r="F2474" i="5"/>
  <c r="F2466" i="5"/>
  <c r="F2458" i="5"/>
  <c r="F2450" i="5"/>
  <c r="F2442" i="5"/>
  <c r="N2544" i="5"/>
  <c r="N2536" i="5"/>
  <c r="N2528" i="5"/>
  <c r="I2544" i="5"/>
  <c r="I2536" i="5"/>
  <c r="I2528" i="5"/>
  <c r="F2547" i="5"/>
  <c r="F2539" i="5"/>
  <c r="F2531" i="5"/>
  <c r="N2520" i="5"/>
  <c r="N2512" i="5"/>
  <c r="N2504" i="5"/>
  <c r="N2496" i="5"/>
  <c r="N2488" i="5"/>
  <c r="N2480" i="5"/>
  <c r="N2472" i="5"/>
  <c r="N2464" i="5"/>
  <c r="N2456" i="5"/>
  <c r="N2448" i="5"/>
  <c r="H2524" i="5"/>
  <c r="H2516" i="5"/>
  <c r="H2508" i="5"/>
  <c r="H2500" i="5"/>
  <c r="H2492" i="5"/>
  <c r="H2484" i="5"/>
  <c r="H2476" i="5"/>
  <c r="H2468" i="5"/>
  <c r="H2460" i="5"/>
  <c r="H2452" i="5"/>
  <c r="H2444" i="5"/>
  <c r="H2551" i="5"/>
  <c r="H2543" i="5"/>
  <c r="H2535" i="5"/>
  <c r="H2527" i="5"/>
  <c r="N2519" i="5"/>
  <c r="N2511" i="5"/>
  <c r="N2503" i="5"/>
  <c r="N2495" i="5"/>
  <c r="N2487" i="5"/>
  <c r="N2479" i="5"/>
  <c r="N2471" i="5"/>
  <c r="N2463" i="5"/>
  <c r="N2455" i="5"/>
  <c r="N2447" i="5"/>
  <c r="I2525" i="5"/>
  <c r="I2517" i="5"/>
  <c r="I2509" i="5"/>
  <c r="I2501" i="5"/>
  <c r="I2493" i="5"/>
  <c r="I2485" i="5"/>
  <c r="I2477" i="5"/>
  <c r="I2469" i="5"/>
  <c r="I2461" i="5"/>
  <c r="I2453" i="5"/>
  <c r="I2445" i="5"/>
  <c r="N2549" i="5"/>
  <c r="N2541" i="5"/>
  <c r="N2533" i="5"/>
  <c r="I2549" i="5"/>
  <c r="J2549" i="5" s="1"/>
  <c r="I2541" i="5"/>
  <c r="J2541" i="5" s="1"/>
  <c r="I2533" i="5"/>
  <c r="J2533" i="5" s="1"/>
  <c r="F2544" i="5"/>
  <c r="F2536" i="5"/>
  <c r="F2528" i="5"/>
  <c r="I2524" i="5"/>
  <c r="I2516" i="5"/>
  <c r="I2508" i="5"/>
  <c r="I2500" i="5"/>
  <c r="I2492" i="5"/>
  <c r="I2484" i="5"/>
  <c r="I2476" i="5"/>
  <c r="I2468" i="5"/>
  <c r="I2460" i="5"/>
  <c r="I2452" i="5"/>
  <c r="I2444" i="5"/>
  <c r="N2548" i="5"/>
  <c r="N2540" i="5"/>
  <c r="N2532" i="5"/>
  <c r="I2548" i="5"/>
  <c r="J2548" i="5" s="1"/>
  <c r="K2548" i="5" s="1"/>
  <c r="L2548" i="5" s="1"/>
  <c r="I2540" i="5"/>
  <c r="J2540" i="5" s="1"/>
  <c r="K2540" i="5" s="1"/>
  <c r="L2540" i="5" s="1"/>
  <c r="I2532" i="5"/>
  <c r="J2532" i="5" s="1"/>
  <c r="K2532" i="5" s="1"/>
  <c r="L2532" i="5" s="1"/>
  <c r="F2551" i="5"/>
  <c r="F2543" i="5"/>
  <c r="F2535" i="5"/>
  <c r="F2527" i="5"/>
  <c r="N2525" i="5"/>
  <c r="N2517" i="5"/>
  <c r="N2509" i="5"/>
  <c r="N2501" i="5"/>
  <c r="N2493" i="5"/>
  <c r="N2485" i="5"/>
  <c r="N2477" i="5"/>
  <c r="N2469" i="5"/>
  <c r="N2461" i="5"/>
  <c r="N2453" i="5"/>
  <c r="N2445" i="5"/>
  <c r="N2547" i="5"/>
  <c r="N2539" i="5"/>
  <c r="N2531" i="5"/>
  <c r="J2403" i="5"/>
  <c r="J2395" i="5"/>
  <c r="J2309" i="5"/>
  <c r="J2325" i="5"/>
  <c r="J2198" i="5"/>
  <c r="J2269" i="5"/>
  <c r="J2237" i="5"/>
  <c r="J2222" i="5"/>
  <c r="K2222" i="5" s="1"/>
  <c r="L2222" i="5" s="1"/>
  <c r="J2210" i="5"/>
  <c r="J2179" i="5"/>
  <c r="J2163" i="5"/>
  <c r="J2224" i="5"/>
  <c r="J2235" i="5"/>
  <c r="J2099" i="5"/>
  <c r="J2129" i="5"/>
  <c r="J2156" i="5"/>
  <c r="J2137" i="5"/>
  <c r="K2137" i="5" s="1"/>
  <c r="L2137" i="5" s="1"/>
  <c r="J2095" i="5"/>
  <c r="J2178" i="5"/>
  <c r="J2144" i="5"/>
  <c r="J2033" i="5"/>
  <c r="J2086" i="5"/>
  <c r="J2004" i="5"/>
  <c r="J1994" i="5"/>
  <c r="K1994" i="5" s="1"/>
  <c r="L1994" i="5" s="1"/>
  <c r="J1984" i="5"/>
  <c r="J2069" i="5"/>
  <c r="J2036" i="5"/>
  <c r="J2037" i="5"/>
  <c r="J2011" i="5"/>
  <c r="J1992" i="5"/>
  <c r="J2017" i="5"/>
  <c r="J1972" i="5"/>
  <c r="J1550" i="5"/>
  <c r="J1889" i="5"/>
  <c r="J1936" i="5"/>
  <c r="J1894" i="5"/>
  <c r="J1864" i="5"/>
  <c r="J1784" i="5"/>
  <c r="K1784" i="5" s="1"/>
  <c r="L1784" i="5" s="1"/>
  <c r="J1858" i="5"/>
  <c r="J1876" i="5"/>
  <c r="K1876" i="5" s="1"/>
  <c r="L1876" i="5" s="1"/>
  <c r="J1798" i="5"/>
  <c r="J1793" i="5"/>
  <c r="J1785" i="5"/>
  <c r="J1808" i="5"/>
  <c r="J1765" i="5"/>
  <c r="J1740" i="5"/>
  <c r="J1735" i="5"/>
  <c r="J1664" i="5"/>
  <c r="K1664" i="5" s="1"/>
  <c r="L1664" i="5" s="1"/>
  <c r="J1695" i="5"/>
  <c r="J1710" i="5"/>
  <c r="J1677" i="5"/>
  <c r="J1683" i="5"/>
  <c r="J1667" i="5"/>
  <c r="J1659" i="5"/>
  <c r="J1441" i="5"/>
  <c r="K1441" i="5" s="1"/>
  <c r="L1441" i="5" s="1"/>
  <c r="J1581" i="5"/>
  <c r="J1614" i="5"/>
  <c r="J1650" i="5"/>
  <c r="J1642" i="5"/>
  <c r="J1641" i="5"/>
  <c r="J1586" i="5"/>
  <c r="J1578" i="5"/>
  <c r="J1565" i="5"/>
  <c r="J1556" i="5"/>
  <c r="K1556" i="5" s="1"/>
  <c r="L1556" i="5" s="1"/>
  <c r="J1536" i="5"/>
  <c r="J1434" i="5"/>
  <c r="J1579" i="5"/>
  <c r="J1460" i="5"/>
  <c r="J1429" i="5"/>
  <c r="J1446" i="5"/>
  <c r="J1449" i="5"/>
  <c r="J1525" i="5"/>
  <c r="J1546" i="5"/>
  <c r="J1538" i="5"/>
  <c r="J1467" i="5"/>
  <c r="J1543" i="5"/>
  <c r="J1534" i="5"/>
  <c r="J1524" i="5"/>
  <c r="J1489" i="5"/>
  <c r="J1465" i="5"/>
  <c r="J1391" i="5"/>
  <c r="J1383" i="5"/>
  <c r="J1377" i="5"/>
  <c r="J1416" i="5"/>
  <c r="J1415" i="5"/>
  <c r="J1399" i="5"/>
  <c r="J1420" i="5"/>
  <c r="J1412" i="5"/>
  <c r="J1400" i="5"/>
  <c r="J1384" i="5"/>
  <c r="J1376" i="5"/>
  <c r="J1374" i="5"/>
  <c r="J1402" i="5"/>
  <c r="J1348" i="5"/>
  <c r="J1424" i="5"/>
  <c r="J1405" i="5"/>
  <c r="J1358" i="5"/>
  <c r="J1342" i="5"/>
  <c r="J1403" i="5"/>
  <c r="J1306" i="5"/>
  <c r="J1331" i="5"/>
  <c r="J1300" i="5"/>
  <c r="J1360" i="5"/>
  <c r="J1332" i="5"/>
  <c r="J1044" i="5"/>
  <c r="J1334" i="5"/>
  <c r="J1333" i="5"/>
  <c r="J1289" i="5"/>
  <c r="J1317" i="5"/>
  <c r="J1209" i="5"/>
  <c r="J1292" i="5"/>
  <c r="J1254" i="5"/>
  <c r="J1188" i="5"/>
  <c r="J1068" i="5"/>
  <c r="J1273" i="5"/>
  <c r="J1301" i="5"/>
  <c r="J1249" i="5"/>
  <c r="J1251" i="5"/>
  <c r="J1260" i="5"/>
  <c r="J1232" i="5"/>
  <c r="J1258" i="5"/>
  <c r="J1272" i="5"/>
  <c r="J1237" i="5"/>
  <c r="J1269" i="5"/>
  <c r="J1153" i="5"/>
  <c r="J1163" i="5"/>
  <c r="J1123" i="5"/>
  <c r="J1067" i="5"/>
  <c r="J1162" i="5"/>
  <c r="J1154" i="5"/>
  <c r="J1122" i="5"/>
  <c r="J1071" i="5"/>
  <c r="J1172" i="5"/>
  <c r="J1135" i="5"/>
  <c r="J1111" i="5"/>
  <c r="J1079" i="5"/>
  <c r="J1129" i="5"/>
  <c r="J1144" i="5"/>
  <c r="J1110" i="5"/>
  <c r="J1046" i="5"/>
  <c r="J1199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755" i="5"/>
  <c r="G756" i="5"/>
  <c r="G757" i="5"/>
  <c r="G758" i="5"/>
  <c r="G759" i="5"/>
  <c r="G760" i="5"/>
  <c r="G761" i="5"/>
  <c r="G762" i="5"/>
  <c r="G763" i="5"/>
  <c r="G764" i="5"/>
  <c r="G765" i="5"/>
  <c r="G766" i="5"/>
  <c r="G767" i="5"/>
  <c r="G768" i="5"/>
  <c r="G769" i="5"/>
  <c r="G770" i="5"/>
  <c r="G771" i="5"/>
  <c r="G772" i="5"/>
  <c r="G773" i="5"/>
  <c r="G774" i="5"/>
  <c r="G775" i="5"/>
  <c r="G776" i="5"/>
  <c r="G777" i="5"/>
  <c r="G778" i="5"/>
  <c r="G779" i="5"/>
  <c r="G780" i="5"/>
  <c r="G781" i="5"/>
  <c r="G782" i="5"/>
  <c r="G783" i="5"/>
  <c r="G784" i="5"/>
  <c r="G785" i="5"/>
  <c r="G786" i="5"/>
  <c r="G787" i="5"/>
  <c r="G788" i="5"/>
  <c r="G789" i="5"/>
  <c r="G790" i="5"/>
  <c r="G791" i="5"/>
  <c r="G792" i="5"/>
  <c r="G793" i="5"/>
  <c r="G794" i="5"/>
  <c r="G795" i="5"/>
  <c r="G796" i="5"/>
  <c r="G797" i="5"/>
  <c r="G798" i="5"/>
  <c r="G799" i="5"/>
  <c r="G800" i="5"/>
  <c r="G801" i="5"/>
  <c r="G802" i="5"/>
  <c r="G803" i="5"/>
  <c r="G804" i="5"/>
  <c r="G805" i="5"/>
  <c r="G806" i="5"/>
  <c r="G807" i="5"/>
  <c r="G808" i="5"/>
  <c r="G809" i="5"/>
  <c r="G810" i="5"/>
  <c r="G811" i="5"/>
  <c r="G812" i="5"/>
  <c r="G813" i="5"/>
  <c r="G814" i="5"/>
  <c r="G815" i="5"/>
  <c r="G816" i="5"/>
  <c r="G817" i="5"/>
  <c r="G818" i="5"/>
  <c r="G819" i="5"/>
  <c r="G820" i="5"/>
  <c r="G821" i="5"/>
  <c r="G822" i="5"/>
  <c r="G823" i="5"/>
  <c r="G824" i="5"/>
  <c r="G825" i="5"/>
  <c r="G826" i="5"/>
  <c r="G827" i="5"/>
  <c r="G828" i="5"/>
  <c r="G829" i="5"/>
  <c r="G830" i="5"/>
  <c r="G831" i="5"/>
  <c r="G832" i="5"/>
  <c r="G833" i="5"/>
  <c r="G834" i="5"/>
  <c r="G835" i="5"/>
  <c r="G836" i="5"/>
  <c r="G837" i="5"/>
  <c r="G838" i="5"/>
  <c r="G839" i="5"/>
  <c r="G840" i="5"/>
  <c r="G841" i="5"/>
  <c r="G842" i="5"/>
  <c r="G843" i="5"/>
  <c r="G844" i="5"/>
  <c r="G845" i="5"/>
  <c r="G846" i="5"/>
  <c r="G847" i="5"/>
  <c r="G848" i="5"/>
  <c r="G849" i="5"/>
  <c r="G850" i="5"/>
  <c r="G851" i="5"/>
  <c r="G852" i="5"/>
  <c r="G853" i="5"/>
  <c r="G854" i="5"/>
  <c r="G855" i="5"/>
  <c r="G856" i="5"/>
  <c r="G857" i="5"/>
  <c r="G858" i="5"/>
  <c r="G859" i="5"/>
  <c r="G860" i="5"/>
  <c r="G861" i="5"/>
  <c r="G862" i="5"/>
  <c r="G863" i="5"/>
  <c r="G864" i="5"/>
  <c r="G865" i="5"/>
  <c r="G866" i="5"/>
  <c r="G867" i="5"/>
  <c r="G868" i="5"/>
  <c r="G869" i="5"/>
  <c r="G870" i="5"/>
  <c r="G871" i="5"/>
  <c r="G872" i="5"/>
  <c r="G873" i="5"/>
  <c r="G874" i="5"/>
  <c r="G875" i="5"/>
  <c r="G876" i="5"/>
  <c r="G877" i="5"/>
  <c r="G878" i="5"/>
  <c r="G879" i="5"/>
  <c r="G880" i="5"/>
  <c r="G881" i="5"/>
  <c r="G882" i="5"/>
  <c r="G883" i="5"/>
  <c r="G884" i="5"/>
  <c r="G885" i="5"/>
  <c r="G886" i="5"/>
  <c r="G887" i="5"/>
  <c r="G888" i="5"/>
  <c r="G889" i="5"/>
  <c r="G890" i="5"/>
  <c r="G891" i="5"/>
  <c r="G892" i="5"/>
  <c r="G893" i="5"/>
  <c r="G894" i="5"/>
  <c r="G895" i="5"/>
  <c r="G896" i="5"/>
  <c r="G897" i="5"/>
  <c r="G898" i="5"/>
  <c r="G899" i="5"/>
  <c r="G900" i="5"/>
  <c r="G901" i="5"/>
  <c r="G902" i="5"/>
  <c r="G903" i="5"/>
  <c r="G904" i="5"/>
  <c r="G905" i="5"/>
  <c r="G906" i="5"/>
  <c r="G907" i="5"/>
  <c r="G908" i="5"/>
  <c r="G909" i="5"/>
  <c r="G910" i="5"/>
  <c r="G911" i="5"/>
  <c r="G912" i="5"/>
  <c r="G913" i="5"/>
  <c r="G914" i="5"/>
  <c r="G915" i="5"/>
  <c r="G916" i="5"/>
  <c r="G917" i="5"/>
  <c r="G918" i="5"/>
  <c r="G919" i="5"/>
  <c r="G920" i="5"/>
  <c r="G921" i="5"/>
  <c r="G922" i="5"/>
  <c r="G923" i="5"/>
  <c r="G924" i="5"/>
  <c r="G925" i="5"/>
  <c r="G926" i="5"/>
  <c r="G927" i="5"/>
  <c r="G928" i="5"/>
  <c r="G929" i="5"/>
  <c r="G930" i="5"/>
  <c r="G931" i="5"/>
  <c r="G932" i="5"/>
  <c r="G933" i="5"/>
  <c r="G934" i="5"/>
  <c r="G935" i="5"/>
  <c r="G936" i="5"/>
  <c r="G937" i="5"/>
  <c r="G938" i="5"/>
  <c r="G939" i="5"/>
  <c r="G940" i="5"/>
  <c r="G941" i="5"/>
  <c r="G942" i="5"/>
  <c r="G943" i="5"/>
  <c r="G944" i="5"/>
  <c r="G945" i="5"/>
  <c r="G946" i="5"/>
  <c r="G947" i="5"/>
  <c r="G948" i="5"/>
  <c r="G949" i="5"/>
  <c r="G950" i="5"/>
  <c r="G951" i="5"/>
  <c r="G952" i="5"/>
  <c r="G953" i="5"/>
  <c r="G954" i="5"/>
  <c r="G955" i="5"/>
  <c r="G956" i="5"/>
  <c r="G957" i="5"/>
  <c r="G958" i="5"/>
  <c r="G959" i="5"/>
  <c r="G960" i="5"/>
  <c r="G961" i="5"/>
  <c r="G962" i="5"/>
  <c r="G963" i="5"/>
  <c r="G964" i="5"/>
  <c r="G965" i="5"/>
  <c r="G966" i="5"/>
  <c r="G967" i="5"/>
  <c r="G968" i="5"/>
  <c r="G969" i="5"/>
  <c r="G970" i="5"/>
  <c r="G971" i="5"/>
  <c r="G972" i="5"/>
  <c r="G973" i="5"/>
  <c r="G974" i="5"/>
  <c r="G975" i="5"/>
  <c r="G976" i="5"/>
  <c r="G977" i="5"/>
  <c r="G978" i="5"/>
  <c r="G979" i="5"/>
  <c r="G980" i="5"/>
  <c r="G981" i="5"/>
  <c r="G982" i="5"/>
  <c r="G983" i="5"/>
  <c r="G984" i="5"/>
  <c r="G985" i="5"/>
  <c r="G986" i="5"/>
  <c r="G987" i="5"/>
  <c r="G988" i="5"/>
  <c r="G989" i="5"/>
  <c r="G990" i="5"/>
  <c r="G991" i="5"/>
  <c r="G992" i="5"/>
  <c r="G993" i="5"/>
  <c r="G994" i="5"/>
  <c r="G995" i="5"/>
  <c r="G996" i="5"/>
  <c r="G997" i="5"/>
  <c r="G998" i="5"/>
  <c r="G999" i="5"/>
  <c r="G1000" i="5"/>
  <c r="G1001" i="5"/>
  <c r="G1002" i="5"/>
  <c r="G1003" i="5"/>
  <c r="G1004" i="5"/>
  <c r="G1005" i="5"/>
  <c r="G1006" i="5"/>
  <c r="G1007" i="5"/>
  <c r="G1008" i="5"/>
  <c r="G1009" i="5"/>
  <c r="G1010" i="5"/>
  <c r="G1011" i="5"/>
  <c r="G1012" i="5"/>
  <c r="G1013" i="5"/>
  <c r="G1014" i="5"/>
  <c r="G1015" i="5"/>
  <c r="G1016" i="5"/>
  <c r="G1017" i="5"/>
  <c r="G1018" i="5"/>
  <c r="G1019" i="5"/>
  <c r="G1020" i="5"/>
  <c r="G1021" i="5"/>
  <c r="G1022" i="5"/>
  <c r="G1023" i="5"/>
  <c r="G1024" i="5"/>
  <c r="G1025" i="5"/>
  <c r="G1026" i="5"/>
  <c r="G1027" i="5"/>
  <c r="G1028" i="5"/>
  <c r="G1029" i="5"/>
  <c r="G1030" i="5"/>
  <c r="G1031" i="5"/>
  <c r="G1032" i="5"/>
  <c r="G1033" i="5"/>
  <c r="G1034" i="5"/>
  <c r="G1035" i="5"/>
  <c r="G1036" i="5"/>
  <c r="G1037" i="5"/>
  <c r="G1038" i="5"/>
  <c r="G1039" i="5"/>
  <c r="G1040" i="5"/>
  <c r="G1041" i="5"/>
  <c r="G1042" i="5"/>
  <c r="G1043" i="5"/>
  <c r="J2153" i="5" l="1"/>
  <c r="J1868" i="5"/>
  <c r="J1206" i="5"/>
  <c r="J2132" i="5"/>
  <c r="J1597" i="5"/>
  <c r="J1101" i="5"/>
  <c r="J1544" i="5"/>
  <c r="J1517" i="5"/>
  <c r="J1708" i="5"/>
  <c r="J2473" i="5"/>
  <c r="J1413" i="5"/>
  <c r="K1413" i="5" s="1"/>
  <c r="L1413" i="5" s="1"/>
  <c r="J1322" i="5"/>
  <c r="J1813" i="5"/>
  <c r="K1813" i="5" s="1"/>
  <c r="L1813" i="5" s="1"/>
  <c r="J1672" i="5"/>
  <c r="J1796" i="5"/>
  <c r="J1453" i="5"/>
  <c r="M1453" i="5" s="1"/>
  <c r="J1494" i="5"/>
  <c r="J2084" i="5"/>
  <c r="M2084" i="5" s="1"/>
  <c r="J1294" i="5"/>
  <c r="K1294" i="5" s="1"/>
  <c r="L1294" i="5" s="1"/>
  <c r="J1760" i="5"/>
  <c r="J1462" i="5"/>
  <c r="J1107" i="5"/>
  <c r="M1107" i="5" s="1"/>
  <c r="J1916" i="5"/>
  <c r="M1916" i="5" s="1"/>
  <c r="J1888" i="5"/>
  <c r="M1888" i="5" s="1"/>
  <c r="J1488" i="5"/>
  <c r="K1488" i="5" s="1"/>
  <c r="L1488" i="5" s="1"/>
  <c r="J1618" i="5"/>
  <c r="K1618" i="5" s="1"/>
  <c r="L1618" i="5" s="1"/>
  <c r="J1215" i="5"/>
  <c r="K1215" i="5" s="1"/>
  <c r="L1215" i="5" s="1"/>
  <c r="J1712" i="5"/>
  <c r="J1124" i="5"/>
  <c r="J1076" i="5"/>
  <c r="K1076" i="5" s="1"/>
  <c r="L1076" i="5" s="1"/>
  <c r="J1366" i="5"/>
  <c r="M1366" i="5" s="1"/>
  <c r="J1505" i="5"/>
  <c r="M1505" i="5" s="1"/>
  <c r="J1267" i="5"/>
  <c r="K1267" i="5" s="1"/>
  <c r="L1267" i="5" s="1"/>
  <c r="J1328" i="5"/>
  <c r="M1328" i="5" s="1"/>
  <c r="J2252" i="5"/>
  <c r="K2252" i="5" s="1"/>
  <c r="L2252" i="5" s="1"/>
  <c r="J1598" i="5"/>
  <c r="M1598" i="5" s="1"/>
  <c r="J1853" i="5"/>
  <c r="J2283" i="5"/>
  <c r="M2283" i="5" s="1"/>
  <c r="J1640" i="5"/>
  <c r="M1640" i="5" s="1"/>
  <c r="J1095" i="5"/>
  <c r="M1095" i="5" s="1"/>
  <c r="J1175" i="5"/>
  <c r="M1175" i="5" s="1"/>
  <c r="J1074" i="5"/>
  <c r="M1074" i="5" s="1"/>
  <c r="J1472" i="5"/>
  <c r="M1472" i="5" s="1"/>
  <c r="J1314" i="5"/>
  <c r="M1314" i="5" s="1"/>
  <c r="J1089" i="5"/>
  <c r="J1108" i="5"/>
  <c r="K1108" i="5" s="1"/>
  <c r="L1108" i="5" s="1"/>
  <c r="J2092" i="5"/>
  <c r="M2092" i="5" s="1"/>
  <c r="J2068" i="5"/>
  <c r="M2068" i="5" s="1"/>
  <c r="J1657" i="5"/>
  <c r="M1657" i="5" s="1"/>
  <c r="J1432" i="5"/>
  <c r="M1432" i="5" s="1"/>
  <c r="J2256" i="5"/>
  <c r="M2256" i="5" s="1"/>
  <c r="J1879" i="5"/>
  <c r="M1879" i="5" s="1"/>
  <c r="J1719" i="5"/>
  <c r="J1530" i="5"/>
  <c r="K1530" i="5" s="1"/>
  <c r="L1530" i="5" s="1"/>
  <c r="J1284" i="5"/>
  <c r="K1284" i="5" s="1"/>
  <c r="L1284" i="5" s="1"/>
  <c r="J1985" i="5"/>
  <c r="M1985" i="5" s="1"/>
  <c r="J1630" i="5"/>
  <c r="K1630" i="5" s="1"/>
  <c r="L1630" i="5" s="1"/>
  <c r="J2110" i="5"/>
  <c r="M2110" i="5" s="1"/>
  <c r="J1425" i="5"/>
  <c r="M1425" i="5" s="1"/>
  <c r="J1281" i="5"/>
  <c r="M1281" i="5" s="1"/>
  <c r="J2419" i="5"/>
  <c r="J1764" i="5"/>
  <c r="K1764" i="5" s="1"/>
  <c r="L1764" i="5" s="1"/>
  <c r="J1304" i="5"/>
  <c r="M1304" i="5" s="1"/>
  <c r="J2346" i="5"/>
  <c r="K2346" i="5" s="1"/>
  <c r="L2346" i="5" s="1"/>
  <c r="J1335" i="5"/>
  <c r="M1335" i="5" s="1"/>
  <c r="J1749" i="5"/>
  <c r="M1749" i="5" s="1"/>
  <c r="J2151" i="5"/>
  <c r="M2151" i="5" s="1"/>
  <c r="J1824" i="5"/>
  <c r="M1824" i="5" s="1"/>
  <c r="J2318" i="5"/>
  <c r="K2318" i="5" s="1"/>
  <c r="L2318" i="5" s="1"/>
  <c r="J2070" i="5"/>
  <c r="K2070" i="5" s="1"/>
  <c r="L2070" i="5" s="1"/>
  <c r="J2024" i="5"/>
  <c r="M2024" i="5" s="1"/>
  <c r="J2370" i="5"/>
  <c r="M2370" i="5" s="1"/>
  <c r="J1252" i="5"/>
  <c r="M1252" i="5" s="1"/>
  <c r="J1995" i="5"/>
  <c r="K1995" i="5" s="1"/>
  <c r="L1995" i="5" s="1"/>
  <c r="J1726" i="5"/>
  <c r="K1726" i="5" s="1"/>
  <c r="L1726" i="5" s="1"/>
  <c r="J1226" i="5"/>
  <c r="M1226" i="5" s="1"/>
  <c r="J1227" i="5"/>
  <c r="M1227" i="5" s="1"/>
  <c r="J1105" i="5"/>
  <c r="M1105" i="5" s="1"/>
  <c r="J1234" i="5"/>
  <c r="M1234" i="5" s="1"/>
  <c r="J2139" i="5"/>
  <c r="K2139" i="5" s="1"/>
  <c r="L2139" i="5" s="1"/>
  <c r="J1880" i="5"/>
  <c r="M1880" i="5" s="1"/>
  <c r="J1608" i="5"/>
  <c r="K1608" i="5" s="1"/>
  <c r="L1608" i="5" s="1"/>
  <c r="J1746" i="5"/>
  <c r="K1746" i="5" s="1"/>
  <c r="L1746" i="5" s="1"/>
  <c r="J1626" i="5"/>
  <c r="M1626" i="5" s="1"/>
  <c r="J1476" i="5"/>
  <c r="M1476" i="5" s="1"/>
  <c r="J1703" i="5"/>
  <c r="K1703" i="5" s="1"/>
  <c r="L1703" i="5" s="1"/>
  <c r="J2441" i="5"/>
  <c r="K2441" i="5" s="1"/>
  <c r="L2441" i="5" s="1"/>
  <c r="J2052" i="5"/>
  <c r="M2052" i="5" s="1"/>
  <c r="J1356" i="5"/>
  <c r="M1356" i="5" s="1"/>
  <c r="J1574" i="5"/>
  <c r="M1574" i="5" s="1"/>
  <c r="J1522" i="5"/>
  <c r="M1522" i="5" s="1"/>
  <c r="J1396" i="5"/>
  <c r="M1396" i="5" s="1"/>
  <c r="J1239" i="5"/>
  <c r="M1239" i="5" s="1"/>
  <c r="J2543" i="5"/>
  <c r="K2543" i="5" s="1"/>
  <c r="L2543" i="5" s="1"/>
  <c r="J2248" i="5"/>
  <c r="K2248" i="5" s="1"/>
  <c r="L2248" i="5" s="1"/>
  <c r="J2111" i="5"/>
  <c r="K2111" i="5" s="1"/>
  <c r="L2111" i="5" s="1"/>
  <c r="J1852" i="5"/>
  <c r="M1852" i="5" s="1"/>
  <c r="J2257" i="5"/>
  <c r="M2257" i="5" s="1"/>
  <c r="J1968" i="5"/>
  <c r="K1968" i="5" s="1"/>
  <c r="L1968" i="5" s="1"/>
  <c r="J2239" i="5"/>
  <c r="K2239" i="5" s="1"/>
  <c r="L2239" i="5" s="1"/>
  <c r="J1169" i="5"/>
  <c r="M1169" i="5" s="1"/>
  <c r="J1481" i="5"/>
  <c r="M1481" i="5" s="1"/>
  <c r="J2234" i="5"/>
  <c r="M2234" i="5" s="1"/>
  <c r="J2254" i="5"/>
  <c r="K2254" i="5" s="1"/>
  <c r="L2254" i="5" s="1"/>
  <c r="J2021" i="5"/>
  <c r="M2021" i="5" s="1"/>
  <c r="J1613" i="5"/>
  <c r="K1613" i="5" s="1"/>
  <c r="L1613" i="5" s="1"/>
  <c r="J1375" i="5"/>
  <c r="M1375" i="5" s="1"/>
  <c r="J1881" i="5"/>
  <c r="M1881" i="5" s="1"/>
  <c r="J2511" i="5"/>
  <c r="M2511" i="5" s="1"/>
  <c r="J2447" i="5"/>
  <c r="K2447" i="5" s="1"/>
  <c r="L2447" i="5" s="1"/>
  <c r="J1202" i="5"/>
  <c r="M1202" i="5" s="1"/>
  <c r="J1235" i="5"/>
  <c r="M1235" i="5" s="1"/>
  <c r="J1837" i="5"/>
  <c r="K1837" i="5" s="1"/>
  <c r="L1837" i="5" s="1"/>
  <c r="J2018" i="5"/>
  <c r="K2018" i="5" s="1"/>
  <c r="L2018" i="5" s="1"/>
  <c r="J1253" i="5"/>
  <c r="M1253" i="5" s="1"/>
  <c r="J1073" i="5"/>
  <c r="M1073" i="5" s="1"/>
  <c r="J1164" i="5"/>
  <c r="M1164" i="5" s="1"/>
  <c r="J1539" i="5"/>
  <c r="K1539" i="5" s="1"/>
  <c r="L1539" i="5" s="1"/>
  <c r="J2044" i="5"/>
  <c r="M2044" i="5" s="1"/>
  <c r="J2042" i="5"/>
  <c r="M2042" i="5" s="1"/>
  <c r="J1564" i="5"/>
  <c r="M1564" i="5" s="1"/>
  <c r="J1554" i="5"/>
  <c r="M1554" i="5" s="1"/>
  <c r="J1763" i="5"/>
  <c r="K1763" i="5" s="1"/>
  <c r="L1763" i="5" s="1"/>
  <c r="J1545" i="5"/>
  <c r="K1545" i="5" s="1"/>
  <c r="L1545" i="5" s="1"/>
  <c r="J2028" i="5"/>
  <c r="K2028" i="5" s="1"/>
  <c r="L2028" i="5" s="1"/>
  <c r="J2363" i="5"/>
  <c r="M2363" i="5" s="1"/>
  <c r="J2143" i="5"/>
  <c r="K2143" i="5" s="1"/>
  <c r="L2143" i="5" s="1"/>
  <c r="J1860" i="5"/>
  <c r="M1860" i="5" s="1"/>
  <c r="J1841" i="5"/>
  <c r="M1841" i="5" s="1"/>
  <c r="J1904" i="5"/>
  <c r="M1904" i="5" s="1"/>
  <c r="J2427" i="5"/>
  <c r="M2427" i="5" s="1"/>
  <c r="J2270" i="5"/>
  <c r="M2270" i="5" s="1"/>
  <c r="J2114" i="5"/>
  <c r="M2114" i="5" s="1"/>
  <c r="J1815" i="5"/>
  <c r="M1815" i="5" s="1"/>
  <c r="J1600" i="5"/>
  <c r="M1600" i="5" s="1"/>
  <c r="J1473" i="5"/>
  <c r="M1473" i="5" s="1"/>
  <c r="J1559" i="5"/>
  <c r="M1559" i="5" s="1"/>
  <c r="J1479" i="5"/>
  <c r="K1479" i="5" s="1"/>
  <c r="L1479" i="5" s="1"/>
  <c r="J1913" i="5"/>
  <c r="M1913" i="5" s="1"/>
  <c r="J1912" i="5"/>
  <c r="K1912" i="5" s="1"/>
  <c r="L1912" i="5" s="1"/>
  <c r="J1127" i="5"/>
  <c r="M1127" i="5" s="1"/>
  <c r="J2285" i="5"/>
  <c r="M2285" i="5" s="1"/>
  <c r="J1755" i="5"/>
  <c r="M1755" i="5" s="1"/>
  <c r="J1255" i="5"/>
  <c r="M1255" i="5" s="1"/>
  <c r="J1592" i="5"/>
  <c r="M1592" i="5" s="1"/>
  <c r="J1244" i="5"/>
  <c r="M1244" i="5" s="1"/>
  <c r="J1344" i="5"/>
  <c r="K1344" i="5" s="1"/>
  <c r="L1344" i="5" s="1"/>
  <c r="J2354" i="5"/>
  <c r="M2354" i="5" s="1"/>
  <c r="J1243" i="5"/>
  <c r="M1243" i="5" s="1"/>
  <c r="J1339" i="5"/>
  <c r="M1339" i="5" s="1"/>
  <c r="J2176" i="5"/>
  <c r="K2176" i="5" s="1"/>
  <c r="L2176" i="5" s="1"/>
  <c r="J1606" i="5"/>
  <c r="M1606" i="5" s="1"/>
  <c r="J1535" i="5"/>
  <c r="K1535" i="5" s="1"/>
  <c r="L1535" i="5" s="1"/>
  <c r="J1444" i="5"/>
  <c r="M1444" i="5" s="1"/>
  <c r="J1195" i="5"/>
  <c r="M1195" i="5" s="1"/>
  <c r="J1285" i="5"/>
  <c r="K1285" i="5" s="1"/>
  <c r="L1285" i="5" s="1"/>
  <c r="J1768" i="5"/>
  <c r="M1768" i="5" s="1"/>
  <c r="J1262" i="5"/>
  <c r="M1262" i="5" s="1"/>
  <c r="J2249" i="5"/>
  <c r="K2249" i="5" s="1"/>
  <c r="L2249" i="5" s="1"/>
  <c r="J1160" i="5"/>
  <c r="K1160" i="5" s="1"/>
  <c r="L1160" i="5" s="1"/>
  <c r="J1948" i="5"/>
  <c r="M1948" i="5" s="1"/>
  <c r="J1987" i="5"/>
  <c r="M1987" i="5" s="1"/>
  <c r="J2067" i="5"/>
  <c r="M2067" i="5" s="1"/>
  <c r="J1655" i="5"/>
  <c r="M1655" i="5" s="1"/>
  <c r="J2286" i="5"/>
  <c r="M2286" i="5" s="1"/>
  <c r="J1595" i="5"/>
  <c r="K1595" i="5" s="1"/>
  <c r="L1595" i="5" s="1"/>
  <c r="J1406" i="5"/>
  <c r="M1406" i="5" s="1"/>
  <c r="J1283" i="5"/>
  <c r="M1283" i="5" s="1"/>
  <c r="J2019" i="5"/>
  <c r="M2019" i="5" s="1"/>
  <c r="J2076" i="5"/>
  <c r="M2076" i="5" s="1"/>
  <c r="J1751" i="5"/>
  <c r="M1751" i="5" s="1"/>
  <c r="J1247" i="5"/>
  <c r="K1247" i="5" s="1"/>
  <c r="L1247" i="5" s="1"/>
  <c r="J2530" i="5"/>
  <c r="M2530" i="5" s="1"/>
  <c r="J1743" i="5"/>
  <c r="K1743" i="5" s="1"/>
  <c r="L1743" i="5" s="1"/>
  <c r="J1435" i="5"/>
  <c r="M1435" i="5" s="1"/>
  <c r="J1532" i="5"/>
  <c r="K1532" i="5" s="1"/>
  <c r="L1532" i="5" s="1"/>
  <c r="J1492" i="5"/>
  <c r="M1492" i="5" s="1"/>
  <c r="J1170" i="5"/>
  <c r="M1170" i="5" s="1"/>
  <c r="J2435" i="5"/>
  <c r="M2435" i="5" s="1"/>
  <c r="J1969" i="5"/>
  <c r="M1969" i="5" s="1"/>
  <c r="J1572" i="5"/>
  <c r="K1572" i="5" s="1"/>
  <c r="L1572" i="5" s="1"/>
  <c r="J1508" i="5"/>
  <c r="K1508" i="5" s="1"/>
  <c r="L1508" i="5" s="1"/>
  <c r="J1362" i="5"/>
  <c r="M1362" i="5" s="1"/>
  <c r="J1394" i="5"/>
  <c r="M1394" i="5" s="1"/>
  <c r="J1349" i="5"/>
  <c r="M1349" i="5" s="1"/>
  <c r="J1213" i="5"/>
  <c r="M1213" i="5" s="1"/>
  <c r="J1149" i="5"/>
  <c r="M1149" i="5" s="1"/>
  <c r="J2091" i="5"/>
  <c r="K2091" i="5" s="1"/>
  <c r="L2091" i="5" s="1"/>
  <c r="J2146" i="5"/>
  <c r="M2146" i="5" s="1"/>
  <c r="J2177" i="5"/>
  <c r="K2177" i="5" s="1"/>
  <c r="L2177" i="5" s="1"/>
  <c r="J1799" i="5"/>
  <c r="M1799" i="5" s="1"/>
  <c r="J1210" i="5"/>
  <c r="K1210" i="5" s="1"/>
  <c r="L1210" i="5" s="1"/>
  <c r="J1514" i="5"/>
  <c r="M1514" i="5" s="1"/>
  <c r="J1075" i="5"/>
  <c r="M1075" i="5" s="1"/>
  <c r="J1800" i="5"/>
  <c r="M1800" i="5" s="1"/>
  <c r="J1390" i="5"/>
  <c r="K1390" i="5" s="1"/>
  <c r="L1390" i="5" s="1"/>
  <c r="J1078" i="5"/>
  <c r="M1078" i="5" s="1"/>
  <c r="J1498" i="5"/>
  <c r="M1498" i="5" s="1"/>
  <c r="J1944" i="5"/>
  <c r="M1944" i="5" s="1"/>
  <c r="J1593" i="5"/>
  <c r="M1593" i="5" s="1"/>
  <c r="J1513" i="5"/>
  <c r="M1513" i="5" s="1"/>
  <c r="J1615" i="5"/>
  <c r="M1615" i="5" s="1"/>
  <c r="J1445" i="5"/>
  <c r="K1445" i="5" s="1"/>
  <c r="L1445" i="5" s="1"/>
  <c r="J1299" i="5"/>
  <c r="M1299" i="5" s="1"/>
  <c r="J1062" i="5"/>
  <c r="M1062" i="5" s="1"/>
  <c r="J1138" i="5"/>
  <c r="M1138" i="5" s="1"/>
  <c r="J2147" i="5"/>
  <c r="K2147" i="5" s="1"/>
  <c r="L2147" i="5" s="1"/>
  <c r="J2161" i="5"/>
  <c r="M2161" i="5" s="1"/>
  <c r="J1221" i="5"/>
  <c r="M1221" i="5" s="1"/>
  <c r="J1146" i="5"/>
  <c r="M1146" i="5" s="1"/>
  <c r="J1463" i="5"/>
  <c r="M1463" i="5" s="1"/>
  <c r="J1367" i="5"/>
  <c r="K1367" i="5" s="1"/>
  <c r="L1367" i="5" s="1"/>
  <c r="J1143" i="5"/>
  <c r="K1143" i="5" s="1"/>
  <c r="L1143" i="5" s="1"/>
  <c r="J1139" i="5"/>
  <c r="K1139" i="5" s="1"/>
  <c r="L1139" i="5" s="1"/>
  <c r="J2347" i="5"/>
  <c r="K2347" i="5" s="1"/>
  <c r="L2347" i="5" s="1"/>
  <c r="J1854" i="5"/>
  <c r="M1854" i="5" s="1"/>
  <c r="J1448" i="5"/>
  <c r="M1448" i="5" s="1"/>
  <c r="J1776" i="5"/>
  <c r="M1776" i="5" s="1"/>
  <c r="J1393" i="5"/>
  <c r="M1393" i="5" s="1"/>
  <c r="J2171" i="5"/>
  <c r="M2171" i="5" s="1"/>
  <c r="J1338" i="5"/>
  <c r="M1338" i="5" s="1"/>
  <c r="J1781" i="5"/>
  <c r="M1781" i="5" s="1"/>
  <c r="J1439" i="5"/>
  <c r="M1439" i="5" s="1"/>
  <c r="J1357" i="5"/>
  <c r="M1357" i="5" s="1"/>
  <c r="J1142" i="5"/>
  <c r="M1142" i="5" s="1"/>
  <c r="J2133" i="5"/>
  <c r="M2133" i="5" s="1"/>
  <c r="J2244" i="5"/>
  <c r="M2244" i="5" s="1"/>
  <c r="J2060" i="5"/>
  <c r="M2060" i="5" s="1"/>
  <c r="J1653" i="5"/>
  <c r="K1653" i="5" s="1"/>
  <c r="L1653" i="5" s="1"/>
  <c r="J2026" i="5"/>
  <c r="M2026" i="5" s="1"/>
  <c r="J1925" i="5"/>
  <c r="K1925" i="5" s="1"/>
  <c r="L1925" i="5" s="1"/>
  <c r="J1178" i="5"/>
  <c r="M1178" i="5" s="1"/>
  <c r="J1566" i="5"/>
  <c r="M1566" i="5" s="1"/>
  <c r="J1151" i="5"/>
  <c r="M1151" i="5" s="1"/>
  <c r="J1440" i="5"/>
  <c r="K1440" i="5" s="1"/>
  <c r="L1440" i="5" s="1"/>
  <c r="J1570" i="5"/>
  <c r="M1570" i="5" s="1"/>
  <c r="J1381" i="5"/>
  <c r="M1381" i="5" s="1"/>
  <c r="J1861" i="5"/>
  <c r="M1861" i="5" s="1"/>
  <c r="J1633" i="5"/>
  <c r="M1633" i="5" s="1"/>
  <c r="J2380" i="5"/>
  <c r="M2380" i="5" s="1"/>
  <c r="J1643" i="5"/>
  <c r="K1643" i="5" s="1"/>
  <c r="L1643" i="5" s="1"/>
  <c r="J1438" i="5"/>
  <c r="M1438" i="5" s="1"/>
  <c r="J1447" i="5"/>
  <c r="K1447" i="5" s="1"/>
  <c r="L1447" i="5" s="1"/>
  <c r="J2332" i="5"/>
  <c r="M2332" i="5" s="1"/>
  <c r="J1133" i="5"/>
  <c r="M1133" i="5" s="1"/>
  <c r="J1214" i="5"/>
  <c r="M1214" i="5" s="1"/>
  <c r="J1414" i="5"/>
  <c r="M1414" i="5" s="1"/>
  <c r="J2078" i="5"/>
  <c r="K2078" i="5" s="1"/>
  <c r="L2078" i="5" s="1"/>
  <c r="J1082" i="5"/>
  <c r="M1082" i="5" s="1"/>
  <c r="J2075" i="5"/>
  <c r="M2075" i="5" s="1"/>
  <c r="J1330" i="5"/>
  <c r="M1330" i="5" s="1"/>
  <c r="J2520" i="5"/>
  <c r="M2520" i="5" s="1"/>
  <c r="J1320" i="5"/>
  <c r="K1320" i="5" s="1"/>
  <c r="L1320" i="5" s="1"/>
  <c r="J1895" i="5"/>
  <c r="K1895" i="5" s="1"/>
  <c r="L1895" i="5" s="1"/>
  <c r="J1691" i="5"/>
  <c r="M1691" i="5" s="1"/>
  <c r="J1519" i="5"/>
  <c r="M1519" i="5" s="1"/>
  <c r="J2003" i="5"/>
  <c r="K2003" i="5" s="1"/>
  <c r="L2003" i="5" s="1"/>
  <c r="J1474" i="5"/>
  <c r="M1474" i="5" s="1"/>
  <c r="J2206" i="5"/>
  <c r="M2206" i="5" s="1"/>
  <c r="J1451" i="5"/>
  <c r="M1451" i="5" s="1"/>
  <c r="J2199" i="5"/>
  <c r="K2199" i="5" s="1"/>
  <c r="L2199" i="5" s="1"/>
  <c r="J1962" i="5"/>
  <c r="M1962" i="5" s="1"/>
  <c r="J1951" i="5"/>
  <c r="M1951" i="5" s="1"/>
  <c r="J1941" i="5"/>
  <c r="K1941" i="5" s="1"/>
  <c r="L1941" i="5" s="1"/>
  <c r="J2299" i="5"/>
  <c r="M2299" i="5" s="1"/>
  <c r="J1919" i="5"/>
  <c r="M1919" i="5" s="1"/>
  <c r="J1491" i="5"/>
  <c r="M1491" i="5" s="1"/>
  <c r="J1417" i="5"/>
  <c r="K1417" i="5" s="1"/>
  <c r="L1417" i="5" s="1"/>
  <c r="J1059" i="5"/>
  <c r="K1059" i="5" s="1"/>
  <c r="L1059" i="5" s="1"/>
  <c r="J1504" i="5"/>
  <c r="K1504" i="5" s="1"/>
  <c r="L1504" i="5" s="1"/>
  <c r="J2505" i="5"/>
  <c r="M2505" i="5" s="1"/>
  <c r="J2263" i="5"/>
  <c r="M2263" i="5" s="1"/>
  <c r="J2055" i="5"/>
  <c r="M2055" i="5" s="1"/>
  <c r="J2109" i="5"/>
  <c r="K2109" i="5" s="1"/>
  <c r="L2109" i="5" s="1"/>
  <c r="J1886" i="5"/>
  <c r="M1886" i="5" s="1"/>
  <c r="J1541" i="5"/>
  <c r="M1541" i="5" s="1"/>
  <c r="J1242" i="5"/>
  <c r="M1242" i="5" s="1"/>
  <c r="J2258" i="5"/>
  <c r="K2258" i="5" s="1"/>
  <c r="L2258" i="5" s="1"/>
  <c r="J2079" i="5"/>
  <c r="K2079" i="5" s="1"/>
  <c r="L2079" i="5" s="1"/>
  <c r="J2039" i="5"/>
  <c r="K2039" i="5" s="1"/>
  <c r="L2039" i="5" s="1"/>
  <c r="J1782" i="5"/>
  <c r="K1782" i="5" s="1"/>
  <c r="L1782" i="5" s="1"/>
  <c r="J2000" i="5"/>
  <c r="M2000" i="5" s="1"/>
  <c r="J1654" i="5"/>
  <c r="M1654" i="5" s="1"/>
  <c r="J2402" i="5"/>
  <c r="K2402" i="5" s="1"/>
  <c r="L2402" i="5" s="1"/>
  <c r="J1459" i="5"/>
  <c r="M1459" i="5" s="1"/>
  <c r="J1787" i="5"/>
  <c r="M1787" i="5" s="1"/>
  <c r="J1670" i="5"/>
  <c r="K1670" i="5" s="1"/>
  <c r="L1670" i="5" s="1"/>
  <c r="J1106" i="5"/>
  <c r="M1106" i="5" s="1"/>
  <c r="J1241" i="5"/>
  <c r="M1241" i="5" s="1"/>
  <c r="J1081" i="5"/>
  <c r="M1081" i="5" s="1"/>
  <c r="J1456" i="5"/>
  <c r="K1456" i="5" s="1"/>
  <c r="L1456" i="5" s="1"/>
  <c r="J1270" i="5"/>
  <c r="M1270" i="5" s="1"/>
  <c r="J1694" i="5"/>
  <c r="M1694" i="5" s="1"/>
  <c r="J1364" i="5"/>
  <c r="M1364" i="5" s="1"/>
  <c r="J1256" i="5"/>
  <c r="M1256" i="5" s="1"/>
  <c r="J2480" i="5"/>
  <c r="K2480" i="5" s="1"/>
  <c r="L2480" i="5" s="1"/>
  <c r="J1821" i="5"/>
  <c r="K1821" i="5" s="1"/>
  <c r="L1821" i="5" s="1"/>
  <c r="J2127" i="5"/>
  <c r="K2127" i="5" s="1"/>
  <c r="L2127" i="5" s="1"/>
  <c r="J2271" i="5"/>
  <c r="K2271" i="5" s="1"/>
  <c r="L2271" i="5" s="1"/>
  <c r="J1953" i="5"/>
  <c r="K1953" i="5" s="1"/>
  <c r="L1953" i="5" s="1"/>
  <c r="J1619" i="5"/>
  <c r="M1619" i="5" s="1"/>
  <c r="J1540" i="5"/>
  <c r="M1540" i="5" s="1"/>
  <c r="J2056" i="5"/>
  <c r="K2056" i="5" s="1"/>
  <c r="L2056" i="5" s="1"/>
  <c r="J1336" i="5"/>
  <c r="M1336" i="5" s="1"/>
  <c r="J1341" i="5"/>
  <c r="M1341" i="5" s="1"/>
  <c r="J1461" i="5"/>
  <c r="K1461" i="5" s="1"/>
  <c r="L1461" i="5" s="1"/>
  <c r="J1166" i="5"/>
  <c r="K1166" i="5" s="1"/>
  <c r="L1166" i="5" s="1"/>
  <c r="J1186" i="5"/>
  <c r="M1186" i="5" s="1"/>
  <c r="J1874" i="5"/>
  <c r="K1874" i="5" s="1"/>
  <c r="L1874" i="5" s="1"/>
  <c r="J1714" i="5"/>
  <c r="M1714" i="5" s="1"/>
  <c r="J1645" i="5"/>
  <c r="M1645" i="5" s="1"/>
  <c r="J1844" i="5"/>
  <c r="K1844" i="5" s="1"/>
  <c r="L1844" i="5" s="1"/>
  <c r="J1652" i="5"/>
  <c r="M1652" i="5" s="1"/>
  <c r="J2445" i="5"/>
  <c r="M2445" i="5" s="1"/>
  <c r="J1773" i="5"/>
  <c r="M1773" i="5" s="1"/>
  <c r="J1621" i="5"/>
  <c r="M1621" i="5" s="1"/>
  <c r="J1644" i="5"/>
  <c r="M1644" i="5" s="1"/>
  <c r="J1190" i="5"/>
  <c r="M1190" i="5" s="1"/>
  <c r="J1156" i="5"/>
  <c r="M1156" i="5" s="1"/>
  <c r="J2148" i="5"/>
  <c r="M2148" i="5" s="1"/>
  <c r="J2014" i="5"/>
  <c r="K2014" i="5" s="1"/>
  <c r="L2014" i="5" s="1"/>
  <c r="J1930" i="5"/>
  <c r="M1930" i="5" s="1"/>
  <c r="J1929" i="5"/>
  <c r="M1929" i="5" s="1"/>
  <c r="J1692" i="5"/>
  <c r="K1692" i="5" s="1"/>
  <c r="L1692" i="5" s="1"/>
  <c r="J1371" i="5"/>
  <c r="M1371" i="5" s="1"/>
  <c r="J1368" i="5"/>
  <c r="M1368" i="5" s="1"/>
  <c r="J1220" i="5"/>
  <c r="M1220" i="5" s="1"/>
  <c r="J1173" i="5"/>
  <c r="M1173" i="5" s="1"/>
  <c r="J2382" i="5"/>
  <c r="M2382" i="5" s="1"/>
  <c r="J2317" i="5"/>
  <c r="M2317" i="5" s="1"/>
  <c r="J2050" i="5"/>
  <c r="M2050" i="5" s="1"/>
  <c r="J1775" i="5"/>
  <c r="M1775" i="5" s="1"/>
  <c r="J1271" i="5"/>
  <c r="M1271" i="5" s="1"/>
  <c r="J1187" i="5"/>
  <c r="M1187" i="5" s="1"/>
  <c r="J1125" i="5"/>
  <c r="K1125" i="5" s="1"/>
  <c r="L1125" i="5" s="1"/>
  <c r="J2100" i="5"/>
  <c r="K2100" i="5" s="1"/>
  <c r="L2100" i="5" s="1"/>
  <c r="J2481" i="5"/>
  <c r="M2481" i="5" s="1"/>
  <c r="J2203" i="5"/>
  <c r="K2203" i="5" s="1"/>
  <c r="L2203" i="5" s="1"/>
  <c r="J2181" i="5"/>
  <c r="K2181" i="5" s="1"/>
  <c r="L2181" i="5" s="1"/>
  <c r="J1906" i="5"/>
  <c r="K1906" i="5" s="1"/>
  <c r="L1906" i="5" s="1"/>
  <c r="J1952" i="5"/>
  <c r="K1952" i="5" s="1"/>
  <c r="L1952" i="5" s="1"/>
  <c r="J1822" i="5"/>
  <c r="K1822" i="5" s="1"/>
  <c r="L1822" i="5" s="1"/>
  <c r="J1511" i="5"/>
  <c r="K1511" i="5" s="1"/>
  <c r="L1511" i="5" s="1"/>
  <c r="J1731" i="5"/>
  <c r="K1731" i="5" s="1"/>
  <c r="L1731" i="5" s="1"/>
  <c r="J1250" i="5"/>
  <c r="M1250" i="5" s="1"/>
  <c r="J1288" i="5"/>
  <c r="M1288" i="5" s="1"/>
  <c r="J1152" i="5"/>
  <c r="M1152" i="5" s="1"/>
  <c r="J1157" i="5"/>
  <c r="M1157" i="5" s="1"/>
  <c r="J1757" i="5"/>
  <c r="M1757" i="5" s="1"/>
  <c r="J2477" i="5"/>
  <c r="M2477" i="5" s="1"/>
  <c r="J2528" i="5"/>
  <c r="K2528" i="5" s="1"/>
  <c r="L2528" i="5" s="1"/>
  <c r="J1828" i="5"/>
  <c r="M1828" i="5" s="1"/>
  <c r="J2512" i="5"/>
  <c r="M2512" i="5" s="1"/>
  <c r="J2457" i="5"/>
  <c r="M2457" i="5" s="1"/>
  <c r="J2125" i="5"/>
  <c r="K2125" i="5" s="1"/>
  <c r="L2125" i="5" s="1"/>
  <c r="J2120" i="5"/>
  <c r="M2120" i="5" s="1"/>
  <c r="J1422" i="5"/>
  <c r="K1422" i="5" s="1"/>
  <c r="L1422" i="5" s="1"/>
  <c r="J1515" i="5"/>
  <c r="M1515" i="5" s="1"/>
  <c r="J2509" i="5"/>
  <c r="M2509" i="5" s="1"/>
  <c r="J1607" i="5"/>
  <c r="M1607" i="5" s="1"/>
  <c r="J1761" i="5"/>
  <c r="M1761" i="5" s="1"/>
  <c r="J1198" i="5"/>
  <c r="K1198" i="5" s="1"/>
  <c r="L1198" i="5" s="1"/>
  <c r="J1380" i="5"/>
  <c r="K1380" i="5" s="1"/>
  <c r="L1380" i="5" s="1"/>
  <c r="J2422" i="5"/>
  <c r="M2422" i="5" s="1"/>
  <c r="J2434" i="5"/>
  <c r="K2434" i="5" s="1"/>
  <c r="L2434" i="5" s="1"/>
  <c r="J1455" i="5"/>
  <c r="M1455" i="5" s="1"/>
  <c r="J2113" i="5"/>
  <c r="K2113" i="5" s="1"/>
  <c r="L2113" i="5" s="1"/>
  <c r="J1980" i="5"/>
  <c r="K1980" i="5" s="1"/>
  <c r="L1980" i="5" s="1"/>
  <c r="J1442" i="5"/>
  <c r="M1442" i="5" s="1"/>
  <c r="J1329" i="5"/>
  <c r="M1329" i="5" s="1"/>
  <c r="J2329" i="5"/>
  <c r="K2329" i="5" s="1"/>
  <c r="L2329" i="5" s="1"/>
  <c r="J2154" i="5"/>
  <c r="K2154" i="5" s="1"/>
  <c r="L2154" i="5" s="1"/>
  <c r="J2121" i="5"/>
  <c r="M2121" i="5" s="1"/>
  <c r="J1282" i="5"/>
  <c r="M1282" i="5" s="1"/>
  <c r="J1049" i="5"/>
  <c r="M1049" i="5" s="1"/>
  <c r="J1278" i="5"/>
  <c r="M1278" i="5" s="1"/>
  <c r="J2289" i="5"/>
  <c r="M2289" i="5" s="1"/>
  <c r="J2096" i="5"/>
  <c r="M2096" i="5" s="1"/>
  <c r="J1805" i="5"/>
  <c r="M1805" i="5" s="1"/>
  <c r="J1769" i="5"/>
  <c r="K1769" i="5" s="1"/>
  <c r="L1769" i="5" s="1"/>
  <c r="J1673" i="5"/>
  <c r="M1673" i="5" s="1"/>
  <c r="J2348" i="5"/>
  <c r="K2348" i="5" s="1"/>
  <c r="L2348" i="5" s="1"/>
  <c r="J1917" i="5"/>
  <c r="K1917" i="5" s="1"/>
  <c r="L1917" i="5" s="1"/>
  <c r="J1087" i="5"/>
  <c r="M1087" i="5" s="1"/>
  <c r="J1458" i="5"/>
  <c r="M1458" i="5" s="1"/>
  <c r="J1197" i="5"/>
  <c r="M1197" i="5" s="1"/>
  <c r="J1130" i="5"/>
  <c r="M1130" i="5" s="1"/>
  <c r="J2211" i="5"/>
  <c r="K2211" i="5" s="1"/>
  <c r="L2211" i="5" s="1"/>
  <c r="J2104" i="5"/>
  <c r="M2104" i="5" s="1"/>
  <c r="J2516" i="5"/>
  <c r="M2516" i="5" s="1"/>
  <c r="J1967" i="5"/>
  <c r="M1967" i="5" s="1"/>
  <c r="J1943" i="5"/>
  <c r="M1943" i="5" s="1"/>
  <c r="J1976" i="5"/>
  <c r="K1976" i="5" s="1"/>
  <c r="L1976" i="5" s="1"/>
  <c r="J1893" i="5"/>
  <c r="M1893" i="5" s="1"/>
  <c r="J1834" i="5"/>
  <c r="M1834" i="5" s="1"/>
  <c r="J1866" i="5"/>
  <c r="K1866" i="5" s="1"/>
  <c r="L1866" i="5" s="1"/>
  <c r="J1804" i="5"/>
  <c r="M1804" i="5" s="1"/>
  <c r="J1707" i="5"/>
  <c r="M1707" i="5" s="1"/>
  <c r="J1696" i="5"/>
  <c r="M1696" i="5" s="1"/>
  <c r="J1526" i="5"/>
  <c r="M1526" i="5" s="1"/>
  <c r="J1549" i="5"/>
  <c r="K1549" i="5" s="1"/>
  <c r="L1549" i="5" s="1"/>
  <c r="J1477" i="5"/>
  <c r="M1477" i="5" s="1"/>
  <c r="J1321" i="5"/>
  <c r="M1321" i="5" s="1"/>
  <c r="J1204" i="5"/>
  <c r="M1204" i="5" s="1"/>
  <c r="J1248" i="5"/>
  <c r="M1248" i="5" s="1"/>
  <c r="J1045" i="5"/>
  <c r="M1045" i="5" s="1"/>
  <c r="J1223" i="5"/>
  <c r="M1223" i="5" s="1"/>
  <c r="J1216" i="5"/>
  <c r="M1216" i="5" s="1"/>
  <c r="J1054" i="5"/>
  <c r="M1054" i="5" s="1"/>
  <c r="J1128" i="5"/>
  <c r="M1128" i="5" s="1"/>
  <c r="J2369" i="5"/>
  <c r="K2369" i="5" s="1"/>
  <c r="L2369" i="5" s="1"/>
  <c r="J2236" i="5"/>
  <c r="M2236" i="5" s="1"/>
  <c r="J1658" i="5"/>
  <c r="K1658" i="5" s="1"/>
  <c r="L1658" i="5" s="1"/>
  <c r="J1684" i="5"/>
  <c r="K1684" i="5" s="1"/>
  <c r="L1684" i="5" s="1"/>
  <c r="J1625" i="5"/>
  <c r="M1625" i="5" s="1"/>
  <c r="J1083" i="5"/>
  <c r="M1083" i="5" s="1"/>
  <c r="J2387" i="5"/>
  <c r="K2387" i="5" s="1"/>
  <c r="L2387" i="5" s="1"/>
  <c r="J1873" i="5"/>
  <c r="M1873" i="5" s="1"/>
  <c r="J1622" i="5"/>
  <c r="K1622" i="5" s="1"/>
  <c r="L1622" i="5" s="1"/>
  <c r="J1958" i="5"/>
  <c r="K1958" i="5" s="1"/>
  <c r="L1958" i="5" s="1"/>
  <c r="J2136" i="5"/>
  <c r="M2136" i="5" s="1"/>
  <c r="J1562" i="5"/>
  <c r="K1562" i="5" s="1"/>
  <c r="L1562" i="5" s="1"/>
  <c r="J2407" i="5"/>
  <c r="K2407" i="5" s="1"/>
  <c r="L2407" i="5" s="1"/>
  <c r="J2424" i="5"/>
  <c r="M2424" i="5" s="1"/>
  <c r="J2288" i="5"/>
  <c r="K2288" i="5" s="1"/>
  <c r="L2288" i="5" s="1"/>
  <c r="J1754" i="5"/>
  <c r="M1754" i="5" s="1"/>
  <c r="J1832" i="5"/>
  <c r="M1832" i="5" s="1"/>
  <c r="J1628" i="5"/>
  <c r="M1628" i="5" s="1"/>
  <c r="J2493" i="5"/>
  <c r="M2493" i="5" s="1"/>
  <c r="J2544" i="5"/>
  <c r="K2544" i="5" s="1"/>
  <c r="L2544" i="5" s="1"/>
  <c r="J2006" i="5"/>
  <c r="M2006" i="5" s="1"/>
  <c r="J1884" i="5"/>
  <c r="K1884" i="5" s="1"/>
  <c r="L1884" i="5" s="1"/>
  <c r="J1830" i="5"/>
  <c r="M1830" i="5" s="1"/>
  <c r="J1767" i="5"/>
  <c r="M1767" i="5" s="1"/>
  <c r="J1819" i="5"/>
  <c r="K1819" i="5" s="1"/>
  <c r="L1819" i="5" s="1"/>
  <c r="J1585" i="5"/>
  <c r="M1585" i="5" s="1"/>
  <c r="J1411" i="5"/>
  <c r="M1411" i="5" s="1"/>
  <c r="J1326" i="5"/>
  <c r="M1326" i="5" s="1"/>
  <c r="J1316" i="5"/>
  <c r="K1316" i="5" s="1"/>
  <c r="L1316" i="5" s="1"/>
  <c r="J1520" i="5"/>
  <c r="M1520" i="5" s="1"/>
  <c r="J1240" i="5"/>
  <c r="K1240" i="5" s="1"/>
  <c r="L1240" i="5" s="1"/>
  <c r="J1113" i="5"/>
  <c r="M1113" i="5" s="1"/>
  <c r="J1085" i="5"/>
  <c r="K1085" i="5" s="1"/>
  <c r="L1085" i="5" s="1"/>
  <c r="J1140" i="5"/>
  <c r="K1140" i="5" s="1"/>
  <c r="L1140" i="5" s="1"/>
  <c r="J1098" i="5"/>
  <c r="M1098" i="5" s="1"/>
  <c r="J2421" i="5"/>
  <c r="K2421" i="5" s="1"/>
  <c r="L2421" i="5" s="1"/>
  <c r="J2345" i="5"/>
  <c r="M2345" i="5" s="1"/>
  <c r="J2361" i="5"/>
  <c r="M2361" i="5" s="1"/>
  <c r="J1956" i="5"/>
  <c r="M1956" i="5" s="1"/>
  <c r="J2305" i="5"/>
  <c r="M2305" i="5" s="1"/>
  <c r="J2032" i="5"/>
  <c r="M2032" i="5" s="1"/>
  <c r="J2169" i="5"/>
  <c r="K2169" i="5" s="1"/>
  <c r="L2169" i="5" s="1"/>
  <c r="J2185" i="5"/>
  <c r="M2185" i="5" s="1"/>
  <c r="J1945" i="5"/>
  <c r="K1945" i="5" s="1"/>
  <c r="L1945" i="5" s="1"/>
  <c r="J1859" i="5"/>
  <c r="M1859" i="5" s="1"/>
  <c r="J1605" i="5"/>
  <c r="M1605" i="5" s="1"/>
  <c r="J1647" i="5"/>
  <c r="K1647" i="5" s="1"/>
  <c r="L1647" i="5" s="1"/>
  <c r="J1131" i="5"/>
  <c r="M1131" i="5" s="1"/>
  <c r="J1100" i="5"/>
  <c r="K1100" i="5" s="1"/>
  <c r="L1100" i="5" s="1"/>
  <c r="J1924" i="5"/>
  <c r="M1924" i="5" s="1"/>
  <c r="J1551" i="5"/>
  <c r="M1551" i="5" s="1"/>
  <c r="J1047" i="5"/>
  <c r="M1047" i="5" s="1"/>
  <c r="J1646" i="5"/>
  <c r="M1646" i="5" s="1"/>
  <c r="J2115" i="5"/>
  <c r="M2115" i="5" s="1"/>
  <c r="J1752" i="5"/>
  <c r="M1752" i="5" s="1"/>
  <c r="J1949" i="5"/>
  <c r="M1949" i="5" s="1"/>
  <c r="J1493" i="5"/>
  <c r="M1493" i="5" s="1"/>
  <c r="J2440" i="5"/>
  <c r="M2440" i="5" s="1"/>
  <c r="J1518" i="5"/>
  <c r="M1518" i="5" s="1"/>
  <c r="J1466" i="5"/>
  <c r="M1466" i="5" s="1"/>
  <c r="J1788" i="5"/>
  <c r="M1788" i="5" s="1"/>
  <c r="J1891" i="5"/>
  <c r="M1891" i="5" s="1"/>
  <c r="J1636" i="5"/>
  <c r="M1636" i="5" s="1"/>
  <c r="J1117" i="5"/>
  <c r="M1117" i="5" s="1"/>
  <c r="J2527" i="5"/>
  <c r="K2527" i="5" s="1"/>
  <c r="L2527" i="5" s="1"/>
  <c r="J2013" i="5"/>
  <c r="K2013" i="5" s="1"/>
  <c r="L2013" i="5" s="1"/>
  <c r="J1688" i="5"/>
  <c r="K1688" i="5" s="1"/>
  <c r="L1688" i="5" s="1"/>
  <c r="J2381" i="5"/>
  <c r="M2381" i="5" s="1"/>
  <c r="J1577" i="5"/>
  <c r="M1577" i="5" s="1"/>
  <c r="J1116" i="5"/>
  <c r="M1116" i="5" s="1"/>
  <c r="J2277" i="5"/>
  <c r="M2277" i="5" s="1"/>
  <c r="J2519" i="5"/>
  <c r="M2519" i="5" s="1"/>
  <c r="J1118" i="5"/>
  <c r="M1118" i="5" s="1"/>
  <c r="J1180" i="5"/>
  <c r="M1180" i="5" s="1"/>
  <c r="J1509" i="5"/>
  <c r="M1509" i="5" s="1"/>
  <c r="J1454" i="5"/>
  <c r="M1454" i="5" s="1"/>
  <c r="J1350" i="5"/>
  <c r="M1350" i="5" s="1"/>
  <c r="J1233" i="5"/>
  <c r="M1233" i="5" s="1"/>
  <c r="J2535" i="5"/>
  <c r="K2535" i="5" s="1"/>
  <c r="L2535" i="5" s="1"/>
  <c r="J1960" i="5"/>
  <c r="M1960" i="5" s="1"/>
  <c r="J1555" i="5"/>
  <c r="K1555" i="5" s="1"/>
  <c r="L1555" i="5" s="1"/>
  <c r="J1419" i="5"/>
  <c r="M1419" i="5" s="1"/>
  <c r="J1346" i="5"/>
  <c r="M1346" i="5" s="1"/>
  <c r="J1121" i="5"/>
  <c r="M1121" i="5" s="1"/>
  <c r="J1279" i="5"/>
  <c r="K1279" i="5" s="1"/>
  <c r="L1279" i="5" s="1"/>
  <c r="J2077" i="5"/>
  <c r="M2077" i="5" s="1"/>
  <c r="J1617" i="5"/>
  <c r="M1617" i="5" s="1"/>
  <c r="J1470" i="5"/>
  <c r="M1470" i="5" s="1"/>
  <c r="J2296" i="5"/>
  <c r="M2296" i="5" s="1"/>
  <c r="J2368" i="5"/>
  <c r="M2368" i="5" s="1"/>
  <c r="J2223" i="5"/>
  <c r="K2223" i="5" s="1"/>
  <c r="L2223" i="5" s="1"/>
  <c r="J2551" i="5"/>
  <c r="K2551" i="5" s="1"/>
  <c r="L2551" i="5" s="1"/>
  <c r="M2474" i="5"/>
  <c r="J2495" i="5"/>
  <c r="M2495" i="5" s="1"/>
  <c r="J2238" i="5"/>
  <c r="K2238" i="5" s="1"/>
  <c r="L2238" i="5" s="1"/>
  <c r="J1797" i="5"/>
  <c r="K1797" i="5" s="1"/>
  <c r="L1797" i="5" s="1"/>
  <c r="J1896" i="5"/>
  <c r="K1896" i="5" s="1"/>
  <c r="L1896" i="5" s="1"/>
  <c r="J2117" i="5"/>
  <c r="M2117" i="5" s="1"/>
  <c r="J1826" i="5"/>
  <c r="M1826" i="5" s="1"/>
  <c r="J1698" i="5"/>
  <c r="M1698" i="5" s="1"/>
  <c r="J1620" i="5"/>
  <c r="K1620" i="5" s="1"/>
  <c r="L1620" i="5" s="1"/>
  <c r="J1378" i="5"/>
  <c r="K1378" i="5" s="1"/>
  <c r="L1378" i="5" s="1"/>
  <c r="J1500" i="5"/>
  <c r="M1500" i="5" s="1"/>
  <c r="J1303" i="5"/>
  <c r="M1303" i="5" s="1"/>
  <c r="J1305" i="5"/>
  <c r="M1305" i="5" s="1"/>
  <c r="J1077" i="5"/>
  <c r="K1077" i="5" s="1"/>
  <c r="L1077" i="5" s="1"/>
  <c r="J1245" i="5"/>
  <c r="K1245" i="5" s="1"/>
  <c r="L1245" i="5" s="1"/>
  <c r="J1870" i="5"/>
  <c r="K1870" i="5" s="1"/>
  <c r="L1870" i="5" s="1"/>
  <c r="J1437" i="5"/>
  <c r="M1437" i="5" s="1"/>
  <c r="J1228" i="5"/>
  <c r="M1228" i="5" s="1"/>
  <c r="J2294" i="5"/>
  <c r="M2294" i="5" s="1"/>
  <c r="J1902" i="5"/>
  <c r="M1902" i="5" s="1"/>
  <c r="J2097" i="5"/>
  <c r="K2097" i="5" s="1"/>
  <c r="L2097" i="5" s="1"/>
  <c r="J2016" i="5"/>
  <c r="M2016" i="5" s="1"/>
  <c r="J1897" i="5"/>
  <c r="M1897" i="5" s="1"/>
  <c r="J1706" i="5"/>
  <c r="M1706" i="5" s="1"/>
  <c r="J1794" i="5"/>
  <c r="K1794" i="5" s="1"/>
  <c r="L1794" i="5" s="1"/>
  <c r="J1236" i="5"/>
  <c r="M1236" i="5" s="1"/>
  <c r="J1056" i="5"/>
  <c r="M1056" i="5" s="1"/>
  <c r="J1184" i="5"/>
  <c r="M1184" i="5" s="1"/>
  <c r="J2302" i="5"/>
  <c r="M2302" i="5" s="1"/>
  <c r="J2394" i="5"/>
  <c r="M2394" i="5" s="1"/>
  <c r="J2265" i="5"/>
  <c r="M2265" i="5" s="1"/>
  <c r="J1266" i="5"/>
  <c r="M1266" i="5" s="1"/>
  <c r="J1119" i="5"/>
  <c r="M1119" i="5" s="1"/>
  <c r="J1165" i="5"/>
  <c r="M1165" i="5" s="1"/>
  <c r="J2082" i="5"/>
  <c r="K2082" i="5" s="1"/>
  <c r="L2082" i="5" s="1"/>
  <c r="J2377" i="5"/>
  <c r="M2377" i="5" s="1"/>
  <c r="J2122" i="5"/>
  <c r="K2122" i="5" s="1"/>
  <c r="L2122" i="5" s="1"/>
  <c r="J2306" i="5"/>
  <c r="K2306" i="5" s="1"/>
  <c r="L2306" i="5" s="1"/>
  <c r="J2023" i="5"/>
  <c r="M2023" i="5" s="1"/>
  <c r="J1971" i="5"/>
  <c r="M1971" i="5" s="1"/>
  <c r="J1790" i="5"/>
  <c r="K1790" i="5" s="1"/>
  <c r="L1790" i="5" s="1"/>
  <c r="J1848" i="5"/>
  <c r="M1848" i="5" s="1"/>
  <c r="J1427" i="5"/>
  <c r="M1427" i="5" s="1"/>
  <c r="J1730" i="5"/>
  <c r="M1730" i="5" s="1"/>
  <c r="J1537" i="5"/>
  <c r="M1537" i="5" s="1"/>
  <c r="J1637" i="5"/>
  <c r="M1637" i="5" s="1"/>
  <c r="J1665" i="5"/>
  <c r="K1665" i="5" s="1"/>
  <c r="L1665" i="5" s="1"/>
  <c r="J1480" i="5"/>
  <c r="M1480" i="5" s="1"/>
  <c r="J1385" i="5"/>
  <c r="M1385" i="5" s="1"/>
  <c r="J1319" i="5"/>
  <c r="M1319" i="5" s="1"/>
  <c r="J1217" i="5"/>
  <c r="M1217" i="5" s="1"/>
  <c r="J1147" i="5"/>
  <c r="M1147" i="5" s="1"/>
  <c r="J2546" i="5"/>
  <c r="M2546" i="5" s="1"/>
  <c r="J2250" i="5"/>
  <c r="M2250" i="5" s="1"/>
  <c r="J1983" i="5"/>
  <c r="K1983" i="5" s="1"/>
  <c r="L1983" i="5" s="1"/>
  <c r="J2414" i="5"/>
  <c r="M2414" i="5" s="1"/>
  <c r="J2152" i="5"/>
  <c r="K2152" i="5" s="1"/>
  <c r="L2152" i="5" s="1"/>
  <c r="J2503" i="5"/>
  <c r="M2503" i="5" s="1"/>
  <c r="J2282" i="5"/>
  <c r="K2282" i="5" s="1"/>
  <c r="L2282" i="5" s="1"/>
  <c r="J2155" i="5"/>
  <c r="K2155" i="5" s="1"/>
  <c r="L2155" i="5" s="1"/>
  <c r="J1685" i="5"/>
  <c r="K1685" i="5" s="1"/>
  <c r="L1685" i="5" s="1"/>
  <c r="J1758" i="5"/>
  <c r="M1758" i="5" s="1"/>
  <c r="J1666" i="5"/>
  <c r="K1666" i="5" s="1"/>
  <c r="L1666" i="5" s="1"/>
  <c r="J1662" i="5"/>
  <c r="M1662" i="5" s="1"/>
  <c r="J1499" i="5"/>
  <c r="M1499" i="5" s="1"/>
  <c r="J1527" i="5"/>
  <c r="M1527" i="5" s="1"/>
  <c r="J1208" i="5"/>
  <c r="M1208" i="5" s="1"/>
  <c r="J1053" i="5"/>
  <c r="M1053" i="5" s="1"/>
  <c r="J1222" i="5"/>
  <c r="M1222" i="5" s="1"/>
  <c r="J1231" i="5"/>
  <c r="M1231" i="5" s="1"/>
  <c r="J1185" i="5"/>
  <c r="M1185" i="5" s="1"/>
  <c r="J1291" i="5"/>
  <c r="M1291" i="5" s="1"/>
  <c r="J1069" i="5"/>
  <c r="M1069" i="5" s="1"/>
  <c r="J1302" i="5"/>
  <c r="M1302" i="5" s="1"/>
  <c r="J1201" i="5"/>
  <c r="M1201" i="5" s="1"/>
  <c r="J2340" i="5"/>
  <c r="M2340" i="5" s="1"/>
  <c r="J2333" i="5"/>
  <c r="K2333" i="5" s="1"/>
  <c r="L2333" i="5" s="1"/>
  <c r="J2160" i="5"/>
  <c r="K2160" i="5" s="1"/>
  <c r="L2160" i="5" s="1"/>
  <c r="J2297" i="5"/>
  <c r="M2297" i="5" s="1"/>
  <c r="J1878" i="5"/>
  <c r="M1878" i="5" s="1"/>
  <c r="J1275" i="5"/>
  <c r="M1275" i="5" s="1"/>
  <c r="J2352" i="5"/>
  <c r="M2352" i="5" s="1"/>
  <c r="J1955" i="5"/>
  <c r="K1955" i="5" s="1"/>
  <c r="L1955" i="5" s="1"/>
  <c r="J1792" i="5"/>
  <c r="M1792" i="5" s="1"/>
  <c r="J1681" i="5"/>
  <c r="M1681" i="5" s="1"/>
  <c r="J1324" i="5"/>
  <c r="K1324" i="5" s="1"/>
  <c r="L1324" i="5" s="1"/>
  <c r="J1395" i="5"/>
  <c r="M1395" i="5" s="1"/>
  <c r="J1274" i="5"/>
  <c r="M1274" i="5" s="1"/>
  <c r="J1088" i="5"/>
  <c r="K1088" i="5" s="1"/>
  <c r="L1088" i="5" s="1"/>
  <c r="J2085" i="5"/>
  <c r="M2085" i="5" s="1"/>
  <c r="J1807" i="5"/>
  <c r="M1807" i="5" s="1"/>
  <c r="J1656" i="5"/>
  <c r="K1656" i="5" s="1"/>
  <c r="L1656" i="5" s="1"/>
  <c r="J1506" i="5"/>
  <c r="M1506" i="5" s="1"/>
  <c r="J1189" i="5"/>
  <c r="M1189" i="5" s="1"/>
  <c r="J1502" i="5"/>
  <c r="M1502" i="5" s="1"/>
  <c r="J2059" i="5"/>
  <c r="M2059" i="5" s="1"/>
  <c r="J1744" i="5"/>
  <c r="M1744" i="5" s="1"/>
  <c r="J2291" i="5"/>
  <c r="K2291" i="5" s="1"/>
  <c r="L2291" i="5" s="1"/>
  <c r="J2089" i="5"/>
  <c r="M2089" i="5" s="1"/>
  <c r="J2005" i="5"/>
  <c r="M2005" i="5" s="1"/>
  <c r="J1908" i="5"/>
  <c r="M1908" i="5" s="1"/>
  <c r="J1847" i="5"/>
  <c r="K1847" i="5" s="1"/>
  <c r="L1847" i="5" s="1"/>
  <c r="J1825" i="5"/>
  <c r="M1825" i="5" s="1"/>
  <c r="J1786" i="5"/>
  <c r="M1786" i="5" s="1"/>
  <c r="J1629" i="5"/>
  <c r="M1629" i="5" s="1"/>
  <c r="J1753" i="5"/>
  <c r="M1753" i="5" s="1"/>
  <c r="J1387" i="5"/>
  <c r="M1387" i="5" s="1"/>
  <c r="J1307" i="5"/>
  <c r="M1307" i="5" s="1"/>
  <c r="J1287" i="5"/>
  <c r="M1287" i="5" s="1"/>
  <c r="J1264" i="5"/>
  <c r="M1264" i="5" s="1"/>
  <c r="J1109" i="5"/>
  <c r="K1109" i="5" s="1"/>
  <c r="L1109" i="5" s="1"/>
  <c r="J1102" i="5"/>
  <c r="K1102" i="5" s="1"/>
  <c r="L1102" i="5" s="1"/>
  <c r="J1051" i="5"/>
  <c r="K1051" i="5" s="1"/>
  <c r="L1051" i="5" s="1"/>
  <c r="J2406" i="5"/>
  <c r="M2406" i="5" s="1"/>
  <c r="J2201" i="5"/>
  <c r="M2201" i="5" s="1"/>
  <c r="J1742" i="5"/>
  <c r="M1742" i="5" s="1"/>
  <c r="J1831" i="5"/>
  <c r="M1831" i="5" s="1"/>
  <c r="J1114" i="5"/>
  <c r="M1114" i="5" s="1"/>
  <c r="J1409" i="5"/>
  <c r="M1409" i="5" s="1"/>
  <c r="J1820" i="5"/>
  <c r="M1820" i="5" s="1"/>
  <c r="J1701" i="5"/>
  <c r="K1701" i="5" s="1"/>
  <c r="L1701" i="5" s="1"/>
  <c r="J1280" i="5"/>
  <c r="M1280" i="5" s="1"/>
  <c r="J1093" i="5"/>
  <c r="M1093" i="5" s="1"/>
  <c r="J1323" i="5"/>
  <c r="M1323" i="5" s="1"/>
  <c r="J1369" i="5"/>
  <c r="M1369" i="5" s="1"/>
  <c r="J1389" i="5"/>
  <c r="M1389" i="5" s="1"/>
  <c r="J1582" i="5"/>
  <c r="M1582" i="5" s="1"/>
  <c r="J1610" i="5"/>
  <c r="M1610" i="5" s="1"/>
  <c r="J1587" i="5"/>
  <c r="M1587" i="5" s="1"/>
  <c r="J2379" i="5"/>
  <c r="K2379" i="5" s="1"/>
  <c r="L2379" i="5" s="1"/>
  <c r="J1750" i="5"/>
  <c r="M1750" i="5" s="1"/>
  <c r="J2057" i="5"/>
  <c r="K2057" i="5" s="1"/>
  <c r="L2057" i="5" s="1"/>
  <c r="J1720" i="5"/>
  <c r="M1720" i="5" s="1"/>
  <c r="J1573" i="5"/>
  <c r="K1573" i="5" s="1"/>
  <c r="L1573" i="5" s="1"/>
  <c r="J1612" i="5"/>
  <c r="K1612" i="5" s="1"/>
  <c r="L1612" i="5" s="1"/>
  <c r="J1421" i="5"/>
  <c r="K1421" i="5" s="1"/>
  <c r="L1421" i="5" s="1"/>
  <c r="J1086" i="5"/>
  <c r="M1086" i="5" s="1"/>
  <c r="J1205" i="5"/>
  <c r="M1205" i="5" s="1"/>
  <c r="J1177" i="5"/>
  <c r="M1177" i="5" s="1"/>
  <c r="J1120" i="5"/>
  <c r="M1120" i="5" s="1"/>
  <c r="J1728" i="5"/>
  <c r="M1728" i="5" s="1"/>
  <c r="J1975" i="5"/>
  <c r="M1975" i="5" s="1"/>
  <c r="J1669" i="5"/>
  <c r="K1669" i="5" s="1"/>
  <c r="L1669" i="5" s="1"/>
  <c r="J1702" i="5"/>
  <c r="K1702" i="5" s="1"/>
  <c r="L1702" i="5" s="1"/>
  <c r="J2278" i="5"/>
  <c r="M2278" i="5" s="1"/>
  <c r="J1070" i="5"/>
  <c r="K1070" i="5" s="1"/>
  <c r="L1070" i="5" s="1"/>
  <c r="J1050" i="5"/>
  <c r="M1050" i="5" s="1"/>
  <c r="J1061" i="5"/>
  <c r="M1061" i="5" s="1"/>
  <c r="J1679" i="5"/>
  <c r="M1679" i="5" s="1"/>
  <c r="J1872" i="5"/>
  <c r="K1872" i="5" s="1"/>
  <c r="L1872" i="5" s="1"/>
  <c r="J2128" i="5"/>
  <c r="K2128" i="5" s="1"/>
  <c r="L2128" i="5" s="1"/>
  <c r="J2538" i="5"/>
  <c r="M2538" i="5" s="1"/>
  <c r="J2471" i="5"/>
  <c r="K2471" i="5" s="1"/>
  <c r="L2471" i="5" s="1"/>
  <c r="J2049" i="5"/>
  <c r="K2049" i="5" s="1"/>
  <c r="L2049" i="5" s="1"/>
  <c r="J1996" i="5"/>
  <c r="K1996" i="5" s="1"/>
  <c r="L1996" i="5" s="1"/>
  <c r="J1359" i="5"/>
  <c r="M1359" i="5" s="1"/>
  <c r="J1261" i="5"/>
  <c r="K1261" i="5" s="1"/>
  <c r="L1261" i="5" s="1"/>
  <c r="J2536" i="5"/>
  <c r="K2536" i="5" s="1"/>
  <c r="L2536" i="5" s="1"/>
  <c r="J1934" i="5"/>
  <c r="M1934" i="5" s="1"/>
  <c r="J1194" i="5"/>
  <c r="K1194" i="5" s="1"/>
  <c r="L1194" i="5" s="1"/>
  <c r="J1238" i="5"/>
  <c r="M1238" i="5" s="1"/>
  <c r="J2188" i="5"/>
  <c r="M2188" i="5" s="1"/>
  <c r="J2465" i="5"/>
  <c r="K2465" i="5" s="1"/>
  <c r="L2465" i="5" s="1"/>
  <c r="J1959" i="5"/>
  <c r="M1959" i="5" s="1"/>
  <c r="J2226" i="5"/>
  <c r="K2226" i="5" s="1"/>
  <c r="L2226" i="5" s="1"/>
  <c r="J2517" i="5"/>
  <c r="M2517" i="5" s="1"/>
  <c r="J2293" i="5"/>
  <c r="K2293" i="5" s="1"/>
  <c r="L2293" i="5" s="1"/>
  <c r="J2453" i="5"/>
  <c r="M2453" i="5" s="1"/>
  <c r="J2489" i="5"/>
  <c r="K2489" i="5" s="1"/>
  <c r="L2489" i="5" s="1"/>
  <c r="J2485" i="5"/>
  <c r="M2485" i="5" s="1"/>
  <c r="J1734" i="5"/>
  <c r="M1734" i="5" s="1"/>
  <c r="J1759" i="5"/>
  <c r="K1759" i="5" s="1"/>
  <c r="L1759" i="5" s="1"/>
  <c r="J2413" i="5"/>
  <c r="K2413" i="5" s="1"/>
  <c r="L2413" i="5" s="1"/>
  <c r="J2438" i="5"/>
  <c r="K2438" i="5" s="1"/>
  <c r="L2438" i="5" s="1"/>
  <c r="J2513" i="5"/>
  <c r="M2513" i="5" s="1"/>
  <c r="J1713" i="5"/>
  <c r="K1713" i="5" s="1"/>
  <c r="L1713" i="5" s="1"/>
  <c r="J2464" i="5"/>
  <c r="M2464" i="5" s="1"/>
  <c r="J2472" i="5"/>
  <c r="M2472" i="5" s="1"/>
  <c r="J2310" i="5"/>
  <c r="K2310" i="5" s="1"/>
  <c r="L2310" i="5" s="1"/>
  <c r="J1337" i="5"/>
  <c r="K1337" i="5" s="1"/>
  <c r="L1337" i="5" s="1"/>
  <c r="J2469" i="5"/>
  <c r="M2469" i="5" s="1"/>
  <c r="M2506" i="5"/>
  <c r="J1899" i="5"/>
  <c r="K1899" i="5" s="1"/>
  <c r="L1899" i="5" s="1"/>
  <c r="J2504" i="5"/>
  <c r="M2504" i="5" s="1"/>
  <c r="J2449" i="5"/>
  <c r="M2449" i="5" s="1"/>
  <c r="J2290" i="5"/>
  <c r="K2290" i="5" s="1"/>
  <c r="L2290" i="5" s="1"/>
  <c r="J2159" i="5"/>
  <c r="K2159" i="5" s="1"/>
  <c r="L2159" i="5" s="1"/>
  <c r="J2501" i="5"/>
  <c r="M2501" i="5" s="1"/>
  <c r="J1298" i="5"/>
  <c r="K1298" i="5" s="1"/>
  <c r="L1298" i="5" s="1"/>
  <c r="J1126" i="5"/>
  <c r="M1126" i="5" s="1"/>
  <c r="J1099" i="5"/>
  <c r="K1099" i="5" s="1"/>
  <c r="L1099" i="5" s="1"/>
  <c r="J1727" i="5"/>
  <c r="K1727" i="5" s="1"/>
  <c r="L1727" i="5" s="1"/>
  <c r="J2484" i="5"/>
  <c r="M2484" i="5" s="1"/>
  <c r="J2525" i="5"/>
  <c r="M2525" i="5" s="1"/>
  <c r="J2461" i="5"/>
  <c r="K2461" i="5" s="1"/>
  <c r="L2461" i="5" s="1"/>
  <c r="J2488" i="5"/>
  <c r="K2488" i="5" s="1"/>
  <c r="L2488" i="5" s="1"/>
  <c r="J2497" i="5"/>
  <c r="M2497" i="5" s="1"/>
  <c r="J2448" i="5"/>
  <c r="M2448" i="5" s="1"/>
  <c r="J2521" i="5"/>
  <c r="M2521" i="5" s="1"/>
  <c r="J2355" i="5"/>
  <c r="M2355" i="5" s="1"/>
  <c r="J2106" i="5"/>
  <c r="M2106" i="5" s="1"/>
  <c r="M2324" i="5"/>
  <c r="K2324" i="5"/>
  <c r="L2324" i="5" s="1"/>
  <c r="M1741" i="5"/>
  <c r="K1741" i="5"/>
  <c r="L1741" i="5" s="1"/>
  <c r="M1386" i="5"/>
  <c r="K1386" i="5"/>
  <c r="L1386" i="5" s="1"/>
  <c r="M1810" i="5"/>
  <c r="K1810" i="5"/>
  <c r="L1810" i="5" s="1"/>
  <c r="M2487" i="5"/>
  <c r="K2487" i="5"/>
  <c r="L2487" i="5" s="1"/>
  <c r="M2337" i="5"/>
  <c r="K2337" i="5"/>
  <c r="L2337" i="5" s="1"/>
  <c r="M2364" i="5"/>
  <c r="K2364" i="5"/>
  <c r="L2364" i="5" s="1"/>
  <c r="M2335" i="5"/>
  <c r="K2335" i="5"/>
  <c r="L2335" i="5" s="1"/>
  <c r="M2027" i="5"/>
  <c r="K2027" i="5"/>
  <c r="L2027" i="5" s="1"/>
  <c r="M1066" i="5"/>
  <c r="K1066" i="5"/>
  <c r="L1066" i="5" s="1"/>
  <c r="M2012" i="5"/>
  <c r="K2012" i="5"/>
  <c r="L2012" i="5" s="1"/>
  <c r="M1277" i="5"/>
  <c r="K1277" i="5"/>
  <c r="L1277" i="5" s="1"/>
  <c r="M1457" i="5"/>
  <c r="K1457" i="5"/>
  <c r="L1457" i="5" s="1"/>
  <c r="M1167" i="5"/>
  <c r="K1167" i="5"/>
  <c r="L1167" i="5" s="1"/>
  <c r="M1272" i="5"/>
  <c r="K1272" i="5"/>
  <c r="L1272" i="5" s="1"/>
  <c r="M1297" i="5"/>
  <c r="K1297" i="5"/>
  <c r="L1297" i="5" s="1"/>
  <c r="M1400" i="5"/>
  <c r="K1400" i="5"/>
  <c r="L1400" i="5" s="1"/>
  <c r="M1512" i="5"/>
  <c r="K1512" i="5"/>
  <c r="L1512" i="5" s="1"/>
  <c r="M1641" i="5"/>
  <c r="K1641" i="5"/>
  <c r="L1641" i="5" s="1"/>
  <c r="M1986" i="5"/>
  <c r="K1986" i="5"/>
  <c r="L1986" i="5" s="1"/>
  <c r="M1200" i="5"/>
  <c r="K1200" i="5"/>
  <c r="L1200" i="5" s="1"/>
  <c r="M1162" i="5"/>
  <c r="K1162" i="5"/>
  <c r="L1162" i="5" s="1"/>
  <c r="K1227" i="5"/>
  <c r="L1227" i="5" s="1"/>
  <c r="M1092" i="5"/>
  <c r="K1092" i="5"/>
  <c r="L1092" i="5" s="1"/>
  <c r="M1209" i="5"/>
  <c r="K1209" i="5"/>
  <c r="L1209" i="5" s="1"/>
  <c r="M1424" i="5"/>
  <c r="K1424" i="5"/>
  <c r="L1424" i="5" s="1"/>
  <c r="M1471" i="5"/>
  <c r="K1471" i="5"/>
  <c r="L1471" i="5" s="1"/>
  <c r="M1517" i="5"/>
  <c r="K1517" i="5"/>
  <c r="L1517" i="5" s="1"/>
  <c r="M1446" i="5"/>
  <c r="K1446" i="5"/>
  <c r="L1446" i="5" s="1"/>
  <c r="M1614" i="5"/>
  <c r="K1614" i="5"/>
  <c r="L1614" i="5" s="1"/>
  <c r="M1561" i="5"/>
  <c r="K1561" i="5"/>
  <c r="L1561" i="5" s="1"/>
  <c r="M1743" i="5"/>
  <c r="M1778" i="5"/>
  <c r="K1778" i="5"/>
  <c r="L1778" i="5" s="1"/>
  <c r="M1793" i="5"/>
  <c r="K1793" i="5"/>
  <c r="L1793" i="5" s="1"/>
  <c r="M1942" i="5"/>
  <c r="K1942" i="5"/>
  <c r="L1942" i="5" s="1"/>
  <c r="M1836" i="5"/>
  <c r="K1836" i="5"/>
  <c r="L1836" i="5" s="1"/>
  <c r="M2051" i="5"/>
  <c r="K2051" i="5"/>
  <c r="L2051" i="5" s="1"/>
  <c r="M2167" i="5"/>
  <c r="K2167" i="5"/>
  <c r="L2167" i="5" s="1"/>
  <c r="M2224" i="5"/>
  <c r="K2224" i="5"/>
  <c r="L2224" i="5" s="1"/>
  <c r="M2193" i="5"/>
  <c r="K2193" i="5"/>
  <c r="L2193" i="5" s="1"/>
  <c r="M1182" i="5"/>
  <c r="K1182" i="5"/>
  <c r="L1182" i="5" s="1"/>
  <c r="M1218" i="5"/>
  <c r="K1218" i="5"/>
  <c r="L1218" i="5" s="1"/>
  <c r="M1123" i="5"/>
  <c r="K1123" i="5"/>
  <c r="L1123" i="5" s="1"/>
  <c r="M1254" i="5"/>
  <c r="K1254" i="5"/>
  <c r="L1254" i="5" s="1"/>
  <c r="M1360" i="5"/>
  <c r="K1360" i="5"/>
  <c r="L1360" i="5" s="1"/>
  <c r="M1488" i="5"/>
  <c r="M1548" i="5"/>
  <c r="K1548" i="5"/>
  <c r="L1548" i="5" s="1"/>
  <c r="M1597" i="5"/>
  <c r="K1597" i="5"/>
  <c r="L1597" i="5" s="1"/>
  <c r="M1668" i="5"/>
  <c r="K1668" i="5"/>
  <c r="L1668" i="5" s="1"/>
  <c r="M1735" i="5"/>
  <c r="K1735" i="5"/>
  <c r="L1735" i="5" s="1"/>
  <c r="M1864" i="5"/>
  <c r="K1864" i="5"/>
  <c r="L1864" i="5" s="1"/>
  <c r="M2086" i="5"/>
  <c r="K2086" i="5"/>
  <c r="L2086" i="5" s="1"/>
  <c r="M2178" i="5"/>
  <c r="K2178" i="5"/>
  <c r="L2178" i="5" s="1"/>
  <c r="M2216" i="5"/>
  <c r="K2216" i="5"/>
  <c r="L2216" i="5" s="1"/>
  <c r="M1112" i="5"/>
  <c r="K1112" i="5"/>
  <c r="L1112" i="5" s="1"/>
  <c r="M1293" i="5"/>
  <c r="K1293" i="5"/>
  <c r="L1293" i="5" s="1"/>
  <c r="M1311" i="5"/>
  <c r="K1311" i="5"/>
  <c r="L1311" i="5" s="1"/>
  <c r="M1206" i="5"/>
  <c r="K1206" i="5"/>
  <c r="L1206" i="5" s="1"/>
  <c r="M1487" i="5"/>
  <c r="K1487" i="5"/>
  <c r="L1487" i="5" s="1"/>
  <c r="M1452" i="5"/>
  <c r="K1452" i="5"/>
  <c r="L1452" i="5" s="1"/>
  <c r="M1894" i="5"/>
  <c r="K1894" i="5"/>
  <c r="L1894" i="5" s="1"/>
  <c r="M2191" i="5"/>
  <c r="K2191" i="5"/>
  <c r="L2191" i="5" s="1"/>
  <c r="M1199" i="5"/>
  <c r="K1199" i="5"/>
  <c r="L1199" i="5" s="1"/>
  <c r="M1110" i="5"/>
  <c r="K1110" i="5"/>
  <c r="L1110" i="5" s="1"/>
  <c r="M1063" i="5"/>
  <c r="K1063" i="5"/>
  <c r="L1063" i="5" s="1"/>
  <c r="M1211" i="5"/>
  <c r="K1211" i="5"/>
  <c r="L1211" i="5" s="1"/>
  <c r="M1122" i="5"/>
  <c r="K1122" i="5"/>
  <c r="L1122" i="5" s="1"/>
  <c r="M1067" i="5"/>
  <c r="K1067" i="5"/>
  <c r="L1067" i="5" s="1"/>
  <c r="M1260" i="5"/>
  <c r="K1260" i="5"/>
  <c r="L1260" i="5" s="1"/>
  <c r="M1301" i="5"/>
  <c r="K1301" i="5"/>
  <c r="L1301" i="5" s="1"/>
  <c r="M1219" i="5"/>
  <c r="K1219" i="5"/>
  <c r="L1219" i="5" s="1"/>
  <c r="M1325" i="5"/>
  <c r="K1325" i="5"/>
  <c r="L1325" i="5" s="1"/>
  <c r="M1300" i="5"/>
  <c r="K1300" i="5"/>
  <c r="L1300" i="5" s="1"/>
  <c r="M1374" i="5"/>
  <c r="K1374" i="5"/>
  <c r="L1374" i="5" s="1"/>
  <c r="M1423" i="5"/>
  <c r="K1423" i="5"/>
  <c r="L1423" i="5" s="1"/>
  <c r="M1494" i="5"/>
  <c r="K1494" i="5"/>
  <c r="L1494" i="5" s="1"/>
  <c r="M1467" i="5"/>
  <c r="K1467" i="5"/>
  <c r="L1467" i="5" s="1"/>
  <c r="M1503" i="5"/>
  <c r="K1503" i="5"/>
  <c r="L1503" i="5" s="1"/>
  <c r="M1602" i="5"/>
  <c r="K1602" i="5"/>
  <c r="L1602" i="5" s="1"/>
  <c r="M1590" i="5"/>
  <c r="K1590" i="5"/>
  <c r="L1590" i="5" s="1"/>
  <c r="M1642" i="5"/>
  <c r="K1642" i="5"/>
  <c r="L1642" i="5" s="1"/>
  <c r="M1708" i="5"/>
  <c r="K1708" i="5"/>
  <c r="L1708" i="5" s="1"/>
  <c r="M1729" i="5"/>
  <c r="K1729" i="5"/>
  <c r="L1729" i="5" s="1"/>
  <c r="M1760" i="5"/>
  <c r="K1760" i="5"/>
  <c r="L1760" i="5" s="1"/>
  <c r="M1765" i="5"/>
  <c r="K1765" i="5"/>
  <c r="L1765" i="5" s="1"/>
  <c r="M1936" i="5"/>
  <c r="K1936" i="5"/>
  <c r="L1936" i="5" s="1"/>
  <c r="M1926" i="5"/>
  <c r="K1926" i="5"/>
  <c r="L1926" i="5" s="1"/>
  <c r="K1904" i="5"/>
  <c r="L1904" i="5" s="1"/>
  <c r="M2319" i="5"/>
  <c r="K2319" i="5"/>
  <c r="L2319" i="5" s="1"/>
  <c r="J2197" i="5"/>
  <c r="K2197" i="5" s="1"/>
  <c r="L2197" i="5" s="1"/>
  <c r="M1401" i="5"/>
  <c r="K1401" i="5"/>
  <c r="L1401" i="5" s="1"/>
  <c r="M1543" i="5"/>
  <c r="K1543" i="5"/>
  <c r="L1543" i="5" s="1"/>
  <c r="M1616" i="5"/>
  <c r="K1616" i="5"/>
  <c r="L1616" i="5" s="1"/>
  <c r="M1762" i="5"/>
  <c r="K1762" i="5"/>
  <c r="L1762" i="5" s="1"/>
  <c r="M1097" i="5"/>
  <c r="K1097" i="5"/>
  <c r="L1097" i="5" s="1"/>
  <c r="M1276" i="5"/>
  <c r="K1276" i="5"/>
  <c r="L1276" i="5" s="1"/>
  <c r="M1289" i="5"/>
  <c r="K1289" i="5"/>
  <c r="L1289" i="5" s="1"/>
  <c r="M1340" i="5"/>
  <c r="K1340" i="5"/>
  <c r="L1340" i="5" s="1"/>
  <c r="M1415" i="5"/>
  <c r="K1415" i="5"/>
  <c r="L1415" i="5" s="1"/>
  <c r="M1546" i="5"/>
  <c r="K1546" i="5"/>
  <c r="L1546" i="5" s="1"/>
  <c r="M1700" i="5"/>
  <c r="K1700" i="5"/>
  <c r="L1700" i="5" s="1"/>
  <c r="M1712" i="5"/>
  <c r="K1712" i="5"/>
  <c r="L1712" i="5" s="1"/>
  <c r="M2041" i="5"/>
  <c r="K2041" i="5"/>
  <c r="L2041" i="5" s="1"/>
  <c r="M2046" i="5"/>
  <c r="K2046" i="5"/>
  <c r="L2046" i="5" s="1"/>
  <c r="M2095" i="5"/>
  <c r="K2095" i="5"/>
  <c r="L2095" i="5" s="1"/>
  <c r="M2179" i="5"/>
  <c r="K2179" i="5"/>
  <c r="L2179" i="5" s="1"/>
  <c r="M2214" i="5"/>
  <c r="K2214" i="5"/>
  <c r="L2214" i="5" s="1"/>
  <c r="M2198" i="5"/>
  <c r="K2198" i="5"/>
  <c r="L2198" i="5" s="1"/>
  <c r="M2549" i="5"/>
  <c r="K2549" i="5"/>
  <c r="L2549" i="5" s="1"/>
  <c r="M2473" i="5"/>
  <c r="K2473" i="5"/>
  <c r="L2473" i="5" s="1"/>
  <c r="M1269" i="5"/>
  <c r="K1269" i="5"/>
  <c r="L1269" i="5" s="1"/>
  <c r="M1251" i="5"/>
  <c r="K1251" i="5"/>
  <c r="L1251" i="5" s="1"/>
  <c r="M1286" i="5"/>
  <c r="K1286" i="5"/>
  <c r="L1286" i="5" s="1"/>
  <c r="M1345" i="5"/>
  <c r="K1345" i="5"/>
  <c r="L1345" i="5" s="1"/>
  <c r="M1327" i="5"/>
  <c r="K1327" i="5"/>
  <c r="L1327" i="5" s="1"/>
  <c r="M1315" i="5"/>
  <c r="K1315" i="5"/>
  <c r="L1315" i="5" s="1"/>
  <c r="M1354" i="5"/>
  <c r="K1354" i="5"/>
  <c r="L1354" i="5" s="1"/>
  <c r="M1348" i="5"/>
  <c r="K1348" i="5"/>
  <c r="L1348" i="5" s="1"/>
  <c r="M1398" i="5"/>
  <c r="K1398" i="5"/>
  <c r="L1398" i="5" s="1"/>
  <c r="M1482" i="5"/>
  <c r="K1482" i="5"/>
  <c r="L1482" i="5" s="1"/>
  <c r="M1533" i="5"/>
  <c r="K1533" i="5"/>
  <c r="L1533" i="5" s="1"/>
  <c r="M1531" i="5"/>
  <c r="K1531" i="5"/>
  <c r="L1531" i="5" s="1"/>
  <c r="M1460" i="5"/>
  <c r="K1460" i="5"/>
  <c r="L1460" i="5" s="1"/>
  <c r="M1613" i="5"/>
  <c r="M1569" i="5"/>
  <c r="K1569" i="5"/>
  <c r="L1569" i="5" s="1"/>
  <c r="M1672" i="5"/>
  <c r="K1672" i="5"/>
  <c r="L1672" i="5" s="1"/>
  <c r="M1806" i="5"/>
  <c r="K1806" i="5"/>
  <c r="L1806" i="5" s="1"/>
  <c r="M1798" i="5"/>
  <c r="K1798" i="5"/>
  <c r="L1798" i="5" s="1"/>
  <c r="M1937" i="5"/>
  <c r="K1937" i="5"/>
  <c r="L1937" i="5" s="1"/>
  <c r="M1981" i="5"/>
  <c r="K1981" i="5"/>
  <c r="L1981" i="5" s="1"/>
  <c r="M1973" i="5"/>
  <c r="K1973" i="5"/>
  <c r="L1973" i="5" s="1"/>
  <c r="M1918" i="5"/>
  <c r="K1918" i="5"/>
  <c r="L1918" i="5" s="1"/>
  <c r="M2145" i="5"/>
  <c r="K2145" i="5"/>
  <c r="L2145" i="5" s="1"/>
  <c r="J2452" i="5"/>
  <c r="M2398" i="5"/>
  <c r="K2398" i="5"/>
  <c r="L2398" i="5" s="1"/>
  <c r="M1046" i="5"/>
  <c r="K1046" i="5"/>
  <c r="L1046" i="5" s="1"/>
  <c r="M1048" i="5"/>
  <c r="K1048" i="5"/>
  <c r="L1048" i="5" s="1"/>
  <c r="M1192" i="5"/>
  <c r="K1192" i="5"/>
  <c r="L1192" i="5" s="1"/>
  <c r="M1079" i="5"/>
  <c r="K1079" i="5"/>
  <c r="L1079" i="5" s="1"/>
  <c r="M1132" i="5"/>
  <c r="K1132" i="5"/>
  <c r="L1132" i="5" s="1"/>
  <c r="M1071" i="5"/>
  <c r="K1071" i="5"/>
  <c r="L1071" i="5" s="1"/>
  <c r="M1154" i="5"/>
  <c r="K1154" i="5"/>
  <c r="L1154" i="5" s="1"/>
  <c r="M1237" i="5"/>
  <c r="K1237" i="5"/>
  <c r="L1237" i="5" s="1"/>
  <c r="M1258" i="5"/>
  <c r="K1258" i="5"/>
  <c r="L1258" i="5" s="1"/>
  <c r="M1267" i="5"/>
  <c r="M1273" i="5"/>
  <c r="K1273" i="5"/>
  <c r="L1273" i="5" s="1"/>
  <c r="M1313" i="5"/>
  <c r="K1313" i="5"/>
  <c r="L1313" i="5" s="1"/>
  <c r="M1294" i="5"/>
  <c r="M1333" i="5"/>
  <c r="K1333" i="5"/>
  <c r="L1333" i="5" s="1"/>
  <c r="M1353" i="5"/>
  <c r="K1353" i="5"/>
  <c r="L1353" i="5" s="1"/>
  <c r="M1332" i="5"/>
  <c r="K1332" i="5"/>
  <c r="L1332" i="5" s="1"/>
  <c r="M1361" i="5"/>
  <c r="K1361" i="5"/>
  <c r="L1361" i="5" s="1"/>
  <c r="M1403" i="5"/>
  <c r="K1403" i="5"/>
  <c r="L1403" i="5" s="1"/>
  <c r="M1342" i="5"/>
  <c r="K1342" i="5"/>
  <c r="L1342" i="5" s="1"/>
  <c r="M1372" i="5"/>
  <c r="K1372" i="5"/>
  <c r="L1372" i="5" s="1"/>
  <c r="M1382" i="5"/>
  <c r="K1382" i="5"/>
  <c r="L1382" i="5" s="1"/>
  <c r="M1404" i="5"/>
  <c r="K1404" i="5"/>
  <c r="L1404" i="5" s="1"/>
  <c r="M1410" i="5"/>
  <c r="K1410" i="5"/>
  <c r="L1410" i="5" s="1"/>
  <c r="M1468" i="5"/>
  <c r="K1468" i="5"/>
  <c r="L1468" i="5" s="1"/>
  <c r="M1501" i="5"/>
  <c r="K1501" i="5"/>
  <c r="L1501" i="5" s="1"/>
  <c r="M1465" i="5"/>
  <c r="K1465" i="5"/>
  <c r="L1465" i="5" s="1"/>
  <c r="M1521" i="5"/>
  <c r="K1521" i="5"/>
  <c r="L1521" i="5" s="1"/>
  <c r="M1462" i="5"/>
  <c r="K1462" i="5"/>
  <c r="L1462" i="5" s="1"/>
  <c r="M1429" i="5"/>
  <c r="K1429" i="5"/>
  <c r="L1429" i="5" s="1"/>
  <c r="M1579" i="5"/>
  <c r="K1579" i="5"/>
  <c r="L1579" i="5" s="1"/>
  <c r="M1588" i="5"/>
  <c r="K1588" i="5"/>
  <c r="L1588" i="5" s="1"/>
  <c r="M1575" i="5"/>
  <c r="K1575" i="5"/>
  <c r="L1575" i="5" s="1"/>
  <c r="M1565" i="5"/>
  <c r="K1565" i="5"/>
  <c r="L1565" i="5" s="1"/>
  <c r="M1552" i="5"/>
  <c r="K1552" i="5"/>
  <c r="L1552" i="5" s="1"/>
  <c r="M1632" i="5"/>
  <c r="K1632" i="5"/>
  <c r="L1632" i="5" s="1"/>
  <c r="M1650" i="5"/>
  <c r="K1650" i="5"/>
  <c r="L1650" i="5" s="1"/>
  <c r="M1623" i="5"/>
  <c r="K1623" i="5"/>
  <c r="L1623" i="5" s="1"/>
  <c r="M1667" i="5"/>
  <c r="K1667" i="5"/>
  <c r="L1667" i="5" s="1"/>
  <c r="M1716" i="5"/>
  <c r="K1716" i="5"/>
  <c r="L1716" i="5" s="1"/>
  <c r="M1732" i="5"/>
  <c r="K1732" i="5"/>
  <c r="L1732" i="5" s="1"/>
  <c r="M1785" i="5"/>
  <c r="K1785" i="5"/>
  <c r="L1785" i="5" s="1"/>
  <c r="M1989" i="5"/>
  <c r="K1989" i="5"/>
  <c r="L1989" i="5" s="1"/>
  <c r="M1999" i="5"/>
  <c r="K1999" i="5"/>
  <c r="L1999" i="5" s="1"/>
  <c r="M2037" i="5"/>
  <c r="K2037" i="5"/>
  <c r="L2037" i="5" s="1"/>
  <c r="M2072" i="5"/>
  <c r="K2072" i="5"/>
  <c r="L2072" i="5" s="1"/>
  <c r="M2033" i="5"/>
  <c r="K2033" i="5"/>
  <c r="L2033" i="5" s="1"/>
  <c r="M2101" i="5"/>
  <c r="K2101" i="5"/>
  <c r="L2101" i="5" s="1"/>
  <c r="M2153" i="5"/>
  <c r="K2153" i="5"/>
  <c r="L2153" i="5" s="1"/>
  <c r="M2237" i="5"/>
  <c r="K2237" i="5"/>
  <c r="L2237" i="5" s="1"/>
  <c r="M2353" i="5"/>
  <c r="K2353" i="5"/>
  <c r="L2353" i="5" s="1"/>
  <c r="M2395" i="5"/>
  <c r="K2395" i="5"/>
  <c r="L2395" i="5" s="1"/>
  <c r="M2371" i="5"/>
  <c r="K2371" i="5"/>
  <c r="L2371" i="5" s="1"/>
  <c r="M2255" i="5"/>
  <c r="K2255" i="5"/>
  <c r="L2255" i="5" s="1"/>
  <c r="M1104" i="5"/>
  <c r="K1104" i="5"/>
  <c r="L1104" i="5" s="1"/>
  <c r="M1397" i="5"/>
  <c r="K1397" i="5"/>
  <c r="L1397" i="5" s="1"/>
  <c r="M1529" i="5"/>
  <c r="K1529" i="5"/>
  <c r="L1529" i="5" s="1"/>
  <c r="M2456" i="5"/>
  <c r="K2456" i="5"/>
  <c r="L2456" i="5" s="1"/>
  <c r="M1191" i="5"/>
  <c r="K1191" i="5"/>
  <c r="L1191" i="5" s="1"/>
  <c r="M1176" i="5"/>
  <c r="K1176" i="5"/>
  <c r="L1176" i="5" s="1"/>
  <c r="M1134" i="5"/>
  <c r="K1134" i="5"/>
  <c r="L1134" i="5" s="1"/>
  <c r="M1136" i="5"/>
  <c r="K1136" i="5"/>
  <c r="L1136" i="5" s="1"/>
  <c r="M1111" i="5"/>
  <c r="K1111" i="5"/>
  <c r="L1111" i="5" s="1"/>
  <c r="M1090" i="5"/>
  <c r="K1090" i="5"/>
  <c r="L1090" i="5" s="1"/>
  <c r="M1155" i="5"/>
  <c r="K1155" i="5"/>
  <c r="L1155" i="5" s="1"/>
  <c r="M1153" i="5"/>
  <c r="K1153" i="5"/>
  <c r="L1153" i="5" s="1"/>
  <c r="M1230" i="5"/>
  <c r="K1230" i="5"/>
  <c r="L1230" i="5" s="1"/>
  <c r="M1148" i="5"/>
  <c r="K1148" i="5"/>
  <c r="L1148" i="5" s="1"/>
  <c r="M1292" i="5"/>
  <c r="K1292" i="5"/>
  <c r="L1292" i="5" s="1"/>
  <c r="M1317" i="5"/>
  <c r="K1317" i="5"/>
  <c r="L1317" i="5" s="1"/>
  <c r="M1310" i="5"/>
  <c r="K1310" i="5"/>
  <c r="L1310" i="5" s="1"/>
  <c r="M1322" i="5"/>
  <c r="K1322" i="5"/>
  <c r="L1322" i="5" s="1"/>
  <c r="M1290" i="5"/>
  <c r="K1290" i="5"/>
  <c r="L1290" i="5" s="1"/>
  <c r="M1343" i="5"/>
  <c r="K1343" i="5"/>
  <c r="L1343" i="5" s="1"/>
  <c r="M1412" i="5"/>
  <c r="K1412" i="5"/>
  <c r="L1412" i="5" s="1"/>
  <c r="M1418" i="5"/>
  <c r="K1418" i="5"/>
  <c r="L1418" i="5" s="1"/>
  <c r="K1476" i="5"/>
  <c r="L1476" i="5" s="1"/>
  <c r="M1377" i="5"/>
  <c r="K1377" i="5"/>
  <c r="L1377" i="5" s="1"/>
  <c r="M1490" i="5"/>
  <c r="K1490" i="5"/>
  <c r="L1490" i="5" s="1"/>
  <c r="M1486" i="5"/>
  <c r="K1486" i="5"/>
  <c r="L1486" i="5" s="1"/>
  <c r="M1547" i="5"/>
  <c r="K1547" i="5"/>
  <c r="L1547" i="5" s="1"/>
  <c r="M1428" i="5"/>
  <c r="K1428" i="5"/>
  <c r="L1428" i="5" s="1"/>
  <c r="M1433" i="5"/>
  <c r="K1433" i="5"/>
  <c r="L1433" i="5" s="1"/>
  <c r="M1583" i="5"/>
  <c r="K1583" i="5"/>
  <c r="L1583" i="5" s="1"/>
  <c r="M1578" i="5"/>
  <c r="K1578" i="5"/>
  <c r="L1578" i="5" s="1"/>
  <c r="M1430" i="5"/>
  <c r="K1430" i="5"/>
  <c r="L1430" i="5" s="1"/>
  <c r="M1674" i="5"/>
  <c r="K1674" i="5"/>
  <c r="L1674" i="5" s="1"/>
  <c r="M1683" i="5"/>
  <c r="K1683" i="5"/>
  <c r="L1683" i="5" s="1"/>
  <c r="M1710" i="5"/>
  <c r="K1710" i="5"/>
  <c r="L1710" i="5" s="1"/>
  <c r="M1678" i="5"/>
  <c r="K1678" i="5"/>
  <c r="L1678" i="5" s="1"/>
  <c r="M1740" i="5"/>
  <c r="K1740" i="5"/>
  <c r="L1740" i="5" s="1"/>
  <c r="M1724" i="5"/>
  <c r="K1724" i="5"/>
  <c r="L1724" i="5" s="1"/>
  <c r="M1863" i="5"/>
  <c r="K1863" i="5"/>
  <c r="L1863" i="5" s="1"/>
  <c r="M1923" i="5"/>
  <c r="K1923" i="5"/>
  <c r="L1923" i="5" s="1"/>
  <c r="M1939" i="5"/>
  <c r="K1939" i="5"/>
  <c r="L1939" i="5" s="1"/>
  <c r="M1979" i="5"/>
  <c r="K1979" i="5"/>
  <c r="L1979" i="5" s="1"/>
  <c r="M1850" i="5"/>
  <c r="K1850" i="5"/>
  <c r="L1850" i="5" s="1"/>
  <c r="M2069" i="5"/>
  <c r="K2069" i="5"/>
  <c r="L2069" i="5" s="1"/>
  <c r="M2080" i="5"/>
  <c r="K2080" i="5"/>
  <c r="L2080" i="5" s="1"/>
  <c r="M2090" i="5"/>
  <c r="K2090" i="5"/>
  <c r="L2090" i="5" s="1"/>
  <c r="M2099" i="5"/>
  <c r="K2099" i="5"/>
  <c r="L2099" i="5" s="1"/>
  <c r="K2151" i="5"/>
  <c r="L2151" i="5" s="1"/>
  <c r="M2403" i="5"/>
  <c r="K2403" i="5"/>
  <c r="L2403" i="5" s="1"/>
  <c r="M2362" i="5"/>
  <c r="K2362" i="5"/>
  <c r="L2362" i="5" s="1"/>
  <c r="M2220" i="5"/>
  <c r="K2220" i="5"/>
  <c r="L2220" i="5" s="1"/>
  <c r="M2327" i="5"/>
  <c r="K2327" i="5"/>
  <c r="L2327" i="5" s="1"/>
  <c r="M2040" i="5"/>
  <c r="K2040" i="5"/>
  <c r="L2040" i="5" s="1"/>
  <c r="M1737" i="5"/>
  <c r="K1737" i="5"/>
  <c r="L1737" i="5" s="1"/>
  <c r="M1084" i="5"/>
  <c r="K1084" i="5"/>
  <c r="L1084" i="5" s="1"/>
  <c r="M1677" i="5"/>
  <c r="K1677" i="5"/>
  <c r="L1677" i="5" s="1"/>
  <c r="M1796" i="5"/>
  <c r="K1796" i="5"/>
  <c r="L1796" i="5" s="1"/>
  <c r="M1933" i="5"/>
  <c r="K1933" i="5"/>
  <c r="L1933" i="5" s="1"/>
  <c r="M1849" i="5"/>
  <c r="K1849" i="5"/>
  <c r="L1849" i="5" s="1"/>
  <c r="M2083" i="5"/>
  <c r="K2083" i="5"/>
  <c r="L2083" i="5" s="1"/>
  <c r="M2144" i="5"/>
  <c r="K2144" i="5"/>
  <c r="L2144" i="5" s="1"/>
  <c r="M2129" i="5"/>
  <c r="K2129" i="5"/>
  <c r="L2129" i="5" s="1"/>
  <c r="M2218" i="5"/>
  <c r="K2218" i="5"/>
  <c r="L2218" i="5" s="1"/>
  <c r="M2292" i="5"/>
  <c r="K2292" i="5"/>
  <c r="L2292" i="5" s="1"/>
  <c r="M2339" i="5"/>
  <c r="K2339" i="5"/>
  <c r="L2339" i="5" s="1"/>
  <c r="M2541" i="5"/>
  <c r="K2541" i="5"/>
  <c r="L2541" i="5" s="1"/>
  <c r="M1144" i="5"/>
  <c r="K1144" i="5"/>
  <c r="L1144" i="5" s="1"/>
  <c r="M1215" i="5"/>
  <c r="M1091" i="5"/>
  <c r="K1091" i="5"/>
  <c r="L1091" i="5" s="1"/>
  <c r="M1246" i="5"/>
  <c r="K1246" i="5"/>
  <c r="L1246" i="5" s="1"/>
  <c r="M1318" i="5"/>
  <c r="K1318" i="5"/>
  <c r="L1318" i="5" s="1"/>
  <c r="M1351" i="5"/>
  <c r="K1351" i="5"/>
  <c r="L1351" i="5" s="1"/>
  <c r="M1355" i="5"/>
  <c r="K1355" i="5"/>
  <c r="L1355" i="5" s="1"/>
  <c r="M1420" i="5"/>
  <c r="K1420" i="5"/>
  <c r="L1420" i="5" s="1"/>
  <c r="M1525" i="5"/>
  <c r="K1525" i="5"/>
  <c r="L1525" i="5" s="1"/>
  <c r="M1436" i="5"/>
  <c r="K1436" i="5"/>
  <c r="L1436" i="5" s="1"/>
  <c r="M1434" i="5"/>
  <c r="K1434" i="5"/>
  <c r="L1434" i="5" s="1"/>
  <c r="M1596" i="5"/>
  <c r="K1596" i="5"/>
  <c r="L1596" i="5" s="1"/>
  <c r="M1586" i="5"/>
  <c r="K1586" i="5"/>
  <c r="L1586" i="5" s="1"/>
  <c r="M1695" i="5"/>
  <c r="K1695" i="5"/>
  <c r="L1695" i="5" s="1"/>
  <c r="M1811" i="5"/>
  <c r="K1811" i="5"/>
  <c r="L1811" i="5" s="1"/>
  <c r="M1823" i="5"/>
  <c r="K1823" i="5"/>
  <c r="L1823" i="5" s="1"/>
  <c r="M2441" i="5"/>
  <c r="M1970" i="5"/>
  <c r="K1970" i="5"/>
  <c r="L1970" i="5" s="1"/>
  <c r="M2138" i="5"/>
  <c r="K2138" i="5"/>
  <c r="L2138" i="5" s="1"/>
  <c r="M1909" i="5"/>
  <c r="K1909" i="5"/>
  <c r="L1909" i="5" s="1"/>
  <c r="M1887" i="5"/>
  <c r="K1887" i="5"/>
  <c r="L1887" i="5" s="1"/>
  <c r="M1709" i="5"/>
  <c r="K1709" i="5"/>
  <c r="L1709" i="5" s="1"/>
  <c r="M1407" i="5"/>
  <c r="K1407" i="5"/>
  <c r="L1407" i="5" s="1"/>
  <c r="M1496" i="5"/>
  <c r="K1496" i="5"/>
  <c r="L1496" i="5" s="1"/>
  <c r="M1124" i="5"/>
  <c r="K1124" i="5"/>
  <c r="L1124" i="5" s="1"/>
  <c r="M1064" i="5"/>
  <c r="K1064" i="5"/>
  <c r="L1064" i="5" s="1"/>
  <c r="M1129" i="5"/>
  <c r="K1129" i="5"/>
  <c r="L1129" i="5" s="1"/>
  <c r="M1135" i="5"/>
  <c r="K1135" i="5"/>
  <c r="L1135" i="5" s="1"/>
  <c r="M1249" i="5"/>
  <c r="K1249" i="5"/>
  <c r="L1249" i="5" s="1"/>
  <c r="M1306" i="5"/>
  <c r="K1306" i="5"/>
  <c r="L1306" i="5" s="1"/>
  <c r="M1358" i="5"/>
  <c r="K1358" i="5"/>
  <c r="L1358" i="5" s="1"/>
  <c r="M1376" i="5"/>
  <c r="K1376" i="5"/>
  <c r="L1376" i="5" s="1"/>
  <c r="M1484" i="5"/>
  <c r="K1484" i="5"/>
  <c r="L1484" i="5" s="1"/>
  <c r="M1516" i="5"/>
  <c r="K1516" i="5"/>
  <c r="L1516" i="5" s="1"/>
  <c r="M1719" i="5"/>
  <c r="K1719" i="5"/>
  <c r="L1719" i="5" s="1"/>
  <c r="M1808" i="5"/>
  <c r="K1808" i="5"/>
  <c r="L1808" i="5" s="1"/>
  <c r="M1862" i="5"/>
  <c r="K1862" i="5"/>
  <c r="L1862" i="5" s="1"/>
  <c r="M1922" i="5"/>
  <c r="K1922" i="5"/>
  <c r="L1922" i="5" s="1"/>
  <c r="M1957" i="5"/>
  <c r="K1957" i="5"/>
  <c r="L1957" i="5" s="1"/>
  <c r="M2073" i="5"/>
  <c r="K2073" i="5"/>
  <c r="L2073" i="5" s="1"/>
  <c r="M2496" i="5"/>
  <c r="K2496" i="5"/>
  <c r="L2496" i="5" s="1"/>
  <c r="M2273" i="5"/>
  <c r="K2273" i="5"/>
  <c r="L2273" i="5" s="1"/>
  <c r="M1150" i="5"/>
  <c r="K1150" i="5"/>
  <c r="L1150" i="5" s="1"/>
  <c r="M1161" i="5"/>
  <c r="K1161" i="5"/>
  <c r="L1161" i="5" s="1"/>
  <c r="M1159" i="5"/>
  <c r="K1159" i="5"/>
  <c r="L1159" i="5" s="1"/>
  <c r="M1181" i="5"/>
  <c r="K1181" i="5"/>
  <c r="L1181" i="5" s="1"/>
  <c r="M1171" i="5"/>
  <c r="K1171" i="5"/>
  <c r="L1171" i="5" s="1"/>
  <c r="M1232" i="5"/>
  <c r="K1232" i="5"/>
  <c r="L1232" i="5" s="1"/>
  <c r="M1060" i="5"/>
  <c r="K1060" i="5"/>
  <c r="L1060" i="5" s="1"/>
  <c r="M1257" i="5"/>
  <c r="K1257" i="5"/>
  <c r="L1257" i="5" s="1"/>
  <c r="M1365" i="5"/>
  <c r="K1365" i="5"/>
  <c r="L1365" i="5" s="1"/>
  <c r="M1384" i="5"/>
  <c r="K1384" i="5"/>
  <c r="L1384" i="5" s="1"/>
  <c r="M1383" i="5"/>
  <c r="K1383" i="5"/>
  <c r="L1383" i="5" s="1"/>
  <c r="M1464" i="5"/>
  <c r="K1464" i="5"/>
  <c r="L1464" i="5" s="1"/>
  <c r="M1604" i="5"/>
  <c r="K1604" i="5"/>
  <c r="L1604" i="5" s="1"/>
  <c r="M1603" i="5"/>
  <c r="K1603" i="5"/>
  <c r="L1603" i="5" s="1"/>
  <c r="M1686" i="5"/>
  <c r="K1686" i="5"/>
  <c r="L1686" i="5" s="1"/>
  <c r="M1717" i="5"/>
  <c r="K1717" i="5"/>
  <c r="L1717" i="5" s="1"/>
  <c r="M1789" i="5"/>
  <c r="K1789" i="5"/>
  <c r="L1789" i="5" s="1"/>
  <c r="M1903" i="5"/>
  <c r="K1903" i="5"/>
  <c r="L1903" i="5" s="1"/>
  <c r="M2011" i="5"/>
  <c r="K2011" i="5"/>
  <c r="L2011" i="5" s="1"/>
  <c r="M2020" i="5"/>
  <c r="K2020" i="5"/>
  <c r="L2020" i="5" s="1"/>
  <c r="M2123" i="5"/>
  <c r="K2123" i="5"/>
  <c r="L2123" i="5" s="1"/>
  <c r="M1946" i="5"/>
  <c r="K1946" i="5"/>
  <c r="L1946" i="5" s="1"/>
  <c r="M2066" i="5"/>
  <c r="K2066" i="5"/>
  <c r="L2066" i="5" s="1"/>
  <c r="M1927" i="5"/>
  <c r="K1927" i="5"/>
  <c r="L1927" i="5" s="1"/>
  <c r="M1736" i="5"/>
  <c r="K1736" i="5"/>
  <c r="L1736" i="5" s="1"/>
  <c r="M1609" i="5"/>
  <c r="K1609" i="5"/>
  <c r="L1609" i="5" s="1"/>
  <c r="M1312" i="5"/>
  <c r="K1312" i="5"/>
  <c r="L1312" i="5" s="1"/>
  <c r="M1168" i="5"/>
  <c r="K1168" i="5"/>
  <c r="L1168" i="5" s="1"/>
  <c r="M1331" i="5"/>
  <c r="K1331" i="5"/>
  <c r="L1331" i="5" s="1"/>
  <c r="M1538" i="5"/>
  <c r="K1538" i="5"/>
  <c r="L1538" i="5" s="1"/>
  <c r="M1553" i="5"/>
  <c r="K1553" i="5"/>
  <c r="L1553" i="5" s="1"/>
  <c r="M1659" i="5"/>
  <c r="K1659" i="5"/>
  <c r="L1659" i="5" s="1"/>
  <c r="M1697" i="5"/>
  <c r="K1697" i="5"/>
  <c r="L1697" i="5" s="1"/>
  <c r="M1711" i="5"/>
  <c r="K1711" i="5"/>
  <c r="L1711" i="5" s="1"/>
  <c r="M1984" i="5"/>
  <c r="K1984" i="5"/>
  <c r="L1984" i="5" s="1"/>
  <c r="M2047" i="5"/>
  <c r="K2047" i="5"/>
  <c r="L2047" i="5" s="1"/>
  <c r="M1057" i="5"/>
  <c r="K1057" i="5"/>
  <c r="L1057" i="5" s="1"/>
  <c r="M1172" i="5"/>
  <c r="K1172" i="5"/>
  <c r="L1172" i="5" s="1"/>
  <c r="M1163" i="5"/>
  <c r="K1163" i="5"/>
  <c r="L1163" i="5" s="1"/>
  <c r="M1224" i="5"/>
  <c r="K1224" i="5"/>
  <c r="L1224" i="5" s="1"/>
  <c r="M1534" i="5"/>
  <c r="K1534" i="5"/>
  <c r="L1534" i="5" s="1"/>
  <c r="M1497" i="5"/>
  <c r="K1497" i="5"/>
  <c r="L1497" i="5" s="1"/>
  <c r="M1584" i="5"/>
  <c r="K1584" i="5"/>
  <c r="L1584" i="5" s="1"/>
  <c r="M1528" i="5"/>
  <c r="K1528" i="5"/>
  <c r="L1528" i="5" s="1"/>
  <c r="M1560" i="5"/>
  <c r="K1560" i="5"/>
  <c r="L1560" i="5" s="1"/>
  <c r="M1661" i="5"/>
  <c r="K1661" i="5"/>
  <c r="L1661" i="5" s="1"/>
  <c r="M1682" i="5"/>
  <c r="K1682" i="5"/>
  <c r="L1682" i="5" s="1"/>
  <c r="M1858" i="5"/>
  <c r="K1858" i="5"/>
  <c r="L1858" i="5" s="1"/>
  <c r="M1931" i="5"/>
  <c r="K1931" i="5"/>
  <c r="L1931" i="5" s="1"/>
  <c r="M1817" i="5"/>
  <c r="K1817" i="5"/>
  <c r="L1817" i="5" s="1"/>
  <c r="M1992" i="5"/>
  <c r="K1992" i="5"/>
  <c r="L1992" i="5" s="1"/>
  <c r="M2015" i="5"/>
  <c r="K2015" i="5"/>
  <c r="L2015" i="5" s="1"/>
  <c r="M2004" i="5"/>
  <c r="K2004" i="5"/>
  <c r="L2004" i="5" s="1"/>
  <c r="M2124" i="5"/>
  <c r="K2124" i="5"/>
  <c r="L2124" i="5" s="1"/>
  <c r="M2212" i="5"/>
  <c r="K2212" i="5"/>
  <c r="L2212" i="5" s="1"/>
  <c r="M2269" i="5"/>
  <c r="K2269" i="5"/>
  <c r="L2269" i="5" s="1"/>
  <c r="M2187" i="5"/>
  <c r="K2187" i="5"/>
  <c r="L2187" i="5" s="1"/>
  <c r="M2325" i="5"/>
  <c r="K2325" i="5"/>
  <c r="L2325" i="5" s="1"/>
  <c r="M2411" i="5"/>
  <c r="K2411" i="5"/>
  <c r="L2411" i="5" s="1"/>
  <c r="M2463" i="5"/>
  <c r="K2463" i="5"/>
  <c r="L2463" i="5" s="1"/>
  <c r="M1072" i="5"/>
  <c r="K1072" i="5"/>
  <c r="L1072" i="5" s="1"/>
  <c r="M1065" i="5"/>
  <c r="K1065" i="5"/>
  <c r="L1065" i="5" s="1"/>
  <c r="M1103" i="5"/>
  <c r="K1103" i="5"/>
  <c r="L1103" i="5" s="1"/>
  <c r="M1196" i="5"/>
  <c r="K1196" i="5"/>
  <c r="L1196" i="5" s="1"/>
  <c r="M1101" i="5"/>
  <c r="K1101" i="5"/>
  <c r="L1101" i="5" s="1"/>
  <c r="M1265" i="5"/>
  <c r="K1265" i="5"/>
  <c r="L1265" i="5" s="1"/>
  <c r="M1296" i="5"/>
  <c r="K1296" i="5"/>
  <c r="L1296" i="5" s="1"/>
  <c r="M1044" i="5"/>
  <c r="K1044" i="5"/>
  <c r="L1044" i="5" s="1"/>
  <c r="M1347" i="5"/>
  <c r="K1347" i="5"/>
  <c r="L1347" i="5" s="1"/>
  <c r="M1405" i="5"/>
  <c r="K1405" i="5"/>
  <c r="L1405" i="5" s="1"/>
  <c r="M1399" i="5"/>
  <c r="K1399" i="5"/>
  <c r="L1399" i="5" s="1"/>
  <c r="M1408" i="5"/>
  <c r="K1408" i="5"/>
  <c r="L1408" i="5" s="1"/>
  <c r="M1489" i="5"/>
  <c r="K1489" i="5"/>
  <c r="L1489" i="5" s="1"/>
  <c r="M1449" i="5"/>
  <c r="K1449" i="5"/>
  <c r="L1449" i="5" s="1"/>
  <c r="M1536" i="5"/>
  <c r="K1536" i="5"/>
  <c r="L1536" i="5" s="1"/>
  <c r="M1558" i="5"/>
  <c r="K1558" i="5"/>
  <c r="L1558" i="5" s="1"/>
  <c r="M1756" i="5"/>
  <c r="K1756" i="5"/>
  <c r="L1756" i="5" s="1"/>
  <c r="M1687" i="5"/>
  <c r="K1687" i="5"/>
  <c r="L1687" i="5" s="1"/>
  <c r="M1853" i="5"/>
  <c r="K1853" i="5"/>
  <c r="L1853" i="5" s="1"/>
  <c r="M1901" i="5"/>
  <c r="K1901" i="5"/>
  <c r="L1901" i="5" s="1"/>
  <c r="M1868" i="5"/>
  <c r="K1868" i="5"/>
  <c r="L1868" i="5" s="1"/>
  <c r="M1889" i="5"/>
  <c r="K1889" i="5"/>
  <c r="L1889" i="5" s="1"/>
  <c r="M1964" i="5"/>
  <c r="K1964" i="5"/>
  <c r="L1964" i="5" s="1"/>
  <c r="M1995" i="5"/>
  <c r="M2009" i="5"/>
  <c r="K2009" i="5"/>
  <c r="L2009" i="5" s="1"/>
  <c r="M1963" i="5"/>
  <c r="K1963" i="5"/>
  <c r="L1963" i="5" s="1"/>
  <c r="M2156" i="5"/>
  <c r="K2156" i="5"/>
  <c r="L2156" i="5" s="1"/>
  <c r="M2132" i="5"/>
  <c r="K2132" i="5"/>
  <c r="L2132" i="5" s="1"/>
  <c r="M2235" i="5"/>
  <c r="K2235" i="5"/>
  <c r="L2235" i="5" s="1"/>
  <c r="M2228" i="5"/>
  <c r="K2228" i="5"/>
  <c r="L2228" i="5" s="1"/>
  <c r="M2309" i="5"/>
  <c r="K2309" i="5"/>
  <c r="L2309" i="5" s="1"/>
  <c r="M2378" i="5"/>
  <c r="K2378" i="5"/>
  <c r="L2378" i="5" s="1"/>
  <c r="M2419" i="5"/>
  <c r="K2419" i="5"/>
  <c r="L2419" i="5" s="1"/>
  <c r="M2396" i="5"/>
  <c r="K2396" i="5"/>
  <c r="L2396" i="5" s="1"/>
  <c r="M2320" i="5"/>
  <c r="K2320" i="5"/>
  <c r="L2320" i="5" s="1"/>
  <c r="M2275" i="5"/>
  <c r="K2275" i="5"/>
  <c r="L2275" i="5" s="1"/>
  <c r="M1158" i="5"/>
  <c r="K1158" i="5"/>
  <c r="L1158" i="5" s="1"/>
  <c r="M1055" i="5"/>
  <c r="K1055" i="5"/>
  <c r="L1055" i="5" s="1"/>
  <c r="M1115" i="5"/>
  <c r="K1115" i="5"/>
  <c r="L1115" i="5" s="1"/>
  <c r="M1179" i="5"/>
  <c r="K1179" i="5"/>
  <c r="L1179" i="5" s="1"/>
  <c r="M1068" i="5"/>
  <c r="K1068" i="5"/>
  <c r="L1068" i="5" s="1"/>
  <c r="M1188" i="5"/>
  <c r="K1188" i="5"/>
  <c r="L1188" i="5" s="1"/>
  <c r="M1089" i="5"/>
  <c r="K1089" i="5"/>
  <c r="L1089" i="5" s="1"/>
  <c r="M1334" i="5"/>
  <c r="K1334" i="5"/>
  <c r="L1334" i="5" s="1"/>
  <c r="M1052" i="5"/>
  <c r="K1052" i="5"/>
  <c r="L1052" i="5" s="1"/>
  <c r="M1352" i="5"/>
  <c r="K1352" i="5"/>
  <c r="L1352" i="5" s="1"/>
  <c r="M1373" i="5"/>
  <c r="K1373" i="5"/>
  <c r="L1373" i="5" s="1"/>
  <c r="M1413" i="5"/>
  <c r="M1388" i="5"/>
  <c r="K1388" i="5"/>
  <c r="L1388" i="5" s="1"/>
  <c r="M1402" i="5"/>
  <c r="K1402" i="5"/>
  <c r="L1402" i="5" s="1"/>
  <c r="M1392" i="5"/>
  <c r="K1392" i="5"/>
  <c r="L1392" i="5" s="1"/>
  <c r="M1416" i="5"/>
  <c r="K1416" i="5"/>
  <c r="L1416" i="5" s="1"/>
  <c r="M1391" i="5"/>
  <c r="K1391" i="5"/>
  <c r="L1391" i="5" s="1"/>
  <c r="M1524" i="5"/>
  <c r="K1524" i="5"/>
  <c r="L1524" i="5" s="1"/>
  <c r="M1510" i="5"/>
  <c r="K1510" i="5"/>
  <c r="L1510" i="5" s="1"/>
  <c r="M1478" i="5"/>
  <c r="K1478" i="5"/>
  <c r="L1478" i="5" s="1"/>
  <c r="M1544" i="5"/>
  <c r="K1544" i="5"/>
  <c r="L1544" i="5" s="1"/>
  <c r="M1581" i="5"/>
  <c r="K1581" i="5"/>
  <c r="L1581" i="5" s="1"/>
  <c r="M1568" i="5"/>
  <c r="K1568" i="5"/>
  <c r="L1568" i="5" s="1"/>
  <c r="M1591" i="5"/>
  <c r="K1591" i="5"/>
  <c r="L1591" i="5" s="1"/>
  <c r="M1928" i="5"/>
  <c r="K1928" i="5"/>
  <c r="L1928" i="5" s="1"/>
  <c r="M1550" i="5"/>
  <c r="K1550" i="5"/>
  <c r="L1550" i="5" s="1"/>
  <c r="M1932" i="5"/>
  <c r="K1932" i="5"/>
  <c r="L1932" i="5" s="1"/>
  <c r="M1972" i="5"/>
  <c r="K1972" i="5"/>
  <c r="L1972" i="5" s="1"/>
  <c r="M1875" i="5"/>
  <c r="K1875" i="5"/>
  <c r="L1875" i="5" s="1"/>
  <c r="M1833" i="5"/>
  <c r="K1833" i="5"/>
  <c r="L1833" i="5" s="1"/>
  <c r="M2017" i="5"/>
  <c r="K2017" i="5"/>
  <c r="L2017" i="5" s="1"/>
  <c r="M2036" i="5"/>
  <c r="K2036" i="5"/>
  <c r="L2036" i="5" s="1"/>
  <c r="M2243" i="5"/>
  <c r="K2243" i="5"/>
  <c r="L2243" i="5" s="1"/>
  <c r="M2163" i="5"/>
  <c r="K2163" i="5"/>
  <c r="L2163" i="5" s="1"/>
  <c r="M2210" i="5"/>
  <c r="K2210" i="5"/>
  <c r="L2210" i="5" s="1"/>
  <c r="M2331" i="5"/>
  <c r="K2331" i="5"/>
  <c r="L2331" i="5" s="1"/>
  <c r="M2200" i="5"/>
  <c r="K2200" i="5"/>
  <c r="L2200" i="5" s="1"/>
  <c r="M2533" i="5"/>
  <c r="K2533" i="5"/>
  <c r="L2533" i="5" s="1"/>
  <c r="M2410" i="5"/>
  <c r="K2410" i="5"/>
  <c r="L2410" i="5" s="1"/>
  <c r="M2360" i="5"/>
  <c r="K2360" i="5"/>
  <c r="L2360" i="5" s="1"/>
  <c r="M2330" i="5"/>
  <c r="K2330" i="5"/>
  <c r="L2330" i="5" s="1"/>
  <c r="M2264" i="5"/>
  <c r="K2264" i="5"/>
  <c r="L2264" i="5" s="1"/>
  <c r="J2314" i="5"/>
  <c r="K2314" i="5" s="1"/>
  <c r="L2314" i="5" s="1"/>
  <c r="M1954" i="5"/>
  <c r="K1954" i="5"/>
  <c r="L1954" i="5" s="1"/>
  <c r="M2112" i="5"/>
  <c r="K2112" i="5"/>
  <c r="L2112" i="5" s="1"/>
  <c r="M2063" i="5"/>
  <c r="K2063" i="5"/>
  <c r="L2063" i="5" s="1"/>
  <c r="M1993" i="5"/>
  <c r="K1993" i="5"/>
  <c r="L1993" i="5" s="1"/>
  <c r="M1974" i="5"/>
  <c r="M2304" i="5"/>
  <c r="M2180" i="5"/>
  <c r="M1634" i="5"/>
  <c r="M2043" i="5"/>
  <c r="M1689" i="5"/>
  <c r="M1058" i="5"/>
  <c r="M2142" i="5"/>
  <c r="J1921" i="5"/>
  <c r="J1882" i="5"/>
  <c r="J1867" i="5"/>
  <c r="J1774" i="5"/>
  <c r="M1722" i="5"/>
  <c r="J1725" i="5"/>
  <c r="J1631" i="5"/>
  <c r="J1589" i="5"/>
  <c r="J1660" i="5"/>
  <c r="J1745" i="5"/>
  <c r="J1635" i="5"/>
  <c r="J1363" i="5"/>
  <c r="J1212" i="5"/>
  <c r="J1141" i="5"/>
  <c r="J1268" i="5"/>
  <c r="J1080" i="5"/>
  <c r="K1080" i="5" s="1"/>
  <c r="L1080" i="5" s="1"/>
  <c r="J1145" i="5"/>
  <c r="J1174" i="5"/>
  <c r="M1094" i="5"/>
  <c r="J1263" i="5"/>
  <c r="J1295" i="5"/>
  <c r="J1096" i="5"/>
  <c r="J1193" i="5"/>
  <c r="J2315" i="5"/>
  <c r="K2315" i="5" s="1"/>
  <c r="L2315" i="5" s="1"/>
  <c r="M2213" i="5"/>
  <c r="J1671" i="5"/>
  <c r="J2034" i="5"/>
  <c r="J1649" i="5"/>
  <c r="J1624" i="5"/>
  <c r="J1259" i="5"/>
  <c r="J1225" i="5"/>
  <c r="J1183" i="5"/>
  <c r="J1842" i="5"/>
  <c r="M1651" i="5"/>
  <c r="J1229" i="5"/>
  <c r="K1229" i="5" s="1"/>
  <c r="L1229" i="5" s="1"/>
  <c r="J1594" i="5"/>
  <c r="J2183" i="5"/>
  <c r="M1475" i="5"/>
  <c r="J1910" i="5"/>
  <c r="J2208" i="5"/>
  <c r="K2208" i="5" s="1"/>
  <c r="L2208" i="5" s="1"/>
  <c r="M1309" i="5"/>
  <c r="J2515" i="5"/>
  <c r="J2393" i="5"/>
  <c r="M1982" i="5"/>
  <c r="J2118" i="5"/>
  <c r="M1813" i="5"/>
  <c r="J2455" i="5"/>
  <c r="M1990" i="5"/>
  <c r="J1207" i="5"/>
  <c r="J1675" i="5"/>
  <c r="J1676" i="5"/>
  <c r="J1542" i="5"/>
  <c r="J1137" i="5"/>
  <c r="J2386" i="5"/>
  <c r="J2307" i="5"/>
  <c r="J1426" i="5"/>
  <c r="K1426" i="5" s="1"/>
  <c r="L1426" i="5" s="1"/>
  <c r="M1483" i="5"/>
  <c r="J1780" i="5"/>
  <c r="J2007" i="5"/>
  <c r="J1856" i="5"/>
  <c r="J2221" i="5"/>
  <c r="J1308" i="5"/>
  <c r="J2029" i="5"/>
  <c r="M1771" i="5"/>
  <c r="J2367" i="5"/>
  <c r="J2321" i="5"/>
  <c r="M2190" i="5"/>
  <c r="J2062" i="5"/>
  <c r="J2366" i="5"/>
  <c r="M2341" i="5"/>
  <c r="J2385" i="5"/>
  <c r="M2241" i="5"/>
  <c r="J2303" i="5"/>
  <c r="J2010" i="5"/>
  <c r="J1988" i="5"/>
  <c r="J2071" i="5"/>
  <c r="K2071" i="5" s="1"/>
  <c r="L2071" i="5" s="1"/>
  <c r="J2087" i="5"/>
  <c r="K2087" i="5" s="1"/>
  <c r="L2087" i="5" s="1"/>
  <c r="J1914" i="5"/>
  <c r="J1905" i="5"/>
  <c r="J2383" i="5"/>
  <c r="J2313" i="5"/>
  <c r="J2134" i="5"/>
  <c r="J2494" i="5"/>
  <c r="J2301" i="5"/>
  <c r="J2451" i="5"/>
  <c r="K2451" i="5" s="1"/>
  <c r="L2451" i="5" s="1"/>
  <c r="J2162" i="5"/>
  <c r="K2162" i="5" s="1"/>
  <c r="L2162" i="5" s="1"/>
  <c r="J2322" i="5"/>
  <c r="K2322" i="5" s="1"/>
  <c r="L2322" i="5" s="1"/>
  <c r="J2174" i="5"/>
  <c r="J2093" i="5"/>
  <c r="J2196" i="5"/>
  <c r="M2130" i="5"/>
  <c r="J2065" i="5"/>
  <c r="K2065" i="5" s="1"/>
  <c r="L2065" i="5" s="1"/>
  <c r="J2001" i="5"/>
  <c r="J2081" i="5"/>
  <c r="J2064" i="5"/>
  <c r="J1898" i="5"/>
  <c r="J1846" i="5"/>
  <c r="M2498" i="5"/>
  <c r="J2229" i="5"/>
  <c r="J2479" i="5"/>
  <c r="J2135" i="5"/>
  <c r="K2135" i="5" s="1"/>
  <c r="L2135" i="5" s="1"/>
  <c r="J1997" i="5"/>
  <c r="J1907" i="5"/>
  <c r="J1816" i="5"/>
  <c r="J1961" i="5"/>
  <c r="J1829" i="5"/>
  <c r="J2192" i="5"/>
  <c r="J2141" i="5"/>
  <c r="K2141" i="5" s="1"/>
  <c r="L2141" i="5" s="1"/>
  <c r="J1883" i="5"/>
  <c r="K1883" i="5" s="1"/>
  <c r="L1883" i="5" s="1"/>
  <c r="J1814" i="5"/>
  <c r="J2384" i="5"/>
  <c r="J2537" i="5"/>
  <c r="J2328" i="5"/>
  <c r="J2274" i="5"/>
  <c r="J2429" i="5"/>
  <c r="J2312" i="5"/>
  <c r="J2308" i="5"/>
  <c r="J2131" i="5"/>
  <c r="J2399" i="5"/>
  <c r="J2158" i="5"/>
  <c r="J2094" i="5"/>
  <c r="J1940" i="5"/>
  <c r="J2030" i="5"/>
  <c r="J2164" i="5"/>
  <c r="K2164" i="5" s="1"/>
  <c r="L2164" i="5" s="1"/>
  <c r="J2240" i="5"/>
  <c r="K2240" i="5" s="1"/>
  <c r="L2240" i="5" s="1"/>
  <c r="J2467" i="5"/>
  <c r="J2486" i="5"/>
  <c r="K2486" i="5" s="1"/>
  <c r="L2486" i="5" s="1"/>
  <c r="J2045" i="5"/>
  <c r="J2168" i="5"/>
  <c r="J2215" i="5"/>
  <c r="J2391" i="5"/>
  <c r="J2416" i="5"/>
  <c r="K2416" i="5" s="1"/>
  <c r="L2416" i="5" s="1"/>
  <c r="J2088" i="5"/>
  <c r="J2266" i="5"/>
  <c r="J2074" i="5"/>
  <c r="K2074" i="5" s="1"/>
  <c r="L2074" i="5" s="1"/>
  <c r="J2204" i="5"/>
  <c r="J2022" i="5"/>
  <c r="J2038" i="5"/>
  <c r="J1611" i="5"/>
  <c r="J1627" i="5"/>
  <c r="K1627" i="5" s="1"/>
  <c r="L1627" i="5" s="1"/>
  <c r="M2458" i="5"/>
  <c r="J1843" i="5"/>
  <c r="K1843" i="5" s="1"/>
  <c r="L1843" i="5" s="1"/>
  <c r="J1871" i="5"/>
  <c r="J1845" i="5"/>
  <c r="J1818" i="5"/>
  <c r="J1857" i="5"/>
  <c r="J1770" i="5"/>
  <c r="M1718" i="5"/>
  <c r="J1779" i="5"/>
  <c r="J2316" i="5"/>
  <c r="K2316" i="5" s="1"/>
  <c r="L2316" i="5" s="1"/>
  <c r="J2170" i="5"/>
  <c r="J2165" i="5"/>
  <c r="J1991" i="5"/>
  <c r="J1801" i="5"/>
  <c r="J1443" i="5"/>
  <c r="J1580" i="5"/>
  <c r="J1739" i="5"/>
  <c r="J1203" i="5"/>
  <c r="J2401" i="5"/>
  <c r="J2230" i="5"/>
  <c r="J2392" i="5"/>
  <c r="M2025" i="5"/>
  <c r="J2247" i="5"/>
  <c r="J2409" i="5"/>
  <c r="M2373" i="5"/>
  <c r="J2397" i="5"/>
  <c r="J2184" i="5"/>
  <c r="M1978" i="5"/>
  <c r="J2173" i="5"/>
  <c r="J2048" i="5"/>
  <c r="J1890" i="5"/>
  <c r="J1840" i="5"/>
  <c r="M1693" i="5"/>
  <c r="J1812" i="5"/>
  <c r="J1747" i="5"/>
  <c r="M1638" i="5"/>
  <c r="M1450" i="5"/>
  <c r="M2514" i="5"/>
  <c r="J2336" i="5"/>
  <c r="M2326" i="5"/>
  <c r="J1839" i="5"/>
  <c r="J1563" i="5"/>
  <c r="M2532" i="5"/>
  <c r="M2522" i="5"/>
  <c r="J2418" i="5"/>
  <c r="J2233" i="5"/>
  <c r="J2300" i="5"/>
  <c r="M2261" i="5"/>
  <c r="M2207" i="5"/>
  <c r="J2526" i="5"/>
  <c r="J2492" i="5"/>
  <c r="J2431" i="5"/>
  <c r="J2400" i="5"/>
  <c r="J2284" i="5"/>
  <c r="J2279" i="5"/>
  <c r="J1892" i="5"/>
  <c r="J2351" i="5"/>
  <c r="J2415" i="5"/>
  <c r="J2217" i="5"/>
  <c r="J2446" i="5"/>
  <c r="J2510" i="5"/>
  <c r="M2259" i="5"/>
  <c r="J2372" i="5"/>
  <c r="J2202" i="5"/>
  <c r="M2175" i="5"/>
  <c r="M2186" i="5"/>
  <c r="M2166" i="5"/>
  <c r="J2182" i="5"/>
  <c r="M2098" i="5"/>
  <c r="J2150" i="5"/>
  <c r="M1915" i="5"/>
  <c r="J2035" i="5"/>
  <c r="M2442" i="5"/>
  <c r="J2534" i="5"/>
  <c r="J2507" i="5"/>
  <c r="J2149" i="5"/>
  <c r="J2550" i="5"/>
  <c r="J2443" i="5"/>
  <c r="M2140" i="5"/>
  <c r="J2468" i="5"/>
  <c r="M2450" i="5"/>
  <c r="J2523" i="5"/>
  <c r="J2545" i="5"/>
  <c r="J2454" i="5"/>
  <c r="J2518" i="5"/>
  <c r="J2408" i="5"/>
  <c r="M2295" i="5"/>
  <c r="M2356" i="5"/>
  <c r="J2358" i="5"/>
  <c r="J1965" i="5"/>
  <c r="J2189" i="5"/>
  <c r="M1803" i="5"/>
  <c r="J1827" i="5"/>
  <c r="J1802" i="5"/>
  <c r="J2225" i="5"/>
  <c r="M2058" i="5"/>
  <c r="J2105" i="5"/>
  <c r="J1966" i="5"/>
  <c r="J1885" i="5"/>
  <c r="J1571" i="5"/>
  <c r="M2490" i="5"/>
  <c r="J2298" i="5"/>
  <c r="J2349" i="5"/>
  <c r="J2246" i="5"/>
  <c r="J2276" i="5"/>
  <c r="J2423" i="5"/>
  <c r="J2439" i="5"/>
  <c r="J2126" i="5"/>
  <c r="M1947" i="5"/>
  <c r="M2262" i="5"/>
  <c r="M2342" i="5"/>
  <c r="J2475" i="5"/>
  <c r="J2425" i="5"/>
  <c r="M2426" i="5"/>
  <c r="J2388" i="5"/>
  <c r="M2137" i="5"/>
  <c r="J2476" i="5"/>
  <c r="J2460" i="5"/>
  <c r="J2524" i="5"/>
  <c r="M2209" i="5"/>
  <c r="M1876" i="5"/>
  <c r="M2002" i="5"/>
  <c r="M2374" i="5"/>
  <c r="J2491" i="5"/>
  <c r="J2054" i="5"/>
  <c r="J1998" i="5"/>
  <c r="J1900" i="5"/>
  <c r="J1935" i="5"/>
  <c r="J1920" i="5"/>
  <c r="K1920" i="5" s="1"/>
  <c r="L1920" i="5" s="1"/>
  <c r="J1877" i="5"/>
  <c r="J1865" i="5"/>
  <c r="J1838" i="5"/>
  <c r="J1855" i="5"/>
  <c r="J1791" i="5"/>
  <c r="J1766" i="5"/>
  <c r="M1705" i="5"/>
  <c r="J1748" i="5"/>
  <c r="J1699" i="5"/>
  <c r="J1777" i="5"/>
  <c r="J1680" i="5"/>
  <c r="J1738" i="5"/>
  <c r="J1704" i="5"/>
  <c r="J1557" i="5"/>
  <c r="J1723" i="5"/>
  <c r="M1690" i="5"/>
  <c r="M1495" i="5"/>
  <c r="J1576" i="5"/>
  <c r="J1507" i="5"/>
  <c r="J1523" i="5"/>
  <c r="J1599" i="5"/>
  <c r="J1567" i="5"/>
  <c r="M1431" i="5"/>
  <c r="M1379" i="5"/>
  <c r="J1485" i="5"/>
  <c r="M1783" i="5"/>
  <c r="J2462" i="5"/>
  <c r="J2417" i="5"/>
  <c r="M2412" i="5"/>
  <c r="J2272" i="5"/>
  <c r="J2260" i="5"/>
  <c r="J2389" i="5"/>
  <c r="J2405" i="5"/>
  <c r="J2430" i="5"/>
  <c r="M2359" i="5"/>
  <c r="J2227" i="5"/>
  <c r="M2245" i="5"/>
  <c r="M2119" i="5"/>
  <c r="J2323" i="5"/>
  <c r="M2108" i="5"/>
  <c r="J2459" i="5"/>
  <c r="J2478" i="5"/>
  <c r="J2502" i="5"/>
  <c r="J1835" i="5"/>
  <c r="J2311" i="5"/>
  <c r="M2482" i="5"/>
  <c r="J2500" i="5"/>
  <c r="J2529" i="5"/>
  <c r="J2205" i="5"/>
  <c r="J2437" i="5"/>
  <c r="M2231" i="5"/>
  <c r="J2444" i="5"/>
  <c r="J2508" i="5"/>
  <c r="M2343" i="5"/>
  <c r="M2281" i="5"/>
  <c r="M2194" i="5"/>
  <c r="M2540" i="5"/>
  <c r="J2483" i="5"/>
  <c r="J2433" i="5"/>
  <c r="J1950" i="5"/>
  <c r="J1938" i="5"/>
  <c r="J1911" i="5"/>
  <c r="J1977" i="5"/>
  <c r="M1869" i="5"/>
  <c r="M2008" i="5"/>
  <c r="J1851" i="5"/>
  <c r="J1809" i="5"/>
  <c r="J1772" i="5"/>
  <c r="J1733" i="5"/>
  <c r="M1715" i="5"/>
  <c r="J1639" i="5"/>
  <c r="J1663" i="5"/>
  <c r="J2053" i="5"/>
  <c r="J2103" i="5"/>
  <c r="M2232" i="5"/>
  <c r="J2432" i="5"/>
  <c r="J2287" i="5"/>
  <c r="M2172" i="5"/>
  <c r="M2116" i="5"/>
  <c r="J2102" i="5"/>
  <c r="J2499" i="5"/>
  <c r="M2107" i="5"/>
  <c r="M2157" i="5"/>
  <c r="M2268" i="5"/>
  <c r="M2338" i="5"/>
  <c r="J2542" i="5"/>
  <c r="M2466" i="5"/>
  <c r="J2344" i="5"/>
  <c r="J2280" i="5"/>
  <c r="J2061" i="5"/>
  <c r="J2365" i="5"/>
  <c r="M2539" i="5"/>
  <c r="J2470" i="5"/>
  <c r="M2390" i="5"/>
  <c r="J2376" i="5"/>
  <c r="M2251" i="5"/>
  <c r="M2219" i="5"/>
  <c r="M1994" i="5"/>
  <c r="M2222" i="5"/>
  <c r="M2548" i="5"/>
  <c r="M1469" i="5"/>
  <c r="M2267" i="5"/>
  <c r="M2404" i="5"/>
  <c r="M1601" i="5"/>
  <c r="M2242" i="5"/>
  <c r="M2375" i="5"/>
  <c r="M1648" i="5"/>
  <c r="M1721" i="5"/>
  <c r="M2253" i="5"/>
  <c r="M2531" i="5"/>
  <c r="M2428" i="5"/>
  <c r="M1370" i="5"/>
  <c r="J2334" i="5"/>
  <c r="M2420" i="5"/>
  <c r="M1441" i="5"/>
  <c r="M1795" i="5"/>
  <c r="M1556" i="5"/>
  <c r="M2350" i="5"/>
  <c r="M2547" i="5"/>
  <c r="J2436" i="5"/>
  <c r="J2357" i="5"/>
  <c r="J2195" i="5"/>
  <c r="M1664" i="5"/>
  <c r="M1784" i="5"/>
  <c r="M2031" i="5"/>
  <c r="M1344" i="5" l="1"/>
  <c r="K1472" i="5"/>
  <c r="L1472" i="5" s="1"/>
  <c r="M2252" i="5"/>
  <c r="K1425" i="5"/>
  <c r="L1425" i="5" s="1"/>
  <c r="M1726" i="5"/>
  <c r="M1746" i="5"/>
  <c r="K2256" i="5"/>
  <c r="L2256" i="5" s="1"/>
  <c r="K2283" i="5"/>
  <c r="L2283" i="5" s="1"/>
  <c r="M1530" i="5"/>
  <c r="M1076" i="5"/>
  <c r="M1539" i="5"/>
  <c r="K1366" i="5"/>
  <c r="L1366" i="5" s="1"/>
  <c r="K1234" i="5"/>
  <c r="L1234" i="5" s="1"/>
  <c r="K1916" i="5"/>
  <c r="L1916" i="5" s="1"/>
  <c r="M2447" i="5"/>
  <c r="M1764" i="5"/>
  <c r="K1107" i="5"/>
  <c r="L1107" i="5" s="1"/>
  <c r="M1508" i="5"/>
  <c r="M1595" i="5"/>
  <c r="M1703" i="5"/>
  <c r="K2363" i="5"/>
  <c r="L2363" i="5" s="1"/>
  <c r="K1262" i="5"/>
  <c r="L1262" i="5" s="1"/>
  <c r="K1453" i="5"/>
  <c r="L1453" i="5" s="1"/>
  <c r="M1108" i="5"/>
  <c r="K1481" i="5"/>
  <c r="L1481" i="5" s="1"/>
  <c r="K1505" i="5"/>
  <c r="L1505" i="5" s="1"/>
  <c r="K1888" i="5"/>
  <c r="L1888" i="5" s="1"/>
  <c r="K1554" i="5"/>
  <c r="L1554" i="5" s="1"/>
  <c r="M1618" i="5"/>
  <c r="K2110" i="5"/>
  <c r="L2110" i="5" s="1"/>
  <c r="K1328" i="5"/>
  <c r="L1328" i="5" s="1"/>
  <c r="K1432" i="5"/>
  <c r="L1432" i="5" s="1"/>
  <c r="M2018" i="5"/>
  <c r="K2084" i="5"/>
  <c r="L2084" i="5" s="1"/>
  <c r="K1574" i="5"/>
  <c r="L1574" i="5" s="1"/>
  <c r="K1074" i="5"/>
  <c r="L1074" i="5" s="1"/>
  <c r="M1479" i="5"/>
  <c r="M1608" i="5"/>
  <c r="K1175" i="5"/>
  <c r="L1175" i="5" s="1"/>
  <c r="K1598" i="5"/>
  <c r="L1598" i="5" s="1"/>
  <c r="K1824" i="5"/>
  <c r="L1824" i="5" s="1"/>
  <c r="K1226" i="5"/>
  <c r="L1226" i="5" s="1"/>
  <c r="M1545" i="5"/>
  <c r="K1314" i="5"/>
  <c r="L1314" i="5" s="1"/>
  <c r="K1879" i="5"/>
  <c r="L1879" i="5" s="1"/>
  <c r="K1281" i="5"/>
  <c r="L1281" i="5" s="1"/>
  <c r="K1881" i="5"/>
  <c r="L1881" i="5" s="1"/>
  <c r="K1985" i="5"/>
  <c r="L1985" i="5" s="1"/>
  <c r="K1095" i="5"/>
  <c r="L1095" i="5" s="1"/>
  <c r="M1284" i="5"/>
  <c r="M2248" i="5"/>
  <c r="K1600" i="5"/>
  <c r="L1600" i="5" s="1"/>
  <c r="K1755" i="5"/>
  <c r="L1755" i="5" s="1"/>
  <c r="K1202" i="5"/>
  <c r="L1202" i="5" s="1"/>
  <c r="K1640" i="5"/>
  <c r="L1640" i="5" s="1"/>
  <c r="K2044" i="5"/>
  <c r="L2044" i="5" s="1"/>
  <c r="K2024" i="5"/>
  <c r="L2024" i="5" s="1"/>
  <c r="K1439" i="5"/>
  <c r="L1439" i="5" s="1"/>
  <c r="K2234" i="5"/>
  <c r="L2234" i="5" s="1"/>
  <c r="K1304" i="5"/>
  <c r="L1304" i="5" s="1"/>
  <c r="M2143" i="5"/>
  <c r="K2092" i="5"/>
  <c r="L2092" i="5" s="1"/>
  <c r="K1852" i="5"/>
  <c r="L1852" i="5" s="1"/>
  <c r="M2111" i="5"/>
  <c r="K2021" i="5"/>
  <c r="L2021" i="5" s="1"/>
  <c r="K1339" i="5"/>
  <c r="L1339" i="5" s="1"/>
  <c r="K1815" i="5"/>
  <c r="L1815" i="5" s="1"/>
  <c r="K1841" i="5"/>
  <c r="L1841" i="5" s="1"/>
  <c r="M2070" i="5"/>
  <c r="K2285" i="5"/>
  <c r="L2285" i="5" s="1"/>
  <c r="M1535" i="5"/>
  <c r="M1837" i="5"/>
  <c r="K1105" i="5"/>
  <c r="L1105" i="5" s="1"/>
  <c r="M2543" i="5"/>
  <c r="M2254" i="5"/>
  <c r="M2346" i="5"/>
  <c r="M2139" i="5"/>
  <c r="K1255" i="5"/>
  <c r="L1255" i="5" s="1"/>
  <c r="K1235" i="5"/>
  <c r="L1235" i="5" s="1"/>
  <c r="M2100" i="5"/>
  <c r="M1160" i="5"/>
  <c r="K2370" i="5"/>
  <c r="L2370" i="5" s="1"/>
  <c r="K2042" i="5"/>
  <c r="L2042" i="5" s="1"/>
  <c r="K2052" i="5"/>
  <c r="L2052" i="5" s="1"/>
  <c r="K2068" i="5"/>
  <c r="L2068" i="5" s="1"/>
  <c r="M1630" i="5"/>
  <c r="K1880" i="5"/>
  <c r="L1880" i="5" s="1"/>
  <c r="K1252" i="5"/>
  <c r="L1252" i="5" s="1"/>
  <c r="K1564" i="5"/>
  <c r="L1564" i="5" s="1"/>
  <c r="K1356" i="5"/>
  <c r="L1356" i="5" s="1"/>
  <c r="K1657" i="5"/>
  <c r="L1657" i="5" s="1"/>
  <c r="K1559" i="5"/>
  <c r="L1559" i="5" s="1"/>
  <c r="K1514" i="5"/>
  <c r="L1514" i="5" s="1"/>
  <c r="K1335" i="5"/>
  <c r="L1335" i="5" s="1"/>
  <c r="M2318" i="5"/>
  <c r="K1239" i="5"/>
  <c r="L1239" i="5" s="1"/>
  <c r="K1169" i="5"/>
  <c r="L1169" i="5" s="1"/>
  <c r="K1164" i="5"/>
  <c r="L1164" i="5" s="1"/>
  <c r="K1244" i="5"/>
  <c r="L1244" i="5" s="1"/>
  <c r="K2257" i="5"/>
  <c r="L2257" i="5" s="1"/>
  <c r="K1749" i="5"/>
  <c r="L1749" i="5" s="1"/>
  <c r="K1396" i="5"/>
  <c r="L1396" i="5" s="1"/>
  <c r="K1375" i="5"/>
  <c r="L1375" i="5" s="1"/>
  <c r="K1073" i="5"/>
  <c r="L1073" i="5" s="1"/>
  <c r="K1522" i="5"/>
  <c r="L1522" i="5" s="1"/>
  <c r="K1626" i="5"/>
  <c r="L1626" i="5" s="1"/>
  <c r="M1912" i="5"/>
  <c r="M1968" i="5"/>
  <c r="M2239" i="5"/>
  <c r="M1763" i="5"/>
  <c r="K1393" i="5"/>
  <c r="L1393" i="5" s="1"/>
  <c r="K2435" i="5"/>
  <c r="L2435" i="5" s="1"/>
  <c r="K1253" i="5"/>
  <c r="L1253" i="5" s="1"/>
  <c r="K2354" i="5"/>
  <c r="L2354" i="5" s="1"/>
  <c r="K2270" i="5"/>
  <c r="L2270" i="5" s="1"/>
  <c r="K2511" i="5"/>
  <c r="L2511" i="5" s="1"/>
  <c r="K1913" i="5"/>
  <c r="L1913" i="5" s="1"/>
  <c r="M1447" i="5"/>
  <c r="K2427" i="5"/>
  <c r="L2427" i="5" s="1"/>
  <c r="K1195" i="5"/>
  <c r="L1195" i="5" s="1"/>
  <c r="K1149" i="5"/>
  <c r="L1149" i="5" s="1"/>
  <c r="M1440" i="5"/>
  <c r="K1800" i="5"/>
  <c r="L1800" i="5" s="1"/>
  <c r="K1127" i="5"/>
  <c r="L1127" i="5" s="1"/>
  <c r="M2028" i="5"/>
  <c r="M1572" i="5"/>
  <c r="K2114" i="5"/>
  <c r="L2114" i="5" s="1"/>
  <c r="K1768" i="5"/>
  <c r="L1768" i="5" s="1"/>
  <c r="K1243" i="5"/>
  <c r="L1243" i="5" s="1"/>
  <c r="K1459" i="5"/>
  <c r="L1459" i="5" s="1"/>
  <c r="K1357" i="5"/>
  <c r="L1357" i="5" s="1"/>
  <c r="K1473" i="5"/>
  <c r="L1473" i="5" s="1"/>
  <c r="K1860" i="5"/>
  <c r="L1860" i="5" s="1"/>
  <c r="K1854" i="5"/>
  <c r="L1854" i="5" s="1"/>
  <c r="M1532" i="5"/>
  <c r="K1394" i="5"/>
  <c r="L1394" i="5" s="1"/>
  <c r="M1210" i="5"/>
  <c r="M2078" i="5"/>
  <c r="K1283" i="5"/>
  <c r="L1283" i="5" s="1"/>
  <c r="K1593" i="5"/>
  <c r="L1593" i="5" s="1"/>
  <c r="K1606" i="5"/>
  <c r="L1606" i="5" s="1"/>
  <c r="M1941" i="5"/>
  <c r="K2263" i="5"/>
  <c r="L2263" i="5" s="1"/>
  <c r="K2380" i="5"/>
  <c r="L2380" i="5" s="1"/>
  <c r="M2480" i="5"/>
  <c r="K1178" i="5"/>
  <c r="L1178" i="5" s="1"/>
  <c r="K2161" i="5"/>
  <c r="L2161" i="5" s="1"/>
  <c r="M2039" i="5"/>
  <c r="M1844" i="5"/>
  <c r="M2003" i="5"/>
  <c r="K1592" i="5"/>
  <c r="L1592" i="5" s="1"/>
  <c r="M2288" i="5"/>
  <c r="K1830" i="5"/>
  <c r="L1830" i="5" s="1"/>
  <c r="K1444" i="5"/>
  <c r="L1444" i="5" s="1"/>
  <c r="M1077" i="5"/>
  <c r="K1362" i="5"/>
  <c r="L1362" i="5" s="1"/>
  <c r="M2176" i="5"/>
  <c r="M2347" i="5"/>
  <c r="K1435" i="5"/>
  <c r="L1435" i="5" s="1"/>
  <c r="K1944" i="5"/>
  <c r="L1944" i="5" s="1"/>
  <c r="M1925" i="5"/>
  <c r="K1180" i="5"/>
  <c r="L1180" i="5" s="1"/>
  <c r="K1775" i="5"/>
  <c r="L1775" i="5" s="1"/>
  <c r="K2394" i="5"/>
  <c r="L2394" i="5" s="1"/>
  <c r="M2402" i="5"/>
  <c r="M1390" i="5"/>
  <c r="M1140" i="5"/>
  <c r="K1570" i="5"/>
  <c r="L1570" i="5" s="1"/>
  <c r="M2438" i="5"/>
  <c r="M2211" i="5"/>
  <c r="M2160" i="5"/>
  <c r="K1924" i="5"/>
  <c r="L1924" i="5" s="1"/>
  <c r="M2091" i="5"/>
  <c r="K2171" i="5"/>
  <c r="L2171" i="5" s="1"/>
  <c r="K2448" i="5"/>
  <c r="L2448" i="5" s="1"/>
  <c r="M1367" i="5"/>
  <c r="M1247" i="5"/>
  <c r="M1692" i="5"/>
  <c r="M2154" i="5"/>
  <c r="M1953" i="5"/>
  <c r="M1769" i="5"/>
  <c r="M1417" i="5"/>
  <c r="M1866" i="5"/>
  <c r="M1906" i="5"/>
  <c r="K1451" i="5"/>
  <c r="L1451" i="5" s="1"/>
  <c r="K1969" i="5"/>
  <c r="L1969" i="5" s="1"/>
  <c r="M1285" i="5"/>
  <c r="K1655" i="5"/>
  <c r="L1655" i="5" s="1"/>
  <c r="K1270" i="5"/>
  <c r="L1270" i="5" s="1"/>
  <c r="K2060" i="5"/>
  <c r="L2060" i="5" s="1"/>
  <c r="M1573" i="5"/>
  <c r="K1114" i="5"/>
  <c r="L1114" i="5" s="1"/>
  <c r="K1299" i="5"/>
  <c r="L1299" i="5" s="1"/>
  <c r="K2520" i="5"/>
  <c r="L2520" i="5" s="1"/>
  <c r="K1186" i="5"/>
  <c r="L1186" i="5" s="1"/>
  <c r="M1958" i="5"/>
  <c r="K2332" i="5"/>
  <c r="L2332" i="5" s="1"/>
  <c r="K2422" i="5"/>
  <c r="L2422" i="5" s="1"/>
  <c r="K2067" i="5"/>
  <c r="L2067" i="5" s="1"/>
  <c r="K1541" i="5"/>
  <c r="L1541" i="5" s="1"/>
  <c r="K1621" i="5"/>
  <c r="L1621" i="5" s="1"/>
  <c r="K1751" i="5"/>
  <c r="L1751" i="5" s="1"/>
  <c r="K1463" i="5"/>
  <c r="L1463" i="5" s="1"/>
  <c r="M2013" i="5"/>
  <c r="M1847" i="5"/>
  <c r="M2536" i="5"/>
  <c r="K1389" i="5"/>
  <c r="L1389" i="5" s="1"/>
  <c r="K2120" i="5"/>
  <c r="L2120" i="5" s="1"/>
  <c r="M2169" i="5"/>
  <c r="K1330" i="5"/>
  <c r="L1330" i="5" s="1"/>
  <c r="K1585" i="5"/>
  <c r="L1585" i="5" s="1"/>
  <c r="K1157" i="5"/>
  <c r="L1157" i="5" s="1"/>
  <c r="M1445" i="5"/>
  <c r="M2306" i="5"/>
  <c r="K1204" i="5"/>
  <c r="L1204" i="5" s="1"/>
  <c r="K1414" i="5"/>
  <c r="L1414" i="5" s="1"/>
  <c r="K1799" i="5"/>
  <c r="L1799" i="5" s="1"/>
  <c r="M2407" i="5"/>
  <c r="K1633" i="5"/>
  <c r="L1633" i="5" s="1"/>
  <c r="M2249" i="5"/>
  <c r="M2147" i="5"/>
  <c r="K1406" i="5"/>
  <c r="L1406" i="5" s="1"/>
  <c r="K2133" i="5"/>
  <c r="L2133" i="5" s="1"/>
  <c r="K2076" i="5"/>
  <c r="L2076" i="5" s="1"/>
  <c r="K1146" i="5"/>
  <c r="L1146" i="5" s="1"/>
  <c r="K1987" i="5"/>
  <c r="L1987" i="5" s="1"/>
  <c r="K1170" i="5"/>
  <c r="L1170" i="5" s="1"/>
  <c r="K1151" i="5"/>
  <c r="L1151" i="5" s="1"/>
  <c r="K2055" i="5"/>
  <c r="L2055" i="5" s="1"/>
  <c r="K1082" i="5"/>
  <c r="L1082" i="5" s="1"/>
  <c r="K2289" i="5"/>
  <c r="L2289" i="5" s="1"/>
  <c r="K1213" i="5"/>
  <c r="L1213" i="5" s="1"/>
  <c r="K1438" i="5"/>
  <c r="L1438" i="5" s="1"/>
  <c r="K1615" i="5"/>
  <c r="L1615" i="5" s="1"/>
  <c r="K2075" i="5"/>
  <c r="L2075" i="5" s="1"/>
  <c r="K1448" i="5"/>
  <c r="L1448" i="5" s="1"/>
  <c r="K1075" i="5"/>
  <c r="L1075" i="5" s="1"/>
  <c r="K1776" i="5"/>
  <c r="L1776" i="5" s="1"/>
  <c r="K2481" i="5"/>
  <c r="L2481" i="5" s="1"/>
  <c r="M1976" i="5"/>
  <c r="M1782" i="5"/>
  <c r="K1566" i="5"/>
  <c r="L1566" i="5" s="1"/>
  <c r="K1221" i="5"/>
  <c r="L1221" i="5" s="1"/>
  <c r="K1948" i="5"/>
  <c r="L1948" i="5" s="1"/>
  <c r="K1142" i="5"/>
  <c r="L1142" i="5" s="1"/>
  <c r="K1492" i="5"/>
  <c r="L1492" i="5" s="1"/>
  <c r="K1349" i="5"/>
  <c r="L1349" i="5" s="1"/>
  <c r="K1513" i="5"/>
  <c r="L1513" i="5" s="1"/>
  <c r="K1341" i="5"/>
  <c r="L1341" i="5" s="1"/>
  <c r="K1761" i="5"/>
  <c r="L1761" i="5" s="1"/>
  <c r="K2019" i="5"/>
  <c r="L2019" i="5" s="1"/>
  <c r="M1821" i="5"/>
  <c r="M1643" i="5"/>
  <c r="M2199" i="5"/>
  <c r="K2286" i="5"/>
  <c r="L2286" i="5" s="1"/>
  <c r="M1324" i="5"/>
  <c r="K1338" i="5"/>
  <c r="L1338" i="5" s="1"/>
  <c r="K2530" i="5"/>
  <c r="L2530" i="5" s="1"/>
  <c r="K1758" i="5"/>
  <c r="L1758" i="5" s="1"/>
  <c r="K1975" i="5"/>
  <c r="L1975" i="5" s="1"/>
  <c r="M1139" i="5"/>
  <c r="K1133" i="5"/>
  <c r="L1133" i="5" s="1"/>
  <c r="M2177" i="5"/>
  <c r="M1143" i="5"/>
  <c r="K2146" i="5"/>
  <c r="L2146" i="5" s="1"/>
  <c r="K2016" i="5"/>
  <c r="L2016" i="5" s="1"/>
  <c r="M1320" i="5"/>
  <c r="K1694" i="5"/>
  <c r="L1694" i="5" s="1"/>
  <c r="K1078" i="5"/>
  <c r="L1078" i="5" s="1"/>
  <c r="K1498" i="5"/>
  <c r="L1498" i="5" s="1"/>
  <c r="K1062" i="5"/>
  <c r="L1062" i="5" s="1"/>
  <c r="K2117" i="5"/>
  <c r="L2117" i="5" s="1"/>
  <c r="K1637" i="5"/>
  <c r="L1637" i="5" s="1"/>
  <c r="K2244" i="5"/>
  <c r="L2244" i="5" s="1"/>
  <c r="K1381" i="5"/>
  <c r="L1381" i="5" s="1"/>
  <c r="M1059" i="5"/>
  <c r="M2223" i="5"/>
  <c r="K2440" i="5"/>
  <c r="L2440" i="5" s="1"/>
  <c r="M1653" i="5"/>
  <c r="K1242" i="5"/>
  <c r="L1242" i="5" s="1"/>
  <c r="K1781" i="5"/>
  <c r="L1781" i="5" s="1"/>
  <c r="K2026" i="5"/>
  <c r="L2026" i="5" s="1"/>
  <c r="K1138" i="5"/>
  <c r="L1138" i="5" s="1"/>
  <c r="K1214" i="5"/>
  <c r="L1214" i="5" s="1"/>
  <c r="K1540" i="5"/>
  <c r="L1540" i="5" s="1"/>
  <c r="M1895" i="5"/>
  <c r="K1962" i="5"/>
  <c r="L1962" i="5" s="1"/>
  <c r="M1504" i="5"/>
  <c r="K1861" i="5"/>
  <c r="L1861" i="5" s="1"/>
  <c r="M2258" i="5"/>
  <c r="M1665" i="5"/>
  <c r="K1826" i="5"/>
  <c r="L1826" i="5" s="1"/>
  <c r="K1619" i="5"/>
  <c r="L1619" i="5" s="1"/>
  <c r="K1411" i="5"/>
  <c r="L1411" i="5" s="1"/>
  <c r="K2136" i="5"/>
  <c r="L2136" i="5" s="1"/>
  <c r="K1371" i="5"/>
  <c r="L1371" i="5" s="1"/>
  <c r="M1422" i="5"/>
  <c r="K2185" i="5"/>
  <c r="L2185" i="5" s="1"/>
  <c r="M1670" i="5"/>
  <c r="M1917" i="5"/>
  <c r="M1125" i="5"/>
  <c r="M2528" i="5"/>
  <c r="K1788" i="5"/>
  <c r="L1788" i="5" s="1"/>
  <c r="M2079" i="5"/>
  <c r="M1980" i="5"/>
  <c r="K1106" i="5"/>
  <c r="L1106" i="5" s="1"/>
  <c r="K1173" i="5"/>
  <c r="L1173" i="5" s="1"/>
  <c r="M1884" i="5"/>
  <c r="K2148" i="5"/>
  <c r="L2148" i="5" s="1"/>
  <c r="K1828" i="5"/>
  <c r="L1828" i="5" s="1"/>
  <c r="K1519" i="5"/>
  <c r="L1519" i="5" s="1"/>
  <c r="K1336" i="5"/>
  <c r="L1336" i="5" s="1"/>
  <c r="K2361" i="5"/>
  <c r="L2361" i="5" s="1"/>
  <c r="M1731" i="5"/>
  <c r="K1607" i="5"/>
  <c r="L1607" i="5" s="1"/>
  <c r="K2424" i="5"/>
  <c r="L2424" i="5" s="1"/>
  <c r="K1951" i="5"/>
  <c r="L1951" i="5" s="1"/>
  <c r="K2505" i="5"/>
  <c r="L2505" i="5" s="1"/>
  <c r="K1967" i="5"/>
  <c r="L1967" i="5" s="1"/>
  <c r="K1646" i="5"/>
  <c r="L1646" i="5" s="1"/>
  <c r="M1316" i="5"/>
  <c r="K1691" i="5"/>
  <c r="L1691" i="5" s="1"/>
  <c r="M2113" i="5"/>
  <c r="M2056" i="5"/>
  <c r="M1511" i="5"/>
  <c r="K2000" i="5"/>
  <c r="L2000" i="5" s="1"/>
  <c r="K2206" i="5"/>
  <c r="L2206" i="5" s="1"/>
  <c r="K1654" i="5"/>
  <c r="L1654" i="5" s="1"/>
  <c r="K1929" i="5"/>
  <c r="L1929" i="5" s="1"/>
  <c r="K1491" i="5"/>
  <c r="L1491" i="5" s="1"/>
  <c r="K1886" i="5"/>
  <c r="L1886" i="5" s="1"/>
  <c r="M2271" i="5"/>
  <c r="M2014" i="5"/>
  <c r="M1461" i="5"/>
  <c r="K1477" i="5"/>
  <c r="L1477" i="5" s="1"/>
  <c r="M1549" i="5"/>
  <c r="M2387" i="5"/>
  <c r="M1647" i="5"/>
  <c r="K2512" i="5"/>
  <c r="L2512" i="5" s="1"/>
  <c r="K1458" i="5"/>
  <c r="L1458" i="5" s="1"/>
  <c r="K1752" i="5"/>
  <c r="L1752" i="5" s="1"/>
  <c r="K2299" i="5"/>
  <c r="L2299" i="5" s="1"/>
  <c r="K1956" i="5"/>
  <c r="L1956" i="5" s="1"/>
  <c r="K1250" i="5"/>
  <c r="L1250" i="5" s="1"/>
  <c r="M2127" i="5"/>
  <c r="K2382" i="5"/>
  <c r="L2382" i="5" s="1"/>
  <c r="K1442" i="5"/>
  <c r="L1442" i="5" s="1"/>
  <c r="K1652" i="5"/>
  <c r="L1652" i="5" s="1"/>
  <c r="K1054" i="5"/>
  <c r="L1054" i="5" s="1"/>
  <c r="K1241" i="5"/>
  <c r="L1241" i="5" s="1"/>
  <c r="M1240" i="5"/>
  <c r="M1198" i="5"/>
  <c r="K1081" i="5"/>
  <c r="L1081" i="5" s="1"/>
  <c r="K1474" i="5"/>
  <c r="L1474" i="5" s="1"/>
  <c r="M1658" i="5"/>
  <c r="M2109" i="5"/>
  <c r="K1930" i="5"/>
  <c r="L1930" i="5" s="1"/>
  <c r="K2445" i="5"/>
  <c r="L2445" i="5" s="1"/>
  <c r="K1919" i="5"/>
  <c r="L1919" i="5" s="1"/>
  <c r="K2305" i="5"/>
  <c r="L2305" i="5" s="1"/>
  <c r="K1113" i="5"/>
  <c r="L1113" i="5" s="1"/>
  <c r="K1187" i="5"/>
  <c r="L1187" i="5" s="1"/>
  <c r="K1628" i="5"/>
  <c r="L1628" i="5" s="1"/>
  <c r="K1264" i="5"/>
  <c r="L1264" i="5" s="1"/>
  <c r="K2250" i="5"/>
  <c r="L2250" i="5" s="1"/>
  <c r="K1787" i="5"/>
  <c r="L1787" i="5" s="1"/>
  <c r="K1231" i="5"/>
  <c r="L1231" i="5" s="1"/>
  <c r="K1189" i="5"/>
  <c r="L1189" i="5" s="1"/>
  <c r="K2236" i="5"/>
  <c r="L2236" i="5" s="1"/>
  <c r="K1364" i="5"/>
  <c r="L1364" i="5" s="1"/>
  <c r="K1419" i="5"/>
  <c r="L1419" i="5" s="1"/>
  <c r="K2368" i="5"/>
  <c r="L2368" i="5" s="1"/>
  <c r="M1872" i="5"/>
  <c r="M1456" i="5"/>
  <c r="K2050" i="5"/>
  <c r="L2050" i="5" s="1"/>
  <c r="M2369" i="5"/>
  <c r="K1773" i="5"/>
  <c r="L1773" i="5" s="1"/>
  <c r="M1166" i="5"/>
  <c r="K1118" i="5"/>
  <c r="L1118" i="5" s="1"/>
  <c r="K1493" i="5"/>
  <c r="L1493" i="5" s="1"/>
  <c r="M2181" i="5"/>
  <c r="M1555" i="5"/>
  <c r="M1669" i="5"/>
  <c r="M1088" i="5"/>
  <c r="K2509" i="5"/>
  <c r="L2509" i="5" s="1"/>
  <c r="K1625" i="5"/>
  <c r="L1625" i="5" s="1"/>
  <c r="K1859" i="5"/>
  <c r="L1859" i="5" s="1"/>
  <c r="K1696" i="5"/>
  <c r="L1696" i="5" s="1"/>
  <c r="K2345" i="5"/>
  <c r="L2345" i="5" s="1"/>
  <c r="K1256" i="5"/>
  <c r="L1256" i="5" s="1"/>
  <c r="K1156" i="5"/>
  <c r="L1156" i="5" s="1"/>
  <c r="K1220" i="5"/>
  <c r="L1220" i="5" s="1"/>
  <c r="K1577" i="5"/>
  <c r="L1577" i="5" s="1"/>
  <c r="K1049" i="5"/>
  <c r="L1049" i="5" s="1"/>
  <c r="K1645" i="5"/>
  <c r="L1645" i="5" s="1"/>
  <c r="K2006" i="5"/>
  <c r="L2006" i="5" s="1"/>
  <c r="K1499" i="5"/>
  <c r="L1499" i="5" s="1"/>
  <c r="K1223" i="5"/>
  <c r="L1223" i="5" s="1"/>
  <c r="K1714" i="5"/>
  <c r="L1714" i="5" s="1"/>
  <c r="M1983" i="5"/>
  <c r="K1271" i="5"/>
  <c r="L1271" i="5" s="1"/>
  <c r="K1644" i="5"/>
  <c r="L1644" i="5" s="1"/>
  <c r="K1897" i="5"/>
  <c r="L1897" i="5" s="1"/>
  <c r="K1248" i="5"/>
  <c r="L1248" i="5" s="1"/>
  <c r="M1952" i="5"/>
  <c r="M1874" i="5"/>
  <c r="K1673" i="5"/>
  <c r="L1673" i="5" s="1"/>
  <c r="K1757" i="5"/>
  <c r="L1757" i="5" s="1"/>
  <c r="K1502" i="5"/>
  <c r="L1502" i="5" s="1"/>
  <c r="M1688" i="5"/>
  <c r="K1190" i="5"/>
  <c r="L1190" i="5" s="1"/>
  <c r="M1666" i="5"/>
  <c r="M1822" i="5"/>
  <c r="K2493" i="5"/>
  <c r="L2493" i="5" s="1"/>
  <c r="K2477" i="5"/>
  <c r="L2477" i="5" s="1"/>
  <c r="K1368" i="5"/>
  <c r="L1368" i="5" s="1"/>
  <c r="M1245" i="5"/>
  <c r="K1518" i="5"/>
  <c r="L1518" i="5" s="1"/>
  <c r="M2128" i="5"/>
  <c r="M2348" i="5"/>
  <c r="K1515" i="5"/>
  <c r="L1515" i="5" s="1"/>
  <c r="K1455" i="5"/>
  <c r="L1455" i="5" s="1"/>
  <c r="K2457" i="5"/>
  <c r="L2457" i="5" s="1"/>
  <c r="K2096" i="5"/>
  <c r="L2096" i="5" s="1"/>
  <c r="K1197" i="5"/>
  <c r="L1197" i="5" s="1"/>
  <c r="K1873" i="5"/>
  <c r="L1873" i="5" s="1"/>
  <c r="K1329" i="5"/>
  <c r="L1329" i="5" s="1"/>
  <c r="M2203" i="5"/>
  <c r="K1754" i="5"/>
  <c r="L1754" i="5" s="1"/>
  <c r="K1117" i="5"/>
  <c r="L1117" i="5" s="1"/>
  <c r="K1767" i="5"/>
  <c r="L1767" i="5" s="1"/>
  <c r="K1131" i="5"/>
  <c r="L1131" i="5" s="1"/>
  <c r="K1128" i="5"/>
  <c r="L1128" i="5" s="1"/>
  <c r="K1305" i="5"/>
  <c r="L1305" i="5" s="1"/>
  <c r="K1288" i="5"/>
  <c r="L1288" i="5" s="1"/>
  <c r="K1949" i="5"/>
  <c r="L1949" i="5" s="1"/>
  <c r="K2317" i="5"/>
  <c r="L2317" i="5" s="1"/>
  <c r="M1622" i="5"/>
  <c r="K1832" i="5"/>
  <c r="L1832" i="5" s="1"/>
  <c r="K1893" i="5"/>
  <c r="L1893" i="5" s="1"/>
  <c r="K2296" i="5"/>
  <c r="L2296" i="5" s="1"/>
  <c r="K2032" i="5"/>
  <c r="L2032" i="5" s="1"/>
  <c r="M2329" i="5"/>
  <c r="M2125" i="5"/>
  <c r="M2097" i="5"/>
  <c r="K1130" i="5"/>
  <c r="L1130" i="5" s="1"/>
  <c r="M1085" i="5"/>
  <c r="K1321" i="5"/>
  <c r="L1321" i="5" s="1"/>
  <c r="K1152" i="5"/>
  <c r="L1152" i="5" s="1"/>
  <c r="M1100" i="5"/>
  <c r="M1896" i="5"/>
  <c r="K1834" i="5"/>
  <c r="L1834" i="5" s="1"/>
  <c r="M2122" i="5"/>
  <c r="M1380" i="5"/>
  <c r="K2302" i="5"/>
  <c r="L2302" i="5" s="1"/>
  <c r="K1805" i="5"/>
  <c r="L1805" i="5" s="1"/>
  <c r="M2527" i="5"/>
  <c r="M1819" i="5"/>
  <c r="M2057" i="5"/>
  <c r="M1656" i="5"/>
  <c r="M2488" i="5"/>
  <c r="M2155" i="5"/>
  <c r="K1943" i="5"/>
  <c r="L1943" i="5" s="1"/>
  <c r="K1526" i="5"/>
  <c r="L1526" i="5" s="1"/>
  <c r="K1605" i="5"/>
  <c r="L1605" i="5" s="1"/>
  <c r="K1520" i="5"/>
  <c r="L1520" i="5" s="1"/>
  <c r="K1087" i="5"/>
  <c r="L1087" i="5" s="1"/>
  <c r="K1116" i="5"/>
  <c r="L1116" i="5" s="1"/>
  <c r="K2115" i="5"/>
  <c r="L2115" i="5" s="1"/>
  <c r="K1216" i="5"/>
  <c r="L1216" i="5" s="1"/>
  <c r="K1891" i="5"/>
  <c r="L1891" i="5" s="1"/>
  <c r="K1278" i="5"/>
  <c r="L1278" i="5" s="1"/>
  <c r="K1083" i="5"/>
  <c r="L1083" i="5" s="1"/>
  <c r="M1612" i="5"/>
  <c r="M1109" i="5"/>
  <c r="M2434" i="5"/>
  <c r="K1395" i="5"/>
  <c r="L1395" i="5" s="1"/>
  <c r="K2104" i="5"/>
  <c r="L2104" i="5" s="1"/>
  <c r="K1346" i="5"/>
  <c r="L1346" i="5" s="1"/>
  <c r="K1098" i="5"/>
  <c r="L1098" i="5" s="1"/>
  <c r="K1804" i="5"/>
  <c r="L1804" i="5" s="1"/>
  <c r="K1825" i="5"/>
  <c r="L1825" i="5" s="1"/>
  <c r="K2121" i="5"/>
  <c r="L2121" i="5" s="1"/>
  <c r="K1509" i="5"/>
  <c r="L1509" i="5" s="1"/>
  <c r="K1551" i="5"/>
  <c r="L1551" i="5" s="1"/>
  <c r="K1409" i="5"/>
  <c r="L1409" i="5" s="1"/>
  <c r="K2297" i="5"/>
  <c r="L2297" i="5" s="1"/>
  <c r="K2265" i="5"/>
  <c r="L2265" i="5" s="1"/>
  <c r="K1282" i="5"/>
  <c r="L1282" i="5" s="1"/>
  <c r="K1274" i="5"/>
  <c r="L1274" i="5" s="1"/>
  <c r="M1945" i="5"/>
  <c r="K1359" i="5"/>
  <c r="L1359" i="5" s="1"/>
  <c r="M1684" i="5"/>
  <c r="K1326" i="5"/>
  <c r="L1326" i="5" s="1"/>
  <c r="M2421" i="5"/>
  <c r="K2521" i="5"/>
  <c r="L2521" i="5" s="1"/>
  <c r="M2544" i="5"/>
  <c r="M1702" i="5"/>
  <c r="K2513" i="5"/>
  <c r="L2513" i="5" s="1"/>
  <c r="K2516" i="5"/>
  <c r="L2516" i="5" s="1"/>
  <c r="K1045" i="5"/>
  <c r="L1045" i="5" s="1"/>
  <c r="M1562" i="5"/>
  <c r="K1707" i="5"/>
  <c r="L1707" i="5" s="1"/>
  <c r="K1047" i="5"/>
  <c r="L1047" i="5" s="1"/>
  <c r="M1899" i="5"/>
  <c r="M1099" i="5"/>
  <c r="K2381" i="5"/>
  <c r="L2381" i="5" s="1"/>
  <c r="K2504" i="5"/>
  <c r="L2504" i="5" s="1"/>
  <c r="K1266" i="5"/>
  <c r="L1266" i="5" s="1"/>
  <c r="K1878" i="5"/>
  <c r="L1878" i="5" s="1"/>
  <c r="M1421" i="5"/>
  <c r="M1727" i="5"/>
  <c r="M1870" i="5"/>
  <c r="K2059" i="5"/>
  <c r="L2059" i="5" s="1"/>
  <c r="K2355" i="5"/>
  <c r="L2355" i="5" s="1"/>
  <c r="K1820" i="5"/>
  <c r="L1820" i="5" s="1"/>
  <c r="K1466" i="5"/>
  <c r="L1466" i="5" s="1"/>
  <c r="M2551" i="5"/>
  <c r="K1698" i="5"/>
  <c r="L1698" i="5" s="1"/>
  <c r="K1454" i="5"/>
  <c r="L1454" i="5" s="1"/>
  <c r="K2453" i="5"/>
  <c r="L2453" i="5" s="1"/>
  <c r="K1786" i="5"/>
  <c r="L1786" i="5" s="1"/>
  <c r="M1713" i="5"/>
  <c r="K1636" i="5"/>
  <c r="L1636" i="5" s="1"/>
  <c r="K2277" i="5"/>
  <c r="L2277" i="5" s="1"/>
  <c r="K2352" i="5"/>
  <c r="L2352" i="5" s="1"/>
  <c r="M2290" i="5"/>
  <c r="K2085" i="5"/>
  <c r="L2085" i="5" s="1"/>
  <c r="K2495" i="5"/>
  <c r="L2495" i="5" s="1"/>
  <c r="M1378" i="5"/>
  <c r="M2162" i="5"/>
  <c r="M1337" i="5"/>
  <c r="K2340" i="5"/>
  <c r="L2340" i="5" s="1"/>
  <c r="K1959" i="5"/>
  <c r="L1959" i="5" s="1"/>
  <c r="K2517" i="5"/>
  <c r="L2517" i="5" s="1"/>
  <c r="M1759" i="5"/>
  <c r="K2501" i="5"/>
  <c r="L2501" i="5" s="1"/>
  <c r="K1323" i="5"/>
  <c r="L1323" i="5" s="1"/>
  <c r="K1303" i="5"/>
  <c r="L1303" i="5" s="1"/>
  <c r="K1470" i="5"/>
  <c r="L1470" i="5" s="1"/>
  <c r="K1730" i="5"/>
  <c r="L1730" i="5" s="1"/>
  <c r="K1960" i="5"/>
  <c r="L1960" i="5" s="1"/>
  <c r="K1120" i="5"/>
  <c r="L1120" i="5" s="1"/>
  <c r="M1797" i="5"/>
  <c r="K1792" i="5"/>
  <c r="L1792" i="5" s="1"/>
  <c r="K1061" i="5"/>
  <c r="L1061" i="5" s="1"/>
  <c r="K1742" i="5"/>
  <c r="L1742" i="5" s="1"/>
  <c r="K1307" i="5"/>
  <c r="L1307" i="5" s="1"/>
  <c r="K2005" i="5"/>
  <c r="L2005" i="5" s="1"/>
  <c r="K2519" i="5"/>
  <c r="L2519" i="5" s="1"/>
  <c r="K1184" i="5"/>
  <c r="L1184" i="5" s="1"/>
  <c r="K1902" i="5"/>
  <c r="L1902" i="5" s="1"/>
  <c r="K2377" i="5"/>
  <c r="L2377" i="5" s="1"/>
  <c r="K1147" i="5"/>
  <c r="L1147" i="5" s="1"/>
  <c r="K1053" i="5"/>
  <c r="L1053" i="5" s="1"/>
  <c r="K2077" i="5"/>
  <c r="L2077" i="5" s="1"/>
  <c r="K2188" i="5"/>
  <c r="L2188" i="5" s="1"/>
  <c r="K1527" i="5"/>
  <c r="L1527" i="5" s="1"/>
  <c r="M1070" i="5"/>
  <c r="K1302" i="5"/>
  <c r="L1302" i="5" s="1"/>
  <c r="K1165" i="5"/>
  <c r="L1165" i="5" s="1"/>
  <c r="K1236" i="5"/>
  <c r="L1236" i="5" s="1"/>
  <c r="K2472" i="5"/>
  <c r="L2472" i="5" s="1"/>
  <c r="K2503" i="5"/>
  <c r="L2503" i="5" s="1"/>
  <c r="K1319" i="5"/>
  <c r="L1319" i="5" s="1"/>
  <c r="M2461" i="5"/>
  <c r="M2159" i="5"/>
  <c r="K1848" i="5"/>
  <c r="L1848" i="5" s="1"/>
  <c r="K1228" i="5"/>
  <c r="L1228" i="5" s="1"/>
  <c r="M2291" i="5"/>
  <c r="K1500" i="5"/>
  <c r="L1500" i="5" s="1"/>
  <c r="K1233" i="5"/>
  <c r="L1233" i="5" s="1"/>
  <c r="M2379" i="5"/>
  <c r="M1955" i="5"/>
  <c r="K2294" i="5"/>
  <c r="L2294" i="5" s="1"/>
  <c r="K1093" i="5"/>
  <c r="L1093" i="5" s="1"/>
  <c r="K1734" i="5"/>
  <c r="L1734" i="5" s="1"/>
  <c r="K1208" i="5"/>
  <c r="L1208" i="5" s="1"/>
  <c r="M1279" i="5"/>
  <c r="M2238" i="5"/>
  <c r="M2465" i="5"/>
  <c r="M2310" i="5"/>
  <c r="K2201" i="5"/>
  <c r="L2201" i="5" s="1"/>
  <c r="K1427" i="5"/>
  <c r="L1427" i="5" s="1"/>
  <c r="K1350" i="5"/>
  <c r="L1350" i="5" s="1"/>
  <c r="K1617" i="5"/>
  <c r="L1617" i="5" s="1"/>
  <c r="K1201" i="5"/>
  <c r="L1201" i="5" s="1"/>
  <c r="K1217" i="5"/>
  <c r="L1217" i="5" s="1"/>
  <c r="M2535" i="5"/>
  <c r="M2082" i="5"/>
  <c r="K1807" i="5"/>
  <c r="L1807" i="5" s="1"/>
  <c r="K1050" i="5"/>
  <c r="L1050" i="5" s="1"/>
  <c r="K2089" i="5"/>
  <c r="L2089" i="5" s="1"/>
  <c r="K1587" i="5"/>
  <c r="L1587" i="5" s="1"/>
  <c r="K1387" i="5"/>
  <c r="L1387" i="5" s="1"/>
  <c r="K1750" i="5"/>
  <c r="L1750" i="5" s="1"/>
  <c r="M1701" i="5"/>
  <c r="K1056" i="5"/>
  <c r="L1056" i="5" s="1"/>
  <c r="M2282" i="5"/>
  <c r="M1996" i="5"/>
  <c r="M2152" i="5"/>
  <c r="K2278" i="5"/>
  <c r="L2278" i="5" s="1"/>
  <c r="K1385" i="5"/>
  <c r="L1385" i="5" s="1"/>
  <c r="K1629" i="5"/>
  <c r="L1629" i="5" s="1"/>
  <c r="K1291" i="5"/>
  <c r="L1291" i="5" s="1"/>
  <c r="M1102" i="5"/>
  <c r="M1794" i="5"/>
  <c r="M1790" i="5"/>
  <c r="M2471" i="5"/>
  <c r="K1086" i="5"/>
  <c r="L1086" i="5" s="1"/>
  <c r="K1437" i="5"/>
  <c r="L1437" i="5" s="1"/>
  <c r="K1069" i="5"/>
  <c r="L1069" i="5" s="1"/>
  <c r="K1119" i="5"/>
  <c r="L1119" i="5" s="1"/>
  <c r="K2414" i="5"/>
  <c r="L2414" i="5" s="1"/>
  <c r="M1194" i="5"/>
  <c r="K2538" i="5"/>
  <c r="L2538" i="5" s="1"/>
  <c r="K1744" i="5"/>
  <c r="L1744" i="5" s="1"/>
  <c r="K1480" i="5"/>
  <c r="L1480" i="5" s="1"/>
  <c r="K1662" i="5"/>
  <c r="L1662" i="5" s="1"/>
  <c r="K1275" i="5"/>
  <c r="L1275" i="5" s="1"/>
  <c r="K1121" i="5"/>
  <c r="L1121" i="5" s="1"/>
  <c r="K1706" i="5"/>
  <c r="L1706" i="5" s="1"/>
  <c r="K1610" i="5"/>
  <c r="L1610" i="5" s="1"/>
  <c r="K1971" i="5"/>
  <c r="L1971" i="5" s="1"/>
  <c r="M1620" i="5"/>
  <c r="K1582" i="5"/>
  <c r="L1582" i="5" s="1"/>
  <c r="K1185" i="5"/>
  <c r="L1185" i="5" s="1"/>
  <c r="M1051" i="5"/>
  <c r="K2023" i="5"/>
  <c r="L2023" i="5" s="1"/>
  <c r="K1126" i="5"/>
  <c r="L1126" i="5" s="1"/>
  <c r="K2546" i="5"/>
  <c r="L2546" i="5" s="1"/>
  <c r="K1679" i="5"/>
  <c r="L1679" i="5" s="1"/>
  <c r="K1287" i="5"/>
  <c r="L1287" i="5" s="1"/>
  <c r="M2226" i="5"/>
  <c r="K1222" i="5"/>
  <c r="L1222" i="5" s="1"/>
  <c r="M2333" i="5"/>
  <c r="M1261" i="5"/>
  <c r="K1681" i="5"/>
  <c r="L1681" i="5" s="1"/>
  <c r="K1506" i="5"/>
  <c r="L1506" i="5" s="1"/>
  <c r="K2497" i="5"/>
  <c r="L2497" i="5" s="1"/>
  <c r="K1720" i="5"/>
  <c r="L1720" i="5" s="1"/>
  <c r="K1537" i="5"/>
  <c r="L1537" i="5" s="1"/>
  <c r="K1728" i="5"/>
  <c r="L1728" i="5" s="1"/>
  <c r="M1685" i="5"/>
  <c r="M2413" i="5"/>
  <c r="K1831" i="5"/>
  <c r="L1831" i="5" s="1"/>
  <c r="K2469" i="5"/>
  <c r="L2469" i="5" s="1"/>
  <c r="K1369" i="5"/>
  <c r="L1369" i="5" s="1"/>
  <c r="K1177" i="5"/>
  <c r="L1177" i="5" s="1"/>
  <c r="K1908" i="5"/>
  <c r="L1908" i="5" s="1"/>
  <c r="K1205" i="5"/>
  <c r="L1205" i="5" s="1"/>
  <c r="K1280" i="5"/>
  <c r="L1280" i="5" s="1"/>
  <c r="K2525" i="5"/>
  <c r="L2525" i="5" s="1"/>
  <c r="M1298" i="5"/>
  <c r="M2164" i="5"/>
  <c r="M2049" i="5"/>
  <c r="K1753" i="5"/>
  <c r="L1753" i="5" s="1"/>
  <c r="K2485" i="5"/>
  <c r="L2485" i="5" s="1"/>
  <c r="M1229" i="5"/>
  <c r="K2406" i="5"/>
  <c r="L2406" i="5" s="1"/>
  <c r="K2106" i="5"/>
  <c r="L2106" i="5" s="1"/>
  <c r="M2489" i="5"/>
  <c r="K2449" i="5"/>
  <c r="L2449" i="5" s="1"/>
  <c r="K2484" i="5"/>
  <c r="L2484" i="5" s="1"/>
  <c r="K2464" i="5"/>
  <c r="L2464" i="5" s="1"/>
  <c r="K1238" i="5"/>
  <c r="L1238" i="5" s="1"/>
  <c r="M2293" i="5"/>
  <c r="M2071" i="5"/>
  <c r="K1934" i="5"/>
  <c r="L1934" i="5" s="1"/>
  <c r="M1920" i="5"/>
  <c r="M2316" i="5"/>
  <c r="M2141" i="5"/>
  <c r="M2315" i="5"/>
  <c r="M2074" i="5"/>
  <c r="M2087" i="5"/>
  <c r="M1080" i="5"/>
  <c r="M2486" i="5"/>
  <c r="M2451" i="5"/>
  <c r="M2322" i="5"/>
  <c r="M1883" i="5"/>
  <c r="M2208" i="5"/>
  <c r="M1627" i="5"/>
  <c r="M2510" i="5"/>
  <c r="K2510" i="5"/>
  <c r="L2510" i="5" s="1"/>
  <c r="M1801" i="5"/>
  <c r="K1801" i="5"/>
  <c r="L1801" i="5" s="1"/>
  <c r="M2357" i="5"/>
  <c r="K2357" i="5"/>
  <c r="L2357" i="5" s="1"/>
  <c r="M2227" i="5"/>
  <c r="K2227" i="5"/>
  <c r="L2227" i="5" s="1"/>
  <c r="M2542" i="5"/>
  <c r="K2542" i="5"/>
  <c r="L2542" i="5" s="1"/>
  <c r="M2103" i="5"/>
  <c r="K2103" i="5"/>
  <c r="L2103" i="5" s="1"/>
  <c r="M1950" i="5"/>
  <c r="K1950" i="5"/>
  <c r="L1950" i="5" s="1"/>
  <c r="M2430" i="5"/>
  <c r="K2430" i="5"/>
  <c r="L2430" i="5" s="1"/>
  <c r="M1523" i="5"/>
  <c r="K1523" i="5"/>
  <c r="L1523" i="5" s="1"/>
  <c r="M1791" i="5"/>
  <c r="K1791" i="5"/>
  <c r="L1791" i="5" s="1"/>
  <c r="M1900" i="5"/>
  <c r="K1900" i="5"/>
  <c r="L1900" i="5" s="1"/>
  <c r="M2246" i="5"/>
  <c r="K2246" i="5"/>
  <c r="L2246" i="5" s="1"/>
  <c r="M1965" i="5"/>
  <c r="K1965" i="5"/>
  <c r="L1965" i="5" s="1"/>
  <c r="M2149" i="5"/>
  <c r="K2149" i="5"/>
  <c r="L2149" i="5" s="1"/>
  <c r="M2372" i="5"/>
  <c r="K2372" i="5"/>
  <c r="L2372" i="5" s="1"/>
  <c r="M2526" i="5"/>
  <c r="K2526" i="5"/>
  <c r="L2526" i="5" s="1"/>
  <c r="M1812" i="5"/>
  <c r="K1812" i="5"/>
  <c r="L1812" i="5" s="1"/>
  <c r="M2479" i="5"/>
  <c r="K2479" i="5"/>
  <c r="L2479" i="5" s="1"/>
  <c r="M1259" i="5"/>
  <c r="K1259" i="5"/>
  <c r="L1259" i="5" s="1"/>
  <c r="M1096" i="5"/>
  <c r="K1096" i="5"/>
  <c r="L1096" i="5" s="1"/>
  <c r="M1268" i="5"/>
  <c r="K1268" i="5"/>
  <c r="L1268" i="5" s="1"/>
  <c r="M1660" i="5"/>
  <c r="K1660" i="5"/>
  <c r="L1660" i="5" s="1"/>
  <c r="M1882" i="5"/>
  <c r="K1882" i="5"/>
  <c r="L1882" i="5" s="1"/>
  <c r="M2311" i="5"/>
  <c r="K2311" i="5"/>
  <c r="L2311" i="5" s="1"/>
  <c r="M1838" i="5"/>
  <c r="K1838" i="5"/>
  <c r="L1838" i="5" s="1"/>
  <c r="M2225" i="5"/>
  <c r="K2225" i="5"/>
  <c r="L2225" i="5" s="1"/>
  <c r="M2274" i="5"/>
  <c r="K2274" i="5"/>
  <c r="L2274" i="5" s="1"/>
  <c r="M2386" i="5"/>
  <c r="K2386" i="5"/>
  <c r="L2386" i="5" s="1"/>
  <c r="M2376" i="5"/>
  <c r="K2376" i="5"/>
  <c r="L2376" i="5" s="1"/>
  <c r="M1911" i="5"/>
  <c r="K1911" i="5"/>
  <c r="L1911" i="5" s="1"/>
  <c r="M1557" i="5"/>
  <c r="K1557" i="5"/>
  <c r="L1557" i="5" s="1"/>
  <c r="M2436" i="5"/>
  <c r="K2436" i="5"/>
  <c r="L2436" i="5" s="1"/>
  <c r="M2470" i="5"/>
  <c r="K2470" i="5"/>
  <c r="L2470" i="5" s="1"/>
  <c r="M1809" i="5"/>
  <c r="K1809" i="5"/>
  <c r="L1809" i="5" s="1"/>
  <c r="M2508" i="5"/>
  <c r="K2508" i="5"/>
  <c r="L2508" i="5" s="1"/>
  <c r="M2462" i="5"/>
  <c r="K2462" i="5"/>
  <c r="L2462" i="5" s="1"/>
  <c r="M1738" i="5"/>
  <c r="K1738" i="5"/>
  <c r="L1738" i="5" s="1"/>
  <c r="M2105" i="5"/>
  <c r="K2105" i="5"/>
  <c r="L2105" i="5" s="1"/>
  <c r="M2545" i="5"/>
  <c r="K2545" i="5"/>
  <c r="L2545" i="5" s="1"/>
  <c r="M2150" i="5"/>
  <c r="K2150" i="5"/>
  <c r="L2150" i="5" s="1"/>
  <c r="M1563" i="5"/>
  <c r="K1563" i="5"/>
  <c r="L1563" i="5" s="1"/>
  <c r="M1580" i="5"/>
  <c r="K1580" i="5"/>
  <c r="L1580" i="5" s="1"/>
  <c r="M2312" i="5"/>
  <c r="K2312" i="5"/>
  <c r="L2312" i="5" s="1"/>
  <c r="M2301" i="5"/>
  <c r="K2301" i="5"/>
  <c r="L2301" i="5" s="1"/>
  <c r="M2062" i="5"/>
  <c r="K2062" i="5"/>
  <c r="L2062" i="5" s="1"/>
  <c r="M2029" i="5"/>
  <c r="K2029" i="5"/>
  <c r="L2029" i="5" s="1"/>
  <c r="M1675" i="5"/>
  <c r="K1675" i="5"/>
  <c r="L1675" i="5" s="1"/>
  <c r="M1843" i="5"/>
  <c r="M2102" i="5"/>
  <c r="K2102" i="5"/>
  <c r="L2102" i="5" s="1"/>
  <c r="M2053" i="5"/>
  <c r="K2053" i="5"/>
  <c r="L2053" i="5" s="1"/>
  <c r="M1851" i="5"/>
  <c r="K1851" i="5"/>
  <c r="L1851" i="5" s="1"/>
  <c r="M2444" i="5"/>
  <c r="K2444" i="5"/>
  <c r="L2444" i="5" s="1"/>
  <c r="M2405" i="5"/>
  <c r="K2405" i="5"/>
  <c r="L2405" i="5" s="1"/>
  <c r="M1507" i="5"/>
  <c r="K1507" i="5"/>
  <c r="L1507" i="5" s="1"/>
  <c r="M1680" i="5"/>
  <c r="K1680" i="5"/>
  <c r="L1680" i="5" s="1"/>
  <c r="M1855" i="5"/>
  <c r="K1855" i="5"/>
  <c r="L1855" i="5" s="1"/>
  <c r="M1998" i="5"/>
  <c r="K1998" i="5"/>
  <c r="L1998" i="5" s="1"/>
  <c r="M2240" i="5"/>
  <c r="M2349" i="5"/>
  <c r="K2349" i="5"/>
  <c r="L2349" i="5" s="1"/>
  <c r="M2358" i="5"/>
  <c r="K2358" i="5"/>
  <c r="L2358" i="5" s="1"/>
  <c r="M2523" i="5"/>
  <c r="K2523" i="5"/>
  <c r="L2523" i="5" s="1"/>
  <c r="M2507" i="5"/>
  <c r="K2507" i="5"/>
  <c r="L2507" i="5" s="1"/>
  <c r="M1892" i="5"/>
  <c r="K1892" i="5"/>
  <c r="L1892" i="5" s="1"/>
  <c r="M1839" i="5"/>
  <c r="K1839" i="5"/>
  <c r="L1839" i="5" s="1"/>
  <c r="M2184" i="5"/>
  <c r="K2184" i="5"/>
  <c r="L2184" i="5" s="1"/>
  <c r="M1443" i="5"/>
  <c r="K1443" i="5"/>
  <c r="L1443" i="5" s="1"/>
  <c r="M1770" i="5"/>
  <c r="K1770" i="5"/>
  <c r="L1770" i="5" s="1"/>
  <c r="M1611" i="5"/>
  <c r="K1611" i="5"/>
  <c r="L1611" i="5" s="1"/>
  <c r="M2391" i="5"/>
  <c r="K2391" i="5"/>
  <c r="L2391" i="5" s="1"/>
  <c r="M2030" i="5"/>
  <c r="K2030" i="5"/>
  <c r="L2030" i="5" s="1"/>
  <c r="M2429" i="5"/>
  <c r="K2429" i="5"/>
  <c r="L2429" i="5" s="1"/>
  <c r="M2192" i="5"/>
  <c r="K2192" i="5"/>
  <c r="L2192" i="5" s="1"/>
  <c r="M2229" i="5"/>
  <c r="K2229" i="5"/>
  <c r="L2229" i="5" s="1"/>
  <c r="M2494" i="5"/>
  <c r="K2494" i="5"/>
  <c r="L2494" i="5" s="1"/>
  <c r="M1988" i="5"/>
  <c r="K1988" i="5"/>
  <c r="L1988" i="5" s="1"/>
  <c r="M1308" i="5"/>
  <c r="K1308" i="5"/>
  <c r="L1308" i="5" s="1"/>
  <c r="M2307" i="5"/>
  <c r="K2307" i="5"/>
  <c r="L2307" i="5" s="1"/>
  <c r="M1207" i="5"/>
  <c r="K1207" i="5"/>
  <c r="L1207" i="5" s="1"/>
  <c r="M2393" i="5"/>
  <c r="K2393" i="5"/>
  <c r="L2393" i="5" s="1"/>
  <c r="M2183" i="5"/>
  <c r="K2183" i="5"/>
  <c r="L2183" i="5" s="1"/>
  <c r="M1624" i="5"/>
  <c r="K1624" i="5"/>
  <c r="L1624" i="5" s="1"/>
  <c r="M1295" i="5"/>
  <c r="K1295" i="5"/>
  <c r="L1295" i="5" s="1"/>
  <c r="M1141" i="5"/>
  <c r="K1141" i="5"/>
  <c r="L1141" i="5" s="1"/>
  <c r="M1589" i="5"/>
  <c r="K1589" i="5"/>
  <c r="L1589" i="5" s="1"/>
  <c r="M1921" i="5"/>
  <c r="K1921" i="5"/>
  <c r="L1921" i="5" s="1"/>
  <c r="M2534" i="5"/>
  <c r="K2534" i="5"/>
  <c r="L2534" i="5" s="1"/>
  <c r="M1840" i="5"/>
  <c r="K1840" i="5"/>
  <c r="L1840" i="5" s="1"/>
  <c r="M1829" i="5"/>
  <c r="K1829" i="5"/>
  <c r="L1829" i="5" s="1"/>
  <c r="M2221" i="5"/>
  <c r="K2221" i="5"/>
  <c r="L2221" i="5" s="1"/>
  <c r="M2433" i="5"/>
  <c r="K2433" i="5"/>
  <c r="L2433" i="5" s="1"/>
  <c r="M1940" i="5"/>
  <c r="K1940" i="5"/>
  <c r="L1940" i="5" s="1"/>
  <c r="M2196" i="5"/>
  <c r="K2196" i="5"/>
  <c r="L2196" i="5" s="1"/>
  <c r="M2515" i="5"/>
  <c r="K2515" i="5"/>
  <c r="L2515" i="5" s="1"/>
  <c r="M1212" i="5"/>
  <c r="K1212" i="5"/>
  <c r="L1212" i="5" s="1"/>
  <c r="M1631" i="5"/>
  <c r="K1631" i="5"/>
  <c r="L1631" i="5" s="1"/>
  <c r="M1426" i="5"/>
  <c r="M2334" i="5"/>
  <c r="K2334" i="5"/>
  <c r="L2334" i="5" s="1"/>
  <c r="M2314" i="5"/>
  <c r="M2135" i="5"/>
  <c r="M2365" i="5"/>
  <c r="K2365" i="5"/>
  <c r="L2365" i="5" s="1"/>
  <c r="M1663" i="5"/>
  <c r="K1663" i="5"/>
  <c r="L1663" i="5" s="1"/>
  <c r="M2483" i="5"/>
  <c r="K2483" i="5"/>
  <c r="L2483" i="5" s="1"/>
  <c r="M1835" i="5"/>
  <c r="K1835" i="5"/>
  <c r="L1835" i="5" s="1"/>
  <c r="M2323" i="5"/>
  <c r="K2323" i="5"/>
  <c r="L2323" i="5" s="1"/>
  <c r="M2260" i="5"/>
  <c r="K2260" i="5"/>
  <c r="L2260" i="5" s="1"/>
  <c r="M1485" i="5"/>
  <c r="K1485" i="5"/>
  <c r="L1485" i="5" s="1"/>
  <c r="M1699" i="5"/>
  <c r="K1699" i="5"/>
  <c r="L1699" i="5" s="1"/>
  <c r="M1865" i="5"/>
  <c r="K1865" i="5"/>
  <c r="L1865" i="5" s="1"/>
  <c r="M2491" i="5"/>
  <c r="K2491" i="5"/>
  <c r="L2491" i="5" s="1"/>
  <c r="M2126" i="5"/>
  <c r="K2126" i="5"/>
  <c r="L2126" i="5" s="1"/>
  <c r="M1802" i="5"/>
  <c r="K1802" i="5"/>
  <c r="L1802" i="5" s="1"/>
  <c r="M2446" i="5"/>
  <c r="K2446" i="5"/>
  <c r="L2446" i="5" s="1"/>
  <c r="M2279" i="5"/>
  <c r="K2279" i="5"/>
  <c r="L2279" i="5" s="1"/>
  <c r="M2300" i="5"/>
  <c r="K2300" i="5"/>
  <c r="L2300" i="5" s="1"/>
  <c r="M2336" i="5"/>
  <c r="K2336" i="5"/>
  <c r="L2336" i="5" s="1"/>
  <c r="M1890" i="5"/>
  <c r="K1890" i="5"/>
  <c r="L1890" i="5" s="1"/>
  <c r="M2397" i="5"/>
  <c r="K2397" i="5"/>
  <c r="L2397" i="5" s="1"/>
  <c r="M2392" i="5"/>
  <c r="K2392" i="5"/>
  <c r="L2392" i="5" s="1"/>
  <c r="M1991" i="5"/>
  <c r="K1991" i="5"/>
  <c r="L1991" i="5" s="1"/>
  <c r="M1818" i="5"/>
  <c r="K1818" i="5"/>
  <c r="L1818" i="5" s="1"/>
  <c r="M2022" i="5"/>
  <c r="K2022" i="5"/>
  <c r="L2022" i="5" s="1"/>
  <c r="M2168" i="5"/>
  <c r="K2168" i="5"/>
  <c r="L2168" i="5" s="1"/>
  <c r="M2094" i="5"/>
  <c r="K2094" i="5"/>
  <c r="L2094" i="5" s="1"/>
  <c r="M2328" i="5"/>
  <c r="K2328" i="5"/>
  <c r="L2328" i="5" s="1"/>
  <c r="M1961" i="5"/>
  <c r="K1961" i="5"/>
  <c r="L1961" i="5" s="1"/>
  <c r="M1846" i="5"/>
  <c r="K1846" i="5"/>
  <c r="L1846" i="5" s="1"/>
  <c r="M2093" i="5"/>
  <c r="K2093" i="5"/>
  <c r="L2093" i="5" s="1"/>
  <c r="M2313" i="5"/>
  <c r="K2313" i="5"/>
  <c r="L2313" i="5" s="1"/>
  <c r="M2303" i="5"/>
  <c r="K2303" i="5"/>
  <c r="L2303" i="5" s="1"/>
  <c r="M2321" i="5"/>
  <c r="K2321" i="5"/>
  <c r="L2321" i="5" s="1"/>
  <c r="M1856" i="5"/>
  <c r="K1856" i="5"/>
  <c r="L1856" i="5" s="1"/>
  <c r="M2455" i="5"/>
  <c r="K2455" i="5"/>
  <c r="L2455" i="5" s="1"/>
  <c r="M2034" i="5"/>
  <c r="K2034" i="5"/>
  <c r="L2034" i="5" s="1"/>
  <c r="M1263" i="5"/>
  <c r="K1263" i="5"/>
  <c r="L1263" i="5" s="1"/>
  <c r="M1725" i="5"/>
  <c r="K1725" i="5"/>
  <c r="L1725" i="5" s="1"/>
  <c r="M2452" i="5"/>
  <c r="K2452" i="5"/>
  <c r="L2452" i="5" s="1"/>
  <c r="M2054" i="5"/>
  <c r="K2054" i="5"/>
  <c r="L2054" i="5" s="1"/>
  <c r="M2298" i="5"/>
  <c r="K2298" i="5"/>
  <c r="L2298" i="5" s="1"/>
  <c r="M2215" i="5"/>
  <c r="K2215" i="5"/>
  <c r="L2215" i="5" s="1"/>
  <c r="M2134" i="5"/>
  <c r="K2134" i="5"/>
  <c r="L2134" i="5" s="1"/>
  <c r="M1649" i="5"/>
  <c r="K1649" i="5"/>
  <c r="L1649" i="5" s="1"/>
  <c r="M2061" i="5"/>
  <c r="K2061" i="5"/>
  <c r="L2061" i="5" s="1"/>
  <c r="M2437" i="5"/>
  <c r="K2437" i="5"/>
  <c r="L2437" i="5" s="1"/>
  <c r="M1748" i="5"/>
  <c r="K1748" i="5"/>
  <c r="L1748" i="5" s="1"/>
  <c r="M2425" i="5"/>
  <c r="K2425" i="5"/>
  <c r="L2425" i="5" s="1"/>
  <c r="M2217" i="5"/>
  <c r="K2217" i="5"/>
  <c r="L2217" i="5" s="1"/>
  <c r="M2165" i="5"/>
  <c r="K2165" i="5"/>
  <c r="L2165" i="5" s="1"/>
  <c r="M2204" i="5"/>
  <c r="K2204" i="5"/>
  <c r="L2204" i="5" s="1"/>
  <c r="M2158" i="5"/>
  <c r="K2158" i="5"/>
  <c r="L2158" i="5" s="1"/>
  <c r="M1816" i="5"/>
  <c r="K1816" i="5"/>
  <c r="L1816" i="5" s="1"/>
  <c r="M2174" i="5"/>
  <c r="K2174" i="5"/>
  <c r="L2174" i="5" s="1"/>
  <c r="M2383" i="5"/>
  <c r="K2383" i="5"/>
  <c r="L2383" i="5" s="1"/>
  <c r="M2367" i="5"/>
  <c r="K2367" i="5"/>
  <c r="L2367" i="5" s="1"/>
  <c r="M1671" i="5"/>
  <c r="K1671" i="5"/>
  <c r="L1671" i="5" s="1"/>
  <c r="M1576" i="5"/>
  <c r="K1576" i="5"/>
  <c r="L1576" i="5" s="1"/>
  <c r="M2388" i="5"/>
  <c r="K2388" i="5"/>
  <c r="L2388" i="5" s="1"/>
  <c r="M2182" i="5"/>
  <c r="K2182" i="5"/>
  <c r="L2182" i="5" s="1"/>
  <c r="M1857" i="5"/>
  <c r="K1857" i="5"/>
  <c r="L1857" i="5" s="1"/>
  <c r="M2010" i="5"/>
  <c r="K2010" i="5"/>
  <c r="L2010" i="5" s="1"/>
  <c r="M1639" i="5"/>
  <c r="K1639" i="5"/>
  <c r="L1639" i="5" s="1"/>
  <c r="M2502" i="5"/>
  <c r="K2502" i="5"/>
  <c r="L2502" i="5" s="1"/>
  <c r="M1877" i="5"/>
  <c r="K1877" i="5"/>
  <c r="L1877" i="5" s="1"/>
  <c r="M2439" i="5"/>
  <c r="K2439" i="5"/>
  <c r="L2439" i="5" s="1"/>
  <c r="M1571" i="5"/>
  <c r="K1571" i="5"/>
  <c r="L1571" i="5" s="1"/>
  <c r="M1827" i="5"/>
  <c r="K1827" i="5"/>
  <c r="L1827" i="5" s="1"/>
  <c r="M2468" i="5"/>
  <c r="K2468" i="5"/>
  <c r="L2468" i="5" s="1"/>
  <c r="M2284" i="5"/>
  <c r="K2284" i="5"/>
  <c r="L2284" i="5" s="1"/>
  <c r="M2233" i="5"/>
  <c r="K2233" i="5"/>
  <c r="L2233" i="5" s="1"/>
  <c r="M2230" i="5"/>
  <c r="K2230" i="5"/>
  <c r="L2230" i="5" s="1"/>
  <c r="M1845" i="5"/>
  <c r="K1845" i="5"/>
  <c r="L1845" i="5" s="1"/>
  <c r="M2045" i="5"/>
  <c r="K2045" i="5"/>
  <c r="L2045" i="5" s="1"/>
  <c r="M2537" i="5"/>
  <c r="K2537" i="5"/>
  <c r="L2537" i="5" s="1"/>
  <c r="M1898" i="5"/>
  <c r="K1898" i="5"/>
  <c r="L1898" i="5" s="1"/>
  <c r="M2007" i="5"/>
  <c r="K2007" i="5"/>
  <c r="L2007" i="5" s="1"/>
  <c r="M2195" i="5"/>
  <c r="K2195" i="5"/>
  <c r="L2195" i="5" s="1"/>
  <c r="M2280" i="5"/>
  <c r="K2280" i="5"/>
  <c r="L2280" i="5" s="1"/>
  <c r="M2065" i="5"/>
  <c r="M2287" i="5"/>
  <c r="K2287" i="5"/>
  <c r="L2287" i="5" s="1"/>
  <c r="M1977" i="5"/>
  <c r="K1977" i="5"/>
  <c r="L1977" i="5" s="1"/>
  <c r="M2205" i="5"/>
  <c r="K2205" i="5"/>
  <c r="L2205" i="5" s="1"/>
  <c r="M2478" i="5"/>
  <c r="K2478" i="5"/>
  <c r="L2478" i="5" s="1"/>
  <c r="M2272" i="5"/>
  <c r="K2272" i="5"/>
  <c r="L2272" i="5" s="1"/>
  <c r="M1723" i="5"/>
  <c r="K1723" i="5"/>
  <c r="L1723" i="5" s="1"/>
  <c r="M2416" i="5"/>
  <c r="M2524" i="5"/>
  <c r="K2524" i="5"/>
  <c r="L2524" i="5" s="1"/>
  <c r="M2475" i="5"/>
  <c r="K2475" i="5"/>
  <c r="L2475" i="5" s="1"/>
  <c r="M2423" i="5"/>
  <c r="K2423" i="5"/>
  <c r="L2423" i="5" s="1"/>
  <c r="M1885" i="5"/>
  <c r="K1885" i="5"/>
  <c r="L1885" i="5" s="1"/>
  <c r="M2408" i="5"/>
  <c r="K2408" i="5"/>
  <c r="L2408" i="5" s="1"/>
  <c r="M2035" i="5"/>
  <c r="K2035" i="5"/>
  <c r="L2035" i="5" s="1"/>
  <c r="M2415" i="5"/>
  <c r="K2415" i="5"/>
  <c r="L2415" i="5" s="1"/>
  <c r="M2400" i="5"/>
  <c r="K2400" i="5"/>
  <c r="L2400" i="5" s="1"/>
  <c r="M2418" i="5"/>
  <c r="K2418" i="5"/>
  <c r="L2418" i="5" s="1"/>
  <c r="M2048" i="5"/>
  <c r="K2048" i="5"/>
  <c r="L2048" i="5" s="1"/>
  <c r="M2409" i="5"/>
  <c r="K2409" i="5"/>
  <c r="L2409" i="5" s="1"/>
  <c r="M2401" i="5"/>
  <c r="K2401" i="5"/>
  <c r="L2401" i="5" s="1"/>
  <c r="M2170" i="5"/>
  <c r="K2170" i="5"/>
  <c r="L2170" i="5" s="1"/>
  <c r="M1871" i="5"/>
  <c r="K1871" i="5"/>
  <c r="L1871" i="5" s="1"/>
  <c r="M2399" i="5"/>
  <c r="K2399" i="5"/>
  <c r="L2399" i="5" s="1"/>
  <c r="M2384" i="5"/>
  <c r="K2384" i="5"/>
  <c r="L2384" i="5" s="1"/>
  <c r="M1907" i="5"/>
  <c r="K1907" i="5"/>
  <c r="L1907" i="5" s="1"/>
  <c r="M2064" i="5"/>
  <c r="K2064" i="5"/>
  <c r="L2064" i="5" s="1"/>
  <c r="M1905" i="5"/>
  <c r="K1905" i="5"/>
  <c r="L1905" i="5" s="1"/>
  <c r="M2385" i="5"/>
  <c r="K2385" i="5"/>
  <c r="L2385" i="5" s="1"/>
  <c r="M1780" i="5"/>
  <c r="K1780" i="5"/>
  <c r="L1780" i="5" s="1"/>
  <c r="M1137" i="5"/>
  <c r="K1137" i="5"/>
  <c r="L1137" i="5" s="1"/>
  <c r="M1842" i="5"/>
  <c r="K1842" i="5"/>
  <c r="L1842" i="5" s="1"/>
  <c r="M1174" i="5"/>
  <c r="K1174" i="5"/>
  <c r="L1174" i="5" s="1"/>
  <c r="M1363" i="5"/>
  <c r="K1363" i="5"/>
  <c r="L1363" i="5" s="1"/>
  <c r="M2389" i="5"/>
  <c r="K2389" i="5"/>
  <c r="L2389" i="5" s="1"/>
  <c r="M2038" i="5"/>
  <c r="K2038" i="5"/>
  <c r="L2038" i="5" s="1"/>
  <c r="M2432" i="5"/>
  <c r="K2432" i="5"/>
  <c r="L2432" i="5" s="1"/>
  <c r="M2529" i="5"/>
  <c r="K2529" i="5"/>
  <c r="L2529" i="5" s="1"/>
  <c r="M1766" i="5"/>
  <c r="K1766" i="5"/>
  <c r="L1766" i="5" s="1"/>
  <c r="M2460" i="5"/>
  <c r="K2460" i="5"/>
  <c r="L2460" i="5" s="1"/>
  <c r="M2518" i="5"/>
  <c r="K2518" i="5"/>
  <c r="L2518" i="5" s="1"/>
  <c r="M2443" i="5"/>
  <c r="K2443" i="5"/>
  <c r="L2443" i="5" s="1"/>
  <c r="M2351" i="5"/>
  <c r="K2351" i="5"/>
  <c r="L2351" i="5" s="1"/>
  <c r="M2431" i="5"/>
  <c r="K2431" i="5"/>
  <c r="L2431" i="5" s="1"/>
  <c r="M2173" i="5"/>
  <c r="K2173" i="5"/>
  <c r="L2173" i="5" s="1"/>
  <c r="M1203" i="5"/>
  <c r="K1203" i="5"/>
  <c r="L1203" i="5" s="1"/>
  <c r="M2266" i="5"/>
  <c r="K2266" i="5"/>
  <c r="L2266" i="5" s="1"/>
  <c r="M2467" i="5"/>
  <c r="K2467" i="5"/>
  <c r="L2467" i="5" s="1"/>
  <c r="M2131" i="5"/>
  <c r="K2131" i="5"/>
  <c r="L2131" i="5" s="1"/>
  <c r="M1814" i="5"/>
  <c r="K1814" i="5"/>
  <c r="L1814" i="5" s="1"/>
  <c r="M1997" i="5"/>
  <c r="K1997" i="5"/>
  <c r="L1997" i="5" s="1"/>
  <c r="M2081" i="5"/>
  <c r="K2081" i="5"/>
  <c r="L2081" i="5" s="1"/>
  <c r="M1914" i="5"/>
  <c r="K1914" i="5"/>
  <c r="L1914" i="5" s="1"/>
  <c r="M1542" i="5"/>
  <c r="K1542" i="5"/>
  <c r="L1542" i="5" s="1"/>
  <c r="M1910" i="5"/>
  <c r="K1910" i="5"/>
  <c r="L1910" i="5" s="1"/>
  <c r="M1183" i="5"/>
  <c r="K1183" i="5"/>
  <c r="L1183" i="5" s="1"/>
  <c r="M1145" i="5"/>
  <c r="K1145" i="5"/>
  <c r="L1145" i="5" s="1"/>
  <c r="M1635" i="5"/>
  <c r="K1635" i="5"/>
  <c r="L1635" i="5" s="1"/>
  <c r="M1774" i="5"/>
  <c r="K1774" i="5"/>
  <c r="L1774" i="5" s="1"/>
  <c r="M1777" i="5"/>
  <c r="K1777" i="5"/>
  <c r="L1777" i="5" s="1"/>
  <c r="M1594" i="5"/>
  <c r="K1594" i="5"/>
  <c r="L1594" i="5" s="1"/>
  <c r="M2344" i="5"/>
  <c r="K2344" i="5"/>
  <c r="L2344" i="5" s="1"/>
  <c r="M1733" i="5"/>
  <c r="K1733" i="5"/>
  <c r="L1733" i="5" s="1"/>
  <c r="M2459" i="5"/>
  <c r="K2459" i="5"/>
  <c r="L2459" i="5" s="1"/>
  <c r="M1567" i="5"/>
  <c r="K1567" i="5"/>
  <c r="L1567" i="5" s="1"/>
  <c r="M2499" i="5"/>
  <c r="K2499" i="5"/>
  <c r="L2499" i="5" s="1"/>
  <c r="M1772" i="5"/>
  <c r="K1772" i="5"/>
  <c r="L1772" i="5" s="1"/>
  <c r="M1938" i="5"/>
  <c r="K1938" i="5"/>
  <c r="L1938" i="5" s="1"/>
  <c r="M2500" i="5"/>
  <c r="K2500" i="5"/>
  <c r="L2500" i="5" s="1"/>
  <c r="M2417" i="5"/>
  <c r="K2417" i="5"/>
  <c r="L2417" i="5" s="1"/>
  <c r="M1599" i="5"/>
  <c r="K1599" i="5"/>
  <c r="L1599" i="5" s="1"/>
  <c r="M1704" i="5"/>
  <c r="K1704" i="5"/>
  <c r="L1704" i="5" s="1"/>
  <c r="M1935" i="5"/>
  <c r="K1935" i="5"/>
  <c r="L1935" i="5" s="1"/>
  <c r="M2476" i="5"/>
  <c r="K2476" i="5"/>
  <c r="L2476" i="5" s="1"/>
  <c r="M2276" i="5"/>
  <c r="K2276" i="5"/>
  <c r="L2276" i="5" s="1"/>
  <c r="M1966" i="5"/>
  <c r="K1966" i="5"/>
  <c r="L1966" i="5" s="1"/>
  <c r="M2189" i="5"/>
  <c r="K2189" i="5"/>
  <c r="L2189" i="5" s="1"/>
  <c r="M2454" i="5"/>
  <c r="K2454" i="5"/>
  <c r="L2454" i="5" s="1"/>
  <c r="M2550" i="5"/>
  <c r="K2550" i="5"/>
  <c r="L2550" i="5" s="1"/>
  <c r="M2202" i="5"/>
  <c r="K2202" i="5"/>
  <c r="L2202" i="5" s="1"/>
  <c r="M2492" i="5"/>
  <c r="K2492" i="5"/>
  <c r="L2492" i="5" s="1"/>
  <c r="M1747" i="5"/>
  <c r="K1747" i="5"/>
  <c r="L1747" i="5" s="1"/>
  <c r="M2247" i="5"/>
  <c r="K2247" i="5"/>
  <c r="L2247" i="5" s="1"/>
  <c r="M1739" i="5"/>
  <c r="K1739" i="5"/>
  <c r="L1739" i="5" s="1"/>
  <c r="M1779" i="5"/>
  <c r="K1779" i="5"/>
  <c r="L1779" i="5" s="1"/>
  <c r="M2088" i="5"/>
  <c r="K2088" i="5"/>
  <c r="L2088" i="5" s="1"/>
  <c r="M2308" i="5"/>
  <c r="K2308" i="5"/>
  <c r="L2308" i="5" s="1"/>
  <c r="M2001" i="5"/>
  <c r="K2001" i="5"/>
  <c r="L2001" i="5" s="1"/>
  <c r="M2366" i="5"/>
  <c r="K2366" i="5"/>
  <c r="L2366" i="5" s="1"/>
  <c r="M1676" i="5"/>
  <c r="K1676" i="5"/>
  <c r="L1676" i="5" s="1"/>
  <c r="M2118" i="5"/>
  <c r="K2118" i="5"/>
  <c r="L2118" i="5" s="1"/>
  <c r="M1225" i="5"/>
  <c r="K1225" i="5"/>
  <c r="L1225" i="5" s="1"/>
  <c r="M1193" i="5"/>
  <c r="K1193" i="5"/>
  <c r="L1193" i="5" s="1"/>
  <c r="M1745" i="5"/>
  <c r="K1745" i="5"/>
  <c r="L1745" i="5" s="1"/>
  <c r="M1867" i="5"/>
  <c r="K1867" i="5"/>
  <c r="L1867" i="5" s="1"/>
  <c r="M2197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7" i="5"/>
  <c r="H498" i="5"/>
  <c r="H499" i="5"/>
  <c r="H500" i="5"/>
  <c r="H501" i="5"/>
  <c r="H502" i="5"/>
  <c r="H503" i="5"/>
  <c r="H504" i="5"/>
  <c r="H505" i="5"/>
  <c r="H506" i="5"/>
  <c r="H507" i="5"/>
  <c r="H508" i="5"/>
  <c r="H509" i="5"/>
  <c r="H510" i="5"/>
  <c r="H511" i="5"/>
  <c r="H512" i="5"/>
  <c r="H513" i="5"/>
  <c r="H514" i="5"/>
  <c r="H515" i="5"/>
  <c r="H516" i="5"/>
  <c r="H517" i="5"/>
  <c r="H518" i="5"/>
  <c r="H519" i="5"/>
  <c r="H520" i="5"/>
  <c r="H521" i="5"/>
  <c r="H522" i="5"/>
  <c r="H523" i="5"/>
  <c r="H524" i="5"/>
  <c r="H525" i="5"/>
  <c r="H526" i="5"/>
  <c r="H527" i="5"/>
  <c r="H528" i="5"/>
  <c r="H529" i="5"/>
  <c r="H530" i="5"/>
  <c r="H531" i="5"/>
  <c r="H532" i="5"/>
  <c r="H533" i="5"/>
  <c r="H534" i="5"/>
  <c r="H535" i="5"/>
  <c r="H536" i="5"/>
  <c r="H537" i="5"/>
  <c r="H538" i="5"/>
  <c r="H539" i="5"/>
  <c r="H540" i="5"/>
  <c r="H541" i="5"/>
  <c r="H542" i="5"/>
  <c r="H543" i="5"/>
  <c r="H544" i="5"/>
  <c r="H545" i="5"/>
  <c r="H546" i="5"/>
  <c r="H547" i="5"/>
  <c r="H548" i="5"/>
  <c r="H549" i="5"/>
  <c r="H550" i="5"/>
  <c r="H551" i="5"/>
  <c r="H552" i="5"/>
  <c r="H553" i="5"/>
  <c r="H554" i="5"/>
  <c r="H555" i="5"/>
  <c r="H556" i="5"/>
  <c r="H557" i="5"/>
  <c r="H558" i="5"/>
  <c r="H559" i="5"/>
  <c r="H560" i="5"/>
  <c r="H561" i="5"/>
  <c r="H562" i="5"/>
  <c r="H563" i="5"/>
  <c r="H564" i="5"/>
  <c r="H565" i="5"/>
  <c r="H566" i="5"/>
  <c r="H567" i="5"/>
  <c r="H568" i="5"/>
  <c r="H569" i="5"/>
  <c r="H570" i="5"/>
  <c r="H571" i="5"/>
  <c r="H572" i="5"/>
  <c r="H573" i="5"/>
  <c r="H574" i="5"/>
  <c r="H575" i="5"/>
  <c r="H576" i="5"/>
  <c r="H577" i="5"/>
  <c r="H578" i="5"/>
  <c r="H579" i="5"/>
  <c r="H580" i="5"/>
  <c r="H581" i="5"/>
  <c r="H582" i="5"/>
  <c r="H583" i="5"/>
  <c r="H584" i="5"/>
  <c r="H585" i="5"/>
  <c r="H586" i="5"/>
  <c r="H587" i="5"/>
  <c r="H588" i="5"/>
  <c r="H589" i="5"/>
  <c r="H590" i="5"/>
  <c r="H591" i="5"/>
  <c r="H592" i="5"/>
  <c r="H593" i="5"/>
  <c r="H594" i="5"/>
  <c r="H595" i="5"/>
  <c r="H596" i="5"/>
  <c r="H597" i="5"/>
  <c r="H598" i="5"/>
  <c r="H599" i="5"/>
  <c r="H600" i="5"/>
  <c r="H601" i="5"/>
  <c r="H602" i="5"/>
  <c r="H603" i="5"/>
  <c r="H604" i="5"/>
  <c r="H605" i="5"/>
  <c r="H606" i="5"/>
  <c r="H607" i="5"/>
  <c r="H608" i="5"/>
  <c r="H609" i="5"/>
  <c r="H610" i="5"/>
  <c r="H611" i="5"/>
  <c r="H612" i="5"/>
  <c r="H613" i="5"/>
  <c r="H614" i="5"/>
  <c r="H615" i="5"/>
  <c r="H616" i="5"/>
  <c r="H617" i="5"/>
  <c r="H618" i="5"/>
  <c r="H619" i="5"/>
  <c r="H620" i="5"/>
  <c r="H621" i="5"/>
  <c r="H622" i="5"/>
  <c r="H623" i="5"/>
  <c r="H624" i="5"/>
  <c r="H625" i="5"/>
  <c r="H626" i="5"/>
  <c r="H627" i="5"/>
  <c r="H628" i="5"/>
  <c r="H629" i="5"/>
  <c r="H630" i="5"/>
  <c r="H631" i="5"/>
  <c r="H632" i="5"/>
  <c r="H633" i="5"/>
  <c r="H634" i="5"/>
  <c r="H635" i="5"/>
  <c r="H636" i="5"/>
  <c r="H637" i="5"/>
  <c r="H638" i="5"/>
  <c r="H639" i="5"/>
  <c r="H640" i="5"/>
  <c r="H641" i="5"/>
  <c r="H642" i="5"/>
  <c r="H643" i="5"/>
  <c r="H644" i="5"/>
  <c r="H645" i="5"/>
  <c r="H646" i="5"/>
  <c r="H647" i="5"/>
  <c r="H648" i="5"/>
  <c r="H649" i="5"/>
  <c r="H650" i="5"/>
  <c r="H651" i="5"/>
  <c r="H652" i="5"/>
  <c r="H653" i="5"/>
  <c r="H654" i="5"/>
  <c r="H655" i="5"/>
  <c r="H656" i="5"/>
  <c r="H657" i="5"/>
  <c r="H658" i="5"/>
  <c r="H659" i="5"/>
  <c r="H660" i="5"/>
  <c r="H661" i="5"/>
  <c r="H662" i="5"/>
  <c r="H663" i="5"/>
  <c r="H664" i="5"/>
  <c r="H665" i="5"/>
  <c r="H666" i="5"/>
  <c r="H667" i="5"/>
  <c r="H668" i="5"/>
  <c r="H669" i="5"/>
  <c r="H670" i="5"/>
  <c r="H671" i="5"/>
  <c r="H672" i="5"/>
  <c r="H673" i="5"/>
  <c r="H674" i="5"/>
  <c r="H675" i="5"/>
  <c r="H676" i="5"/>
  <c r="H677" i="5"/>
  <c r="H678" i="5"/>
  <c r="H679" i="5"/>
  <c r="H680" i="5"/>
  <c r="H681" i="5"/>
  <c r="H682" i="5"/>
  <c r="H683" i="5"/>
  <c r="H684" i="5"/>
  <c r="H685" i="5"/>
  <c r="H686" i="5"/>
  <c r="H687" i="5"/>
  <c r="H688" i="5"/>
  <c r="H689" i="5"/>
  <c r="H690" i="5"/>
  <c r="H691" i="5"/>
  <c r="H692" i="5"/>
  <c r="H693" i="5"/>
  <c r="H694" i="5"/>
  <c r="H695" i="5"/>
  <c r="H696" i="5"/>
  <c r="H697" i="5"/>
  <c r="H698" i="5"/>
  <c r="H699" i="5"/>
  <c r="H700" i="5"/>
  <c r="H701" i="5"/>
  <c r="H702" i="5"/>
  <c r="H703" i="5"/>
  <c r="H704" i="5"/>
  <c r="H705" i="5"/>
  <c r="H706" i="5"/>
  <c r="H707" i="5"/>
  <c r="H708" i="5"/>
  <c r="H709" i="5"/>
  <c r="H710" i="5"/>
  <c r="H711" i="5"/>
  <c r="H712" i="5"/>
  <c r="H713" i="5"/>
  <c r="H714" i="5"/>
  <c r="H715" i="5"/>
  <c r="H716" i="5"/>
  <c r="H717" i="5"/>
  <c r="H718" i="5"/>
  <c r="H719" i="5"/>
  <c r="H720" i="5"/>
  <c r="H721" i="5"/>
  <c r="H722" i="5"/>
  <c r="H723" i="5"/>
  <c r="H724" i="5"/>
  <c r="H725" i="5"/>
  <c r="H726" i="5"/>
  <c r="H727" i="5"/>
  <c r="H728" i="5"/>
  <c r="H729" i="5"/>
  <c r="H730" i="5"/>
  <c r="H731" i="5"/>
  <c r="H732" i="5"/>
  <c r="H733" i="5"/>
  <c r="H734" i="5"/>
  <c r="H735" i="5"/>
  <c r="H736" i="5"/>
  <c r="H737" i="5"/>
  <c r="H738" i="5"/>
  <c r="H739" i="5"/>
  <c r="H740" i="5"/>
  <c r="H741" i="5"/>
  <c r="H742" i="5"/>
  <c r="H743" i="5"/>
  <c r="H744" i="5"/>
  <c r="H745" i="5"/>
  <c r="H746" i="5"/>
  <c r="H747" i="5"/>
  <c r="H748" i="5"/>
  <c r="H749" i="5"/>
  <c r="H750" i="5"/>
  <c r="H751" i="5"/>
  <c r="H752" i="5"/>
  <c r="H753" i="5"/>
  <c r="H754" i="5"/>
  <c r="H755" i="5"/>
  <c r="H756" i="5"/>
  <c r="H757" i="5"/>
  <c r="H758" i="5"/>
  <c r="H759" i="5"/>
  <c r="H760" i="5"/>
  <c r="H761" i="5"/>
  <c r="H762" i="5"/>
  <c r="H763" i="5"/>
  <c r="H764" i="5"/>
  <c r="H765" i="5"/>
  <c r="H766" i="5"/>
  <c r="H767" i="5"/>
  <c r="H768" i="5"/>
  <c r="H769" i="5"/>
  <c r="H770" i="5"/>
  <c r="H771" i="5"/>
  <c r="H772" i="5"/>
  <c r="H773" i="5"/>
  <c r="H774" i="5"/>
  <c r="H775" i="5"/>
  <c r="H776" i="5"/>
  <c r="H777" i="5"/>
  <c r="H778" i="5"/>
  <c r="H779" i="5"/>
  <c r="H780" i="5"/>
  <c r="H781" i="5"/>
  <c r="H782" i="5"/>
  <c r="H783" i="5"/>
  <c r="H784" i="5"/>
  <c r="H785" i="5"/>
  <c r="H786" i="5"/>
  <c r="H787" i="5"/>
  <c r="H788" i="5"/>
  <c r="H789" i="5"/>
  <c r="H790" i="5"/>
  <c r="H791" i="5"/>
  <c r="H792" i="5"/>
  <c r="H793" i="5"/>
  <c r="H794" i="5"/>
  <c r="H795" i="5"/>
  <c r="H796" i="5"/>
  <c r="H797" i="5"/>
  <c r="H798" i="5"/>
  <c r="H799" i="5"/>
  <c r="H800" i="5"/>
  <c r="H801" i="5"/>
  <c r="H802" i="5"/>
  <c r="H803" i="5"/>
  <c r="H804" i="5"/>
  <c r="H805" i="5"/>
  <c r="H806" i="5"/>
  <c r="H807" i="5"/>
  <c r="H808" i="5"/>
  <c r="H809" i="5"/>
  <c r="H810" i="5"/>
  <c r="H811" i="5"/>
  <c r="H812" i="5"/>
  <c r="H813" i="5"/>
  <c r="H814" i="5"/>
  <c r="H815" i="5"/>
  <c r="H816" i="5"/>
  <c r="H817" i="5"/>
  <c r="H818" i="5"/>
  <c r="H819" i="5"/>
  <c r="H820" i="5"/>
  <c r="H821" i="5"/>
  <c r="H822" i="5"/>
  <c r="H823" i="5"/>
  <c r="H824" i="5"/>
  <c r="H825" i="5"/>
  <c r="H826" i="5"/>
  <c r="H827" i="5"/>
  <c r="H828" i="5"/>
  <c r="H829" i="5"/>
  <c r="H830" i="5"/>
  <c r="H831" i="5"/>
  <c r="H832" i="5"/>
  <c r="H833" i="5"/>
  <c r="H834" i="5"/>
  <c r="H835" i="5"/>
  <c r="H836" i="5"/>
  <c r="H837" i="5"/>
  <c r="H838" i="5"/>
  <c r="H839" i="5"/>
  <c r="H840" i="5"/>
  <c r="H841" i="5"/>
  <c r="H842" i="5"/>
  <c r="H843" i="5"/>
  <c r="H844" i="5"/>
  <c r="H845" i="5"/>
  <c r="H846" i="5"/>
  <c r="H847" i="5"/>
  <c r="H848" i="5"/>
  <c r="H849" i="5"/>
  <c r="H850" i="5"/>
  <c r="H851" i="5"/>
  <c r="H852" i="5"/>
  <c r="H853" i="5"/>
  <c r="H854" i="5"/>
  <c r="H855" i="5"/>
  <c r="H856" i="5"/>
  <c r="H857" i="5"/>
  <c r="H858" i="5"/>
  <c r="H859" i="5"/>
  <c r="H860" i="5"/>
  <c r="H861" i="5"/>
  <c r="H862" i="5"/>
  <c r="H863" i="5"/>
  <c r="H864" i="5"/>
  <c r="H865" i="5"/>
  <c r="H866" i="5"/>
  <c r="H867" i="5"/>
  <c r="H868" i="5"/>
  <c r="H869" i="5"/>
  <c r="H870" i="5"/>
  <c r="H871" i="5"/>
  <c r="H872" i="5"/>
  <c r="H873" i="5"/>
  <c r="H874" i="5"/>
  <c r="H875" i="5"/>
  <c r="H876" i="5"/>
  <c r="H877" i="5"/>
  <c r="H878" i="5"/>
  <c r="H879" i="5"/>
  <c r="H880" i="5"/>
  <c r="H881" i="5"/>
  <c r="H882" i="5"/>
  <c r="H883" i="5"/>
  <c r="H884" i="5"/>
  <c r="H885" i="5"/>
  <c r="H886" i="5"/>
  <c r="H887" i="5"/>
  <c r="H888" i="5"/>
  <c r="H889" i="5"/>
  <c r="H890" i="5"/>
  <c r="H891" i="5"/>
  <c r="H892" i="5"/>
  <c r="H893" i="5"/>
  <c r="H894" i="5"/>
  <c r="H895" i="5"/>
  <c r="H896" i="5"/>
  <c r="H897" i="5"/>
  <c r="H898" i="5"/>
  <c r="H899" i="5"/>
  <c r="H900" i="5"/>
  <c r="H901" i="5"/>
  <c r="H902" i="5"/>
  <c r="H903" i="5"/>
  <c r="H904" i="5"/>
  <c r="H905" i="5"/>
  <c r="H906" i="5"/>
  <c r="H907" i="5"/>
  <c r="H908" i="5"/>
  <c r="H909" i="5"/>
  <c r="H910" i="5"/>
  <c r="H911" i="5"/>
  <c r="H912" i="5"/>
  <c r="H913" i="5"/>
  <c r="H914" i="5"/>
  <c r="H915" i="5"/>
  <c r="H916" i="5"/>
  <c r="H917" i="5"/>
  <c r="H918" i="5"/>
  <c r="H919" i="5"/>
  <c r="H920" i="5"/>
  <c r="H921" i="5"/>
  <c r="H922" i="5"/>
  <c r="H923" i="5"/>
  <c r="H924" i="5"/>
  <c r="H925" i="5"/>
  <c r="H926" i="5"/>
  <c r="H927" i="5"/>
  <c r="H928" i="5"/>
  <c r="H929" i="5"/>
  <c r="H930" i="5"/>
  <c r="H931" i="5"/>
  <c r="H932" i="5"/>
  <c r="H933" i="5"/>
  <c r="H934" i="5"/>
  <c r="H935" i="5"/>
  <c r="H936" i="5"/>
  <c r="H937" i="5"/>
  <c r="H938" i="5"/>
  <c r="H939" i="5"/>
  <c r="H940" i="5"/>
  <c r="H941" i="5"/>
  <c r="H942" i="5"/>
  <c r="H943" i="5"/>
  <c r="H944" i="5"/>
  <c r="H945" i="5"/>
  <c r="H946" i="5"/>
  <c r="H947" i="5"/>
  <c r="H948" i="5"/>
  <c r="H949" i="5"/>
  <c r="H950" i="5"/>
  <c r="H951" i="5"/>
  <c r="H952" i="5"/>
  <c r="H953" i="5"/>
  <c r="H954" i="5"/>
  <c r="H955" i="5"/>
  <c r="H956" i="5"/>
  <c r="H957" i="5"/>
  <c r="H958" i="5"/>
  <c r="H959" i="5"/>
  <c r="H960" i="5"/>
  <c r="H961" i="5"/>
  <c r="H962" i="5"/>
  <c r="H963" i="5"/>
  <c r="H964" i="5"/>
  <c r="H965" i="5"/>
  <c r="H966" i="5"/>
  <c r="H967" i="5"/>
  <c r="H968" i="5"/>
  <c r="H969" i="5"/>
  <c r="H970" i="5"/>
  <c r="H971" i="5"/>
  <c r="H972" i="5"/>
  <c r="H973" i="5"/>
  <c r="H974" i="5"/>
  <c r="H975" i="5"/>
  <c r="H976" i="5"/>
  <c r="H977" i="5"/>
  <c r="H978" i="5"/>
  <c r="H979" i="5"/>
  <c r="H980" i="5"/>
  <c r="H981" i="5"/>
  <c r="H982" i="5"/>
  <c r="H983" i="5"/>
  <c r="H984" i="5"/>
  <c r="H985" i="5"/>
  <c r="H986" i="5"/>
  <c r="H987" i="5"/>
  <c r="H988" i="5"/>
  <c r="H989" i="5"/>
  <c r="H990" i="5"/>
  <c r="H991" i="5"/>
  <c r="H992" i="5"/>
  <c r="H993" i="5"/>
  <c r="H994" i="5"/>
  <c r="H995" i="5"/>
  <c r="H996" i="5"/>
  <c r="H997" i="5"/>
  <c r="H998" i="5"/>
  <c r="H999" i="5"/>
  <c r="H1000" i="5"/>
  <c r="H1001" i="5"/>
  <c r="H1002" i="5"/>
  <c r="H1003" i="5"/>
  <c r="H1004" i="5"/>
  <c r="H1005" i="5"/>
  <c r="H1006" i="5"/>
  <c r="H1007" i="5"/>
  <c r="H1008" i="5"/>
  <c r="H1009" i="5"/>
  <c r="H1010" i="5"/>
  <c r="H1011" i="5"/>
  <c r="H1012" i="5"/>
  <c r="H1013" i="5"/>
  <c r="H1014" i="5"/>
  <c r="H1015" i="5"/>
  <c r="H1016" i="5"/>
  <c r="H1017" i="5"/>
  <c r="H1018" i="5"/>
  <c r="H1019" i="5"/>
  <c r="H1020" i="5"/>
  <c r="H1021" i="5"/>
  <c r="H1022" i="5"/>
  <c r="H1023" i="5"/>
  <c r="H1024" i="5"/>
  <c r="H1025" i="5"/>
  <c r="H1026" i="5"/>
  <c r="H1027" i="5"/>
  <c r="H1028" i="5"/>
  <c r="H1029" i="5"/>
  <c r="H1030" i="5"/>
  <c r="H1031" i="5"/>
  <c r="H1032" i="5"/>
  <c r="H1033" i="5"/>
  <c r="H1034" i="5"/>
  <c r="H1035" i="5"/>
  <c r="H1036" i="5"/>
  <c r="H1037" i="5"/>
  <c r="H1038" i="5"/>
  <c r="H1039" i="5"/>
  <c r="H1040" i="5"/>
  <c r="H1041" i="5"/>
  <c r="H1042" i="5"/>
  <c r="H1043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I185" i="5"/>
  <c r="I186" i="5"/>
  <c r="I187" i="5"/>
  <c r="I188" i="5"/>
  <c r="I189" i="5"/>
  <c r="I190" i="5"/>
  <c r="I191" i="5"/>
  <c r="I192" i="5"/>
  <c r="I193" i="5"/>
  <c r="I194" i="5"/>
  <c r="I195" i="5"/>
  <c r="I196" i="5"/>
  <c r="I197" i="5"/>
  <c r="I198" i="5"/>
  <c r="I199" i="5"/>
  <c r="I200" i="5"/>
  <c r="I201" i="5"/>
  <c r="I202" i="5"/>
  <c r="I203" i="5"/>
  <c r="I204" i="5"/>
  <c r="I205" i="5"/>
  <c r="I206" i="5"/>
  <c r="I207" i="5"/>
  <c r="I208" i="5"/>
  <c r="I209" i="5"/>
  <c r="I210" i="5"/>
  <c r="I211" i="5"/>
  <c r="I212" i="5"/>
  <c r="I213" i="5"/>
  <c r="I214" i="5"/>
  <c r="I215" i="5"/>
  <c r="I216" i="5"/>
  <c r="I217" i="5"/>
  <c r="I218" i="5"/>
  <c r="I219" i="5"/>
  <c r="I220" i="5"/>
  <c r="I221" i="5"/>
  <c r="I222" i="5"/>
  <c r="I223" i="5"/>
  <c r="I224" i="5"/>
  <c r="I225" i="5"/>
  <c r="I226" i="5"/>
  <c r="I227" i="5"/>
  <c r="I228" i="5"/>
  <c r="I229" i="5"/>
  <c r="I230" i="5"/>
  <c r="I231" i="5"/>
  <c r="I232" i="5"/>
  <c r="I233" i="5"/>
  <c r="I234" i="5"/>
  <c r="I235" i="5"/>
  <c r="I236" i="5"/>
  <c r="I237" i="5"/>
  <c r="I238" i="5"/>
  <c r="I239" i="5"/>
  <c r="I240" i="5"/>
  <c r="I241" i="5"/>
  <c r="I242" i="5"/>
  <c r="I243" i="5"/>
  <c r="I244" i="5"/>
  <c r="I245" i="5"/>
  <c r="I246" i="5"/>
  <c r="I247" i="5"/>
  <c r="I248" i="5"/>
  <c r="I249" i="5"/>
  <c r="I250" i="5"/>
  <c r="I251" i="5"/>
  <c r="I252" i="5"/>
  <c r="I253" i="5"/>
  <c r="I254" i="5"/>
  <c r="I255" i="5"/>
  <c r="I256" i="5"/>
  <c r="I257" i="5"/>
  <c r="I258" i="5"/>
  <c r="I259" i="5"/>
  <c r="I260" i="5"/>
  <c r="I261" i="5"/>
  <c r="I262" i="5"/>
  <c r="I263" i="5"/>
  <c r="I264" i="5"/>
  <c r="I265" i="5"/>
  <c r="I266" i="5"/>
  <c r="I267" i="5"/>
  <c r="I268" i="5"/>
  <c r="I269" i="5"/>
  <c r="I270" i="5"/>
  <c r="I271" i="5"/>
  <c r="I272" i="5"/>
  <c r="I273" i="5"/>
  <c r="I274" i="5"/>
  <c r="I275" i="5"/>
  <c r="I276" i="5"/>
  <c r="I277" i="5"/>
  <c r="I278" i="5"/>
  <c r="I279" i="5"/>
  <c r="I280" i="5"/>
  <c r="I281" i="5"/>
  <c r="I282" i="5"/>
  <c r="I283" i="5"/>
  <c r="I284" i="5"/>
  <c r="I285" i="5"/>
  <c r="I286" i="5"/>
  <c r="I287" i="5"/>
  <c r="I288" i="5"/>
  <c r="I289" i="5"/>
  <c r="I290" i="5"/>
  <c r="I291" i="5"/>
  <c r="I292" i="5"/>
  <c r="I293" i="5"/>
  <c r="I294" i="5"/>
  <c r="I295" i="5"/>
  <c r="I296" i="5"/>
  <c r="I297" i="5"/>
  <c r="I298" i="5"/>
  <c r="I299" i="5"/>
  <c r="I300" i="5"/>
  <c r="I301" i="5"/>
  <c r="I302" i="5"/>
  <c r="I303" i="5"/>
  <c r="I304" i="5"/>
  <c r="I305" i="5"/>
  <c r="I306" i="5"/>
  <c r="I307" i="5"/>
  <c r="I308" i="5"/>
  <c r="I309" i="5"/>
  <c r="I310" i="5"/>
  <c r="I311" i="5"/>
  <c r="I312" i="5"/>
  <c r="I313" i="5"/>
  <c r="I314" i="5"/>
  <c r="I315" i="5"/>
  <c r="I316" i="5"/>
  <c r="I317" i="5"/>
  <c r="I318" i="5"/>
  <c r="I319" i="5"/>
  <c r="I320" i="5"/>
  <c r="I321" i="5"/>
  <c r="I322" i="5"/>
  <c r="I323" i="5"/>
  <c r="I324" i="5"/>
  <c r="I325" i="5"/>
  <c r="I326" i="5"/>
  <c r="I327" i="5"/>
  <c r="I328" i="5"/>
  <c r="I329" i="5"/>
  <c r="I330" i="5"/>
  <c r="I331" i="5"/>
  <c r="I332" i="5"/>
  <c r="I333" i="5"/>
  <c r="I334" i="5"/>
  <c r="I335" i="5"/>
  <c r="I336" i="5"/>
  <c r="I337" i="5"/>
  <c r="I338" i="5"/>
  <c r="I339" i="5"/>
  <c r="I340" i="5"/>
  <c r="I341" i="5"/>
  <c r="I342" i="5"/>
  <c r="I343" i="5"/>
  <c r="I344" i="5"/>
  <c r="I345" i="5"/>
  <c r="I346" i="5"/>
  <c r="I347" i="5"/>
  <c r="I348" i="5"/>
  <c r="I349" i="5"/>
  <c r="I350" i="5"/>
  <c r="I351" i="5"/>
  <c r="I352" i="5"/>
  <c r="I353" i="5"/>
  <c r="I354" i="5"/>
  <c r="I355" i="5"/>
  <c r="I356" i="5"/>
  <c r="I357" i="5"/>
  <c r="I358" i="5"/>
  <c r="I359" i="5"/>
  <c r="I360" i="5"/>
  <c r="I361" i="5"/>
  <c r="I362" i="5"/>
  <c r="I363" i="5"/>
  <c r="I364" i="5"/>
  <c r="I365" i="5"/>
  <c r="I366" i="5"/>
  <c r="I367" i="5"/>
  <c r="I368" i="5"/>
  <c r="I369" i="5"/>
  <c r="I370" i="5"/>
  <c r="I371" i="5"/>
  <c r="I372" i="5"/>
  <c r="I373" i="5"/>
  <c r="I374" i="5"/>
  <c r="I375" i="5"/>
  <c r="I376" i="5"/>
  <c r="I377" i="5"/>
  <c r="I378" i="5"/>
  <c r="I379" i="5"/>
  <c r="I380" i="5"/>
  <c r="I381" i="5"/>
  <c r="I382" i="5"/>
  <c r="I383" i="5"/>
  <c r="I384" i="5"/>
  <c r="I385" i="5"/>
  <c r="I386" i="5"/>
  <c r="I387" i="5"/>
  <c r="I388" i="5"/>
  <c r="I389" i="5"/>
  <c r="I390" i="5"/>
  <c r="I391" i="5"/>
  <c r="I392" i="5"/>
  <c r="I393" i="5"/>
  <c r="I394" i="5"/>
  <c r="I395" i="5"/>
  <c r="I396" i="5"/>
  <c r="I397" i="5"/>
  <c r="I398" i="5"/>
  <c r="I399" i="5"/>
  <c r="I400" i="5"/>
  <c r="I401" i="5"/>
  <c r="I402" i="5"/>
  <c r="I403" i="5"/>
  <c r="I404" i="5"/>
  <c r="I405" i="5"/>
  <c r="I406" i="5"/>
  <c r="I407" i="5"/>
  <c r="I408" i="5"/>
  <c r="I409" i="5"/>
  <c r="I410" i="5"/>
  <c r="I411" i="5"/>
  <c r="I412" i="5"/>
  <c r="I413" i="5"/>
  <c r="I414" i="5"/>
  <c r="I415" i="5"/>
  <c r="I416" i="5"/>
  <c r="I417" i="5"/>
  <c r="I418" i="5"/>
  <c r="I419" i="5"/>
  <c r="I420" i="5"/>
  <c r="I421" i="5"/>
  <c r="I422" i="5"/>
  <c r="I423" i="5"/>
  <c r="I424" i="5"/>
  <c r="I425" i="5"/>
  <c r="I426" i="5"/>
  <c r="I427" i="5"/>
  <c r="I428" i="5"/>
  <c r="I429" i="5"/>
  <c r="I430" i="5"/>
  <c r="I431" i="5"/>
  <c r="I432" i="5"/>
  <c r="I433" i="5"/>
  <c r="I434" i="5"/>
  <c r="I435" i="5"/>
  <c r="I436" i="5"/>
  <c r="I437" i="5"/>
  <c r="I438" i="5"/>
  <c r="I439" i="5"/>
  <c r="I440" i="5"/>
  <c r="I441" i="5"/>
  <c r="I442" i="5"/>
  <c r="I443" i="5"/>
  <c r="I444" i="5"/>
  <c r="I445" i="5"/>
  <c r="I446" i="5"/>
  <c r="I447" i="5"/>
  <c r="I448" i="5"/>
  <c r="I449" i="5"/>
  <c r="I450" i="5"/>
  <c r="I451" i="5"/>
  <c r="I452" i="5"/>
  <c r="I453" i="5"/>
  <c r="I454" i="5"/>
  <c r="I455" i="5"/>
  <c r="I456" i="5"/>
  <c r="I457" i="5"/>
  <c r="I458" i="5"/>
  <c r="I459" i="5"/>
  <c r="I460" i="5"/>
  <c r="I461" i="5"/>
  <c r="I462" i="5"/>
  <c r="I463" i="5"/>
  <c r="I464" i="5"/>
  <c r="I465" i="5"/>
  <c r="I466" i="5"/>
  <c r="I467" i="5"/>
  <c r="I468" i="5"/>
  <c r="I469" i="5"/>
  <c r="I470" i="5"/>
  <c r="I471" i="5"/>
  <c r="I472" i="5"/>
  <c r="I473" i="5"/>
  <c r="I474" i="5"/>
  <c r="I475" i="5"/>
  <c r="I476" i="5"/>
  <c r="I477" i="5"/>
  <c r="I478" i="5"/>
  <c r="I479" i="5"/>
  <c r="I480" i="5"/>
  <c r="I481" i="5"/>
  <c r="I482" i="5"/>
  <c r="I483" i="5"/>
  <c r="I484" i="5"/>
  <c r="I485" i="5"/>
  <c r="I486" i="5"/>
  <c r="I487" i="5"/>
  <c r="I488" i="5"/>
  <c r="I489" i="5"/>
  <c r="I490" i="5"/>
  <c r="I491" i="5"/>
  <c r="I492" i="5"/>
  <c r="I493" i="5"/>
  <c r="I494" i="5"/>
  <c r="I495" i="5"/>
  <c r="I496" i="5"/>
  <c r="I497" i="5"/>
  <c r="I498" i="5"/>
  <c r="I499" i="5"/>
  <c r="I500" i="5"/>
  <c r="I501" i="5"/>
  <c r="I502" i="5"/>
  <c r="I503" i="5"/>
  <c r="I504" i="5"/>
  <c r="I505" i="5"/>
  <c r="I506" i="5"/>
  <c r="I507" i="5"/>
  <c r="I508" i="5"/>
  <c r="I509" i="5"/>
  <c r="I510" i="5"/>
  <c r="I511" i="5"/>
  <c r="I512" i="5"/>
  <c r="I513" i="5"/>
  <c r="I514" i="5"/>
  <c r="I515" i="5"/>
  <c r="I516" i="5"/>
  <c r="I517" i="5"/>
  <c r="I518" i="5"/>
  <c r="I519" i="5"/>
  <c r="I520" i="5"/>
  <c r="I521" i="5"/>
  <c r="I522" i="5"/>
  <c r="I523" i="5"/>
  <c r="I524" i="5"/>
  <c r="I525" i="5"/>
  <c r="I526" i="5"/>
  <c r="I527" i="5"/>
  <c r="I528" i="5"/>
  <c r="I529" i="5"/>
  <c r="I530" i="5"/>
  <c r="I531" i="5"/>
  <c r="I532" i="5"/>
  <c r="I533" i="5"/>
  <c r="I534" i="5"/>
  <c r="I535" i="5"/>
  <c r="I536" i="5"/>
  <c r="I537" i="5"/>
  <c r="I538" i="5"/>
  <c r="I539" i="5"/>
  <c r="I540" i="5"/>
  <c r="I541" i="5"/>
  <c r="I542" i="5"/>
  <c r="I543" i="5"/>
  <c r="I544" i="5"/>
  <c r="I545" i="5"/>
  <c r="I546" i="5"/>
  <c r="I547" i="5"/>
  <c r="I548" i="5"/>
  <c r="I549" i="5"/>
  <c r="I550" i="5"/>
  <c r="I551" i="5"/>
  <c r="I552" i="5"/>
  <c r="I553" i="5"/>
  <c r="I554" i="5"/>
  <c r="I555" i="5"/>
  <c r="I556" i="5"/>
  <c r="I557" i="5"/>
  <c r="I558" i="5"/>
  <c r="I559" i="5"/>
  <c r="I560" i="5"/>
  <c r="I561" i="5"/>
  <c r="I562" i="5"/>
  <c r="I563" i="5"/>
  <c r="I564" i="5"/>
  <c r="I565" i="5"/>
  <c r="I566" i="5"/>
  <c r="I567" i="5"/>
  <c r="I568" i="5"/>
  <c r="I569" i="5"/>
  <c r="I570" i="5"/>
  <c r="I571" i="5"/>
  <c r="I572" i="5"/>
  <c r="I573" i="5"/>
  <c r="I574" i="5"/>
  <c r="I575" i="5"/>
  <c r="I576" i="5"/>
  <c r="I577" i="5"/>
  <c r="I578" i="5"/>
  <c r="I579" i="5"/>
  <c r="I580" i="5"/>
  <c r="I581" i="5"/>
  <c r="I582" i="5"/>
  <c r="I583" i="5"/>
  <c r="I584" i="5"/>
  <c r="I585" i="5"/>
  <c r="I586" i="5"/>
  <c r="I587" i="5"/>
  <c r="I588" i="5"/>
  <c r="I589" i="5"/>
  <c r="I590" i="5"/>
  <c r="I591" i="5"/>
  <c r="I592" i="5"/>
  <c r="I593" i="5"/>
  <c r="I594" i="5"/>
  <c r="I595" i="5"/>
  <c r="I596" i="5"/>
  <c r="I597" i="5"/>
  <c r="I598" i="5"/>
  <c r="I599" i="5"/>
  <c r="I600" i="5"/>
  <c r="I601" i="5"/>
  <c r="I602" i="5"/>
  <c r="I603" i="5"/>
  <c r="I604" i="5"/>
  <c r="I605" i="5"/>
  <c r="I606" i="5"/>
  <c r="I607" i="5"/>
  <c r="I608" i="5"/>
  <c r="I609" i="5"/>
  <c r="I610" i="5"/>
  <c r="I611" i="5"/>
  <c r="I612" i="5"/>
  <c r="I613" i="5"/>
  <c r="I614" i="5"/>
  <c r="I615" i="5"/>
  <c r="I616" i="5"/>
  <c r="I617" i="5"/>
  <c r="I618" i="5"/>
  <c r="I619" i="5"/>
  <c r="I620" i="5"/>
  <c r="I621" i="5"/>
  <c r="I622" i="5"/>
  <c r="I623" i="5"/>
  <c r="I624" i="5"/>
  <c r="I625" i="5"/>
  <c r="I626" i="5"/>
  <c r="I627" i="5"/>
  <c r="I628" i="5"/>
  <c r="I629" i="5"/>
  <c r="I630" i="5"/>
  <c r="I631" i="5"/>
  <c r="I632" i="5"/>
  <c r="I633" i="5"/>
  <c r="I634" i="5"/>
  <c r="I635" i="5"/>
  <c r="I636" i="5"/>
  <c r="I637" i="5"/>
  <c r="I638" i="5"/>
  <c r="I639" i="5"/>
  <c r="I640" i="5"/>
  <c r="I641" i="5"/>
  <c r="I642" i="5"/>
  <c r="I643" i="5"/>
  <c r="I644" i="5"/>
  <c r="I645" i="5"/>
  <c r="I646" i="5"/>
  <c r="I647" i="5"/>
  <c r="I648" i="5"/>
  <c r="I649" i="5"/>
  <c r="I650" i="5"/>
  <c r="I651" i="5"/>
  <c r="I652" i="5"/>
  <c r="I653" i="5"/>
  <c r="I654" i="5"/>
  <c r="I655" i="5"/>
  <c r="I656" i="5"/>
  <c r="I657" i="5"/>
  <c r="I658" i="5"/>
  <c r="I659" i="5"/>
  <c r="I660" i="5"/>
  <c r="I661" i="5"/>
  <c r="I662" i="5"/>
  <c r="I663" i="5"/>
  <c r="I664" i="5"/>
  <c r="I665" i="5"/>
  <c r="I666" i="5"/>
  <c r="I667" i="5"/>
  <c r="I668" i="5"/>
  <c r="I669" i="5"/>
  <c r="I670" i="5"/>
  <c r="I671" i="5"/>
  <c r="I672" i="5"/>
  <c r="I673" i="5"/>
  <c r="I674" i="5"/>
  <c r="I675" i="5"/>
  <c r="I676" i="5"/>
  <c r="I677" i="5"/>
  <c r="I678" i="5"/>
  <c r="I679" i="5"/>
  <c r="I680" i="5"/>
  <c r="I681" i="5"/>
  <c r="I682" i="5"/>
  <c r="I683" i="5"/>
  <c r="I684" i="5"/>
  <c r="I685" i="5"/>
  <c r="I686" i="5"/>
  <c r="I687" i="5"/>
  <c r="I688" i="5"/>
  <c r="I689" i="5"/>
  <c r="I690" i="5"/>
  <c r="I691" i="5"/>
  <c r="I692" i="5"/>
  <c r="I693" i="5"/>
  <c r="I694" i="5"/>
  <c r="I695" i="5"/>
  <c r="I696" i="5"/>
  <c r="I697" i="5"/>
  <c r="I698" i="5"/>
  <c r="I699" i="5"/>
  <c r="I700" i="5"/>
  <c r="I701" i="5"/>
  <c r="I702" i="5"/>
  <c r="I703" i="5"/>
  <c r="I704" i="5"/>
  <c r="I705" i="5"/>
  <c r="I706" i="5"/>
  <c r="I707" i="5"/>
  <c r="I708" i="5"/>
  <c r="I709" i="5"/>
  <c r="I710" i="5"/>
  <c r="I711" i="5"/>
  <c r="I712" i="5"/>
  <c r="I713" i="5"/>
  <c r="I714" i="5"/>
  <c r="I715" i="5"/>
  <c r="I716" i="5"/>
  <c r="I717" i="5"/>
  <c r="I718" i="5"/>
  <c r="I719" i="5"/>
  <c r="I720" i="5"/>
  <c r="I721" i="5"/>
  <c r="I722" i="5"/>
  <c r="I723" i="5"/>
  <c r="I724" i="5"/>
  <c r="I725" i="5"/>
  <c r="I726" i="5"/>
  <c r="I727" i="5"/>
  <c r="I728" i="5"/>
  <c r="I729" i="5"/>
  <c r="I730" i="5"/>
  <c r="I731" i="5"/>
  <c r="I732" i="5"/>
  <c r="I733" i="5"/>
  <c r="I734" i="5"/>
  <c r="I735" i="5"/>
  <c r="I736" i="5"/>
  <c r="I737" i="5"/>
  <c r="I738" i="5"/>
  <c r="I739" i="5"/>
  <c r="I740" i="5"/>
  <c r="I741" i="5"/>
  <c r="I742" i="5"/>
  <c r="I743" i="5"/>
  <c r="I744" i="5"/>
  <c r="I745" i="5"/>
  <c r="I746" i="5"/>
  <c r="I747" i="5"/>
  <c r="I748" i="5"/>
  <c r="I749" i="5"/>
  <c r="I750" i="5"/>
  <c r="I751" i="5"/>
  <c r="I752" i="5"/>
  <c r="I753" i="5"/>
  <c r="I754" i="5"/>
  <c r="I755" i="5"/>
  <c r="I756" i="5"/>
  <c r="I757" i="5"/>
  <c r="I758" i="5"/>
  <c r="I759" i="5"/>
  <c r="I760" i="5"/>
  <c r="I761" i="5"/>
  <c r="I762" i="5"/>
  <c r="I763" i="5"/>
  <c r="I764" i="5"/>
  <c r="I765" i="5"/>
  <c r="I766" i="5"/>
  <c r="I767" i="5"/>
  <c r="I768" i="5"/>
  <c r="I769" i="5"/>
  <c r="I770" i="5"/>
  <c r="I771" i="5"/>
  <c r="I772" i="5"/>
  <c r="I773" i="5"/>
  <c r="I774" i="5"/>
  <c r="I775" i="5"/>
  <c r="I776" i="5"/>
  <c r="I777" i="5"/>
  <c r="I778" i="5"/>
  <c r="I779" i="5"/>
  <c r="I780" i="5"/>
  <c r="I781" i="5"/>
  <c r="I782" i="5"/>
  <c r="I783" i="5"/>
  <c r="I784" i="5"/>
  <c r="I785" i="5"/>
  <c r="I786" i="5"/>
  <c r="I787" i="5"/>
  <c r="I788" i="5"/>
  <c r="I789" i="5"/>
  <c r="I790" i="5"/>
  <c r="I791" i="5"/>
  <c r="I792" i="5"/>
  <c r="I793" i="5"/>
  <c r="I794" i="5"/>
  <c r="I795" i="5"/>
  <c r="I796" i="5"/>
  <c r="I797" i="5"/>
  <c r="I798" i="5"/>
  <c r="I799" i="5"/>
  <c r="I800" i="5"/>
  <c r="I801" i="5"/>
  <c r="I802" i="5"/>
  <c r="I803" i="5"/>
  <c r="I804" i="5"/>
  <c r="I805" i="5"/>
  <c r="I806" i="5"/>
  <c r="I807" i="5"/>
  <c r="I808" i="5"/>
  <c r="I809" i="5"/>
  <c r="I810" i="5"/>
  <c r="I811" i="5"/>
  <c r="I812" i="5"/>
  <c r="I813" i="5"/>
  <c r="I814" i="5"/>
  <c r="I815" i="5"/>
  <c r="I816" i="5"/>
  <c r="I817" i="5"/>
  <c r="I818" i="5"/>
  <c r="I819" i="5"/>
  <c r="I820" i="5"/>
  <c r="I821" i="5"/>
  <c r="I822" i="5"/>
  <c r="I823" i="5"/>
  <c r="I824" i="5"/>
  <c r="I825" i="5"/>
  <c r="I826" i="5"/>
  <c r="I827" i="5"/>
  <c r="I828" i="5"/>
  <c r="I829" i="5"/>
  <c r="I830" i="5"/>
  <c r="I831" i="5"/>
  <c r="I832" i="5"/>
  <c r="I833" i="5"/>
  <c r="I834" i="5"/>
  <c r="I835" i="5"/>
  <c r="I836" i="5"/>
  <c r="I837" i="5"/>
  <c r="I838" i="5"/>
  <c r="I839" i="5"/>
  <c r="I840" i="5"/>
  <c r="I841" i="5"/>
  <c r="I842" i="5"/>
  <c r="I843" i="5"/>
  <c r="I844" i="5"/>
  <c r="I845" i="5"/>
  <c r="I846" i="5"/>
  <c r="I847" i="5"/>
  <c r="I848" i="5"/>
  <c r="I849" i="5"/>
  <c r="I850" i="5"/>
  <c r="I851" i="5"/>
  <c r="I852" i="5"/>
  <c r="I853" i="5"/>
  <c r="I854" i="5"/>
  <c r="I855" i="5"/>
  <c r="I856" i="5"/>
  <c r="I857" i="5"/>
  <c r="I858" i="5"/>
  <c r="I859" i="5"/>
  <c r="I860" i="5"/>
  <c r="I861" i="5"/>
  <c r="I862" i="5"/>
  <c r="I863" i="5"/>
  <c r="I864" i="5"/>
  <c r="I865" i="5"/>
  <c r="I866" i="5"/>
  <c r="I867" i="5"/>
  <c r="I868" i="5"/>
  <c r="I869" i="5"/>
  <c r="I870" i="5"/>
  <c r="I871" i="5"/>
  <c r="I872" i="5"/>
  <c r="I873" i="5"/>
  <c r="I874" i="5"/>
  <c r="I875" i="5"/>
  <c r="I876" i="5"/>
  <c r="I877" i="5"/>
  <c r="I878" i="5"/>
  <c r="I879" i="5"/>
  <c r="I880" i="5"/>
  <c r="I881" i="5"/>
  <c r="I882" i="5"/>
  <c r="I883" i="5"/>
  <c r="I884" i="5"/>
  <c r="I885" i="5"/>
  <c r="I886" i="5"/>
  <c r="I887" i="5"/>
  <c r="I888" i="5"/>
  <c r="I889" i="5"/>
  <c r="I890" i="5"/>
  <c r="I891" i="5"/>
  <c r="I892" i="5"/>
  <c r="I893" i="5"/>
  <c r="I894" i="5"/>
  <c r="I895" i="5"/>
  <c r="I896" i="5"/>
  <c r="I897" i="5"/>
  <c r="I898" i="5"/>
  <c r="I899" i="5"/>
  <c r="I900" i="5"/>
  <c r="I901" i="5"/>
  <c r="I902" i="5"/>
  <c r="I903" i="5"/>
  <c r="I904" i="5"/>
  <c r="I905" i="5"/>
  <c r="I906" i="5"/>
  <c r="I907" i="5"/>
  <c r="I908" i="5"/>
  <c r="I909" i="5"/>
  <c r="I910" i="5"/>
  <c r="I911" i="5"/>
  <c r="I912" i="5"/>
  <c r="I913" i="5"/>
  <c r="I914" i="5"/>
  <c r="I915" i="5"/>
  <c r="I916" i="5"/>
  <c r="I917" i="5"/>
  <c r="I918" i="5"/>
  <c r="I919" i="5"/>
  <c r="I920" i="5"/>
  <c r="I921" i="5"/>
  <c r="I922" i="5"/>
  <c r="I923" i="5"/>
  <c r="I924" i="5"/>
  <c r="I925" i="5"/>
  <c r="I926" i="5"/>
  <c r="I927" i="5"/>
  <c r="I928" i="5"/>
  <c r="I929" i="5"/>
  <c r="I930" i="5"/>
  <c r="I931" i="5"/>
  <c r="I932" i="5"/>
  <c r="I933" i="5"/>
  <c r="I934" i="5"/>
  <c r="I935" i="5"/>
  <c r="I936" i="5"/>
  <c r="I937" i="5"/>
  <c r="I938" i="5"/>
  <c r="I939" i="5"/>
  <c r="I940" i="5"/>
  <c r="I941" i="5"/>
  <c r="I942" i="5"/>
  <c r="I943" i="5"/>
  <c r="I944" i="5"/>
  <c r="I945" i="5"/>
  <c r="I946" i="5"/>
  <c r="I947" i="5"/>
  <c r="I948" i="5"/>
  <c r="I949" i="5"/>
  <c r="I950" i="5"/>
  <c r="I951" i="5"/>
  <c r="I952" i="5"/>
  <c r="I953" i="5"/>
  <c r="I954" i="5"/>
  <c r="I955" i="5"/>
  <c r="I956" i="5"/>
  <c r="I957" i="5"/>
  <c r="I958" i="5"/>
  <c r="I959" i="5"/>
  <c r="I960" i="5"/>
  <c r="I961" i="5"/>
  <c r="I962" i="5"/>
  <c r="I963" i="5"/>
  <c r="I964" i="5"/>
  <c r="I965" i="5"/>
  <c r="I966" i="5"/>
  <c r="I967" i="5"/>
  <c r="I968" i="5"/>
  <c r="I969" i="5"/>
  <c r="I970" i="5"/>
  <c r="I971" i="5"/>
  <c r="I972" i="5"/>
  <c r="I973" i="5"/>
  <c r="I974" i="5"/>
  <c r="I975" i="5"/>
  <c r="I976" i="5"/>
  <c r="I977" i="5"/>
  <c r="I978" i="5"/>
  <c r="I979" i="5"/>
  <c r="I980" i="5"/>
  <c r="I981" i="5"/>
  <c r="I982" i="5"/>
  <c r="I983" i="5"/>
  <c r="I984" i="5"/>
  <c r="I985" i="5"/>
  <c r="I986" i="5"/>
  <c r="I987" i="5"/>
  <c r="I988" i="5"/>
  <c r="I989" i="5"/>
  <c r="I990" i="5"/>
  <c r="I991" i="5"/>
  <c r="I992" i="5"/>
  <c r="I993" i="5"/>
  <c r="I994" i="5"/>
  <c r="I995" i="5"/>
  <c r="I996" i="5"/>
  <c r="I997" i="5"/>
  <c r="I998" i="5"/>
  <c r="I999" i="5"/>
  <c r="I1000" i="5"/>
  <c r="I1001" i="5"/>
  <c r="I1002" i="5"/>
  <c r="I1003" i="5"/>
  <c r="I1004" i="5"/>
  <c r="I1005" i="5"/>
  <c r="I1006" i="5"/>
  <c r="I1007" i="5"/>
  <c r="I1008" i="5"/>
  <c r="I1009" i="5"/>
  <c r="I1010" i="5"/>
  <c r="I1011" i="5"/>
  <c r="I1012" i="5"/>
  <c r="I1013" i="5"/>
  <c r="I1014" i="5"/>
  <c r="I1015" i="5"/>
  <c r="I1016" i="5"/>
  <c r="I1017" i="5"/>
  <c r="I1018" i="5"/>
  <c r="I1019" i="5"/>
  <c r="I1020" i="5"/>
  <c r="I1021" i="5"/>
  <c r="I1022" i="5"/>
  <c r="I1023" i="5"/>
  <c r="I1024" i="5"/>
  <c r="I1025" i="5"/>
  <c r="I1026" i="5"/>
  <c r="I1027" i="5"/>
  <c r="I1028" i="5"/>
  <c r="I1029" i="5"/>
  <c r="I1030" i="5"/>
  <c r="I1031" i="5"/>
  <c r="I1032" i="5"/>
  <c r="I1033" i="5"/>
  <c r="I1034" i="5"/>
  <c r="I1035" i="5"/>
  <c r="I1036" i="5"/>
  <c r="I1037" i="5"/>
  <c r="I1038" i="5"/>
  <c r="I1039" i="5"/>
  <c r="I1040" i="5"/>
  <c r="I1041" i="5"/>
  <c r="I1042" i="5"/>
  <c r="I1043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N435" i="5"/>
  <c r="N436" i="5"/>
  <c r="N437" i="5"/>
  <c r="N438" i="5"/>
  <c r="N439" i="5"/>
  <c r="N440" i="5"/>
  <c r="N441" i="5"/>
  <c r="N442" i="5"/>
  <c r="N443" i="5"/>
  <c r="N444" i="5"/>
  <c r="N445" i="5"/>
  <c r="N446" i="5"/>
  <c r="N447" i="5"/>
  <c r="N448" i="5"/>
  <c r="N449" i="5"/>
  <c r="N450" i="5"/>
  <c r="N451" i="5"/>
  <c r="N452" i="5"/>
  <c r="N453" i="5"/>
  <c r="N454" i="5"/>
  <c r="N455" i="5"/>
  <c r="N456" i="5"/>
  <c r="N457" i="5"/>
  <c r="N458" i="5"/>
  <c r="N459" i="5"/>
  <c r="N460" i="5"/>
  <c r="N461" i="5"/>
  <c r="N462" i="5"/>
  <c r="N463" i="5"/>
  <c r="N464" i="5"/>
  <c r="N465" i="5"/>
  <c r="N466" i="5"/>
  <c r="N467" i="5"/>
  <c r="N468" i="5"/>
  <c r="N469" i="5"/>
  <c r="N470" i="5"/>
  <c r="N471" i="5"/>
  <c r="N472" i="5"/>
  <c r="N473" i="5"/>
  <c r="N474" i="5"/>
  <c r="N475" i="5"/>
  <c r="N476" i="5"/>
  <c r="N477" i="5"/>
  <c r="N478" i="5"/>
  <c r="N479" i="5"/>
  <c r="N480" i="5"/>
  <c r="N481" i="5"/>
  <c r="N482" i="5"/>
  <c r="N483" i="5"/>
  <c r="N484" i="5"/>
  <c r="N485" i="5"/>
  <c r="N486" i="5"/>
  <c r="N487" i="5"/>
  <c r="N488" i="5"/>
  <c r="N489" i="5"/>
  <c r="N490" i="5"/>
  <c r="N491" i="5"/>
  <c r="N492" i="5"/>
  <c r="N493" i="5"/>
  <c r="N494" i="5"/>
  <c r="N495" i="5"/>
  <c r="N496" i="5"/>
  <c r="N497" i="5"/>
  <c r="N498" i="5"/>
  <c r="N499" i="5"/>
  <c r="N500" i="5"/>
  <c r="N501" i="5"/>
  <c r="N502" i="5"/>
  <c r="N503" i="5"/>
  <c r="N504" i="5"/>
  <c r="N505" i="5"/>
  <c r="N506" i="5"/>
  <c r="N507" i="5"/>
  <c r="N508" i="5"/>
  <c r="N509" i="5"/>
  <c r="N510" i="5"/>
  <c r="N511" i="5"/>
  <c r="N512" i="5"/>
  <c r="N513" i="5"/>
  <c r="N514" i="5"/>
  <c r="N515" i="5"/>
  <c r="N516" i="5"/>
  <c r="N517" i="5"/>
  <c r="N518" i="5"/>
  <c r="N519" i="5"/>
  <c r="N520" i="5"/>
  <c r="N521" i="5"/>
  <c r="N522" i="5"/>
  <c r="N523" i="5"/>
  <c r="N524" i="5"/>
  <c r="N525" i="5"/>
  <c r="N526" i="5"/>
  <c r="N527" i="5"/>
  <c r="N528" i="5"/>
  <c r="N529" i="5"/>
  <c r="N530" i="5"/>
  <c r="N531" i="5"/>
  <c r="N532" i="5"/>
  <c r="N533" i="5"/>
  <c r="N534" i="5"/>
  <c r="N535" i="5"/>
  <c r="N536" i="5"/>
  <c r="N537" i="5"/>
  <c r="N538" i="5"/>
  <c r="N539" i="5"/>
  <c r="N540" i="5"/>
  <c r="N541" i="5"/>
  <c r="N542" i="5"/>
  <c r="N543" i="5"/>
  <c r="N544" i="5"/>
  <c r="N545" i="5"/>
  <c r="N546" i="5"/>
  <c r="N547" i="5"/>
  <c r="N548" i="5"/>
  <c r="N549" i="5"/>
  <c r="N550" i="5"/>
  <c r="N551" i="5"/>
  <c r="N552" i="5"/>
  <c r="N553" i="5"/>
  <c r="N554" i="5"/>
  <c r="N555" i="5"/>
  <c r="N556" i="5"/>
  <c r="N557" i="5"/>
  <c r="N558" i="5"/>
  <c r="N559" i="5"/>
  <c r="N560" i="5"/>
  <c r="N561" i="5"/>
  <c r="N562" i="5"/>
  <c r="N563" i="5"/>
  <c r="N564" i="5"/>
  <c r="N565" i="5"/>
  <c r="N566" i="5"/>
  <c r="N567" i="5"/>
  <c r="N568" i="5"/>
  <c r="N569" i="5"/>
  <c r="N570" i="5"/>
  <c r="N571" i="5"/>
  <c r="N572" i="5"/>
  <c r="N573" i="5"/>
  <c r="N574" i="5"/>
  <c r="N575" i="5"/>
  <c r="N576" i="5"/>
  <c r="N577" i="5"/>
  <c r="N578" i="5"/>
  <c r="N579" i="5"/>
  <c r="N580" i="5"/>
  <c r="N581" i="5"/>
  <c r="N582" i="5"/>
  <c r="N583" i="5"/>
  <c r="N584" i="5"/>
  <c r="N585" i="5"/>
  <c r="N586" i="5"/>
  <c r="N587" i="5"/>
  <c r="N588" i="5"/>
  <c r="N589" i="5"/>
  <c r="N590" i="5"/>
  <c r="N591" i="5"/>
  <c r="N592" i="5"/>
  <c r="N593" i="5"/>
  <c r="N594" i="5"/>
  <c r="N595" i="5"/>
  <c r="N596" i="5"/>
  <c r="N597" i="5"/>
  <c r="N598" i="5"/>
  <c r="N599" i="5"/>
  <c r="N600" i="5"/>
  <c r="N601" i="5"/>
  <c r="N602" i="5"/>
  <c r="N603" i="5"/>
  <c r="N604" i="5"/>
  <c r="N605" i="5"/>
  <c r="N606" i="5"/>
  <c r="N607" i="5"/>
  <c r="N608" i="5"/>
  <c r="N609" i="5"/>
  <c r="N610" i="5"/>
  <c r="N611" i="5"/>
  <c r="N612" i="5"/>
  <c r="N613" i="5"/>
  <c r="N614" i="5"/>
  <c r="N615" i="5"/>
  <c r="N616" i="5"/>
  <c r="N617" i="5"/>
  <c r="N618" i="5"/>
  <c r="N619" i="5"/>
  <c r="N620" i="5"/>
  <c r="N621" i="5"/>
  <c r="N622" i="5"/>
  <c r="N623" i="5"/>
  <c r="N624" i="5"/>
  <c r="N625" i="5"/>
  <c r="N626" i="5"/>
  <c r="N627" i="5"/>
  <c r="N628" i="5"/>
  <c r="N629" i="5"/>
  <c r="N630" i="5"/>
  <c r="N631" i="5"/>
  <c r="N632" i="5"/>
  <c r="N633" i="5"/>
  <c r="N634" i="5"/>
  <c r="N635" i="5"/>
  <c r="N636" i="5"/>
  <c r="N637" i="5"/>
  <c r="N638" i="5"/>
  <c r="N639" i="5"/>
  <c r="N640" i="5"/>
  <c r="N641" i="5"/>
  <c r="N642" i="5"/>
  <c r="N643" i="5"/>
  <c r="N644" i="5"/>
  <c r="N645" i="5"/>
  <c r="N646" i="5"/>
  <c r="N647" i="5"/>
  <c r="N648" i="5"/>
  <c r="N649" i="5"/>
  <c r="N650" i="5"/>
  <c r="N651" i="5"/>
  <c r="N652" i="5"/>
  <c r="N653" i="5"/>
  <c r="N654" i="5"/>
  <c r="N655" i="5"/>
  <c r="N656" i="5"/>
  <c r="N657" i="5"/>
  <c r="N658" i="5"/>
  <c r="N659" i="5"/>
  <c r="N660" i="5"/>
  <c r="N661" i="5"/>
  <c r="N662" i="5"/>
  <c r="N663" i="5"/>
  <c r="N664" i="5"/>
  <c r="N665" i="5"/>
  <c r="N666" i="5"/>
  <c r="N667" i="5"/>
  <c r="N668" i="5"/>
  <c r="N669" i="5"/>
  <c r="N670" i="5"/>
  <c r="N671" i="5"/>
  <c r="N672" i="5"/>
  <c r="N673" i="5"/>
  <c r="N674" i="5"/>
  <c r="N675" i="5"/>
  <c r="N676" i="5"/>
  <c r="N677" i="5"/>
  <c r="N678" i="5"/>
  <c r="N679" i="5"/>
  <c r="N680" i="5"/>
  <c r="N681" i="5"/>
  <c r="N682" i="5"/>
  <c r="N683" i="5"/>
  <c r="N684" i="5"/>
  <c r="N685" i="5"/>
  <c r="N686" i="5"/>
  <c r="N687" i="5"/>
  <c r="N688" i="5"/>
  <c r="N689" i="5"/>
  <c r="N690" i="5"/>
  <c r="N691" i="5"/>
  <c r="N692" i="5"/>
  <c r="N693" i="5"/>
  <c r="N694" i="5"/>
  <c r="N695" i="5"/>
  <c r="N696" i="5"/>
  <c r="N697" i="5"/>
  <c r="N698" i="5"/>
  <c r="N699" i="5"/>
  <c r="N700" i="5"/>
  <c r="N701" i="5"/>
  <c r="N702" i="5"/>
  <c r="N703" i="5"/>
  <c r="N704" i="5"/>
  <c r="N705" i="5"/>
  <c r="N706" i="5"/>
  <c r="N707" i="5"/>
  <c r="N708" i="5"/>
  <c r="N709" i="5"/>
  <c r="N710" i="5"/>
  <c r="N711" i="5"/>
  <c r="N712" i="5"/>
  <c r="N713" i="5"/>
  <c r="N714" i="5"/>
  <c r="N715" i="5"/>
  <c r="N716" i="5"/>
  <c r="N717" i="5"/>
  <c r="N718" i="5"/>
  <c r="N719" i="5"/>
  <c r="N720" i="5"/>
  <c r="N721" i="5"/>
  <c r="N722" i="5"/>
  <c r="N723" i="5"/>
  <c r="N724" i="5"/>
  <c r="N725" i="5"/>
  <c r="N726" i="5"/>
  <c r="N727" i="5"/>
  <c r="N728" i="5"/>
  <c r="N729" i="5"/>
  <c r="N730" i="5"/>
  <c r="N731" i="5"/>
  <c r="N732" i="5"/>
  <c r="N733" i="5"/>
  <c r="N734" i="5"/>
  <c r="N735" i="5"/>
  <c r="N736" i="5"/>
  <c r="N737" i="5"/>
  <c r="N738" i="5"/>
  <c r="N739" i="5"/>
  <c r="N740" i="5"/>
  <c r="N741" i="5"/>
  <c r="N742" i="5"/>
  <c r="N743" i="5"/>
  <c r="N744" i="5"/>
  <c r="N745" i="5"/>
  <c r="N746" i="5"/>
  <c r="N747" i="5"/>
  <c r="N748" i="5"/>
  <c r="N749" i="5"/>
  <c r="N750" i="5"/>
  <c r="N751" i="5"/>
  <c r="N752" i="5"/>
  <c r="N753" i="5"/>
  <c r="N754" i="5"/>
  <c r="N755" i="5"/>
  <c r="N756" i="5"/>
  <c r="N757" i="5"/>
  <c r="N758" i="5"/>
  <c r="N759" i="5"/>
  <c r="N760" i="5"/>
  <c r="N761" i="5"/>
  <c r="N762" i="5"/>
  <c r="N763" i="5"/>
  <c r="N764" i="5"/>
  <c r="N765" i="5"/>
  <c r="N766" i="5"/>
  <c r="N767" i="5"/>
  <c r="N768" i="5"/>
  <c r="N769" i="5"/>
  <c r="N770" i="5"/>
  <c r="N771" i="5"/>
  <c r="N772" i="5"/>
  <c r="N773" i="5"/>
  <c r="N774" i="5"/>
  <c r="N775" i="5"/>
  <c r="N776" i="5"/>
  <c r="N777" i="5"/>
  <c r="N778" i="5"/>
  <c r="N779" i="5"/>
  <c r="N780" i="5"/>
  <c r="N781" i="5"/>
  <c r="N782" i="5"/>
  <c r="N783" i="5"/>
  <c r="N784" i="5"/>
  <c r="N785" i="5"/>
  <c r="N786" i="5"/>
  <c r="N787" i="5"/>
  <c r="N788" i="5"/>
  <c r="N789" i="5"/>
  <c r="N790" i="5"/>
  <c r="N791" i="5"/>
  <c r="N792" i="5"/>
  <c r="N793" i="5"/>
  <c r="N794" i="5"/>
  <c r="N795" i="5"/>
  <c r="N796" i="5"/>
  <c r="N797" i="5"/>
  <c r="N798" i="5"/>
  <c r="N799" i="5"/>
  <c r="N800" i="5"/>
  <c r="N801" i="5"/>
  <c r="N802" i="5"/>
  <c r="N803" i="5"/>
  <c r="N804" i="5"/>
  <c r="N805" i="5"/>
  <c r="N806" i="5"/>
  <c r="N807" i="5"/>
  <c r="N808" i="5"/>
  <c r="N809" i="5"/>
  <c r="N810" i="5"/>
  <c r="N811" i="5"/>
  <c r="N812" i="5"/>
  <c r="N813" i="5"/>
  <c r="N814" i="5"/>
  <c r="N815" i="5"/>
  <c r="N816" i="5"/>
  <c r="N817" i="5"/>
  <c r="N818" i="5"/>
  <c r="N819" i="5"/>
  <c r="N820" i="5"/>
  <c r="N821" i="5"/>
  <c r="N822" i="5"/>
  <c r="N823" i="5"/>
  <c r="N824" i="5"/>
  <c r="N825" i="5"/>
  <c r="N826" i="5"/>
  <c r="N827" i="5"/>
  <c r="N828" i="5"/>
  <c r="N829" i="5"/>
  <c r="N830" i="5"/>
  <c r="N831" i="5"/>
  <c r="N832" i="5"/>
  <c r="N833" i="5"/>
  <c r="N834" i="5"/>
  <c r="N835" i="5"/>
  <c r="N836" i="5"/>
  <c r="N837" i="5"/>
  <c r="N838" i="5"/>
  <c r="N839" i="5"/>
  <c r="N840" i="5"/>
  <c r="N841" i="5"/>
  <c r="N842" i="5"/>
  <c r="N843" i="5"/>
  <c r="N844" i="5"/>
  <c r="N845" i="5"/>
  <c r="N846" i="5"/>
  <c r="N847" i="5"/>
  <c r="N848" i="5"/>
  <c r="N849" i="5"/>
  <c r="N850" i="5"/>
  <c r="N851" i="5"/>
  <c r="N852" i="5"/>
  <c r="N853" i="5"/>
  <c r="N854" i="5"/>
  <c r="N855" i="5"/>
  <c r="N856" i="5"/>
  <c r="N857" i="5"/>
  <c r="N858" i="5"/>
  <c r="N859" i="5"/>
  <c r="N860" i="5"/>
  <c r="N861" i="5"/>
  <c r="N862" i="5"/>
  <c r="N863" i="5"/>
  <c r="N864" i="5"/>
  <c r="N865" i="5"/>
  <c r="N866" i="5"/>
  <c r="N867" i="5"/>
  <c r="N868" i="5"/>
  <c r="N869" i="5"/>
  <c r="N870" i="5"/>
  <c r="N871" i="5"/>
  <c r="N872" i="5"/>
  <c r="N873" i="5"/>
  <c r="N874" i="5"/>
  <c r="N875" i="5"/>
  <c r="N876" i="5"/>
  <c r="N877" i="5"/>
  <c r="N878" i="5"/>
  <c r="N879" i="5"/>
  <c r="N880" i="5"/>
  <c r="N881" i="5"/>
  <c r="N882" i="5"/>
  <c r="N883" i="5"/>
  <c r="N884" i="5"/>
  <c r="N885" i="5"/>
  <c r="N886" i="5"/>
  <c r="N887" i="5"/>
  <c r="N888" i="5"/>
  <c r="N889" i="5"/>
  <c r="N890" i="5"/>
  <c r="N891" i="5"/>
  <c r="N892" i="5"/>
  <c r="N893" i="5"/>
  <c r="N894" i="5"/>
  <c r="N895" i="5"/>
  <c r="N896" i="5"/>
  <c r="N897" i="5"/>
  <c r="N898" i="5"/>
  <c r="N899" i="5"/>
  <c r="N900" i="5"/>
  <c r="N901" i="5"/>
  <c r="N902" i="5"/>
  <c r="N903" i="5"/>
  <c r="N904" i="5"/>
  <c r="N905" i="5"/>
  <c r="N906" i="5"/>
  <c r="N907" i="5"/>
  <c r="N908" i="5"/>
  <c r="N909" i="5"/>
  <c r="N910" i="5"/>
  <c r="N911" i="5"/>
  <c r="N912" i="5"/>
  <c r="N913" i="5"/>
  <c r="N914" i="5"/>
  <c r="N915" i="5"/>
  <c r="N916" i="5"/>
  <c r="N917" i="5"/>
  <c r="N918" i="5"/>
  <c r="N919" i="5"/>
  <c r="N920" i="5"/>
  <c r="N921" i="5"/>
  <c r="N922" i="5"/>
  <c r="N923" i="5"/>
  <c r="N924" i="5"/>
  <c r="N925" i="5"/>
  <c r="N926" i="5"/>
  <c r="N927" i="5"/>
  <c r="N928" i="5"/>
  <c r="N929" i="5"/>
  <c r="N930" i="5"/>
  <c r="N931" i="5"/>
  <c r="N932" i="5"/>
  <c r="N933" i="5"/>
  <c r="N934" i="5"/>
  <c r="N935" i="5"/>
  <c r="N936" i="5"/>
  <c r="N937" i="5"/>
  <c r="N938" i="5"/>
  <c r="N939" i="5"/>
  <c r="N940" i="5"/>
  <c r="N941" i="5"/>
  <c r="N942" i="5"/>
  <c r="N943" i="5"/>
  <c r="N944" i="5"/>
  <c r="N945" i="5"/>
  <c r="N946" i="5"/>
  <c r="N947" i="5"/>
  <c r="N948" i="5"/>
  <c r="N949" i="5"/>
  <c r="N950" i="5"/>
  <c r="N951" i="5"/>
  <c r="N952" i="5"/>
  <c r="N953" i="5"/>
  <c r="N954" i="5"/>
  <c r="N955" i="5"/>
  <c r="N956" i="5"/>
  <c r="N957" i="5"/>
  <c r="N958" i="5"/>
  <c r="N959" i="5"/>
  <c r="N960" i="5"/>
  <c r="N961" i="5"/>
  <c r="N962" i="5"/>
  <c r="N963" i="5"/>
  <c r="N964" i="5"/>
  <c r="N965" i="5"/>
  <c r="N966" i="5"/>
  <c r="N967" i="5"/>
  <c r="N968" i="5"/>
  <c r="N969" i="5"/>
  <c r="N970" i="5"/>
  <c r="N971" i="5"/>
  <c r="N972" i="5"/>
  <c r="N973" i="5"/>
  <c r="N974" i="5"/>
  <c r="N975" i="5"/>
  <c r="N976" i="5"/>
  <c r="N977" i="5"/>
  <c r="N978" i="5"/>
  <c r="N979" i="5"/>
  <c r="N980" i="5"/>
  <c r="N981" i="5"/>
  <c r="N982" i="5"/>
  <c r="N983" i="5"/>
  <c r="N984" i="5"/>
  <c r="N985" i="5"/>
  <c r="N986" i="5"/>
  <c r="N987" i="5"/>
  <c r="N988" i="5"/>
  <c r="N989" i="5"/>
  <c r="N990" i="5"/>
  <c r="N991" i="5"/>
  <c r="N992" i="5"/>
  <c r="N993" i="5"/>
  <c r="N994" i="5"/>
  <c r="N995" i="5"/>
  <c r="N996" i="5"/>
  <c r="N997" i="5"/>
  <c r="N998" i="5"/>
  <c r="N999" i="5"/>
  <c r="N1000" i="5"/>
  <c r="N1001" i="5"/>
  <c r="N1002" i="5"/>
  <c r="N1003" i="5"/>
  <c r="N1004" i="5"/>
  <c r="N1005" i="5"/>
  <c r="N1006" i="5"/>
  <c r="N1007" i="5"/>
  <c r="N1008" i="5"/>
  <c r="N1009" i="5"/>
  <c r="N1010" i="5"/>
  <c r="N1011" i="5"/>
  <c r="N1012" i="5"/>
  <c r="N1013" i="5"/>
  <c r="N1014" i="5"/>
  <c r="N1015" i="5"/>
  <c r="N1016" i="5"/>
  <c r="N1017" i="5"/>
  <c r="N1018" i="5"/>
  <c r="N1019" i="5"/>
  <c r="N1020" i="5"/>
  <c r="N1021" i="5"/>
  <c r="N1022" i="5"/>
  <c r="N1023" i="5"/>
  <c r="N1024" i="5"/>
  <c r="N1025" i="5"/>
  <c r="N1026" i="5"/>
  <c r="N1027" i="5"/>
  <c r="N1028" i="5"/>
  <c r="N1029" i="5"/>
  <c r="N1030" i="5"/>
  <c r="N1031" i="5"/>
  <c r="N1032" i="5"/>
  <c r="N1033" i="5"/>
  <c r="N1034" i="5"/>
  <c r="N1035" i="5"/>
  <c r="N1036" i="5"/>
  <c r="N1037" i="5"/>
  <c r="N1038" i="5"/>
  <c r="N1039" i="5"/>
  <c r="N1040" i="5"/>
  <c r="N1041" i="5"/>
  <c r="N1042" i="5"/>
  <c r="N1043" i="5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J533" i="5" l="1"/>
  <c r="K533" i="5" s="1"/>
  <c r="L533" i="5" s="1"/>
  <c r="J525" i="5"/>
  <c r="K525" i="5" s="1"/>
  <c r="L525" i="5" s="1"/>
  <c r="J517" i="5"/>
  <c r="K517" i="5" s="1"/>
  <c r="L517" i="5" s="1"/>
  <c r="J509" i="5"/>
  <c r="K509" i="5" s="1"/>
  <c r="L509" i="5" s="1"/>
  <c r="J501" i="5"/>
  <c r="K501" i="5" s="1"/>
  <c r="L501" i="5" s="1"/>
  <c r="J493" i="5"/>
  <c r="K493" i="5" s="1"/>
  <c r="L493" i="5" s="1"/>
  <c r="J485" i="5"/>
  <c r="K485" i="5" s="1"/>
  <c r="L485" i="5" s="1"/>
  <c r="J477" i="5"/>
  <c r="K477" i="5" s="1"/>
  <c r="L477" i="5" s="1"/>
  <c r="J469" i="5"/>
  <c r="K469" i="5" s="1"/>
  <c r="L469" i="5" s="1"/>
  <c r="J461" i="5"/>
  <c r="K461" i="5" s="1"/>
  <c r="L461" i="5" s="1"/>
  <c r="J453" i="5"/>
  <c r="K453" i="5" s="1"/>
  <c r="L453" i="5" s="1"/>
  <c r="J445" i="5"/>
  <c r="K445" i="5" s="1"/>
  <c r="L445" i="5" s="1"/>
  <c r="J437" i="5"/>
  <c r="K437" i="5" s="1"/>
  <c r="L437" i="5" s="1"/>
  <c r="J429" i="5"/>
  <c r="K429" i="5" s="1"/>
  <c r="L429" i="5" s="1"/>
  <c r="J421" i="5"/>
  <c r="K421" i="5" s="1"/>
  <c r="L421" i="5" s="1"/>
  <c r="J413" i="5"/>
  <c r="K413" i="5" s="1"/>
  <c r="L413" i="5" s="1"/>
  <c r="J405" i="5"/>
  <c r="K405" i="5" s="1"/>
  <c r="L405" i="5" s="1"/>
  <c r="J397" i="5"/>
  <c r="K397" i="5" s="1"/>
  <c r="L397" i="5" s="1"/>
  <c r="J389" i="5"/>
  <c r="K389" i="5" s="1"/>
  <c r="L389" i="5" s="1"/>
  <c r="J381" i="5"/>
  <c r="K381" i="5" s="1"/>
  <c r="L381" i="5" s="1"/>
  <c r="J373" i="5"/>
  <c r="K373" i="5" s="1"/>
  <c r="L373" i="5" s="1"/>
  <c r="J365" i="5"/>
  <c r="K365" i="5" s="1"/>
  <c r="L365" i="5" s="1"/>
  <c r="J357" i="5"/>
  <c r="K357" i="5" s="1"/>
  <c r="L357" i="5" s="1"/>
  <c r="J349" i="5"/>
  <c r="K349" i="5" s="1"/>
  <c r="L349" i="5" s="1"/>
  <c r="J341" i="5"/>
  <c r="K341" i="5" s="1"/>
  <c r="L341" i="5" s="1"/>
  <c r="J333" i="5"/>
  <c r="K333" i="5" s="1"/>
  <c r="L333" i="5" s="1"/>
  <c r="J325" i="5"/>
  <c r="K325" i="5" s="1"/>
  <c r="L325" i="5" s="1"/>
  <c r="J317" i="5"/>
  <c r="K317" i="5" s="1"/>
  <c r="L317" i="5" s="1"/>
  <c r="J309" i="5"/>
  <c r="K309" i="5" s="1"/>
  <c r="L309" i="5" s="1"/>
  <c r="J301" i="5"/>
  <c r="K301" i="5" s="1"/>
  <c r="L301" i="5" s="1"/>
  <c r="J293" i="5"/>
  <c r="K293" i="5" s="1"/>
  <c r="L293" i="5" s="1"/>
  <c r="J285" i="5"/>
  <c r="K285" i="5" s="1"/>
  <c r="L285" i="5" s="1"/>
  <c r="J277" i="5"/>
  <c r="K277" i="5" s="1"/>
  <c r="L277" i="5" s="1"/>
  <c r="J269" i="5"/>
  <c r="K269" i="5" s="1"/>
  <c r="L269" i="5" s="1"/>
  <c r="J261" i="5"/>
  <c r="K261" i="5" s="1"/>
  <c r="L261" i="5" s="1"/>
  <c r="J253" i="5"/>
  <c r="K253" i="5" s="1"/>
  <c r="L253" i="5" s="1"/>
  <c r="J245" i="5"/>
  <c r="K245" i="5" s="1"/>
  <c r="L245" i="5" s="1"/>
  <c r="J237" i="5"/>
  <c r="K237" i="5" s="1"/>
  <c r="L237" i="5" s="1"/>
  <c r="J229" i="5"/>
  <c r="K229" i="5" s="1"/>
  <c r="L229" i="5" s="1"/>
  <c r="J221" i="5"/>
  <c r="K221" i="5" s="1"/>
  <c r="L221" i="5" s="1"/>
  <c r="J213" i="5"/>
  <c r="K213" i="5" s="1"/>
  <c r="L213" i="5" s="1"/>
  <c r="J205" i="5"/>
  <c r="K205" i="5" s="1"/>
  <c r="L205" i="5" s="1"/>
  <c r="J197" i="5"/>
  <c r="K197" i="5" s="1"/>
  <c r="L197" i="5" s="1"/>
  <c r="J189" i="5"/>
  <c r="K189" i="5" s="1"/>
  <c r="L189" i="5" s="1"/>
  <c r="J181" i="5"/>
  <c r="K181" i="5" s="1"/>
  <c r="L181" i="5" s="1"/>
  <c r="J173" i="5"/>
  <c r="K173" i="5" s="1"/>
  <c r="L173" i="5" s="1"/>
  <c r="J165" i="5"/>
  <c r="K165" i="5" s="1"/>
  <c r="L165" i="5" s="1"/>
  <c r="J157" i="5"/>
  <c r="K157" i="5" s="1"/>
  <c r="L157" i="5" s="1"/>
  <c r="J149" i="5"/>
  <c r="K149" i="5" s="1"/>
  <c r="L149" i="5" s="1"/>
  <c r="J141" i="5"/>
  <c r="K141" i="5" s="1"/>
  <c r="L141" i="5" s="1"/>
  <c r="J133" i="5"/>
  <c r="K133" i="5" s="1"/>
  <c r="L133" i="5" s="1"/>
  <c r="J125" i="5"/>
  <c r="K125" i="5" s="1"/>
  <c r="L125" i="5" s="1"/>
  <c r="J117" i="5"/>
  <c r="K117" i="5" s="1"/>
  <c r="L117" i="5" s="1"/>
  <c r="J109" i="5"/>
  <c r="K109" i="5" s="1"/>
  <c r="L109" i="5" s="1"/>
  <c r="J101" i="5"/>
  <c r="K101" i="5" s="1"/>
  <c r="L101" i="5" s="1"/>
  <c r="J93" i="5"/>
  <c r="K93" i="5" s="1"/>
  <c r="L93" i="5" s="1"/>
  <c r="J85" i="5"/>
  <c r="K85" i="5" s="1"/>
  <c r="L85" i="5" s="1"/>
  <c r="J77" i="5"/>
  <c r="K77" i="5" s="1"/>
  <c r="L77" i="5" s="1"/>
  <c r="J69" i="5"/>
  <c r="K69" i="5" s="1"/>
  <c r="L69" i="5" s="1"/>
  <c r="J61" i="5"/>
  <c r="K61" i="5" s="1"/>
  <c r="L61" i="5" s="1"/>
  <c r="J53" i="5"/>
  <c r="K53" i="5" s="1"/>
  <c r="L53" i="5" s="1"/>
  <c r="J45" i="5"/>
  <c r="K45" i="5" s="1"/>
  <c r="L45" i="5" s="1"/>
  <c r="J37" i="5"/>
  <c r="K37" i="5" s="1"/>
  <c r="L37" i="5" s="1"/>
  <c r="F1021" i="5"/>
  <c r="F981" i="5"/>
  <c r="F957" i="5"/>
  <c r="F917" i="5"/>
  <c r="F885" i="5"/>
  <c r="F861" i="5"/>
  <c r="F821" i="5"/>
  <c r="F781" i="5"/>
  <c r="F741" i="5"/>
  <c r="F709" i="5"/>
  <c r="F669" i="5"/>
  <c r="F645" i="5"/>
  <c r="F621" i="5"/>
  <c r="F597" i="5"/>
  <c r="F573" i="5"/>
  <c r="F549" i="5"/>
  <c r="F525" i="5"/>
  <c r="F501" i="5"/>
  <c r="F469" i="5"/>
  <c r="F437" i="5"/>
  <c r="F405" i="5"/>
  <c r="F381" i="5"/>
  <c r="F349" i="5"/>
  <c r="F309" i="5"/>
  <c r="F277" i="5"/>
  <c r="F253" i="5"/>
  <c r="F229" i="5"/>
  <c r="F197" i="5"/>
  <c r="F173" i="5"/>
  <c r="F141" i="5"/>
  <c r="F101" i="5"/>
  <c r="F1036" i="5"/>
  <c r="F996" i="5"/>
  <c r="F916" i="5"/>
  <c r="F628" i="5"/>
  <c r="F1026" i="5"/>
  <c r="F986" i="5"/>
  <c r="F946" i="5"/>
  <c r="F906" i="5"/>
  <c r="F858" i="5"/>
  <c r="F810" i="5"/>
  <c r="F770" i="5"/>
  <c r="F730" i="5"/>
  <c r="F698" i="5"/>
  <c r="F658" i="5"/>
  <c r="F659" i="5"/>
  <c r="F618" i="5"/>
  <c r="F586" i="5"/>
  <c r="F562" i="5"/>
  <c r="F538" i="5"/>
  <c r="F522" i="5"/>
  <c r="F482" i="5"/>
  <c r="F466" i="5"/>
  <c r="F450" i="5"/>
  <c r="F434" i="5"/>
  <c r="F418" i="5"/>
  <c r="F402" i="5"/>
  <c r="F378" i="5"/>
  <c r="F362" i="5"/>
  <c r="F346" i="5"/>
  <c r="F330" i="5"/>
  <c r="F314" i="5"/>
  <c r="F298" i="5"/>
  <c r="F274" i="5"/>
  <c r="F258" i="5"/>
  <c r="F242" i="5"/>
  <c r="F226" i="5"/>
  <c r="F210" i="5"/>
  <c r="F194" i="5"/>
  <c r="F178" i="5"/>
  <c r="F162" i="5"/>
  <c r="F146" i="5"/>
  <c r="F130" i="5"/>
  <c r="F114" i="5"/>
  <c r="F98" i="5"/>
  <c r="F82" i="5"/>
  <c r="F66" i="5"/>
  <c r="F50" i="5"/>
  <c r="F42" i="5"/>
  <c r="F1042" i="5"/>
  <c r="F994" i="5"/>
  <c r="F954" i="5"/>
  <c r="F914" i="5"/>
  <c r="F882" i="5"/>
  <c r="F842" i="5"/>
  <c r="F802" i="5"/>
  <c r="F762" i="5"/>
  <c r="F722" i="5"/>
  <c r="F682" i="5"/>
  <c r="F650" i="5"/>
  <c r="F610" i="5"/>
  <c r="F578" i="5"/>
  <c r="F546" i="5"/>
  <c r="F490" i="5"/>
  <c r="F386" i="5"/>
  <c r="F1037" i="5"/>
  <c r="F989" i="5"/>
  <c r="F949" i="5"/>
  <c r="F909" i="5"/>
  <c r="F877" i="5"/>
  <c r="F845" i="5"/>
  <c r="F813" i="5"/>
  <c r="F773" i="5"/>
  <c r="F749" i="5"/>
  <c r="F717" i="5"/>
  <c r="F685" i="5"/>
  <c r="F653" i="5"/>
  <c r="F629" i="5"/>
  <c r="F605" i="5"/>
  <c r="F581" i="5"/>
  <c r="F557" i="5"/>
  <c r="F533" i="5"/>
  <c r="F509" i="5"/>
  <c r="F477" i="5"/>
  <c r="F445" i="5"/>
  <c r="F413" i="5"/>
  <c r="F389" i="5"/>
  <c r="F357" i="5"/>
  <c r="F325" i="5"/>
  <c r="F285" i="5"/>
  <c r="F245" i="5"/>
  <c r="F213" i="5"/>
  <c r="F189" i="5"/>
  <c r="F157" i="5"/>
  <c r="F133" i="5"/>
  <c r="F109" i="5"/>
  <c r="F77" i="5"/>
  <c r="F53" i="5"/>
  <c r="F45" i="5"/>
  <c r="F1028" i="5"/>
  <c r="F972" i="5"/>
  <c r="F860" i="5"/>
  <c r="F460" i="5"/>
  <c r="F436" i="5"/>
  <c r="F412" i="5"/>
  <c r="F388" i="5"/>
  <c r="F364" i="5"/>
  <c r="F340" i="5"/>
  <c r="F316" i="5"/>
  <c r="F292" i="5"/>
  <c r="F268" i="5"/>
  <c r="F244" i="5"/>
  <c r="F220" i="5"/>
  <c r="F196" i="5"/>
  <c r="F172" i="5"/>
  <c r="F156" i="5"/>
  <c r="F132" i="5"/>
  <c r="F116" i="5"/>
  <c r="F92" i="5"/>
  <c r="F84" i="5"/>
  <c r="F60" i="5"/>
  <c r="F52" i="5"/>
  <c r="F44" i="5"/>
  <c r="F36" i="5"/>
  <c r="F1010" i="5"/>
  <c r="F970" i="5"/>
  <c r="F938" i="5"/>
  <c r="F898" i="5"/>
  <c r="F866" i="5"/>
  <c r="F834" i="5"/>
  <c r="F794" i="5"/>
  <c r="F754" i="5"/>
  <c r="F714" i="5"/>
  <c r="F674" i="5"/>
  <c r="F634" i="5"/>
  <c r="F594" i="5"/>
  <c r="F506" i="5"/>
  <c r="F1041" i="5"/>
  <c r="F1025" i="5"/>
  <c r="F1001" i="5"/>
  <c r="F985" i="5"/>
  <c r="F961" i="5"/>
  <c r="F937" i="5"/>
  <c r="F913" i="5"/>
  <c r="F889" i="5"/>
  <c r="F865" i="5"/>
  <c r="F849" i="5"/>
  <c r="F825" i="5"/>
  <c r="F801" i="5"/>
  <c r="F785" i="5"/>
  <c r="F761" i="5"/>
  <c r="F737" i="5"/>
  <c r="F705" i="5"/>
  <c r="F681" i="5"/>
  <c r="F657" i="5"/>
  <c r="F633" i="5"/>
  <c r="F1032" i="5"/>
  <c r="F1008" i="5"/>
  <c r="F992" i="5"/>
  <c r="F968" i="5"/>
  <c r="F944" i="5"/>
  <c r="F920" i="5"/>
  <c r="F896" i="5"/>
  <c r="F872" i="5"/>
  <c r="F848" i="5"/>
  <c r="F824" i="5"/>
  <c r="F800" i="5"/>
  <c r="F776" i="5"/>
  <c r="F752" i="5"/>
  <c r="F728" i="5"/>
  <c r="F704" i="5"/>
  <c r="F680" i="5"/>
  <c r="F656" i="5"/>
  <c r="F640" i="5"/>
  <c r="F616" i="5"/>
  <c r="F592" i="5"/>
  <c r="F568" i="5"/>
  <c r="F552" i="5"/>
  <c r="F528" i="5"/>
  <c r="F512" i="5"/>
  <c r="F496" i="5"/>
  <c r="F480" i="5"/>
  <c r="F472" i="5"/>
  <c r="F456" i="5"/>
  <c r="F432" i="5"/>
  <c r="F416" i="5"/>
  <c r="F400" i="5"/>
  <c r="F384" i="5"/>
  <c r="F368" i="5"/>
  <c r="F352" i="5"/>
  <c r="F336" i="5"/>
  <c r="F320" i="5"/>
  <c r="F304" i="5"/>
  <c r="F280" i="5"/>
  <c r="F264" i="5"/>
  <c r="F216" i="5"/>
  <c r="J601" i="5"/>
  <c r="K601" i="5" s="1"/>
  <c r="L601" i="5" s="1"/>
  <c r="J577" i="5"/>
  <c r="K577" i="5" s="1"/>
  <c r="L577" i="5" s="1"/>
  <c r="J561" i="5"/>
  <c r="K561" i="5" s="1"/>
  <c r="L561" i="5" s="1"/>
  <c r="J545" i="5"/>
  <c r="K545" i="5" s="1"/>
  <c r="L545" i="5" s="1"/>
  <c r="J521" i="5"/>
  <c r="K521" i="5" s="1"/>
  <c r="L521" i="5" s="1"/>
  <c r="J497" i="5"/>
  <c r="K497" i="5" s="1"/>
  <c r="L497" i="5" s="1"/>
  <c r="J481" i="5"/>
  <c r="K481" i="5" s="1"/>
  <c r="L481" i="5" s="1"/>
  <c r="J465" i="5"/>
  <c r="K465" i="5" s="1"/>
  <c r="L465" i="5" s="1"/>
  <c r="J457" i="5"/>
  <c r="K457" i="5" s="1"/>
  <c r="L457" i="5" s="1"/>
  <c r="J441" i="5"/>
  <c r="K441" i="5" s="1"/>
  <c r="L441" i="5" s="1"/>
  <c r="J417" i="5"/>
  <c r="K417" i="5" s="1"/>
  <c r="L417" i="5" s="1"/>
  <c r="J401" i="5"/>
  <c r="K401" i="5" s="1"/>
  <c r="L401" i="5" s="1"/>
  <c r="J393" i="5"/>
  <c r="K393" i="5" s="1"/>
  <c r="L393" i="5" s="1"/>
  <c r="J385" i="5"/>
  <c r="K385" i="5" s="1"/>
  <c r="L385" i="5" s="1"/>
  <c r="J377" i="5"/>
  <c r="K377" i="5" s="1"/>
  <c r="L377" i="5" s="1"/>
  <c r="J369" i="5"/>
  <c r="K369" i="5" s="1"/>
  <c r="L369" i="5" s="1"/>
  <c r="J353" i="5"/>
  <c r="K353" i="5" s="1"/>
  <c r="L353" i="5" s="1"/>
  <c r="J345" i="5"/>
  <c r="K345" i="5" s="1"/>
  <c r="L345" i="5" s="1"/>
  <c r="J337" i="5"/>
  <c r="K337" i="5" s="1"/>
  <c r="L337" i="5" s="1"/>
  <c r="J329" i="5"/>
  <c r="K329" i="5" s="1"/>
  <c r="L329" i="5" s="1"/>
  <c r="J321" i="5"/>
  <c r="K321" i="5" s="1"/>
  <c r="L321" i="5" s="1"/>
  <c r="J313" i="5"/>
  <c r="K313" i="5" s="1"/>
  <c r="L313" i="5" s="1"/>
  <c r="J305" i="5"/>
  <c r="K305" i="5" s="1"/>
  <c r="L305" i="5" s="1"/>
  <c r="J297" i="5"/>
  <c r="K297" i="5" s="1"/>
  <c r="L297" i="5" s="1"/>
  <c r="J289" i="5"/>
  <c r="K289" i="5" s="1"/>
  <c r="L289" i="5" s="1"/>
  <c r="J281" i="5"/>
  <c r="K281" i="5" s="1"/>
  <c r="L281" i="5" s="1"/>
  <c r="J273" i="5"/>
  <c r="K273" i="5" s="1"/>
  <c r="L273" i="5" s="1"/>
  <c r="F997" i="5"/>
  <c r="F965" i="5"/>
  <c r="F925" i="5"/>
  <c r="F901" i="5"/>
  <c r="F869" i="5"/>
  <c r="F837" i="5"/>
  <c r="F805" i="5"/>
  <c r="F765" i="5"/>
  <c r="F725" i="5"/>
  <c r="F677" i="5"/>
  <c r="F613" i="5"/>
  <c r="F485" i="5"/>
  <c r="F453" i="5"/>
  <c r="F421" i="5"/>
  <c r="F373" i="5"/>
  <c r="F341" i="5"/>
  <c r="F317" i="5"/>
  <c r="F293" i="5"/>
  <c r="F269" i="5"/>
  <c r="F237" i="5"/>
  <c r="F205" i="5"/>
  <c r="F165" i="5"/>
  <c r="F125" i="5"/>
  <c r="F93" i="5"/>
  <c r="F61" i="5"/>
  <c r="F924" i="5"/>
  <c r="F884" i="5"/>
  <c r="F852" i="5"/>
  <c r="F820" i="5"/>
  <c r="F788" i="5"/>
  <c r="F764" i="5"/>
  <c r="F732" i="5"/>
  <c r="F668" i="5"/>
  <c r="F612" i="5"/>
  <c r="F484" i="5"/>
  <c r="F1018" i="5"/>
  <c r="F978" i="5"/>
  <c r="F930" i="5"/>
  <c r="F890" i="5"/>
  <c r="F850" i="5"/>
  <c r="F826" i="5"/>
  <c r="F786" i="5"/>
  <c r="F746" i="5"/>
  <c r="F690" i="5"/>
  <c r="F626" i="5"/>
  <c r="F498" i="5"/>
  <c r="F1033" i="5"/>
  <c r="F1009" i="5"/>
  <c r="F977" i="5"/>
  <c r="F953" i="5"/>
  <c r="F929" i="5"/>
  <c r="F905" i="5"/>
  <c r="F881" i="5"/>
  <c r="F857" i="5"/>
  <c r="F833" i="5"/>
  <c r="F809" i="5"/>
  <c r="F777" i="5"/>
  <c r="F753" i="5"/>
  <c r="F729" i="5"/>
  <c r="F713" i="5"/>
  <c r="F689" i="5"/>
  <c r="F665" i="5"/>
  <c r="F641" i="5"/>
  <c r="F625" i="5"/>
  <c r="F1040" i="5"/>
  <c r="F1016" i="5"/>
  <c r="F984" i="5"/>
  <c r="F952" i="5"/>
  <c r="F928" i="5"/>
  <c r="F904" i="5"/>
  <c r="F880" i="5"/>
  <c r="F856" i="5"/>
  <c r="F832" i="5"/>
  <c r="F808" i="5"/>
  <c r="F784" i="5"/>
  <c r="F768" i="5"/>
  <c r="F744" i="5"/>
  <c r="F720" i="5"/>
  <c r="F696" i="5"/>
  <c r="F672" i="5"/>
  <c r="F648" i="5"/>
  <c r="F624" i="5"/>
  <c r="F600" i="5"/>
  <c r="F584" i="5"/>
  <c r="F560" i="5"/>
  <c r="F536" i="5"/>
  <c r="F520" i="5"/>
  <c r="F504" i="5"/>
  <c r="F488" i="5"/>
  <c r="F464" i="5"/>
  <c r="F440" i="5"/>
  <c r="F424" i="5"/>
  <c r="F408" i="5"/>
  <c r="F392" i="5"/>
  <c r="F376" i="5"/>
  <c r="F360" i="5"/>
  <c r="F344" i="5"/>
  <c r="F328" i="5"/>
  <c r="F312" i="5"/>
  <c r="F296" i="5"/>
  <c r="F288" i="5"/>
  <c r="F272" i="5"/>
  <c r="F256" i="5"/>
  <c r="F248" i="5"/>
  <c r="F240" i="5"/>
  <c r="F232" i="5"/>
  <c r="F224" i="5"/>
  <c r="F208" i="5"/>
  <c r="F200" i="5"/>
  <c r="F192" i="5"/>
  <c r="F184" i="5"/>
  <c r="F176" i="5"/>
  <c r="F168" i="5"/>
  <c r="F160" i="5"/>
  <c r="F152" i="5"/>
  <c r="F144" i="5"/>
  <c r="F136" i="5"/>
  <c r="F128" i="5"/>
  <c r="F120" i="5"/>
  <c r="F112" i="5"/>
  <c r="F104" i="5"/>
  <c r="F96" i="5"/>
  <c r="F88" i="5"/>
  <c r="F80" i="5"/>
  <c r="F72" i="5"/>
  <c r="F64" i="5"/>
  <c r="F56" i="5"/>
  <c r="F48" i="5"/>
  <c r="F40" i="5"/>
  <c r="F32" i="5"/>
  <c r="J617" i="5"/>
  <c r="K617" i="5" s="1"/>
  <c r="L617" i="5" s="1"/>
  <c r="J593" i="5"/>
  <c r="K593" i="5" s="1"/>
  <c r="L593" i="5" s="1"/>
  <c r="J553" i="5"/>
  <c r="K553" i="5" s="1"/>
  <c r="L553" i="5" s="1"/>
  <c r="J537" i="5"/>
  <c r="K537" i="5" s="1"/>
  <c r="L537" i="5" s="1"/>
  <c r="J505" i="5"/>
  <c r="K505" i="5" s="1"/>
  <c r="L505" i="5" s="1"/>
  <c r="J489" i="5"/>
  <c r="K489" i="5" s="1"/>
  <c r="L489" i="5" s="1"/>
  <c r="J473" i="5"/>
  <c r="K473" i="5" s="1"/>
  <c r="L473" i="5" s="1"/>
  <c r="J449" i="5"/>
  <c r="K449" i="5" s="1"/>
  <c r="L449" i="5" s="1"/>
  <c r="J433" i="5"/>
  <c r="K433" i="5" s="1"/>
  <c r="L433" i="5" s="1"/>
  <c r="J409" i="5"/>
  <c r="K409" i="5" s="1"/>
  <c r="L409" i="5" s="1"/>
  <c r="J361" i="5"/>
  <c r="K361" i="5" s="1"/>
  <c r="L361" i="5" s="1"/>
  <c r="F1039" i="5"/>
  <c r="F1031" i="5"/>
  <c r="F1023" i="5"/>
  <c r="F1015" i="5"/>
  <c r="F1007" i="5"/>
  <c r="F999" i="5"/>
  <c r="F991" i="5"/>
  <c r="F983" i="5"/>
  <c r="F975" i="5"/>
  <c r="F967" i="5"/>
  <c r="F959" i="5"/>
  <c r="F951" i="5"/>
  <c r="F943" i="5"/>
  <c r="F935" i="5"/>
  <c r="F927" i="5"/>
  <c r="F919" i="5"/>
  <c r="F911" i="5"/>
  <c r="F903" i="5"/>
  <c r="F895" i="5"/>
  <c r="F887" i="5"/>
  <c r="F879" i="5"/>
  <c r="F871" i="5"/>
  <c r="F863" i="5"/>
  <c r="F855" i="5"/>
  <c r="F839" i="5"/>
  <c r="F831" i="5"/>
  <c r="F823" i="5"/>
  <c r="F815" i="5"/>
  <c r="F807" i="5"/>
  <c r="F799" i="5"/>
  <c r="F791" i="5"/>
  <c r="F783" i="5"/>
  <c r="F775" i="5"/>
  <c r="F767" i="5"/>
  <c r="F759" i="5"/>
  <c r="F751" i="5"/>
  <c r="F743" i="5"/>
  <c r="F735" i="5"/>
  <c r="F727" i="5"/>
  <c r="F719" i="5"/>
  <c r="F711" i="5"/>
  <c r="F703" i="5"/>
  <c r="F695" i="5"/>
  <c r="F687" i="5"/>
  <c r="F679" i="5"/>
  <c r="F671" i="5"/>
  <c r="F663" i="5"/>
  <c r="F655" i="5"/>
  <c r="F647" i="5"/>
  <c r="F708" i="5"/>
  <c r="F639" i="5"/>
  <c r="F631" i="5"/>
  <c r="F623" i="5"/>
  <c r="F615" i="5"/>
  <c r="F607" i="5"/>
  <c r="F599" i="5"/>
  <c r="F591" i="5"/>
  <c r="F583" i="5"/>
  <c r="F575" i="5"/>
  <c r="F567" i="5"/>
  <c r="F1013" i="5"/>
  <c r="F829" i="5"/>
  <c r="F1004" i="5"/>
  <c r="F964" i="5"/>
  <c r="F940" i="5"/>
  <c r="F900" i="5"/>
  <c r="F868" i="5"/>
  <c r="F828" i="5"/>
  <c r="F796" i="5"/>
  <c r="F772" i="5"/>
  <c r="F740" i="5"/>
  <c r="F716" i="5"/>
  <c r="F692" i="5"/>
  <c r="F676" i="5"/>
  <c r="F652" i="5"/>
  <c r="F620" i="5"/>
  <c r="F596" i="5"/>
  <c r="F580" i="5"/>
  <c r="F564" i="5"/>
  <c r="F548" i="5"/>
  <c r="F532" i="5"/>
  <c r="F516" i="5"/>
  <c r="F500" i="5"/>
  <c r="F476" i="5"/>
  <c r="F452" i="5"/>
  <c r="F428" i="5"/>
  <c r="F404" i="5"/>
  <c r="F380" i="5"/>
  <c r="F356" i="5"/>
  <c r="F332" i="5"/>
  <c r="F308" i="5"/>
  <c r="F284" i="5"/>
  <c r="F260" i="5"/>
  <c r="F236" i="5"/>
  <c r="F212" i="5"/>
  <c r="F188" i="5"/>
  <c r="F164" i="5"/>
  <c r="F140" i="5"/>
  <c r="F108" i="5"/>
  <c r="F68" i="5"/>
  <c r="F1034" i="5"/>
  <c r="F1002" i="5"/>
  <c r="F962" i="5"/>
  <c r="F922" i="5"/>
  <c r="F874" i="5"/>
  <c r="F818" i="5"/>
  <c r="F778" i="5"/>
  <c r="F738" i="5"/>
  <c r="F706" i="5"/>
  <c r="F666" i="5"/>
  <c r="F642" i="5"/>
  <c r="F602" i="5"/>
  <c r="F570" i="5"/>
  <c r="F554" i="5"/>
  <c r="F530" i="5"/>
  <c r="F514" i="5"/>
  <c r="F474" i="5"/>
  <c r="F458" i="5"/>
  <c r="F442" i="5"/>
  <c r="F444" i="5"/>
  <c r="F447" i="5"/>
  <c r="F426" i="5"/>
  <c r="F410" i="5"/>
  <c r="F394" i="5"/>
  <c r="F370" i="5"/>
  <c r="F354" i="5"/>
  <c r="F338" i="5"/>
  <c r="F322" i="5"/>
  <c r="F306" i="5"/>
  <c r="F290" i="5"/>
  <c r="F282" i="5"/>
  <c r="F266" i="5"/>
  <c r="F250" i="5"/>
  <c r="F234" i="5"/>
  <c r="F218" i="5"/>
  <c r="F202" i="5"/>
  <c r="F186" i="5"/>
  <c r="F170" i="5"/>
  <c r="F154" i="5"/>
  <c r="F138" i="5"/>
  <c r="F122" i="5"/>
  <c r="F106" i="5"/>
  <c r="F90" i="5"/>
  <c r="F74" i="5"/>
  <c r="F58" i="5"/>
  <c r="F34" i="5"/>
  <c r="F1017" i="5"/>
  <c r="F993" i="5"/>
  <c r="F969" i="5"/>
  <c r="F945" i="5"/>
  <c r="F921" i="5"/>
  <c r="F897" i="5"/>
  <c r="F873" i="5"/>
  <c r="F841" i="5"/>
  <c r="F817" i="5"/>
  <c r="F793" i="5"/>
  <c r="F769" i="5"/>
  <c r="F745" i="5"/>
  <c r="F721" i="5"/>
  <c r="F697" i="5"/>
  <c r="F673" i="5"/>
  <c r="F649" i="5"/>
  <c r="F617" i="5"/>
  <c r="F1024" i="5"/>
  <c r="F1000" i="5"/>
  <c r="F976" i="5"/>
  <c r="F960" i="5"/>
  <c r="F936" i="5"/>
  <c r="F912" i="5"/>
  <c r="F888" i="5"/>
  <c r="F864" i="5"/>
  <c r="F840" i="5"/>
  <c r="F816" i="5"/>
  <c r="F792" i="5"/>
  <c r="F760" i="5"/>
  <c r="F736" i="5"/>
  <c r="F712" i="5"/>
  <c r="F688" i="5"/>
  <c r="F664" i="5"/>
  <c r="F632" i="5"/>
  <c r="F608" i="5"/>
  <c r="F576" i="5"/>
  <c r="F544" i="5"/>
  <c r="F448" i="5"/>
  <c r="J609" i="5"/>
  <c r="K609" i="5" s="1"/>
  <c r="L609" i="5" s="1"/>
  <c r="J585" i="5"/>
  <c r="K585" i="5" s="1"/>
  <c r="L585" i="5" s="1"/>
  <c r="J569" i="5"/>
  <c r="K569" i="5" s="1"/>
  <c r="L569" i="5" s="1"/>
  <c r="J529" i="5"/>
  <c r="K529" i="5" s="1"/>
  <c r="L529" i="5" s="1"/>
  <c r="J513" i="5"/>
  <c r="K513" i="5" s="1"/>
  <c r="L513" i="5" s="1"/>
  <c r="J425" i="5"/>
  <c r="K425" i="5" s="1"/>
  <c r="L425" i="5" s="1"/>
  <c r="F1038" i="5"/>
  <c r="F1030" i="5"/>
  <c r="F1022" i="5"/>
  <c r="F1014" i="5"/>
  <c r="F1006" i="5"/>
  <c r="F998" i="5"/>
  <c r="F990" i="5"/>
  <c r="F982" i="5"/>
  <c r="F974" i="5"/>
  <c r="F966" i="5"/>
  <c r="F958" i="5"/>
  <c r="F950" i="5"/>
  <c r="F942" i="5"/>
  <c r="F934" i="5"/>
  <c r="F926" i="5"/>
  <c r="F918" i="5"/>
  <c r="F910" i="5"/>
  <c r="F902" i="5"/>
  <c r="F894" i="5"/>
  <c r="F886" i="5"/>
  <c r="F878" i="5"/>
  <c r="F870" i="5"/>
  <c r="F862" i="5"/>
  <c r="F854" i="5"/>
  <c r="F846" i="5"/>
  <c r="F838" i="5"/>
  <c r="F830" i="5"/>
  <c r="F822" i="5"/>
  <c r="F814" i="5"/>
  <c r="F806" i="5"/>
  <c r="F847" i="5"/>
  <c r="F798" i="5"/>
  <c r="F790" i="5"/>
  <c r="F782" i="5"/>
  <c r="F774" i="5"/>
  <c r="F766" i="5"/>
  <c r="F758" i="5"/>
  <c r="F750" i="5"/>
  <c r="F742" i="5"/>
  <c r="F1029" i="5"/>
  <c r="F973" i="5"/>
  <c r="F933" i="5"/>
  <c r="F893" i="5"/>
  <c r="F853" i="5"/>
  <c r="F797" i="5"/>
  <c r="F757" i="5"/>
  <c r="F733" i="5"/>
  <c r="F701" i="5"/>
  <c r="F661" i="5"/>
  <c r="F637" i="5"/>
  <c r="F589" i="5"/>
  <c r="F565" i="5"/>
  <c r="F541" i="5"/>
  <c r="F517" i="5"/>
  <c r="F493" i="5"/>
  <c r="F461" i="5"/>
  <c r="F429" i="5"/>
  <c r="F397" i="5"/>
  <c r="F365" i="5"/>
  <c r="F333" i="5"/>
  <c r="F301" i="5"/>
  <c r="F261" i="5"/>
  <c r="F221" i="5"/>
  <c r="F181" i="5"/>
  <c r="F149" i="5"/>
  <c r="F117" i="5"/>
  <c r="F85" i="5"/>
  <c r="F69" i="5"/>
  <c r="F37" i="5"/>
  <c r="F1005" i="5"/>
  <c r="F789" i="5"/>
  <c r="F1020" i="5"/>
  <c r="F988" i="5"/>
  <c r="F956" i="5"/>
  <c r="F932" i="5"/>
  <c r="F892" i="5"/>
  <c r="F844" i="5"/>
  <c r="F804" i="5"/>
  <c r="F756" i="5"/>
  <c r="F636" i="5"/>
  <c r="F941" i="5"/>
  <c r="F693" i="5"/>
  <c r="F1012" i="5"/>
  <c r="F980" i="5"/>
  <c r="F948" i="5"/>
  <c r="F908" i="5"/>
  <c r="F876" i="5"/>
  <c r="F836" i="5"/>
  <c r="F812" i="5"/>
  <c r="F780" i="5"/>
  <c r="F748" i="5"/>
  <c r="F724" i="5"/>
  <c r="F700" i="5"/>
  <c r="F684" i="5"/>
  <c r="F660" i="5"/>
  <c r="F644" i="5"/>
  <c r="F604" i="5"/>
  <c r="F588" i="5"/>
  <c r="F572" i="5"/>
  <c r="F556" i="5"/>
  <c r="F540" i="5"/>
  <c r="F524" i="5"/>
  <c r="F508" i="5"/>
  <c r="F492" i="5"/>
  <c r="F468" i="5"/>
  <c r="F420" i="5"/>
  <c r="F396" i="5"/>
  <c r="F372" i="5"/>
  <c r="F348" i="5"/>
  <c r="F324" i="5"/>
  <c r="F300" i="5"/>
  <c r="F276" i="5"/>
  <c r="F252" i="5"/>
  <c r="F228" i="5"/>
  <c r="F204" i="5"/>
  <c r="F180" i="5"/>
  <c r="F148" i="5"/>
  <c r="F124" i="5"/>
  <c r="F100" i="5"/>
  <c r="F76" i="5"/>
  <c r="F1043" i="5"/>
  <c r="F1035" i="5"/>
  <c r="F1027" i="5"/>
  <c r="F1019" i="5"/>
  <c r="F1011" i="5"/>
  <c r="F1003" i="5"/>
  <c r="F995" i="5"/>
  <c r="F987" i="5"/>
  <c r="F979" i="5"/>
  <c r="F971" i="5"/>
  <c r="F963" i="5"/>
  <c r="F955" i="5"/>
  <c r="F947" i="5"/>
  <c r="F939" i="5"/>
  <c r="F931" i="5"/>
  <c r="F923" i="5"/>
  <c r="F915" i="5"/>
  <c r="F907" i="5"/>
  <c r="F899" i="5"/>
  <c r="F891" i="5"/>
  <c r="F883" i="5"/>
  <c r="F875" i="5"/>
  <c r="F867" i="5"/>
  <c r="F859" i="5"/>
  <c r="F851" i="5"/>
  <c r="F843" i="5"/>
  <c r="F835" i="5"/>
  <c r="F827" i="5"/>
  <c r="F819" i="5"/>
  <c r="F811" i="5"/>
  <c r="F803" i="5"/>
  <c r="F795" i="5"/>
  <c r="F787" i="5"/>
  <c r="F779" i="5"/>
  <c r="F771" i="5"/>
  <c r="F763" i="5"/>
  <c r="F755" i="5"/>
  <c r="F747" i="5"/>
  <c r="F739" i="5"/>
  <c r="F731" i="5"/>
  <c r="F723" i="5"/>
  <c r="F715" i="5"/>
  <c r="F707" i="5"/>
  <c r="F699" i="5"/>
  <c r="F691" i="5"/>
  <c r="F683" i="5"/>
  <c r="F675" i="5"/>
  <c r="F667" i="5"/>
  <c r="F651" i="5"/>
  <c r="F643" i="5"/>
  <c r="F635" i="5"/>
  <c r="F627" i="5"/>
  <c r="F619" i="5"/>
  <c r="F611" i="5"/>
  <c r="F603" i="5"/>
  <c r="F595" i="5"/>
  <c r="F587" i="5"/>
  <c r="F579" i="5"/>
  <c r="F571" i="5"/>
  <c r="F563" i="5"/>
  <c r="F555" i="5"/>
  <c r="F547" i="5"/>
  <c r="F539" i="5"/>
  <c r="F531" i="5"/>
  <c r="F523" i="5"/>
  <c r="F515" i="5"/>
  <c r="F507" i="5"/>
  <c r="F499" i="5"/>
  <c r="F491" i="5"/>
  <c r="F483" i="5"/>
  <c r="F475" i="5"/>
  <c r="F467" i="5"/>
  <c r="F459" i="5"/>
  <c r="F451" i="5"/>
  <c r="F443" i="5"/>
  <c r="F435" i="5"/>
  <c r="F427" i="5"/>
  <c r="F430" i="5"/>
  <c r="F419" i="5"/>
  <c r="F411" i="5"/>
  <c r="F403" i="5"/>
  <c r="F395" i="5"/>
  <c r="F387" i="5"/>
  <c r="F379" i="5"/>
  <c r="F371" i="5"/>
  <c r="F363" i="5"/>
  <c r="F355" i="5"/>
  <c r="F347" i="5"/>
  <c r="F339" i="5"/>
  <c r="F331" i="5"/>
  <c r="F323" i="5"/>
  <c r="F315" i="5"/>
  <c r="F307" i="5"/>
  <c r="F299" i="5"/>
  <c r="F291" i="5"/>
  <c r="F283" i="5"/>
  <c r="F275" i="5"/>
  <c r="F267" i="5"/>
  <c r="F259" i="5"/>
  <c r="F251" i="5"/>
  <c r="F243" i="5"/>
  <c r="F235" i="5"/>
  <c r="F227" i="5"/>
  <c r="F219" i="5"/>
  <c r="F211" i="5"/>
  <c r="F203" i="5"/>
  <c r="F195" i="5"/>
  <c r="F187" i="5"/>
  <c r="F179" i="5"/>
  <c r="F171" i="5"/>
  <c r="F163" i="5"/>
  <c r="F155" i="5"/>
  <c r="F147" i="5"/>
  <c r="F139" i="5"/>
  <c r="F131" i="5"/>
  <c r="F123" i="5"/>
  <c r="F115" i="5"/>
  <c r="F107" i="5"/>
  <c r="F99" i="5"/>
  <c r="F91" i="5"/>
  <c r="F83" i="5"/>
  <c r="F75" i="5"/>
  <c r="F67" i="5"/>
  <c r="F59" i="5"/>
  <c r="F51" i="5"/>
  <c r="F43" i="5"/>
  <c r="F35" i="5"/>
  <c r="J265" i="5"/>
  <c r="K265" i="5" s="1"/>
  <c r="L265" i="5" s="1"/>
  <c r="J257" i="5"/>
  <c r="K257" i="5" s="1"/>
  <c r="L257" i="5" s="1"/>
  <c r="J249" i="5"/>
  <c r="K249" i="5" s="1"/>
  <c r="L249" i="5" s="1"/>
  <c r="J241" i="5"/>
  <c r="K241" i="5" s="1"/>
  <c r="L241" i="5" s="1"/>
  <c r="J233" i="5"/>
  <c r="K233" i="5" s="1"/>
  <c r="L233" i="5" s="1"/>
  <c r="J225" i="5"/>
  <c r="K225" i="5" s="1"/>
  <c r="L225" i="5" s="1"/>
  <c r="J217" i="5"/>
  <c r="K217" i="5" s="1"/>
  <c r="L217" i="5" s="1"/>
  <c r="J209" i="5"/>
  <c r="K209" i="5" s="1"/>
  <c r="L209" i="5" s="1"/>
  <c r="J201" i="5"/>
  <c r="K201" i="5" s="1"/>
  <c r="L201" i="5" s="1"/>
  <c r="J193" i="5"/>
  <c r="K193" i="5" s="1"/>
  <c r="L193" i="5" s="1"/>
  <c r="J185" i="5"/>
  <c r="K185" i="5" s="1"/>
  <c r="L185" i="5" s="1"/>
  <c r="J177" i="5"/>
  <c r="K177" i="5" s="1"/>
  <c r="L177" i="5" s="1"/>
  <c r="J169" i="5"/>
  <c r="K169" i="5" s="1"/>
  <c r="L169" i="5" s="1"/>
  <c r="J161" i="5"/>
  <c r="K161" i="5" s="1"/>
  <c r="L161" i="5" s="1"/>
  <c r="J153" i="5"/>
  <c r="K153" i="5" s="1"/>
  <c r="L153" i="5" s="1"/>
  <c r="J145" i="5"/>
  <c r="K145" i="5" s="1"/>
  <c r="L145" i="5" s="1"/>
  <c r="J137" i="5"/>
  <c r="K137" i="5" s="1"/>
  <c r="L137" i="5" s="1"/>
  <c r="J129" i="5"/>
  <c r="K129" i="5" s="1"/>
  <c r="L129" i="5" s="1"/>
  <c r="J121" i="5"/>
  <c r="K121" i="5" s="1"/>
  <c r="L121" i="5" s="1"/>
  <c r="J113" i="5"/>
  <c r="K113" i="5" s="1"/>
  <c r="L113" i="5" s="1"/>
  <c r="J105" i="5"/>
  <c r="K105" i="5" s="1"/>
  <c r="L105" i="5" s="1"/>
  <c r="J97" i="5"/>
  <c r="K97" i="5" s="1"/>
  <c r="L97" i="5" s="1"/>
  <c r="J89" i="5"/>
  <c r="K89" i="5" s="1"/>
  <c r="L89" i="5" s="1"/>
  <c r="J81" i="5"/>
  <c r="K81" i="5" s="1"/>
  <c r="L81" i="5" s="1"/>
  <c r="J73" i="5"/>
  <c r="K73" i="5" s="1"/>
  <c r="L73" i="5" s="1"/>
  <c r="J65" i="5"/>
  <c r="K65" i="5" s="1"/>
  <c r="L65" i="5" s="1"/>
  <c r="J57" i="5"/>
  <c r="K57" i="5" s="1"/>
  <c r="L57" i="5" s="1"/>
  <c r="J49" i="5"/>
  <c r="K49" i="5" s="1"/>
  <c r="L49" i="5" s="1"/>
  <c r="J41" i="5"/>
  <c r="K41" i="5" s="1"/>
  <c r="L41" i="5" s="1"/>
  <c r="J33" i="5"/>
  <c r="K33" i="5" s="1"/>
  <c r="L33" i="5" s="1"/>
  <c r="F527" i="5"/>
  <c r="F519" i="5"/>
  <c r="F511" i="5"/>
  <c r="F503" i="5"/>
  <c r="F495" i="5"/>
  <c r="F487" i="5"/>
  <c r="F479" i="5"/>
  <c r="F471" i="5"/>
  <c r="F463" i="5"/>
  <c r="F455" i="5"/>
  <c r="F439" i="5"/>
  <c r="F431" i="5"/>
  <c r="F423" i="5"/>
  <c r="F415" i="5"/>
  <c r="F407" i="5"/>
  <c r="F399" i="5"/>
  <c r="F391" i="5"/>
  <c r="F383" i="5"/>
  <c r="F375" i="5"/>
  <c r="F367" i="5"/>
  <c r="F359" i="5"/>
  <c r="F351" i="5"/>
  <c r="F343" i="5"/>
  <c r="F335" i="5"/>
  <c r="F327" i="5"/>
  <c r="F319" i="5"/>
  <c r="F311" i="5"/>
  <c r="F303" i="5"/>
  <c r="F295" i="5"/>
  <c r="F287" i="5"/>
  <c r="F279" i="5"/>
  <c r="F271" i="5"/>
  <c r="F263" i="5"/>
  <c r="F255" i="5"/>
  <c r="F247" i="5"/>
  <c r="F239" i="5"/>
  <c r="F231" i="5"/>
  <c r="F223" i="5"/>
  <c r="F215" i="5"/>
  <c r="F207" i="5"/>
  <c r="F199" i="5"/>
  <c r="F191" i="5"/>
  <c r="F183" i="5"/>
  <c r="F175" i="5"/>
  <c r="F167" i="5"/>
  <c r="F159" i="5"/>
  <c r="F151" i="5"/>
  <c r="F143" i="5"/>
  <c r="F135" i="5"/>
  <c r="F127" i="5"/>
  <c r="F119" i="5"/>
  <c r="F111" i="5"/>
  <c r="F103" i="5"/>
  <c r="F95" i="5"/>
  <c r="F87" i="5"/>
  <c r="F79" i="5"/>
  <c r="F71" i="5"/>
  <c r="F63" i="5"/>
  <c r="F55" i="5"/>
  <c r="F47" i="5"/>
  <c r="F39" i="5"/>
  <c r="F31" i="5"/>
  <c r="F535" i="5"/>
  <c r="F702" i="5"/>
  <c r="F694" i="5"/>
  <c r="F686" i="5"/>
  <c r="F678" i="5"/>
  <c r="F670" i="5"/>
  <c r="F662" i="5"/>
  <c r="F654" i="5"/>
  <c r="F646" i="5"/>
  <c r="F638" i="5"/>
  <c r="F630" i="5"/>
  <c r="F622" i="5"/>
  <c r="F614" i="5"/>
  <c r="F606" i="5"/>
  <c r="F598" i="5"/>
  <c r="F590" i="5"/>
  <c r="F582" i="5"/>
  <c r="F574" i="5"/>
  <c r="F566" i="5"/>
  <c r="F558" i="5"/>
  <c r="F550" i="5"/>
  <c r="F542" i="5"/>
  <c r="F534" i="5"/>
  <c r="F526" i="5"/>
  <c r="F518" i="5"/>
  <c r="F510" i="5"/>
  <c r="F502" i="5"/>
  <c r="F494" i="5"/>
  <c r="F486" i="5"/>
  <c r="F478" i="5"/>
  <c r="F470" i="5"/>
  <c r="F462" i="5"/>
  <c r="F454" i="5"/>
  <c r="F446" i="5"/>
  <c r="F438" i="5"/>
  <c r="F422" i="5"/>
  <c r="F414" i="5"/>
  <c r="F406" i="5"/>
  <c r="F398" i="5"/>
  <c r="F390" i="5"/>
  <c r="F382" i="5"/>
  <c r="F374" i="5"/>
  <c r="F366" i="5"/>
  <c r="F358" i="5"/>
  <c r="F350" i="5"/>
  <c r="F342" i="5"/>
  <c r="F334" i="5"/>
  <c r="F326" i="5"/>
  <c r="F318" i="5"/>
  <c r="F310" i="5"/>
  <c r="F302" i="5"/>
  <c r="F294" i="5"/>
  <c r="F286" i="5"/>
  <c r="F278" i="5"/>
  <c r="F270" i="5"/>
  <c r="F262" i="5"/>
  <c r="F254" i="5"/>
  <c r="F246" i="5"/>
  <c r="F238" i="5"/>
  <c r="F230" i="5"/>
  <c r="F222" i="5"/>
  <c r="F214" i="5"/>
  <c r="F206" i="5"/>
  <c r="F198" i="5"/>
  <c r="F190" i="5"/>
  <c r="F182" i="5"/>
  <c r="F174" i="5"/>
  <c r="F166" i="5"/>
  <c r="F158" i="5"/>
  <c r="F150" i="5"/>
  <c r="F142" i="5"/>
  <c r="F134" i="5"/>
  <c r="F126" i="5"/>
  <c r="F118" i="5"/>
  <c r="F110" i="5"/>
  <c r="F102" i="5"/>
  <c r="F94" i="5"/>
  <c r="F86" i="5"/>
  <c r="F78" i="5"/>
  <c r="F70" i="5"/>
  <c r="F62" i="5"/>
  <c r="F54" i="5"/>
  <c r="F46" i="5"/>
  <c r="F38" i="5"/>
  <c r="F30" i="5"/>
  <c r="F601" i="5"/>
  <c r="F585" i="5"/>
  <c r="F559" i="5"/>
  <c r="F734" i="5"/>
  <c r="F726" i="5"/>
  <c r="F718" i="5"/>
  <c r="F710" i="5"/>
  <c r="F551" i="5"/>
  <c r="F577" i="5"/>
  <c r="F569" i="5"/>
  <c r="F561" i="5"/>
  <c r="F553" i="5"/>
  <c r="F545" i="5"/>
  <c r="F537" i="5"/>
  <c r="F529" i="5"/>
  <c r="F521" i="5"/>
  <c r="F513" i="5"/>
  <c r="F505" i="5"/>
  <c r="F497" i="5"/>
  <c r="F489" i="5"/>
  <c r="F481" i="5"/>
  <c r="F473" i="5"/>
  <c r="F465" i="5"/>
  <c r="F457" i="5"/>
  <c r="F449" i="5"/>
  <c r="F441" i="5"/>
  <c r="F433" i="5"/>
  <c r="F425" i="5"/>
  <c r="F417" i="5"/>
  <c r="F409" i="5"/>
  <c r="F401" i="5"/>
  <c r="F393" i="5"/>
  <c r="F385" i="5"/>
  <c r="F377" i="5"/>
  <c r="F369" i="5"/>
  <c r="F361" i="5"/>
  <c r="F353" i="5"/>
  <c r="F345" i="5"/>
  <c r="F337" i="5"/>
  <c r="F329" i="5"/>
  <c r="F321" i="5"/>
  <c r="F313" i="5"/>
  <c r="F305" i="5"/>
  <c r="F297" i="5"/>
  <c r="F289" i="5"/>
  <c r="F281" i="5"/>
  <c r="F273" i="5"/>
  <c r="F265" i="5"/>
  <c r="M265" i="5" s="1"/>
  <c r="F257" i="5"/>
  <c r="M257" i="5" s="1"/>
  <c r="F249" i="5"/>
  <c r="M249" i="5" s="1"/>
  <c r="F241" i="5"/>
  <c r="F233" i="5"/>
  <c r="M233" i="5" s="1"/>
  <c r="F225" i="5"/>
  <c r="F217" i="5"/>
  <c r="F209" i="5"/>
  <c r="F201" i="5"/>
  <c r="F193" i="5"/>
  <c r="F185" i="5"/>
  <c r="M185" i="5" s="1"/>
  <c r="F177" i="5"/>
  <c r="F169" i="5"/>
  <c r="F161" i="5"/>
  <c r="F153" i="5"/>
  <c r="F145" i="5"/>
  <c r="M145" i="5" s="1"/>
  <c r="F137" i="5"/>
  <c r="F129" i="5"/>
  <c r="F121" i="5"/>
  <c r="M121" i="5" s="1"/>
  <c r="F113" i="5"/>
  <c r="F105" i="5"/>
  <c r="F97" i="5"/>
  <c r="F89" i="5"/>
  <c r="F81" i="5"/>
  <c r="F73" i="5"/>
  <c r="F65" i="5"/>
  <c r="F57" i="5"/>
  <c r="M57" i="5" s="1"/>
  <c r="F49" i="5"/>
  <c r="F41" i="5"/>
  <c r="F33" i="5"/>
  <c r="F609" i="5"/>
  <c r="F593" i="5"/>
  <c r="F543" i="5"/>
  <c r="J689" i="5"/>
  <c r="K689" i="5" s="1"/>
  <c r="L689" i="5" s="1"/>
  <c r="J681" i="5"/>
  <c r="K681" i="5" s="1"/>
  <c r="L681" i="5" s="1"/>
  <c r="J673" i="5"/>
  <c r="K673" i="5" s="1"/>
  <c r="L673" i="5" s="1"/>
  <c r="J665" i="5"/>
  <c r="K665" i="5" s="1"/>
  <c r="L665" i="5" s="1"/>
  <c r="J657" i="5"/>
  <c r="K657" i="5" s="1"/>
  <c r="L657" i="5" s="1"/>
  <c r="J649" i="5"/>
  <c r="K649" i="5" s="1"/>
  <c r="L649" i="5" s="1"/>
  <c r="J641" i="5"/>
  <c r="K641" i="5" s="1"/>
  <c r="L641" i="5" s="1"/>
  <c r="J633" i="5"/>
  <c r="K633" i="5" s="1"/>
  <c r="L633" i="5" s="1"/>
  <c r="J625" i="5"/>
  <c r="K625" i="5" s="1"/>
  <c r="L625" i="5" s="1"/>
  <c r="J798" i="5"/>
  <c r="K798" i="5" s="1"/>
  <c r="L798" i="5" s="1"/>
  <c r="J790" i="5"/>
  <c r="K790" i="5" s="1"/>
  <c r="L790" i="5" s="1"/>
  <c r="J782" i="5"/>
  <c r="K782" i="5" s="1"/>
  <c r="L782" i="5" s="1"/>
  <c r="J774" i="5"/>
  <c r="K774" i="5" s="1"/>
  <c r="L774" i="5" s="1"/>
  <c r="J766" i="5"/>
  <c r="K766" i="5" s="1"/>
  <c r="L766" i="5" s="1"/>
  <c r="J758" i="5"/>
  <c r="K758" i="5" s="1"/>
  <c r="L758" i="5" s="1"/>
  <c r="J750" i="5"/>
  <c r="K750" i="5" s="1"/>
  <c r="L750" i="5" s="1"/>
  <c r="J742" i="5"/>
  <c r="K742" i="5" s="1"/>
  <c r="L742" i="5" s="1"/>
  <c r="J734" i="5"/>
  <c r="K734" i="5" s="1"/>
  <c r="L734" i="5" s="1"/>
  <c r="J726" i="5"/>
  <c r="K726" i="5" s="1"/>
  <c r="L726" i="5" s="1"/>
  <c r="J718" i="5"/>
  <c r="K718" i="5" s="1"/>
  <c r="L718" i="5" s="1"/>
  <c r="J710" i="5"/>
  <c r="K710" i="5" s="1"/>
  <c r="L710" i="5" s="1"/>
  <c r="J702" i="5"/>
  <c r="K702" i="5" s="1"/>
  <c r="L702" i="5" s="1"/>
  <c r="J694" i="5"/>
  <c r="K694" i="5" s="1"/>
  <c r="L694" i="5" s="1"/>
  <c r="J686" i="5"/>
  <c r="K686" i="5" s="1"/>
  <c r="L686" i="5" s="1"/>
  <c r="J678" i="5"/>
  <c r="K678" i="5" s="1"/>
  <c r="L678" i="5" s="1"/>
  <c r="J670" i="5"/>
  <c r="K670" i="5" s="1"/>
  <c r="L670" i="5" s="1"/>
  <c r="J662" i="5"/>
  <c r="K662" i="5" s="1"/>
  <c r="L662" i="5" s="1"/>
  <c r="J654" i="5"/>
  <c r="K654" i="5" s="1"/>
  <c r="L654" i="5" s="1"/>
  <c r="J646" i="5"/>
  <c r="K646" i="5" s="1"/>
  <c r="L646" i="5" s="1"/>
  <c r="J638" i="5"/>
  <c r="K638" i="5" s="1"/>
  <c r="L638" i="5" s="1"/>
  <c r="J630" i="5"/>
  <c r="K630" i="5" s="1"/>
  <c r="L630" i="5" s="1"/>
  <c r="J622" i="5"/>
  <c r="K622" i="5" s="1"/>
  <c r="L622" i="5" s="1"/>
  <c r="J614" i="5"/>
  <c r="K614" i="5" s="1"/>
  <c r="L614" i="5" s="1"/>
  <c r="J606" i="5"/>
  <c r="K606" i="5" s="1"/>
  <c r="L606" i="5" s="1"/>
  <c r="J598" i="5"/>
  <c r="K598" i="5" s="1"/>
  <c r="L598" i="5" s="1"/>
  <c r="J590" i="5"/>
  <c r="K590" i="5" s="1"/>
  <c r="L590" i="5" s="1"/>
  <c r="J582" i="5"/>
  <c r="K582" i="5" s="1"/>
  <c r="L582" i="5" s="1"/>
  <c r="J574" i="5"/>
  <c r="K574" i="5" s="1"/>
  <c r="L574" i="5" s="1"/>
  <c r="J566" i="5"/>
  <c r="K566" i="5" s="1"/>
  <c r="L566" i="5" s="1"/>
  <c r="J558" i="5"/>
  <c r="K558" i="5" s="1"/>
  <c r="L558" i="5" s="1"/>
  <c r="J550" i="5"/>
  <c r="K550" i="5" s="1"/>
  <c r="L550" i="5" s="1"/>
  <c r="J542" i="5"/>
  <c r="K542" i="5" s="1"/>
  <c r="L542" i="5" s="1"/>
  <c r="J534" i="5"/>
  <c r="K534" i="5" s="1"/>
  <c r="L534" i="5" s="1"/>
  <c r="J526" i="5"/>
  <c r="K526" i="5" s="1"/>
  <c r="L526" i="5" s="1"/>
  <c r="J518" i="5"/>
  <c r="K518" i="5" s="1"/>
  <c r="L518" i="5" s="1"/>
  <c r="J510" i="5"/>
  <c r="K510" i="5" s="1"/>
  <c r="L510" i="5" s="1"/>
  <c r="J502" i="5"/>
  <c r="K502" i="5" s="1"/>
  <c r="L502" i="5" s="1"/>
  <c r="J494" i="5"/>
  <c r="K494" i="5" s="1"/>
  <c r="L494" i="5" s="1"/>
  <c r="J486" i="5"/>
  <c r="K486" i="5" s="1"/>
  <c r="L486" i="5" s="1"/>
  <c r="J478" i="5"/>
  <c r="K478" i="5" s="1"/>
  <c r="L478" i="5" s="1"/>
  <c r="J470" i="5"/>
  <c r="K470" i="5" s="1"/>
  <c r="L470" i="5" s="1"/>
  <c r="J462" i="5"/>
  <c r="K462" i="5" s="1"/>
  <c r="L462" i="5" s="1"/>
  <c r="J454" i="5"/>
  <c r="K454" i="5" s="1"/>
  <c r="L454" i="5" s="1"/>
  <c r="J446" i="5"/>
  <c r="K446" i="5" s="1"/>
  <c r="L446" i="5" s="1"/>
  <c r="J438" i="5"/>
  <c r="K438" i="5" s="1"/>
  <c r="L438" i="5" s="1"/>
  <c r="J430" i="5"/>
  <c r="K430" i="5" s="1"/>
  <c r="L430" i="5" s="1"/>
  <c r="J422" i="5"/>
  <c r="K422" i="5" s="1"/>
  <c r="L422" i="5" s="1"/>
  <c r="J414" i="5"/>
  <c r="K414" i="5" s="1"/>
  <c r="L414" i="5" s="1"/>
  <c r="J406" i="5"/>
  <c r="K406" i="5" s="1"/>
  <c r="L406" i="5" s="1"/>
  <c r="J398" i="5"/>
  <c r="K398" i="5" s="1"/>
  <c r="L398" i="5" s="1"/>
  <c r="J390" i="5"/>
  <c r="K390" i="5" s="1"/>
  <c r="L390" i="5" s="1"/>
  <c r="J382" i="5"/>
  <c r="K382" i="5" s="1"/>
  <c r="L382" i="5" s="1"/>
  <c r="J374" i="5"/>
  <c r="K374" i="5" s="1"/>
  <c r="L374" i="5" s="1"/>
  <c r="J366" i="5"/>
  <c r="K366" i="5" s="1"/>
  <c r="L366" i="5" s="1"/>
  <c r="J358" i="5"/>
  <c r="K358" i="5" s="1"/>
  <c r="L358" i="5" s="1"/>
  <c r="J350" i="5"/>
  <c r="K350" i="5" s="1"/>
  <c r="L350" i="5" s="1"/>
  <c r="J342" i="5"/>
  <c r="K342" i="5" s="1"/>
  <c r="L342" i="5" s="1"/>
  <c r="J334" i="5"/>
  <c r="K334" i="5" s="1"/>
  <c r="L334" i="5" s="1"/>
  <c r="J326" i="5"/>
  <c r="K326" i="5" s="1"/>
  <c r="L326" i="5" s="1"/>
  <c r="J318" i="5"/>
  <c r="K318" i="5" s="1"/>
  <c r="L318" i="5" s="1"/>
  <c r="J310" i="5"/>
  <c r="K310" i="5" s="1"/>
  <c r="L310" i="5" s="1"/>
  <c r="J302" i="5"/>
  <c r="K302" i="5" s="1"/>
  <c r="L302" i="5" s="1"/>
  <c r="J294" i="5"/>
  <c r="K294" i="5" s="1"/>
  <c r="L294" i="5" s="1"/>
  <c r="J286" i="5"/>
  <c r="K286" i="5" s="1"/>
  <c r="L286" i="5" s="1"/>
  <c r="J278" i="5"/>
  <c r="K278" i="5" s="1"/>
  <c r="L278" i="5" s="1"/>
  <c r="J270" i="5"/>
  <c r="K270" i="5" s="1"/>
  <c r="L270" i="5" s="1"/>
  <c r="J262" i="5"/>
  <c r="K262" i="5" s="1"/>
  <c r="L262" i="5" s="1"/>
  <c r="J254" i="5"/>
  <c r="K254" i="5" s="1"/>
  <c r="L254" i="5" s="1"/>
  <c r="J246" i="5"/>
  <c r="K246" i="5" s="1"/>
  <c r="L246" i="5" s="1"/>
  <c r="J238" i="5"/>
  <c r="K238" i="5" s="1"/>
  <c r="L238" i="5" s="1"/>
  <c r="J230" i="5"/>
  <c r="K230" i="5" s="1"/>
  <c r="L230" i="5" s="1"/>
  <c r="J222" i="5"/>
  <c r="K222" i="5" s="1"/>
  <c r="L222" i="5" s="1"/>
  <c r="J214" i="5"/>
  <c r="K214" i="5" s="1"/>
  <c r="L214" i="5" s="1"/>
  <c r="J206" i="5"/>
  <c r="K206" i="5" s="1"/>
  <c r="L206" i="5" s="1"/>
  <c r="J198" i="5"/>
  <c r="K198" i="5" s="1"/>
  <c r="L198" i="5" s="1"/>
  <c r="J190" i="5"/>
  <c r="K190" i="5" s="1"/>
  <c r="L190" i="5" s="1"/>
  <c r="J182" i="5"/>
  <c r="K182" i="5" s="1"/>
  <c r="L182" i="5" s="1"/>
  <c r="J174" i="5"/>
  <c r="K174" i="5" s="1"/>
  <c r="L174" i="5" s="1"/>
  <c r="J166" i="5"/>
  <c r="K166" i="5" s="1"/>
  <c r="L166" i="5" s="1"/>
  <c r="J158" i="5"/>
  <c r="K158" i="5" s="1"/>
  <c r="L158" i="5" s="1"/>
  <c r="J150" i="5"/>
  <c r="K150" i="5" s="1"/>
  <c r="L150" i="5" s="1"/>
  <c r="J142" i="5"/>
  <c r="K142" i="5" s="1"/>
  <c r="L142" i="5" s="1"/>
  <c r="J134" i="5"/>
  <c r="K134" i="5" s="1"/>
  <c r="L134" i="5" s="1"/>
  <c r="J126" i="5"/>
  <c r="K126" i="5" s="1"/>
  <c r="L126" i="5" s="1"/>
  <c r="J118" i="5"/>
  <c r="K118" i="5" s="1"/>
  <c r="L118" i="5" s="1"/>
  <c r="J110" i="5"/>
  <c r="K110" i="5" s="1"/>
  <c r="L110" i="5" s="1"/>
  <c r="J102" i="5"/>
  <c r="K102" i="5" s="1"/>
  <c r="L102" i="5" s="1"/>
  <c r="J94" i="5"/>
  <c r="K94" i="5" s="1"/>
  <c r="L94" i="5" s="1"/>
  <c r="J86" i="5"/>
  <c r="K86" i="5" s="1"/>
  <c r="L86" i="5" s="1"/>
  <c r="J78" i="5"/>
  <c r="K78" i="5" s="1"/>
  <c r="L78" i="5" s="1"/>
  <c r="J70" i="5"/>
  <c r="K70" i="5" s="1"/>
  <c r="L70" i="5" s="1"/>
  <c r="J62" i="5"/>
  <c r="K62" i="5" s="1"/>
  <c r="L62" i="5" s="1"/>
  <c r="J54" i="5"/>
  <c r="K54" i="5" s="1"/>
  <c r="L54" i="5" s="1"/>
  <c r="J46" i="5"/>
  <c r="K46" i="5" s="1"/>
  <c r="L46" i="5" s="1"/>
  <c r="J38" i="5"/>
  <c r="K38" i="5" s="1"/>
  <c r="L38" i="5" s="1"/>
  <c r="J30" i="5"/>
  <c r="K30" i="5" s="1"/>
  <c r="L30" i="5" s="1"/>
  <c r="J1038" i="5"/>
  <c r="K1038" i="5" s="1"/>
  <c r="L1038" i="5" s="1"/>
  <c r="J1030" i="5"/>
  <c r="K1030" i="5" s="1"/>
  <c r="L1030" i="5" s="1"/>
  <c r="J1022" i="5"/>
  <c r="K1022" i="5" s="1"/>
  <c r="L1022" i="5" s="1"/>
  <c r="J1014" i="5"/>
  <c r="K1014" i="5" s="1"/>
  <c r="L1014" i="5" s="1"/>
  <c r="J1006" i="5"/>
  <c r="K1006" i="5" s="1"/>
  <c r="L1006" i="5" s="1"/>
  <c r="J998" i="5"/>
  <c r="K998" i="5" s="1"/>
  <c r="L998" i="5" s="1"/>
  <c r="J990" i="5"/>
  <c r="K990" i="5" s="1"/>
  <c r="L990" i="5" s="1"/>
  <c r="J982" i="5"/>
  <c r="K982" i="5" s="1"/>
  <c r="L982" i="5" s="1"/>
  <c r="J974" i="5"/>
  <c r="K974" i="5" s="1"/>
  <c r="L974" i="5" s="1"/>
  <c r="J966" i="5"/>
  <c r="K966" i="5" s="1"/>
  <c r="L966" i="5" s="1"/>
  <c r="J958" i="5"/>
  <c r="K958" i="5" s="1"/>
  <c r="L958" i="5" s="1"/>
  <c r="J950" i="5"/>
  <c r="K950" i="5" s="1"/>
  <c r="L950" i="5" s="1"/>
  <c r="J942" i="5"/>
  <c r="K942" i="5" s="1"/>
  <c r="L942" i="5" s="1"/>
  <c r="J934" i="5"/>
  <c r="K934" i="5" s="1"/>
  <c r="L934" i="5" s="1"/>
  <c r="J926" i="5"/>
  <c r="K926" i="5" s="1"/>
  <c r="L926" i="5" s="1"/>
  <c r="J918" i="5"/>
  <c r="K918" i="5" s="1"/>
  <c r="L918" i="5" s="1"/>
  <c r="J910" i="5"/>
  <c r="K910" i="5" s="1"/>
  <c r="L910" i="5" s="1"/>
  <c r="J902" i="5"/>
  <c r="K902" i="5" s="1"/>
  <c r="L902" i="5" s="1"/>
  <c r="J894" i="5"/>
  <c r="K894" i="5" s="1"/>
  <c r="L894" i="5" s="1"/>
  <c r="J886" i="5"/>
  <c r="K886" i="5" s="1"/>
  <c r="L886" i="5" s="1"/>
  <c r="J878" i="5"/>
  <c r="K878" i="5" s="1"/>
  <c r="L878" i="5" s="1"/>
  <c r="J870" i="5"/>
  <c r="K870" i="5" s="1"/>
  <c r="L870" i="5" s="1"/>
  <c r="J862" i="5"/>
  <c r="K862" i="5" s="1"/>
  <c r="L862" i="5" s="1"/>
  <c r="J854" i="5"/>
  <c r="K854" i="5" s="1"/>
  <c r="L854" i="5" s="1"/>
  <c r="J846" i="5"/>
  <c r="K846" i="5" s="1"/>
  <c r="L846" i="5" s="1"/>
  <c r="J838" i="5"/>
  <c r="K838" i="5" s="1"/>
  <c r="L838" i="5" s="1"/>
  <c r="J830" i="5"/>
  <c r="K830" i="5" s="1"/>
  <c r="L830" i="5" s="1"/>
  <c r="J822" i="5"/>
  <c r="K822" i="5" s="1"/>
  <c r="L822" i="5" s="1"/>
  <c r="J814" i="5"/>
  <c r="K814" i="5" s="1"/>
  <c r="L814" i="5" s="1"/>
  <c r="J806" i="5"/>
  <c r="K806" i="5" s="1"/>
  <c r="L806" i="5" s="1"/>
  <c r="J977" i="5"/>
  <c r="K977" i="5" s="1"/>
  <c r="L977" i="5" s="1"/>
  <c r="J969" i="5"/>
  <c r="K969" i="5" s="1"/>
  <c r="L969" i="5" s="1"/>
  <c r="J961" i="5"/>
  <c r="K961" i="5" s="1"/>
  <c r="L961" i="5" s="1"/>
  <c r="J953" i="5"/>
  <c r="J945" i="5"/>
  <c r="K945" i="5" s="1"/>
  <c r="L945" i="5" s="1"/>
  <c r="J937" i="5"/>
  <c r="K937" i="5" s="1"/>
  <c r="L937" i="5" s="1"/>
  <c r="J929" i="5"/>
  <c r="K929" i="5" s="1"/>
  <c r="L929" i="5" s="1"/>
  <c r="J921" i="5"/>
  <c r="K921" i="5" s="1"/>
  <c r="L921" i="5" s="1"/>
  <c r="J913" i="5"/>
  <c r="K913" i="5" s="1"/>
  <c r="L913" i="5" s="1"/>
  <c r="J905" i="5"/>
  <c r="K905" i="5" s="1"/>
  <c r="L905" i="5" s="1"/>
  <c r="J897" i="5"/>
  <c r="K897" i="5" s="1"/>
  <c r="L897" i="5" s="1"/>
  <c r="J889" i="5"/>
  <c r="K889" i="5" s="1"/>
  <c r="L889" i="5" s="1"/>
  <c r="J881" i="5"/>
  <c r="K881" i="5" s="1"/>
  <c r="L881" i="5" s="1"/>
  <c r="J873" i="5"/>
  <c r="K873" i="5" s="1"/>
  <c r="L873" i="5" s="1"/>
  <c r="J865" i="5"/>
  <c r="K865" i="5" s="1"/>
  <c r="L865" i="5" s="1"/>
  <c r="J857" i="5"/>
  <c r="K857" i="5" s="1"/>
  <c r="L857" i="5" s="1"/>
  <c r="J849" i="5"/>
  <c r="J841" i="5"/>
  <c r="K841" i="5" s="1"/>
  <c r="L841" i="5" s="1"/>
  <c r="J833" i="5"/>
  <c r="K833" i="5" s="1"/>
  <c r="L833" i="5" s="1"/>
  <c r="J825" i="5"/>
  <c r="K825" i="5" s="1"/>
  <c r="L825" i="5" s="1"/>
  <c r="J817" i="5"/>
  <c r="K817" i="5" s="1"/>
  <c r="L817" i="5" s="1"/>
  <c r="J809" i="5"/>
  <c r="K809" i="5" s="1"/>
  <c r="L809" i="5" s="1"/>
  <c r="J801" i="5"/>
  <c r="K801" i="5" s="1"/>
  <c r="L801" i="5" s="1"/>
  <c r="J793" i="5"/>
  <c r="K793" i="5" s="1"/>
  <c r="L793" i="5" s="1"/>
  <c r="J785" i="5"/>
  <c r="K785" i="5" s="1"/>
  <c r="L785" i="5" s="1"/>
  <c r="J777" i="5"/>
  <c r="K777" i="5" s="1"/>
  <c r="L777" i="5" s="1"/>
  <c r="J769" i="5"/>
  <c r="K769" i="5" s="1"/>
  <c r="L769" i="5" s="1"/>
  <c r="J761" i="5"/>
  <c r="K761" i="5" s="1"/>
  <c r="L761" i="5" s="1"/>
  <c r="J753" i="5"/>
  <c r="K753" i="5" s="1"/>
  <c r="L753" i="5" s="1"/>
  <c r="J745" i="5"/>
  <c r="K745" i="5" s="1"/>
  <c r="L745" i="5" s="1"/>
  <c r="J737" i="5"/>
  <c r="K737" i="5" s="1"/>
  <c r="L737" i="5" s="1"/>
  <c r="J729" i="5"/>
  <c r="K729" i="5" s="1"/>
  <c r="L729" i="5" s="1"/>
  <c r="J721" i="5"/>
  <c r="K721" i="5" s="1"/>
  <c r="L721" i="5" s="1"/>
  <c r="J713" i="5"/>
  <c r="K713" i="5" s="1"/>
  <c r="L713" i="5" s="1"/>
  <c r="J705" i="5"/>
  <c r="K705" i="5" s="1"/>
  <c r="L705" i="5" s="1"/>
  <c r="J697" i="5"/>
  <c r="K697" i="5" s="1"/>
  <c r="L697" i="5" s="1"/>
  <c r="J993" i="5"/>
  <c r="K993" i="5" s="1"/>
  <c r="L993" i="5" s="1"/>
  <c r="J985" i="5"/>
  <c r="K985" i="5" s="1"/>
  <c r="L985" i="5" s="1"/>
  <c r="J901" i="5"/>
  <c r="K901" i="5" s="1"/>
  <c r="L901" i="5" s="1"/>
  <c r="J893" i="5"/>
  <c r="K893" i="5" s="1"/>
  <c r="L893" i="5" s="1"/>
  <c r="J885" i="5"/>
  <c r="K885" i="5" s="1"/>
  <c r="L885" i="5" s="1"/>
  <c r="J877" i="5"/>
  <c r="K877" i="5" s="1"/>
  <c r="L877" i="5" s="1"/>
  <c r="J869" i="5"/>
  <c r="J861" i="5"/>
  <c r="K861" i="5" s="1"/>
  <c r="L861" i="5" s="1"/>
  <c r="J853" i="5"/>
  <c r="K853" i="5" s="1"/>
  <c r="L853" i="5" s="1"/>
  <c r="J845" i="5"/>
  <c r="K845" i="5" s="1"/>
  <c r="L845" i="5" s="1"/>
  <c r="J837" i="5"/>
  <c r="K837" i="5" s="1"/>
  <c r="L837" i="5" s="1"/>
  <c r="J829" i="5"/>
  <c r="K829" i="5" s="1"/>
  <c r="L829" i="5" s="1"/>
  <c r="J821" i="5"/>
  <c r="K821" i="5" s="1"/>
  <c r="L821" i="5" s="1"/>
  <c r="J813" i="5"/>
  <c r="K813" i="5" s="1"/>
  <c r="L813" i="5" s="1"/>
  <c r="J805" i="5"/>
  <c r="K805" i="5" s="1"/>
  <c r="L805" i="5" s="1"/>
  <c r="J797" i="5"/>
  <c r="K797" i="5" s="1"/>
  <c r="L797" i="5" s="1"/>
  <c r="J789" i="5"/>
  <c r="K789" i="5" s="1"/>
  <c r="L789" i="5" s="1"/>
  <c r="J781" i="5"/>
  <c r="K781" i="5" s="1"/>
  <c r="L781" i="5" s="1"/>
  <c r="J773" i="5"/>
  <c r="J765" i="5"/>
  <c r="K765" i="5" s="1"/>
  <c r="L765" i="5" s="1"/>
  <c r="J757" i="5"/>
  <c r="K757" i="5" s="1"/>
  <c r="L757" i="5" s="1"/>
  <c r="J749" i="5"/>
  <c r="K749" i="5" s="1"/>
  <c r="L749" i="5" s="1"/>
  <c r="J741" i="5"/>
  <c r="K741" i="5" s="1"/>
  <c r="L741" i="5" s="1"/>
  <c r="J733" i="5"/>
  <c r="K733" i="5" s="1"/>
  <c r="L733" i="5" s="1"/>
  <c r="J725" i="5"/>
  <c r="K725" i="5" s="1"/>
  <c r="L725" i="5" s="1"/>
  <c r="J717" i="5"/>
  <c r="K717" i="5" s="1"/>
  <c r="L717" i="5" s="1"/>
  <c r="J709" i="5"/>
  <c r="J701" i="5"/>
  <c r="J693" i="5"/>
  <c r="K693" i="5" s="1"/>
  <c r="L693" i="5" s="1"/>
  <c r="J685" i="5"/>
  <c r="K685" i="5" s="1"/>
  <c r="L685" i="5" s="1"/>
  <c r="J677" i="5"/>
  <c r="K677" i="5" s="1"/>
  <c r="L677" i="5" s="1"/>
  <c r="J669" i="5"/>
  <c r="K669" i="5" s="1"/>
  <c r="L669" i="5" s="1"/>
  <c r="J661" i="5"/>
  <c r="K661" i="5" s="1"/>
  <c r="L661" i="5" s="1"/>
  <c r="J653" i="5"/>
  <c r="K653" i="5" s="1"/>
  <c r="L653" i="5" s="1"/>
  <c r="J645" i="5"/>
  <c r="K645" i="5" s="1"/>
  <c r="L645" i="5" s="1"/>
  <c r="J637" i="5"/>
  <c r="K637" i="5" s="1"/>
  <c r="L637" i="5" s="1"/>
  <c r="J629" i="5"/>
  <c r="K629" i="5" s="1"/>
  <c r="L629" i="5" s="1"/>
  <c r="J621" i="5"/>
  <c r="K621" i="5" s="1"/>
  <c r="L621" i="5" s="1"/>
  <c r="J613" i="5"/>
  <c r="K613" i="5" s="1"/>
  <c r="L613" i="5" s="1"/>
  <c r="J605" i="5"/>
  <c r="K605" i="5" s="1"/>
  <c r="L605" i="5" s="1"/>
  <c r="J597" i="5"/>
  <c r="K597" i="5" s="1"/>
  <c r="L597" i="5" s="1"/>
  <c r="J589" i="5"/>
  <c r="K589" i="5" s="1"/>
  <c r="L589" i="5" s="1"/>
  <c r="J581" i="5"/>
  <c r="K581" i="5" s="1"/>
  <c r="L581" i="5" s="1"/>
  <c r="J573" i="5"/>
  <c r="K573" i="5" s="1"/>
  <c r="L573" i="5" s="1"/>
  <c r="J565" i="5"/>
  <c r="K565" i="5" s="1"/>
  <c r="L565" i="5" s="1"/>
  <c r="J557" i="5"/>
  <c r="K557" i="5" s="1"/>
  <c r="L557" i="5" s="1"/>
  <c r="J549" i="5"/>
  <c r="K549" i="5" s="1"/>
  <c r="L549" i="5" s="1"/>
  <c r="J541" i="5"/>
  <c r="K541" i="5" s="1"/>
  <c r="L541" i="5" s="1"/>
  <c r="J1025" i="5"/>
  <c r="K1025" i="5" s="1"/>
  <c r="L1025" i="5" s="1"/>
  <c r="J1017" i="5"/>
  <c r="K1017" i="5" s="1"/>
  <c r="L1017" i="5" s="1"/>
  <c r="J1009" i="5"/>
  <c r="K1009" i="5" s="1"/>
  <c r="L1009" i="5" s="1"/>
  <c r="J1001" i="5"/>
  <c r="K1001" i="5" s="1"/>
  <c r="L1001" i="5" s="1"/>
  <c r="J1033" i="5"/>
  <c r="K1033" i="5" s="1"/>
  <c r="L1033" i="5" s="1"/>
  <c r="J1041" i="5"/>
  <c r="K1041" i="5" s="1"/>
  <c r="L1041" i="5" s="1"/>
  <c r="J1032" i="5"/>
  <c r="K1032" i="5" s="1"/>
  <c r="L1032" i="5" s="1"/>
  <c r="J1016" i="5"/>
  <c r="J1000" i="5"/>
  <c r="K1000" i="5" s="1"/>
  <c r="L1000" i="5" s="1"/>
  <c r="J984" i="5"/>
  <c r="K984" i="5" s="1"/>
  <c r="L984" i="5" s="1"/>
  <c r="J968" i="5"/>
  <c r="K968" i="5" s="1"/>
  <c r="L968" i="5" s="1"/>
  <c r="J952" i="5"/>
  <c r="K952" i="5" s="1"/>
  <c r="L952" i="5" s="1"/>
  <c r="J936" i="5"/>
  <c r="K936" i="5" s="1"/>
  <c r="L936" i="5" s="1"/>
  <c r="J920" i="5"/>
  <c r="K920" i="5" s="1"/>
  <c r="L920" i="5" s="1"/>
  <c r="J904" i="5"/>
  <c r="J888" i="5"/>
  <c r="J872" i="5"/>
  <c r="K872" i="5" s="1"/>
  <c r="L872" i="5" s="1"/>
  <c r="J856" i="5"/>
  <c r="K856" i="5" s="1"/>
  <c r="L856" i="5" s="1"/>
  <c r="J840" i="5"/>
  <c r="K840" i="5" s="1"/>
  <c r="L840" i="5" s="1"/>
  <c r="J824" i="5"/>
  <c r="K824" i="5" s="1"/>
  <c r="L824" i="5" s="1"/>
  <c r="J808" i="5"/>
  <c r="K808" i="5" s="1"/>
  <c r="L808" i="5" s="1"/>
  <c r="J792" i="5"/>
  <c r="K792" i="5" s="1"/>
  <c r="L792" i="5" s="1"/>
  <c r="J776" i="5"/>
  <c r="K776" i="5" s="1"/>
  <c r="L776" i="5" s="1"/>
  <c r="J760" i="5"/>
  <c r="K760" i="5" s="1"/>
  <c r="L760" i="5" s="1"/>
  <c r="J744" i="5"/>
  <c r="K744" i="5" s="1"/>
  <c r="L744" i="5" s="1"/>
  <c r="J728" i="5"/>
  <c r="K728" i="5" s="1"/>
  <c r="L728" i="5" s="1"/>
  <c r="J712" i="5"/>
  <c r="K712" i="5" s="1"/>
  <c r="L712" i="5" s="1"/>
  <c r="J696" i="5"/>
  <c r="K696" i="5" s="1"/>
  <c r="L696" i="5" s="1"/>
  <c r="J680" i="5"/>
  <c r="J664" i="5"/>
  <c r="K664" i="5" s="1"/>
  <c r="L664" i="5" s="1"/>
  <c r="J648" i="5"/>
  <c r="K648" i="5" s="1"/>
  <c r="L648" i="5" s="1"/>
  <c r="J632" i="5"/>
  <c r="K632" i="5" s="1"/>
  <c r="L632" i="5" s="1"/>
  <c r="J616" i="5"/>
  <c r="J600" i="5"/>
  <c r="K600" i="5" s="1"/>
  <c r="L600" i="5" s="1"/>
  <c r="J592" i="5"/>
  <c r="K592" i="5" s="1"/>
  <c r="L592" i="5" s="1"/>
  <c r="J576" i="5"/>
  <c r="J560" i="5"/>
  <c r="K560" i="5" s="1"/>
  <c r="L560" i="5" s="1"/>
  <c r="J544" i="5"/>
  <c r="K544" i="5" s="1"/>
  <c r="L544" i="5" s="1"/>
  <c r="J528" i="5"/>
  <c r="K528" i="5" s="1"/>
  <c r="L528" i="5" s="1"/>
  <c r="J512" i="5"/>
  <c r="J504" i="5"/>
  <c r="J488" i="5"/>
  <c r="J472" i="5"/>
  <c r="K472" i="5" s="1"/>
  <c r="L472" i="5" s="1"/>
  <c r="J456" i="5"/>
  <c r="K456" i="5" s="1"/>
  <c r="L456" i="5" s="1"/>
  <c r="J440" i="5"/>
  <c r="K440" i="5" s="1"/>
  <c r="L440" i="5" s="1"/>
  <c r="J424" i="5"/>
  <c r="K424" i="5" s="1"/>
  <c r="L424" i="5" s="1"/>
  <c r="J408" i="5"/>
  <c r="K408" i="5" s="1"/>
  <c r="L408" i="5" s="1"/>
  <c r="J392" i="5"/>
  <c r="K392" i="5" s="1"/>
  <c r="L392" i="5" s="1"/>
  <c r="J376" i="5"/>
  <c r="K376" i="5" s="1"/>
  <c r="L376" i="5" s="1"/>
  <c r="J360" i="5"/>
  <c r="K360" i="5" s="1"/>
  <c r="L360" i="5" s="1"/>
  <c r="J344" i="5"/>
  <c r="K344" i="5" s="1"/>
  <c r="L344" i="5" s="1"/>
  <c r="J328" i="5"/>
  <c r="K328" i="5" s="1"/>
  <c r="L328" i="5" s="1"/>
  <c r="J312" i="5"/>
  <c r="K312" i="5" s="1"/>
  <c r="L312" i="5" s="1"/>
  <c r="J288" i="5"/>
  <c r="J272" i="5"/>
  <c r="J256" i="5"/>
  <c r="J232" i="5"/>
  <c r="K232" i="5" s="1"/>
  <c r="L232" i="5" s="1"/>
  <c r="J216" i="5"/>
  <c r="K216" i="5" s="1"/>
  <c r="L216" i="5" s="1"/>
  <c r="J192" i="5"/>
  <c r="K192" i="5" s="1"/>
  <c r="L192" i="5" s="1"/>
  <c r="J176" i="5"/>
  <c r="K176" i="5" s="1"/>
  <c r="L176" i="5" s="1"/>
  <c r="J160" i="5"/>
  <c r="K160" i="5" s="1"/>
  <c r="L160" i="5" s="1"/>
  <c r="J144" i="5"/>
  <c r="K144" i="5" s="1"/>
  <c r="L144" i="5" s="1"/>
  <c r="J128" i="5"/>
  <c r="J112" i="5"/>
  <c r="K112" i="5" s="1"/>
  <c r="L112" i="5" s="1"/>
  <c r="J88" i="5"/>
  <c r="K88" i="5" s="1"/>
  <c r="L88" i="5" s="1"/>
  <c r="J72" i="5"/>
  <c r="K72" i="5" s="1"/>
  <c r="L72" i="5" s="1"/>
  <c r="J56" i="5"/>
  <c r="K56" i="5" s="1"/>
  <c r="L56" i="5" s="1"/>
  <c r="J40" i="5"/>
  <c r="K40" i="5" s="1"/>
  <c r="L40" i="5" s="1"/>
  <c r="J1040" i="5"/>
  <c r="K1040" i="5" s="1"/>
  <c r="L1040" i="5" s="1"/>
  <c r="J1024" i="5"/>
  <c r="K1024" i="5" s="1"/>
  <c r="L1024" i="5" s="1"/>
  <c r="J1008" i="5"/>
  <c r="K1008" i="5" s="1"/>
  <c r="L1008" i="5" s="1"/>
  <c r="J992" i="5"/>
  <c r="K992" i="5" s="1"/>
  <c r="L992" i="5" s="1"/>
  <c r="J976" i="5"/>
  <c r="K976" i="5" s="1"/>
  <c r="L976" i="5" s="1"/>
  <c r="J960" i="5"/>
  <c r="K960" i="5" s="1"/>
  <c r="L960" i="5" s="1"/>
  <c r="J944" i="5"/>
  <c r="J928" i="5"/>
  <c r="J912" i="5"/>
  <c r="J896" i="5"/>
  <c r="K896" i="5" s="1"/>
  <c r="L896" i="5" s="1"/>
  <c r="J880" i="5"/>
  <c r="K880" i="5" s="1"/>
  <c r="L880" i="5" s="1"/>
  <c r="J864" i="5"/>
  <c r="K864" i="5" s="1"/>
  <c r="L864" i="5" s="1"/>
  <c r="J848" i="5"/>
  <c r="K848" i="5" s="1"/>
  <c r="L848" i="5" s="1"/>
  <c r="J832" i="5"/>
  <c r="K832" i="5" s="1"/>
  <c r="L832" i="5" s="1"/>
  <c r="J816" i="5"/>
  <c r="K816" i="5" s="1"/>
  <c r="L816" i="5" s="1"/>
  <c r="J800" i="5"/>
  <c r="K800" i="5" s="1"/>
  <c r="L800" i="5" s="1"/>
  <c r="J784" i="5"/>
  <c r="K784" i="5" s="1"/>
  <c r="L784" i="5" s="1"/>
  <c r="J768" i="5"/>
  <c r="K768" i="5" s="1"/>
  <c r="L768" i="5" s="1"/>
  <c r="J752" i="5"/>
  <c r="K752" i="5" s="1"/>
  <c r="L752" i="5" s="1"/>
  <c r="J736" i="5"/>
  <c r="K736" i="5" s="1"/>
  <c r="L736" i="5" s="1"/>
  <c r="J720" i="5"/>
  <c r="K720" i="5" s="1"/>
  <c r="L720" i="5" s="1"/>
  <c r="J704" i="5"/>
  <c r="K704" i="5" s="1"/>
  <c r="L704" i="5" s="1"/>
  <c r="J688" i="5"/>
  <c r="K688" i="5" s="1"/>
  <c r="L688" i="5" s="1"/>
  <c r="J672" i="5"/>
  <c r="K672" i="5" s="1"/>
  <c r="L672" i="5" s="1"/>
  <c r="J656" i="5"/>
  <c r="J640" i="5"/>
  <c r="K640" i="5" s="1"/>
  <c r="L640" i="5" s="1"/>
  <c r="J624" i="5"/>
  <c r="J608" i="5"/>
  <c r="K608" i="5" s="1"/>
  <c r="L608" i="5" s="1"/>
  <c r="J584" i="5"/>
  <c r="K584" i="5" s="1"/>
  <c r="L584" i="5" s="1"/>
  <c r="J568" i="5"/>
  <c r="J552" i="5"/>
  <c r="K552" i="5" s="1"/>
  <c r="L552" i="5" s="1"/>
  <c r="J536" i="5"/>
  <c r="K536" i="5" s="1"/>
  <c r="L536" i="5" s="1"/>
  <c r="J520" i="5"/>
  <c r="K520" i="5" s="1"/>
  <c r="L520" i="5" s="1"/>
  <c r="J496" i="5"/>
  <c r="J480" i="5"/>
  <c r="K480" i="5" s="1"/>
  <c r="L480" i="5" s="1"/>
  <c r="J464" i="5"/>
  <c r="J448" i="5"/>
  <c r="K448" i="5" s="1"/>
  <c r="L448" i="5" s="1"/>
  <c r="J432" i="5"/>
  <c r="J416" i="5"/>
  <c r="K416" i="5" s="1"/>
  <c r="L416" i="5" s="1"/>
  <c r="J400" i="5"/>
  <c r="K400" i="5" s="1"/>
  <c r="L400" i="5" s="1"/>
  <c r="J384" i="5"/>
  <c r="J368" i="5"/>
  <c r="J352" i="5"/>
  <c r="K352" i="5" s="1"/>
  <c r="L352" i="5" s="1"/>
  <c r="J336" i="5"/>
  <c r="K336" i="5" s="1"/>
  <c r="L336" i="5" s="1"/>
  <c r="J320" i="5"/>
  <c r="K320" i="5" s="1"/>
  <c r="L320" i="5" s="1"/>
  <c r="J304" i="5"/>
  <c r="J296" i="5"/>
  <c r="K296" i="5" s="1"/>
  <c r="L296" i="5" s="1"/>
  <c r="J280" i="5"/>
  <c r="J264" i="5"/>
  <c r="J248" i="5"/>
  <c r="K248" i="5" s="1"/>
  <c r="L248" i="5" s="1"/>
  <c r="J240" i="5"/>
  <c r="K240" i="5" s="1"/>
  <c r="L240" i="5" s="1"/>
  <c r="J224" i="5"/>
  <c r="K224" i="5" s="1"/>
  <c r="L224" i="5" s="1"/>
  <c r="J208" i="5"/>
  <c r="K208" i="5" s="1"/>
  <c r="L208" i="5" s="1"/>
  <c r="J200" i="5"/>
  <c r="K200" i="5" s="1"/>
  <c r="L200" i="5" s="1"/>
  <c r="J184" i="5"/>
  <c r="K184" i="5" s="1"/>
  <c r="L184" i="5" s="1"/>
  <c r="J168" i="5"/>
  <c r="K168" i="5" s="1"/>
  <c r="L168" i="5" s="1"/>
  <c r="J152" i="5"/>
  <c r="K152" i="5" s="1"/>
  <c r="L152" i="5" s="1"/>
  <c r="J136" i="5"/>
  <c r="K136" i="5" s="1"/>
  <c r="L136" i="5" s="1"/>
  <c r="J120" i="5"/>
  <c r="K120" i="5" s="1"/>
  <c r="L120" i="5" s="1"/>
  <c r="J104" i="5"/>
  <c r="K104" i="5" s="1"/>
  <c r="L104" i="5" s="1"/>
  <c r="J96" i="5"/>
  <c r="K96" i="5" s="1"/>
  <c r="L96" i="5" s="1"/>
  <c r="J80" i="5"/>
  <c r="K80" i="5" s="1"/>
  <c r="L80" i="5" s="1"/>
  <c r="J64" i="5"/>
  <c r="K64" i="5" s="1"/>
  <c r="L64" i="5" s="1"/>
  <c r="J48" i="5"/>
  <c r="K48" i="5" s="1"/>
  <c r="L48" i="5" s="1"/>
  <c r="J32" i="5"/>
  <c r="K32" i="5" s="1"/>
  <c r="L32" i="5" s="1"/>
  <c r="J1029" i="5"/>
  <c r="K1029" i="5" s="1"/>
  <c r="L1029" i="5" s="1"/>
  <c r="J997" i="5"/>
  <c r="K997" i="5" s="1"/>
  <c r="L997" i="5" s="1"/>
  <c r="J965" i="5"/>
  <c r="K965" i="5" s="1"/>
  <c r="L965" i="5" s="1"/>
  <c r="J925" i="5"/>
  <c r="K925" i="5" s="1"/>
  <c r="L925" i="5" s="1"/>
  <c r="J1013" i="5"/>
  <c r="K1013" i="5" s="1"/>
  <c r="L1013" i="5" s="1"/>
  <c r="J989" i="5"/>
  <c r="K989" i="5" s="1"/>
  <c r="L989" i="5" s="1"/>
  <c r="J957" i="5"/>
  <c r="K957" i="5" s="1"/>
  <c r="L957" i="5" s="1"/>
  <c r="J933" i="5"/>
  <c r="K933" i="5" s="1"/>
  <c r="L933" i="5" s="1"/>
  <c r="J1037" i="5"/>
  <c r="K1037" i="5" s="1"/>
  <c r="L1037" i="5" s="1"/>
  <c r="J1005" i="5"/>
  <c r="K1005" i="5" s="1"/>
  <c r="L1005" i="5" s="1"/>
  <c r="J973" i="5"/>
  <c r="K973" i="5" s="1"/>
  <c r="L973" i="5" s="1"/>
  <c r="J941" i="5"/>
  <c r="K941" i="5" s="1"/>
  <c r="L941" i="5" s="1"/>
  <c r="J917" i="5"/>
  <c r="K917" i="5" s="1"/>
  <c r="L917" i="5" s="1"/>
  <c r="J1035" i="5"/>
  <c r="K1035" i="5" s="1"/>
  <c r="L1035" i="5" s="1"/>
  <c r="J1019" i="5"/>
  <c r="K1019" i="5" s="1"/>
  <c r="L1019" i="5" s="1"/>
  <c r="J995" i="5"/>
  <c r="K995" i="5" s="1"/>
  <c r="L995" i="5" s="1"/>
  <c r="J979" i="5"/>
  <c r="K979" i="5" s="1"/>
  <c r="L979" i="5" s="1"/>
  <c r="J963" i="5"/>
  <c r="K963" i="5" s="1"/>
  <c r="L963" i="5" s="1"/>
  <c r="J947" i="5"/>
  <c r="K947" i="5" s="1"/>
  <c r="L947" i="5" s="1"/>
  <c r="J931" i="5"/>
  <c r="K931" i="5" s="1"/>
  <c r="L931" i="5" s="1"/>
  <c r="J923" i="5"/>
  <c r="K923" i="5" s="1"/>
  <c r="L923" i="5" s="1"/>
  <c r="J907" i="5"/>
  <c r="K907" i="5" s="1"/>
  <c r="L907" i="5" s="1"/>
  <c r="J899" i="5"/>
  <c r="K899" i="5" s="1"/>
  <c r="L899" i="5" s="1"/>
  <c r="J883" i="5"/>
  <c r="K883" i="5" s="1"/>
  <c r="L883" i="5" s="1"/>
  <c r="J867" i="5"/>
  <c r="K867" i="5" s="1"/>
  <c r="L867" i="5" s="1"/>
  <c r="J843" i="5"/>
  <c r="K843" i="5" s="1"/>
  <c r="L843" i="5" s="1"/>
  <c r="J827" i="5"/>
  <c r="K827" i="5" s="1"/>
  <c r="L827" i="5" s="1"/>
  <c r="J811" i="5"/>
  <c r="K811" i="5" s="1"/>
  <c r="L811" i="5" s="1"/>
  <c r="J795" i="5"/>
  <c r="K795" i="5" s="1"/>
  <c r="L795" i="5" s="1"/>
  <c r="J779" i="5"/>
  <c r="K779" i="5" s="1"/>
  <c r="L779" i="5" s="1"/>
  <c r="J763" i="5"/>
  <c r="K763" i="5" s="1"/>
  <c r="L763" i="5" s="1"/>
  <c r="J747" i="5"/>
  <c r="K747" i="5" s="1"/>
  <c r="L747" i="5" s="1"/>
  <c r="J731" i="5"/>
  <c r="K731" i="5" s="1"/>
  <c r="L731" i="5" s="1"/>
  <c r="J715" i="5"/>
  <c r="K715" i="5" s="1"/>
  <c r="L715" i="5" s="1"/>
  <c r="J699" i="5"/>
  <c r="K699" i="5" s="1"/>
  <c r="L699" i="5" s="1"/>
  <c r="J683" i="5"/>
  <c r="K683" i="5" s="1"/>
  <c r="L683" i="5" s="1"/>
  <c r="J667" i="5"/>
  <c r="K667" i="5" s="1"/>
  <c r="L667" i="5" s="1"/>
  <c r="J643" i="5"/>
  <c r="K643" i="5" s="1"/>
  <c r="L643" i="5" s="1"/>
  <c r="J627" i="5"/>
  <c r="K627" i="5" s="1"/>
  <c r="L627" i="5" s="1"/>
  <c r="J611" i="5"/>
  <c r="K611" i="5" s="1"/>
  <c r="L611" i="5" s="1"/>
  <c r="J595" i="5"/>
  <c r="K595" i="5" s="1"/>
  <c r="L595" i="5" s="1"/>
  <c r="J579" i="5"/>
  <c r="K579" i="5" s="1"/>
  <c r="L579" i="5" s="1"/>
  <c r="J563" i="5"/>
  <c r="K563" i="5" s="1"/>
  <c r="L563" i="5" s="1"/>
  <c r="J547" i="5"/>
  <c r="K547" i="5" s="1"/>
  <c r="L547" i="5" s="1"/>
  <c r="J531" i="5"/>
  <c r="K531" i="5" s="1"/>
  <c r="L531" i="5" s="1"/>
  <c r="J515" i="5"/>
  <c r="K515" i="5" s="1"/>
  <c r="L515" i="5" s="1"/>
  <c r="J499" i="5"/>
  <c r="K499" i="5" s="1"/>
  <c r="L499" i="5" s="1"/>
  <c r="J483" i="5"/>
  <c r="K483" i="5" s="1"/>
  <c r="L483" i="5" s="1"/>
  <c r="J467" i="5"/>
  <c r="K467" i="5" s="1"/>
  <c r="L467" i="5" s="1"/>
  <c r="J443" i="5"/>
  <c r="K443" i="5" s="1"/>
  <c r="L443" i="5" s="1"/>
  <c r="J427" i="5"/>
  <c r="K427" i="5" s="1"/>
  <c r="L427" i="5" s="1"/>
  <c r="J411" i="5"/>
  <c r="K411" i="5" s="1"/>
  <c r="L411" i="5" s="1"/>
  <c r="J395" i="5"/>
  <c r="K395" i="5" s="1"/>
  <c r="L395" i="5" s="1"/>
  <c r="J379" i="5"/>
  <c r="K379" i="5" s="1"/>
  <c r="L379" i="5" s="1"/>
  <c r="J363" i="5"/>
  <c r="K363" i="5" s="1"/>
  <c r="L363" i="5" s="1"/>
  <c r="J347" i="5"/>
  <c r="K347" i="5" s="1"/>
  <c r="L347" i="5" s="1"/>
  <c r="J331" i="5"/>
  <c r="J315" i="5"/>
  <c r="K315" i="5" s="1"/>
  <c r="L315" i="5" s="1"/>
  <c r="J299" i="5"/>
  <c r="K299" i="5" s="1"/>
  <c r="L299" i="5" s="1"/>
  <c r="J283" i="5"/>
  <c r="K283" i="5" s="1"/>
  <c r="L283" i="5" s="1"/>
  <c r="J267" i="5"/>
  <c r="K267" i="5" s="1"/>
  <c r="L267" i="5" s="1"/>
  <c r="J251" i="5"/>
  <c r="K251" i="5" s="1"/>
  <c r="L251" i="5" s="1"/>
  <c r="J235" i="5"/>
  <c r="K235" i="5" s="1"/>
  <c r="L235" i="5" s="1"/>
  <c r="J219" i="5"/>
  <c r="K219" i="5" s="1"/>
  <c r="L219" i="5" s="1"/>
  <c r="J203" i="5"/>
  <c r="K203" i="5" s="1"/>
  <c r="L203" i="5" s="1"/>
  <c r="J187" i="5"/>
  <c r="K187" i="5" s="1"/>
  <c r="L187" i="5" s="1"/>
  <c r="J163" i="5"/>
  <c r="K163" i="5" s="1"/>
  <c r="L163" i="5" s="1"/>
  <c r="J147" i="5"/>
  <c r="K147" i="5" s="1"/>
  <c r="L147" i="5" s="1"/>
  <c r="J131" i="5"/>
  <c r="K131" i="5" s="1"/>
  <c r="L131" i="5" s="1"/>
  <c r="J123" i="5"/>
  <c r="K123" i="5" s="1"/>
  <c r="L123" i="5" s="1"/>
  <c r="J107" i="5"/>
  <c r="K107" i="5" s="1"/>
  <c r="L107" i="5" s="1"/>
  <c r="J91" i="5"/>
  <c r="K91" i="5" s="1"/>
  <c r="L91" i="5" s="1"/>
  <c r="J75" i="5"/>
  <c r="J59" i="5"/>
  <c r="K59" i="5" s="1"/>
  <c r="L59" i="5" s="1"/>
  <c r="J43" i="5"/>
  <c r="K43" i="5" s="1"/>
  <c r="L43" i="5" s="1"/>
  <c r="J1021" i="5"/>
  <c r="K1021" i="5" s="1"/>
  <c r="L1021" i="5" s="1"/>
  <c r="J981" i="5"/>
  <c r="K981" i="5" s="1"/>
  <c r="L981" i="5" s="1"/>
  <c r="J949" i="5"/>
  <c r="K949" i="5" s="1"/>
  <c r="L949" i="5" s="1"/>
  <c r="J909" i="5"/>
  <c r="J1043" i="5"/>
  <c r="K1043" i="5" s="1"/>
  <c r="L1043" i="5" s="1"/>
  <c r="J1027" i="5"/>
  <c r="K1027" i="5" s="1"/>
  <c r="L1027" i="5" s="1"/>
  <c r="J1011" i="5"/>
  <c r="K1011" i="5" s="1"/>
  <c r="L1011" i="5" s="1"/>
  <c r="J1003" i="5"/>
  <c r="K1003" i="5" s="1"/>
  <c r="L1003" i="5" s="1"/>
  <c r="J987" i="5"/>
  <c r="K987" i="5" s="1"/>
  <c r="L987" i="5" s="1"/>
  <c r="J971" i="5"/>
  <c r="K971" i="5" s="1"/>
  <c r="L971" i="5" s="1"/>
  <c r="J955" i="5"/>
  <c r="K955" i="5" s="1"/>
  <c r="L955" i="5" s="1"/>
  <c r="J939" i="5"/>
  <c r="K939" i="5" s="1"/>
  <c r="L939" i="5" s="1"/>
  <c r="J915" i="5"/>
  <c r="K915" i="5" s="1"/>
  <c r="L915" i="5" s="1"/>
  <c r="J891" i="5"/>
  <c r="K891" i="5" s="1"/>
  <c r="L891" i="5" s="1"/>
  <c r="J875" i="5"/>
  <c r="K875" i="5" s="1"/>
  <c r="L875" i="5" s="1"/>
  <c r="J859" i="5"/>
  <c r="K859" i="5" s="1"/>
  <c r="L859" i="5" s="1"/>
  <c r="J851" i="5"/>
  <c r="K851" i="5" s="1"/>
  <c r="L851" i="5" s="1"/>
  <c r="J835" i="5"/>
  <c r="K835" i="5" s="1"/>
  <c r="L835" i="5" s="1"/>
  <c r="J819" i="5"/>
  <c r="K819" i="5" s="1"/>
  <c r="L819" i="5" s="1"/>
  <c r="J803" i="5"/>
  <c r="K803" i="5" s="1"/>
  <c r="L803" i="5" s="1"/>
  <c r="J787" i="5"/>
  <c r="K787" i="5" s="1"/>
  <c r="L787" i="5" s="1"/>
  <c r="J771" i="5"/>
  <c r="K771" i="5" s="1"/>
  <c r="L771" i="5" s="1"/>
  <c r="J755" i="5"/>
  <c r="K755" i="5" s="1"/>
  <c r="L755" i="5" s="1"/>
  <c r="J739" i="5"/>
  <c r="K739" i="5" s="1"/>
  <c r="L739" i="5" s="1"/>
  <c r="J723" i="5"/>
  <c r="K723" i="5" s="1"/>
  <c r="L723" i="5" s="1"/>
  <c r="J707" i="5"/>
  <c r="K707" i="5" s="1"/>
  <c r="L707" i="5" s="1"/>
  <c r="J691" i="5"/>
  <c r="K691" i="5" s="1"/>
  <c r="L691" i="5" s="1"/>
  <c r="J675" i="5"/>
  <c r="K675" i="5" s="1"/>
  <c r="L675" i="5" s="1"/>
  <c r="J659" i="5"/>
  <c r="K659" i="5" s="1"/>
  <c r="L659" i="5" s="1"/>
  <c r="J651" i="5"/>
  <c r="K651" i="5" s="1"/>
  <c r="L651" i="5" s="1"/>
  <c r="J635" i="5"/>
  <c r="K635" i="5" s="1"/>
  <c r="L635" i="5" s="1"/>
  <c r="J619" i="5"/>
  <c r="K619" i="5" s="1"/>
  <c r="L619" i="5" s="1"/>
  <c r="J603" i="5"/>
  <c r="K603" i="5" s="1"/>
  <c r="L603" i="5" s="1"/>
  <c r="J587" i="5"/>
  <c r="K587" i="5" s="1"/>
  <c r="L587" i="5" s="1"/>
  <c r="J571" i="5"/>
  <c r="K571" i="5" s="1"/>
  <c r="L571" i="5" s="1"/>
  <c r="J555" i="5"/>
  <c r="K555" i="5" s="1"/>
  <c r="L555" i="5" s="1"/>
  <c r="J539" i="5"/>
  <c r="K539" i="5" s="1"/>
  <c r="L539" i="5" s="1"/>
  <c r="J523" i="5"/>
  <c r="K523" i="5" s="1"/>
  <c r="L523" i="5" s="1"/>
  <c r="J507" i="5"/>
  <c r="K507" i="5" s="1"/>
  <c r="L507" i="5" s="1"/>
  <c r="J491" i="5"/>
  <c r="K491" i="5" s="1"/>
  <c r="L491" i="5" s="1"/>
  <c r="J475" i="5"/>
  <c r="K475" i="5" s="1"/>
  <c r="L475" i="5" s="1"/>
  <c r="J459" i="5"/>
  <c r="K459" i="5" s="1"/>
  <c r="L459" i="5" s="1"/>
  <c r="J451" i="5"/>
  <c r="K451" i="5" s="1"/>
  <c r="L451" i="5" s="1"/>
  <c r="J435" i="5"/>
  <c r="K435" i="5" s="1"/>
  <c r="L435" i="5" s="1"/>
  <c r="J419" i="5"/>
  <c r="K419" i="5" s="1"/>
  <c r="L419" i="5" s="1"/>
  <c r="J403" i="5"/>
  <c r="K403" i="5" s="1"/>
  <c r="L403" i="5" s="1"/>
  <c r="J387" i="5"/>
  <c r="K387" i="5" s="1"/>
  <c r="L387" i="5" s="1"/>
  <c r="J371" i="5"/>
  <c r="K371" i="5" s="1"/>
  <c r="L371" i="5" s="1"/>
  <c r="J355" i="5"/>
  <c r="K355" i="5" s="1"/>
  <c r="L355" i="5" s="1"/>
  <c r="J339" i="5"/>
  <c r="K339" i="5" s="1"/>
  <c r="L339" i="5" s="1"/>
  <c r="J323" i="5"/>
  <c r="K323" i="5" s="1"/>
  <c r="L323" i="5" s="1"/>
  <c r="J307" i="5"/>
  <c r="K307" i="5" s="1"/>
  <c r="L307" i="5" s="1"/>
  <c r="J291" i="5"/>
  <c r="K291" i="5" s="1"/>
  <c r="L291" i="5" s="1"/>
  <c r="J275" i="5"/>
  <c r="K275" i="5" s="1"/>
  <c r="L275" i="5" s="1"/>
  <c r="J259" i="5"/>
  <c r="K259" i="5" s="1"/>
  <c r="L259" i="5" s="1"/>
  <c r="J243" i="5"/>
  <c r="K243" i="5" s="1"/>
  <c r="L243" i="5" s="1"/>
  <c r="J227" i="5"/>
  <c r="K227" i="5" s="1"/>
  <c r="L227" i="5" s="1"/>
  <c r="J211" i="5"/>
  <c r="K211" i="5" s="1"/>
  <c r="L211" i="5" s="1"/>
  <c r="J195" i="5"/>
  <c r="K195" i="5" s="1"/>
  <c r="L195" i="5" s="1"/>
  <c r="J179" i="5"/>
  <c r="K179" i="5" s="1"/>
  <c r="L179" i="5" s="1"/>
  <c r="J171" i="5"/>
  <c r="K171" i="5" s="1"/>
  <c r="L171" i="5" s="1"/>
  <c r="J155" i="5"/>
  <c r="K155" i="5" s="1"/>
  <c r="L155" i="5" s="1"/>
  <c r="J139" i="5"/>
  <c r="K139" i="5" s="1"/>
  <c r="L139" i="5" s="1"/>
  <c r="J115" i="5"/>
  <c r="K115" i="5" s="1"/>
  <c r="L115" i="5" s="1"/>
  <c r="J99" i="5"/>
  <c r="K99" i="5" s="1"/>
  <c r="L99" i="5" s="1"/>
  <c r="J83" i="5"/>
  <c r="K83" i="5" s="1"/>
  <c r="L83" i="5" s="1"/>
  <c r="J67" i="5"/>
  <c r="K67" i="5" s="1"/>
  <c r="L67" i="5" s="1"/>
  <c r="J51" i="5"/>
  <c r="K51" i="5" s="1"/>
  <c r="L51" i="5" s="1"/>
  <c r="J35" i="5"/>
  <c r="K35" i="5" s="1"/>
  <c r="L35" i="5" s="1"/>
  <c r="J1039" i="5"/>
  <c r="K1039" i="5" s="1"/>
  <c r="L1039" i="5" s="1"/>
  <c r="J1031" i="5"/>
  <c r="K1031" i="5" s="1"/>
  <c r="L1031" i="5" s="1"/>
  <c r="J1023" i="5"/>
  <c r="K1023" i="5" s="1"/>
  <c r="L1023" i="5" s="1"/>
  <c r="J1015" i="5"/>
  <c r="K1015" i="5" s="1"/>
  <c r="L1015" i="5" s="1"/>
  <c r="J1007" i="5"/>
  <c r="K1007" i="5" s="1"/>
  <c r="L1007" i="5" s="1"/>
  <c r="J999" i="5"/>
  <c r="K999" i="5" s="1"/>
  <c r="L999" i="5" s="1"/>
  <c r="J991" i="5"/>
  <c r="K991" i="5" s="1"/>
  <c r="L991" i="5" s="1"/>
  <c r="J983" i="5"/>
  <c r="K983" i="5" s="1"/>
  <c r="L983" i="5" s="1"/>
  <c r="J975" i="5"/>
  <c r="K975" i="5" s="1"/>
  <c r="L975" i="5" s="1"/>
  <c r="J967" i="5"/>
  <c r="K967" i="5" s="1"/>
  <c r="L967" i="5" s="1"/>
  <c r="J959" i="5"/>
  <c r="K959" i="5" s="1"/>
  <c r="L959" i="5" s="1"/>
  <c r="J951" i="5"/>
  <c r="K951" i="5" s="1"/>
  <c r="L951" i="5" s="1"/>
  <c r="J943" i="5"/>
  <c r="K943" i="5" s="1"/>
  <c r="L943" i="5" s="1"/>
  <c r="J935" i="5"/>
  <c r="K935" i="5" s="1"/>
  <c r="L935" i="5" s="1"/>
  <c r="J927" i="5"/>
  <c r="K927" i="5" s="1"/>
  <c r="L927" i="5" s="1"/>
  <c r="J919" i="5"/>
  <c r="K919" i="5" s="1"/>
  <c r="L919" i="5" s="1"/>
  <c r="J911" i="5"/>
  <c r="K911" i="5" s="1"/>
  <c r="L911" i="5" s="1"/>
  <c r="J903" i="5"/>
  <c r="K903" i="5" s="1"/>
  <c r="L903" i="5" s="1"/>
  <c r="J895" i="5"/>
  <c r="K895" i="5" s="1"/>
  <c r="L895" i="5" s="1"/>
  <c r="J887" i="5"/>
  <c r="K887" i="5" s="1"/>
  <c r="L887" i="5" s="1"/>
  <c r="J879" i="5"/>
  <c r="K879" i="5" s="1"/>
  <c r="L879" i="5" s="1"/>
  <c r="J871" i="5"/>
  <c r="K871" i="5" s="1"/>
  <c r="L871" i="5" s="1"/>
  <c r="J863" i="5"/>
  <c r="K863" i="5" s="1"/>
  <c r="L863" i="5" s="1"/>
  <c r="J855" i="5"/>
  <c r="K855" i="5" s="1"/>
  <c r="L855" i="5" s="1"/>
  <c r="J847" i="5"/>
  <c r="K847" i="5" s="1"/>
  <c r="L847" i="5" s="1"/>
  <c r="J839" i="5"/>
  <c r="K839" i="5" s="1"/>
  <c r="L839" i="5" s="1"/>
  <c r="J831" i="5"/>
  <c r="K831" i="5" s="1"/>
  <c r="L831" i="5" s="1"/>
  <c r="J1042" i="5"/>
  <c r="K1042" i="5" s="1"/>
  <c r="L1042" i="5" s="1"/>
  <c r="J1034" i="5"/>
  <c r="K1034" i="5" s="1"/>
  <c r="L1034" i="5" s="1"/>
  <c r="J1026" i="5"/>
  <c r="K1026" i="5" s="1"/>
  <c r="L1026" i="5" s="1"/>
  <c r="J1018" i="5"/>
  <c r="K1018" i="5" s="1"/>
  <c r="L1018" i="5" s="1"/>
  <c r="J1010" i="5"/>
  <c r="K1010" i="5" s="1"/>
  <c r="L1010" i="5" s="1"/>
  <c r="J1002" i="5"/>
  <c r="K1002" i="5" s="1"/>
  <c r="L1002" i="5" s="1"/>
  <c r="J994" i="5"/>
  <c r="K994" i="5" s="1"/>
  <c r="L994" i="5" s="1"/>
  <c r="J986" i="5"/>
  <c r="K986" i="5" s="1"/>
  <c r="L986" i="5" s="1"/>
  <c r="J978" i="5"/>
  <c r="K978" i="5" s="1"/>
  <c r="L978" i="5" s="1"/>
  <c r="J970" i="5"/>
  <c r="K970" i="5" s="1"/>
  <c r="L970" i="5" s="1"/>
  <c r="J962" i="5"/>
  <c r="K962" i="5" s="1"/>
  <c r="L962" i="5" s="1"/>
  <c r="J954" i="5"/>
  <c r="K954" i="5" s="1"/>
  <c r="L954" i="5" s="1"/>
  <c r="J946" i="5"/>
  <c r="K946" i="5" s="1"/>
  <c r="L946" i="5" s="1"/>
  <c r="J938" i="5"/>
  <c r="K938" i="5" s="1"/>
  <c r="L938" i="5" s="1"/>
  <c r="J930" i="5"/>
  <c r="K930" i="5" s="1"/>
  <c r="L930" i="5" s="1"/>
  <c r="J922" i="5"/>
  <c r="K922" i="5" s="1"/>
  <c r="L922" i="5" s="1"/>
  <c r="J914" i="5"/>
  <c r="K914" i="5" s="1"/>
  <c r="L914" i="5" s="1"/>
  <c r="J906" i="5"/>
  <c r="K906" i="5" s="1"/>
  <c r="L906" i="5" s="1"/>
  <c r="J898" i="5"/>
  <c r="K898" i="5" s="1"/>
  <c r="L898" i="5" s="1"/>
  <c r="J890" i="5"/>
  <c r="K890" i="5" s="1"/>
  <c r="L890" i="5" s="1"/>
  <c r="J882" i="5"/>
  <c r="K882" i="5" s="1"/>
  <c r="L882" i="5" s="1"/>
  <c r="J874" i="5"/>
  <c r="K874" i="5" s="1"/>
  <c r="L874" i="5" s="1"/>
  <c r="J866" i="5"/>
  <c r="K866" i="5" s="1"/>
  <c r="L866" i="5" s="1"/>
  <c r="J858" i="5"/>
  <c r="K858" i="5" s="1"/>
  <c r="L858" i="5" s="1"/>
  <c r="J850" i="5"/>
  <c r="K850" i="5" s="1"/>
  <c r="L850" i="5" s="1"/>
  <c r="J842" i="5"/>
  <c r="K842" i="5" s="1"/>
  <c r="L842" i="5" s="1"/>
  <c r="J834" i="5"/>
  <c r="K834" i="5" s="1"/>
  <c r="L834" i="5" s="1"/>
  <c r="J826" i="5"/>
  <c r="K826" i="5" s="1"/>
  <c r="L826" i="5" s="1"/>
  <c r="J818" i="5"/>
  <c r="K818" i="5" s="1"/>
  <c r="L818" i="5" s="1"/>
  <c r="J810" i="5"/>
  <c r="K810" i="5" s="1"/>
  <c r="L810" i="5" s="1"/>
  <c r="J802" i="5"/>
  <c r="K802" i="5" s="1"/>
  <c r="L802" i="5" s="1"/>
  <c r="J794" i="5"/>
  <c r="K794" i="5" s="1"/>
  <c r="L794" i="5" s="1"/>
  <c r="J786" i="5"/>
  <c r="K786" i="5" s="1"/>
  <c r="L786" i="5" s="1"/>
  <c r="J778" i="5"/>
  <c r="K778" i="5" s="1"/>
  <c r="L778" i="5" s="1"/>
  <c r="J770" i="5"/>
  <c r="K770" i="5" s="1"/>
  <c r="L770" i="5" s="1"/>
  <c r="J762" i="5"/>
  <c r="K762" i="5" s="1"/>
  <c r="L762" i="5" s="1"/>
  <c r="J754" i="5"/>
  <c r="J746" i="5"/>
  <c r="K746" i="5" s="1"/>
  <c r="L746" i="5" s="1"/>
  <c r="J738" i="5"/>
  <c r="K738" i="5" s="1"/>
  <c r="L738" i="5" s="1"/>
  <c r="J730" i="5"/>
  <c r="K730" i="5" s="1"/>
  <c r="L730" i="5" s="1"/>
  <c r="J722" i="5"/>
  <c r="K722" i="5" s="1"/>
  <c r="L722" i="5" s="1"/>
  <c r="J714" i="5"/>
  <c r="K714" i="5" s="1"/>
  <c r="L714" i="5" s="1"/>
  <c r="J823" i="5"/>
  <c r="K823" i="5" s="1"/>
  <c r="L823" i="5" s="1"/>
  <c r="J815" i="5"/>
  <c r="K815" i="5" s="1"/>
  <c r="L815" i="5" s="1"/>
  <c r="J807" i="5"/>
  <c r="K807" i="5" s="1"/>
  <c r="L807" i="5" s="1"/>
  <c r="J799" i="5"/>
  <c r="K799" i="5" s="1"/>
  <c r="L799" i="5" s="1"/>
  <c r="J791" i="5"/>
  <c r="K791" i="5" s="1"/>
  <c r="L791" i="5" s="1"/>
  <c r="J783" i="5"/>
  <c r="K783" i="5" s="1"/>
  <c r="L783" i="5" s="1"/>
  <c r="J775" i="5"/>
  <c r="K775" i="5" s="1"/>
  <c r="L775" i="5" s="1"/>
  <c r="J767" i="5"/>
  <c r="K767" i="5" s="1"/>
  <c r="L767" i="5" s="1"/>
  <c r="J759" i="5"/>
  <c r="K759" i="5" s="1"/>
  <c r="L759" i="5" s="1"/>
  <c r="J751" i="5"/>
  <c r="K751" i="5" s="1"/>
  <c r="L751" i="5" s="1"/>
  <c r="J743" i="5"/>
  <c r="K743" i="5" s="1"/>
  <c r="L743" i="5" s="1"/>
  <c r="J735" i="5"/>
  <c r="K735" i="5" s="1"/>
  <c r="L735" i="5" s="1"/>
  <c r="J727" i="5"/>
  <c r="K727" i="5" s="1"/>
  <c r="L727" i="5" s="1"/>
  <c r="J719" i="5"/>
  <c r="K719" i="5" s="1"/>
  <c r="L719" i="5" s="1"/>
  <c r="J711" i="5"/>
  <c r="K711" i="5" s="1"/>
  <c r="L711" i="5" s="1"/>
  <c r="J703" i="5"/>
  <c r="K703" i="5" s="1"/>
  <c r="L703" i="5" s="1"/>
  <c r="J695" i="5"/>
  <c r="K695" i="5" s="1"/>
  <c r="L695" i="5" s="1"/>
  <c r="J687" i="5"/>
  <c r="K687" i="5" s="1"/>
  <c r="L687" i="5" s="1"/>
  <c r="J679" i="5"/>
  <c r="K679" i="5" s="1"/>
  <c r="L679" i="5" s="1"/>
  <c r="J671" i="5"/>
  <c r="K671" i="5" s="1"/>
  <c r="L671" i="5" s="1"/>
  <c r="J663" i="5"/>
  <c r="K663" i="5" s="1"/>
  <c r="L663" i="5" s="1"/>
  <c r="J655" i="5"/>
  <c r="K655" i="5" s="1"/>
  <c r="L655" i="5" s="1"/>
  <c r="J647" i="5"/>
  <c r="K647" i="5" s="1"/>
  <c r="L647" i="5" s="1"/>
  <c r="J639" i="5"/>
  <c r="K639" i="5" s="1"/>
  <c r="L639" i="5" s="1"/>
  <c r="J631" i="5"/>
  <c r="K631" i="5" s="1"/>
  <c r="L631" i="5" s="1"/>
  <c r="J623" i="5"/>
  <c r="J615" i="5"/>
  <c r="K615" i="5" s="1"/>
  <c r="L615" i="5" s="1"/>
  <c r="J607" i="5"/>
  <c r="K607" i="5" s="1"/>
  <c r="L607" i="5" s="1"/>
  <c r="J599" i="5"/>
  <c r="K599" i="5" s="1"/>
  <c r="L599" i="5" s="1"/>
  <c r="J591" i="5"/>
  <c r="K591" i="5" s="1"/>
  <c r="L591" i="5" s="1"/>
  <c r="J583" i="5"/>
  <c r="K583" i="5" s="1"/>
  <c r="L583" i="5" s="1"/>
  <c r="J575" i="5"/>
  <c r="K575" i="5" s="1"/>
  <c r="L575" i="5" s="1"/>
  <c r="J567" i="5"/>
  <c r="K567" i="5" s="1"/>
  <c r="L567" i="5" s="1"/>
  <c r="J559" i="5"/>
  <c r="K559" i="5" s="1"/>
  <c r="L559" i="5" s="1"/>
  <c r="J551" i="5"/>
  <c r="K551" i="5" s="1"/>
  <c r="L551" i="5" s="1"/>
  <c r="J543" i="5"/>
  <c r="K543" i="5" s="1"/>
  <c r="L543" i="5" s="1"/>
  <c r="J535" i="5"/>
  <c r="K535" i="5" s="1"/>
  <c r="L535" i="5" s="1"/>
  <c r="J527" i="5"/>
  <c r="K527" i="5" s="1"/>
  <c r="L527" i="5" s="1"/>
  <c r="J519" i="5"/>
  <c r="K519" i="5" s="1"/>
  <c r="L519" i="5" s="1"/>
  <c r="J511" i="5"/>
  <c r="K511" i="5" s="1"/>
  <c r="L511" i="5" s="1"/>
  <c r="J503" i="5"/>
  <c r="K503" i="5" s="1"/>
  <c r="L503" i="5" s="1"/>
  <c r="J495" i="5"/>
  <c r="K495" i="5" s="1"/>
  <c r="L495" i="5" s="1"/>
  <c r="J487" i="5"/>
  <c r="K487" i="5" s="1"/>
  <c r="L487" i="5" s="1"/>
  <c r="J479" i="5"/>
  <c r="K479" i="5" s="1"/>
  <c r="L479" i="5" s="1"/>
  <c r="J471" i="5"/>
  <c r="K471" i="5" s="1"/>
  <c r="L471" i="5" s="1"/>
  <c r="J463" i="5"/>
  <c r="K463" i="5" s="1"/>
  <c r="L463" i="5" s="1"/>
  <c r="J455" i="5"/>
  <c r="K455" i="5" s="1"/>
  <c r="L455" i="5" s="1"/>
  <c r="J447" i="5"/>
  <c r="K447" i="5" s="1"/>
  <c r="L447" i="5" s="1"/>
  <c r="J439" i="5"/>
  <c r="K439" i="5" s="1"/>
  <c r="L439" i="5" s="1"/>
  <c r="J431" i="5"/>
  <c r="K431" i="5" s="1"/>
  <c r="L431" i="5" s="1"/>
  <c r="J423" i="5"/>
  <c r="K423" i="5" s="1"/>
  <c r="L423" i="5" s="1"/>
  <c r="J415" i="5"/>
  <c r="K415" i="5" s="1"/>
  <c r="L415" i="5" s="1"/>
  <c r="J407" i="5"/>
  <c r="K407" i="5" s="1"/>
  <c r="L407" i="5" s="1"/>
  <c r="J399" i="5"/>
  <c r="K399" i="5" s="1"/>
  <c r="L399" i="5" s="1"/>
  <c r="J391" i="5"/>
  <c r="K391" i="5" s="1"/>
  <c r="L391" i="5" s="1"/>
  <c r="J383" i="5"/>
  <c r="K383" i="5" s="1"/>
  <c r="L383" i="5" s="1"/>
  <c r="J375" i="5"/>
  <c r="K375" i="5" s="1"/>
  <c r="L375" i="5" s="1"/>
  <c r="J367" i="5"/>
  <c r="K367" i="5" s="1"/>
  <c r="L367" i="5" s="1"/>
  <c r="J359" i="5"/>
  <c r="K359" i="5" s="1"/>
  <c r="L359" i="5" s="1"/>
  <c r="J351" i="5"/>
  <c r="K351" i="5" s="1"/>
  <c r="L351" i="5" s="1"/>
  <c r="J343" i="5"/>
  <c r="K343" i="5" s="1"/>
  <c r="L343" i="5" s="1"/>
  <c r="J335" i="5"/>
  <c r="K335" i="5" s="1"/>
  <c r="L335" i="5" s="1"/>
  <c r="J327" i="5"/>
  <c r="K327" i="5" s="1"/>
  <c r="L327" i="5" s="1"/>
  <c r="J319" i="5"/>
  <c r="K319" i="5" s="1"/>
  <c r="L319" i="5" s="1"/>
  <c r="J311" i="5"/>
  <c r="K311" i="5" s="1"/>
  <c r="L311" i="5" s="1"/>
  <c r="J303" i="5"/>
  <c r="K303" i="5" s="1"/>
  <c r="L303" i="5" s="1"/>
  <c r="J295" i="5"/>
  <c r="K295" i="5" s="1"/>
  <c r="L295" i="5" s="1"/>
  <c r="J287" i="5"/>
  <c r="K287" i="5" s="1"/>
  <c r="L287" i="5" s="1"/>
  <c r="J279" i="5"/>
  <c r="K279" i="5" s="1"/>
  <c r="L279" i="5" s="1"/>
  <c r="J271" i="5"/>
  <c r="K271" i="5" s="1"/>
  <c r="L271" i="5" s="1"/>
  <c r="J263" i="5"/>
  <c r="K263" i="5" s="1"/>
  <c r="L263" i="5" s="1"/>
  <c r="J255" i="5"/>
  <c r="K255" i="5" s="1"/>
  <c r="L255" i="5" s="1"/>
  <c r="J247" i="5"/>
  <c r="K247" i="5" s="1"/>
  <c r="L247" i="5" s="1"/>
  <c r="J239" i="5"/>
  <c r="K239" i="5" s="1"/>
  <c r="L239" i="5" s="1"/>
  <c r="J231" i="5"/>
  <c r="K231" i="5" s="1"/>
  <c r="L231" i="5" s="1"/>
  <c r="J223" i="5"/>
  <c r="K223" i="5" s="1"/>
  <c r="L223" i="5" s="1"/>
  <c r="J215" i="5"/>
  <c r="K215" i="5" s="1"/>
  <c r="L215" i="5" s="1"/>
  <c r="J207" i="5"/>
  <c r="K207" i="5" s="1"/>
  <c r="L207" i="5" s="1"/>
  <c r="J199" i="5"/>
  <c r="K199" i="5" s="1"/>
  <c r="L199" i="5" s="1"/>
  <c r="J191" i="5"/>
  <c r="K191" i="5" s="1"/>
  <c r="L191" i="5" s="1"/>
  <c r="J183" i="5"/>
  <c r="K183" i="5" s="1"/>
  <c r="L183" i="5" s="1"/>
  <c r="J175" i="5"/>
  <c r="K175" i="5" s="1"/>
  <c r="L175" i="5" s="1"/>
  <c r="J167" i="5"/>
  <c r="K167" i="5" s="1"/>
  <c r="L167" i="5" s="1"/>
  <c r="J159" i="5"/>
  <c r="K159" i="5" s="1"/>
  <c r="L159" i="5" s="1"/>
  <c r="J151" i="5"/>
  <c r="K151" i="5" s="1"/>
  <c r="L151" i="5" s="1"/>
  <c r="J1036" i="5"/>
  <c r="K1036" i="5" s="1"/>
  <c r="L1036" i="5" s="1"/>
  <c r="J1028" i="5"/>
  <c r="K1028" i="5" s="1"/>
  <c r="L1028" i="5" s="1"/>
  <c r="J1020" i="5"/>
  <c r="K1020" i="5" s="1"/>
  <c r="L1020" i="5" s="1"/>
  <c r="J1012" i="5"/>
  <c r="K1012" i="5" s="1"/>
  <c r="L1012" i="5" s="1"/>
  <c r="J1004" i="5"/>
  <c r="K1004" i="5" s="1"/>
  <c r="L1004" i="5" s="1"/>
  <c r="J996" i="5"/>
  <c r="K996" i="5" s="1"/>
  <c r="L996" i="5" s="1"/>
  <c r="J988" i="5"/>
  <c r="K988" i="5" s="1"/>
  <c r="L988" i="5" s="1"/>
  <c r="J980" i="5"/>
  <c r="K980" i="5" s="1"/>
  <c r="L980" i="5" s="1"/>
  <c r="J972" i="5"/>
  <c r="K972" i="5" s="1"/>
  <c r="L972" i="5" s="1"/>
  <c r="J964" i="5"/>
  <c r="K964" i="5" s="1"/>
  <c r="L964" i="5" s="1"/>
  <c r="J956" i="5"/>
  <c r="K956" i="5" s="1"/>
  <c r="L956" i="5" s="1"/>
  <c r="J948" i="5"/>
  <c r="K948" i="5" s="1"/>
  <c r="L948" i="5" s="1"/>
  <c r="J940" i="5"/>
  <c r="K940" i="5" s="1"/>
  <c r="L940" i="5" s="1"/>
  <c r="J932" i="5"/>
  <c r="K932" i="5" s="1"/>
  <c r="L932" i="5" s="1"/>
  <c r="J924" i="5"/>
  <c r="K924" i="5" s="1"/>
  <c r="L924" i="5" s="1"/>
  <c r="J916" i="5"/>
  <c r="K916" i="5" s="1"/>
  <c r="L916" i="5" s="1"/>
  <c r="J908" i="5"/>
  <c r="K908" i="5" s="1"/>
  <c r="L908" i="5" s="1"/>
  <c r="J900" i="5"/>
  <c r="K900" i="5" s="1"/>
  <c r="L900" i="5" s="1"/>
  <c r="J892" i="5"/>
  <c r="K892" i="5" s="1"/>
  <c r="L892" i="5" s="1"/>
  <c r="J884" i="5"/>
  <c r="K884" i="5" s="1"/>
  <c r="L884" i="5" s="1"/>
  <c r="J876" i="5"/>
  <c r="K876" i="5" s="1"/>
  <c r="L876" i="5" s="1"/>
  <c r="J868" i="5"/>
  <c r="K868" i="5" s="1"/>
  <c r="L868" i="5" s="1"/>
  <c r="J860" i="5"/>
  <c r="K860" i="5" s="1"/>
  <c r="L860" i="5" s="1"/>
  <c r="J852" i="5"/>
  <c r="K852" i="5" s="1"/>
  <c r="L852" i="5" s="1"/>
  <c r="J844" i="5"/>
  <c r="K844" i="5" s="1"/>
  <c r="L844" i="5" s="1"/>
  <c r="J836" i="5"/>
  <c r="K836" i="5" s="1"/>
  <c r="L836" i="5" s="1"/>
  <c r="J828" i="5"/>
  <c r="J820" i="5"/>
  <c r="K820" i="5" s="1"/>
  <c r="L820" i="5" s="1"/>
  <c r="J812" i="5"/>
  <c r="K812" i="5" s="1"/>
  <c r="L812" i="5" s="1"/>
  <c r="J804" i="5"/>
  <c r="K804" i="5" s="1"/>
  <c r="L804" i="5" s="1"/>
  <c r="J796" i="5"/>
  <c r="K796" i="5" s="1"/>
  <c r="L796" i="5" s="1"/>
  <c r="J788" i="5"/>
  <c r="K788" i="5" s="1"/>
  <c r="L788" i="5" s="1"/>
  <c r="J780" i="5"/>
  <c r="K780" i="5" s="1"/>
  <c r="L780" i="5" s="1"/>
  <c r="J772" i="5"/>
  <c r="K772" i="5" s="1"/>
  <c r="L772" i="5" s="1"/>
  <c r="J764" i="5"/>
  <c r="K764" i="5" s="1"/>
  <c r="L764" i="5" s="1"/>
  <c r="J756" i="5"/>
  <c r="K756" i="5" s="1"/>
  <c r="L756" i="5" s="1"/>
  <c r="J748" i="5"/>
  <c r="K748" i="5" s="1"/>
  <c r="L748" i="5" s="1"/>
  <c r="J740" i="5"/>
  <c r="K740" i="5" s="1"/>
  <c r="L740" i="5" s="1"/>
  <c r="J732" i="5"/>
  <c r="K732" i="5" s="1"/>
  <c r="L732" i="5" s="1"/>
  <c r="J724" i="5"/>
  <c r="K724" i="5" s="1"/>
  <c r="L724" i="5" s="1"/>
  <c r="J716" i="5"/>
  <c r="K716" i="5" s="1"/>
  <c r="L716" i="5" s="1"/>
  <c r="J706" i="5"/>
  <c r="K706" i="5" s="1"/>
  <c r="L706" i="5" s="1"/>
  <c r="J698" i="5"/>
  <c r="K698" i="5" s="1"/>
  <c r="L698" i="5" s="1"/>
  <c r="J690" i="5"/>
  <c r="K690" i="5" s="1"/>
  <c r="L690" i="5" s="1"/>
  <c r="J682" i="5"/>
  <c r="K682" i="5" s="1"/>
  <c r="L682" i="5" s="1"/>
  <c r="J674" i="5"/>
  <c r="K674" i="5" s="1"/>
  <c r="L674" i="5" s="1"/>
  <c r="J666" i="5"/>
  <c r="K666" i="5" s="1"/>
  <c r="L666" i="5" s="1"/>
  <c r="J658" i="5"/>
  <c r="K658" i="5" s="1"/>
  <c r="L658" i="5" s="1"/>
  <c r="J650" i="5"/>
  <c r="K650" i="5" s="1"/>
  <c r="L650" i="5" s="1"/>
  <c r="J642" i="5"/>
  <c r="K642" i="5" s="1"/>
  <c r="L642" i="5" s="1"/>
  <c r="J634" i="5"/>
  <c r="K634" i="5" s="1"/>
  <c r="L634" i="5" s="1"/>
  <c r="J626" i="5"/>
  <c r="K626" i="5" s="1"/>
  <c r="L626" i="5" s="1"/>
  <c r="J618" i="5"/>
  <c r="K618" i="5" s="1"/>
  <c r="L618" i="5" s="1"/>
  <c r="J610" i="5"/>
  <c r="K610" i="5" s="1"/>
  <c r="L610" i="5" s="1"/>
  <c r="J602" i="5"/>
  <c r="J594" i="5"/>
  <c r="K594" i="5" s="1"/>
  <c r="L594" i="5" s="1"/>
  <c r="J586" i="5"/>
  <c r="K586" i="5" s="1"/>
  <c r="L586" i="5" s="1"/>
  <c r="J578" i="5"/>
  <c r="K578" i="5" s="1"/>
  <c r="L578" i="5" s="1"/>
  <c r="J570" i="5"/>
  <c r="K570" i="5" s="1"/>
  <c r="L570" i="5" s="1"/>
  <c r="J562" i="5"/>
  <c r="K562" i="5" s="1"/>
  <c r="L562" i="5" s="1"/>
  <c r="J554" i="5"/>
  <c r="K554" i="5" s="1"/>
  <c r="L554" i="5" s="1"/>
  <c r="J546" i="5"/>
  <c r="K546" i="5" s="1"/>
  <c r="L546" i="5" s="1"/>
  <c r="J538" i="5"/>
  <c r="K538" i="5" s="1"/>
  <c r="L538" i="5" s="1"/>
  <c r="J530" i="5"/>
  <c r="K530" i="5" s="1"/>
  <c r="L530" i="5" s="1"/>
  <c r="J522" i="5"/>
  <c r="K522" i="5" s="1"/>
  <c r="L522" i="5" s="1"/>
  <c r="J514" i="5"/>
  <c r="K514" i="5" s="1"/>
  <c r="L514" i="5" s="1"/>
  <c r="J506" i="5"/>
  <c r="K506" i="5" s="1"/>
  <c r="L506" i="5" s="1"/>
  <c r="J498" i="5"/>
  <c r="K498" i="5" s="1"/>
  <c r="L498" i="5" s="1"/>
  <c r="J490" i="5"/>
  <c r="K490" i="5" s="1"/>
  <c r="L490" i="5" s="1"/>
  <c r="J482" i="5"/>
  <c r="K482" i="5" s="1"/>
  <c r="L482" i="5" s="1"/>
  <c r="J474" i="5"/>
  <c r="K474" i="5" s="1"/>
  <c r="L474" i="5" s="1"/>
  <c r="J466" i="5"/>
  <c r="K466" i="5" s="1"/>
  <c r="L466" i="5" s="1"/>
  <c r="J458" i="5"/>
  <c r="K458" i="5" s="1"/>
  <c r="L458" i="5" s="1"/>
  <c r="J450" i="5"/>
  <c r="K450" i="5" s="1"/>
  <c r="L450" i="5" s="1"/>
  <c r="J442" i="5"/>
  <c r="K442" i="5" s="1"/>
  <c r="L442" i="5" s="1"/>
  <c r="J434" i="5"/>
  <c r="K434" i="5" s="1"/>
  <c r="L434" i="5" s="1"/>
  <c r="J426" i="5"/>
  <c r="K426" i="5" s="1"/>
  <c r="L426" i="5" s="1"/>
  <c r="J418" i="5"/>
  <c r="K418" i="5" s="1"/>
  <c r="L418" i="5" s="1"/>
  <c r="J410" i="5"/>
  <c r="K410" i="5" s="1"/>
  <c r="L410" i="5" s="1"/>
  <c r="J402" i="5"/>
  <c r="K402" i="5" s="1"/>
  <c r="L402" i="5" s="1"/>
  <c r="J394" i="5"/>
  <c r="K394" i="5" s="1"/>
  <c r="L394" i="5" s="1"/>
  <c r="J386" i="5"/>
  <c r="K386" i="5" s="1"/>
  <c r="L386" i="5" s="1"/>
  <c r="J378" i="5"/>
  <c r="K378" i="5" s="1"/>
  <c r="L378" i="5" s="1"/>
  <c r="J370" i="5"/>
  <c r="K370" i="5" s="1"/>
  <c r="L370" i="5" s="1"/>
  <c r="J362" i="5"/>
  <c r="K362" i="5" s="1"/>
  <c r="L362" i="5" s="1"/>
  <c r="J354" i="5"/>
  <c r="K354" i="5" s="1"/>
  <c r="L354" i="5" s="1"/>
  <c r="J346" i="5"/>
  <c r="K346" i="5" s="1"/>
  <c r="L346" i="5" s="1"/>
  <c r="J338" i="5"/>
  <c r="K338" i="5" s="1"/>
  <c r="L338" i="5" s="1"/>
  <c r="J330" i="5"/>
  <c r="K330" i="5" s="1"/>
  <c r="L330" i="5" s="1"/>
  <c r="J322" i="5"/>
  <c r="K322" i="5" s="1"/>
  <c r="L322" i="5" s="1"/>
  <c r="J314" i="5"/>
  <c r="K314" i="5" s="1"/>
  <c r="L314" i="5" s="1"/>
  <c r="J306" i="5"/>
  <c r="K306" i="5" s="1"/>
  <c r="L306" i="5" s="1"/>
  <c r="J298" i="5"/>
  <c r="K298" i="5" s="1"/>
  <c r="L298" i="5" s="1"/>
  <c r="J290" i="5"/>
  <c r="K290" i="5" s="1"/>
  <c r="L290" i="5" s="1"/>
  <c r="J282" i="5"/>
  <c r="K282" i="5" s="1"/>
  <c r="L282" i="5" s="1"/>
  <c r="J274" i="5"/>
  <c r="K274" i="5" s="1"/>
  <c r="L274" i="5" s="1"/>
  <c r="J266" i="5"/>
  <c r="K266" i="5" s="1"/>
  <c r="L266" i="5" s="1"/>
  <c r="J258" i="5"/>
  <c r="K258" i="5" s="1"/>
  <c r="L258" i="5" s="1"/>
  <c r="J250" i="5"/>
  <c r="K250" i="5" s="1"/>
  <c r="L250" i="5" s="1"/>
  <c r="J242" i="5"/>
  <c r="K242" i="5" s="1"/>
  <c r="L242" i="5" s="1"/>
  <c r="J234" i="5"/>
  <c r="K234" i="5" s="1"/>
  <c r="L234" i="5" s="1"/>
  <c r="J226" i="5"/>
  <c r="K226" i="5" s="1"/>
  <c r="L226" i="5" s="1"/>
  <c r="J218" i="5"/>
  <c r="K218" i="5" s="1"/>
  <c r="L218" i="5" s="1"/>
  <c r="J210" i="5"/>
  <c r="K210" i="5" s="1"/>
  <c r="L210" i="5" s="1"/>
  <c r="J202" i="5"/>
  <c r="K202" i="5" s="1"/>
  <c r="L202" i="5" s="1"/>
  <c r="J194" i="5"/>
  <c r="K194" i="5" s="1"/>
  <c r="L194" i="5" s="1"/>
  <c r="J186" i="5"/>
  <c r="K186" i="5" s="1"/>
  <c r="L186" i="5" s="1"/>
  <c r="J178" i="5"/>
  <c r="K178" i="5" s="1"/>
  <c r="L178" i="5" s="1"/>
  <c r="J170" i="5"/>
  <c r="K170" i="5" s="1"/>
  <c r="L170" i="5" s="1"/>
  <c r="J162" i="5"/>
  <c r="K162" i="5" s="1"/>
  <c r="L162" i="5" s="1"/>
  <c r="J154" i="5"/>
  <c r="K154" i="5" s="1"/>
  <c r="L154" i="5" s="1"/>
  <c r="J146" i="5"/>
  <c r="K146" i="5" s="1"/>
  <c r="L146" i="5" s="1"/>
  <c r="J138" i="5"/>
  <c r="K138" i="5" s="1"/>
  <c r="L138" i="5" s="1"/>
  <c r="J130" i="5"/>
  <c r="K130" i="5" s="1"/>
  <c r="L130" i="5" s="1"/>
  <c r="J122" i="5"/>
  <c r="K122" i="5" s="1"/>
  <c r="L122" i="5" s="1"/>
  <c r="J114" i="5"/>
  <c r="K114" i="5" s="1"/>
  <c r="L114" i="5" s="1"/>
  <c r="J106" i="5"/>
  <c r="K106" i="5" s="1"/>
  <c r="L106" i="5" s="1"/>
  <c r="J98" i="5"/>
  <c r="K98" i="5" s="1"/>
  <c r="L98" i="5" s="1"/>
  <c r="J90" i="5"/>
  <c r="K90" i="5" s="1"/>
  <c r="L90" i="5" s="1"/>
  <c r="J82" i="5"/>
  <c r="K82" i="5" s="1"/>
  <c r="L82" i="5" s="1"/>
  <c r="J74" i="5"/>
  <c r="K74" i="5" s="1"/>
  <c r="L74" i="5" s="1"/>
  <c r="J66" i="5"/>
  <c r="J58" i="5"/>
  <c r="K58" i="5" s="1"/>
  <c r="L58" i="5" s="1"/>
  <c r="J50" i="5"/>
  <c r="K50" i="5" s="1"/>
  <c r="L50" i="5" s="1"/>
  <c r="J42" i="5"/>
  <c r="J34" i="5"/>
  <c r="K34" i="5" s="1"/>
  <c r="L34" i="5" s="1"/>
  <c r="J143" i="5"/>
  <c r="K143" i="5" s="1"/>
  <c r="L143" i="5" s="1"/>
  <c r="J135" i="5"/>
  <c r="K135" i="5" s="1"/>
  <c r="L135" i="5" s="1"/>
  <c r="J127" i="5"/>
  <c r="K127" i="5" s="1"/>
  <c r="L127" i="5" s="1"/>
  <c r="J119" i="5"/>
  <c r="K119" i="5" s="1"/>
  <c r="L119" i="5" s="1"/>
  <c r="J111" i="5"/>
  <c r="K111" i="5" s="1"/>
  <c r="L111" i="5" s="1"/>
  <c r="J103" i="5"/>
  <c r="K103" i="5" s="1"/>
  <c r="L103" i="5" s="1"/>
  <c r="J95" i="5"/>
  <c r="K95" i="5" s="1"/>
  <c r="L95" i="5" s="1"/>
  <c r="J87" i="5"/>
  <c r="K87" i="5" s="1"/>
  <c r="L87" i="5" s="1"/>
  <c r="J79" i="5"/>
  <c r="K79" i="5" s="1"/>
  <c r="L79" i="5" s="1"/>
  <c r="J71" i="5"/>
  <c r="K71" i="5" s="1"/>
  <c r="L71" i="5" s="1"/>
  <c r="J63" i="5"/>
  <c r="K63" i="5" s="1"/>
  <c r="L63" i="5" s="1"/>
  <c r="J55" i="5"/>
  <c r="K55" i="5" s="1"/>
  <c r="L55" i="5" s="1"/>
  <c r="J47" i="5"/>
  <c r="K47" i="5" s="1"/>
  <c r="L47" i="5" s="1"/>
  <c r="J39" i="5"/>
  <c r="K39" i="5" s="1"/>
  <c r="L39" i="5" s="1"/>
  <c r="J31" i="5"/>
  <c r="K31" i="5" s="1"/>
  <c r="L31" i="5" s="1"/>
  <c r="J708" i="5"/>
  <c r="K708" i="5" s="1"/>
  <c r="L708" i="5" s="1"/>
  <c r="J700" i="5"/>
  <c r="K700" i="5" s="1"/>
  <c r="L700" i="5" s="1"/>
  <c r="J692" i="5"/>
  <c r="K692" i="5" s="1"/>
  <c r="L692" i="5" s="1"/>
  <c r="J684" i="5"/>
  <c r="K684" i="5" s="1"/>
  <c r="L684" i="5" s="1"/>
  <c r="J676" i="5"/>
  <c r="K676" i="5" s="1"/>
  <c r="L676" i="5" s="1"/>
  <c r="J668" i="5"/>
  <c r="J660" i="5"/>
  <c r="K660" i="5" s="1"/>
  <c r="L660" i="5" s="1"/>
  <c r="J652" i="5"/>
  <c r="K652" i="5" s="1"/>
  <c r="L652" i="5" s="1"/>
  <c r="J644" i="5"/>
  <c r="K644" i="5" s="1"/>
  <c r="L644" i="5" s="1"/>
  <c r="J636" i="5"/>
  <c r="K636" i="5" s="1"/>
  <c r="L636" i="5" s="1"/>
  <c r="J628" i="5"/>
  <c r="J620" i="5"/>
  <c r="K620" i="5" s="1"/>
  <c r="L620" i="5" s="1"/>
  <c r="J612" i="5"/>
  <c r="J604" i="5"/>
  <c r="K604" i="5" s="1"/>
  <c r="L604" i="5" s="1"/>
  <c r="J596" i="5"/>
  <c r="K596" i="5" s="1"/>
  <c r="L596" i="5" s="1"/>
  <c r="J588" i="5"/>
  <c r="K588" i="5" s="1"/>
  <c r="L588" i="5" s="1"/>
  <c r="J580" i="5"/>
  <c r="K580" i="5" s="1"/>
  <c r="L580" i="5" s="1"/>
  <c r="J572" i="5"/>
  <c r="K572" i="5" s="1"/>
  <c r="L572" i="5" s="1"/>
  <c r="J564" i="5"/>
  <c r="K564" i="5" s="1"/>
  <c r="L564" i="5" s="1"/>
  <c r="J556" i="5"/>
  <c r="K556" i="5" s="1"/>
  <c r="L556" i="5" s="1"/>
  <c r="J548" i="5"/>
  <c r="K548" i="5" s="1"/>
  <c r="L548" i="5" s="1"/>
  <c r="J540" i="5"/>
  <c r="K540" i="5" s="1"/>
  <c r="L540" i="5" s="1"/>
  <c r="J532" i="5"/>
  <c r="K532" i="5" s="1"/>
  <c r="L532" i="5" s="1"/>
  <c r="J524" i="5"/>
  <c r="K524" i="5" s="1"/>
  <c r="L524" i="5" s="1"/>
  <c r="J516" i="5"/>
  <c r="K516" i="5" s="1"/>
  <c r="L516" i="5" s="1"/>
  <c r="J508" i="5"/>
  <c r="K508" i="5" s="1"/>
  <c r="L508" i="5" s="1"/>
  <c r="J500" i="5"/>
  <c r="K500" i="5" s="1"/>
  <c r="L500" i="5" s="1"/>
  <c r="J492" i="5"/>
  <c r="K492" i="5" s="1"/>
  <c r="L492" i="5" s="1"/>
  <c r="J484" i="5"/>
  <c r="K484" i="5" s="1"/>
  <c r="L484" i="5" s="1"/>
  <c r="J476" i="5"/>
  <c r="K476" i="5" s="1"/>
  <c r="L476" i="5" s="1"/>
  <c r="J468" i="5"/>
  <c r="K468" i="5" s="1"/>
  <c r="L468" i="5" s="1"/>
  <c r="J460" i="5"/>
  <c r="K460" i="5" s="1"/>
  <c r="L460" i="5" s="1"/>
  <c r="J452" i="5"/>
  <c r="K452" i="5" s="1"/>
  <c r="L452" i="5" s="1"/>
  <c r="J444" i="5"/>
  <c r="K444" i="5" s="1"/>
  <c r="L444" i="5" s="1"/>
  <c r="J436" i="5"/>
  <c r="K436" i="5" s="1"/>
  <c r="L436" i="5" s="1"/>
  <c r="J428" i="5"/>
  <c r="K428" i="5" s="1"/>
  <c r="L428" i="5" s="1"/>
  <c r="J420" i="5"/>
  <c r="K420" i="5" s="1"/>
  <c r="L420" i="5" s="1"/>
  <c r="J412" i="5"/>
  <c r="K412" i="5" s="1"/>
  <c r="L412" i="5" s="1"/>
  <c r="J404" i="5"/>
  <c r="K404" i="5" s="1"/>
  <c r="L404" i="5" s="1"/>
  <c r="J396" i="5"/>
  <c r="K396" i="5" s="1"/>
  <c r="L396" i="5" s="1"/>
  <c r="J388" i="5"/>
  <c r="K388" i="5" s="1"/>
  <c r="L388" i="5" s="1"/>
  <c r="J380" i="5"/>
  <c r="K380" i="5" s="1"/>
  <c r="L380" i="5" s="1"/>
  <c r="J372" i="5"/>
  <c r="K372" i="5" s="1"/>
  <c r="L372" i="5" s="1"/>
  <c r="J364" i="5"/>
  <c r="K364" i="5" s="1"/>
  <c r="L364" i="5" s="1"/>
  <c r="J356" i="5"/>
  <c r="K356" i="5" s="1"/>
  <c r="L356" i="5" s="1"/>
  <c r="J348" i="5"/>
  <c r="K348" i="5" s="1"/>
  <c r="L348" i="5" s="1"/>
  <c r="J340" i="5"/>
  <c r="K340" i="5" s="1"/>
  <c r="L340" i="5" s="1"/>
  <c r="J332" i="5"/>
  <c r="K332" i="5" s="1"/>
  <c r="L332" i="5" s="1"/>
  <c r="J324" i="5"/>
  <c r="K324" i="5" s="1"/>
  <c r="L324" i="5" s="1"/>
  <c r="J316" i="5"/>
  <c r="K316" i="5" s="1"/>
  <c r="L316" i="5" s="1"/>
  <c r="J308" i="5"/>
  <c r="K308" i="5" s="1"/>
  <c r="L308" i="5" s="1"/>
  <c r="J300" i="5"/>
  <c r="K300" i="5" s="1"/>
  <c r="L300" i="5" s="1"/>
  <c r="J292" i="5"/>
  <c r="K292" i="5" s="1"/>
  <c r="L292" i="5" s="1"/>
  <c r="J284" i="5"/>
  <c r="K284" i="5" s="1"/>
  <c r="L284" i="5" s="1"/>
  <c r="J276" i="5"/>
  <c r="K276" i="5" s="1"/>
  <c r="L276" i="5" s="1"/>
  <c r="J268" i="5"/>
  <c r="K268" i="5" s="1"/>
  <c r="L268" i="5" s="1"/>
  <c r="J260" i="5"/>
  <c r="K260" i="5" s="1"/>
  <c r="L260" i="5" s="1"/>
  <c r="J252" i="5"/>
  <c r="K252" i="5" s="1"/>
  <c r="L252" i="5" s="1"/>
  <c r="J244" i="5"/>
  <c r="K244" i="5" s="1"/>
  <c r="L244" i="5" s="1"/>
  <c r="J236" i="5"/>
  <c r="K236" i="5" s="1"/>
  <c r="L236" i="5" s="1"/>
  <c r="J228" i="5"/>
  <c r="K228" i="5" s="1"/>
  <c r="L228" i="5" s="1"/>
  <c r="J220" i="5"/>
  <c r="K220" i="5" s="1"/>
  <c r="L220" i="5" s="1"/>
  <c r="J212" i="5"/>
  <c r="K212" i="5" s="1"/>
  <c r="L212" i="5" s="1"/>
  <c r="J204" i="5"/>
  <c r="K204" i="5" s="1"/>
  <c r="L204" i="5" s="1"/>
  <c r="J196" i="5"/>
  <c r="K196" i="5" s="1"/>
  <c r="L196" i="5" s="1"/>
  <c r="J188" i="5"/>
  <c r="K188" i="5" s="1"/>
  <c r="L188" i="5" s="1"/>
  <c r="J180" i="5"/>
  <c r="K180" i="5" s="1"/>
  <c r="L180" i="5" s="1"/>
  <c r="J172" i="5"/>
  <c r="K172" i="5" s="1"/>
  <c r="L172" i="5" s="1"/>
  <c r="J164" i="5"/>
  <c r="K164" i="5" s="1"/>
  <c r="L164" i="5" s="1"/>
  <c r="J156" i="5"/>
  <c r="K156" i="5" s="1"/>
  <c r="L156" i="5" s="1"/>
  <c r="J148" i="5"/>
  <c r="K148" i="5" s="1"/>
  <c r="L148" i="5" s="1"/>
  <c r="J140" i="5"/>
  <c r="K140" i="5" s="1"/>
  <c r="L140" i="5" s="1"/>
  <c r="J132" i="5"/>
  <c r="K132" i="5" s="1"/>
  <c r="L132" i="5" s="1"/>
  <c r="J124" i="5"/>
  <c r="K124" i="5" s="1"/>
  <c r="L124" i="5" s="1"/>
  <c r="J116" i="5"/>
  <c r="K116" i="5" s="1"/>
  <c r="L116" i="5" s="1"/>
  <c r="J108" i="5"/>
  <c r="K108" i="5" s="1"/>
  <c r="L108" i="5" s="1"/>
  <c r="J100" i="5"/>
  <c r="K100" i="5" s="1"/>
  <c r="L100" i="5" s="1"/>
  <c r="J92" i="5"/>
  <c r="K92" i="5" s="1"/>
  <c r="L92" i="5" s="1"/>
  <c r="J84" i="5"/>
  <c r="K84" i="5" s="1"/>
  <c r="L84" i="5" s="1"/>
  <c r="J76" i="5"/>
  <c r="J68" i="5"/>
  <c r="K68" i="5" s="1"/>
  <c r="L68" i="5" s="1"/>
  <c r="J60" i="5"/>
  <c r="K60" i="5" s="1"/>
  <c r="L60" i="5" s="1"/>
  <c r="J52" i="5"/>
  <c r="K52" i="5" s="1"/>
  <c r="L52" i="5" s="1"/>
  <c r="J44" i="5"/>
  <c r="K44" i="5" s="1"/>
  <c r="L44" i="5" s="1"/>
  <c r="J36" i="5"/>
  <c r="K36" i="5" s="1"/>
  <c r="L36" i="5" s="1"/>
  <c r="H6" i="2"/>
  <c r="D6" i="2"/>
  <c r="N8" i="5"/>
  <c r="N9" i="5"/>
  <c r="N10" i="5"/>
  <c r="N11" i="5"/>
  <c r="N29" i="5"/>
  <c r="N26" i="5"/>
  <c r="N12" i="5"/>
  <c r="N13" i="5"/>
  <c r="N14" i="5"/>
  <c r="N15" i="5"/>
  <c r="N16" i="5"/>
  <c r="N17" i="5"/>
  <c r="N18" i="5"/>
  <c r="N19" i="5"/>
  <c r="N27" i="5"/>
  <c r="N20" i="5"/>
  <c r="N21" i="5"/>
  <c r="N22" i="5"/>
  <c r="N23" i="5"/>
  <c r="N28" i="5"/>
  <c r="N24" i="5"/>
  <c r="N25" i="5"/>
  <c r="F23" i="9" a="1"/>
  <c r="F23" i="9" s="1"/>
  <c r="F24" i="9" a="1"/>
  <c r="F24" i="9" s="1"/>
  <c r="F25" i="9" a="1"/>
  <c r="F25" i="9" s="1"/>
  <c r="F26" i="9" a="1"/>
  <c r="F26" i="9" s="1"/>
  <c r="F27" i="9" a="1"/>
  <c r="F27" i="9" s="1"/>
  <c r="F28" i="9" a="1"/>
  <c r="F28" i="9" s="1"/>
  <c r="F29" i="9" a="1"/>
  <c r="F29" i="9" s="1"/>
  <c r="F30" i="9" a="1"/>
  <c r="F30" i="9" s="1"/>
  <c r="F31" i="9" a="1"/>
  <c r="F31" i="9" s="1"/>
  <c r="F32" i="9" a="1"/>
  <c r="F32" i="9" s="1"/>
  <c r="F33" i="9" a="1"/>
  <c r="F33" i="9" s="1"/>
  <c r="F34" i="9" a="1"/>
  <c r="F34" i="9" s="1"/>
  <c r="F35" i="9" a="1"/>
  <c r="F35" i="9" s="1"/>
  <c r="F36" i="9" a="1"/>
  <c r="F36" i="9" s="1"/>
  <c r="F37" i="9" a="1"/>
  <c r="F37" i="9" s="1"/>
  <c r="F38" i="9" a="1"/>
  <c r="F38" i="9" s="1"/>
  <c r="F39" i="9" a="1"/>
  <c r="F39" i="9" s="1"/>
  <c r="F40" i="9" a="1"/>
  <c r="F40" i="9" s="1"/>
  <c r="F41" i="9" a="1"/>
  <c r="F41" i="9" s="1"/>
  <c r="F42" i="9" a="1"/>
  <c r="F42" i="9" s="1"/>
  <c r="F43" i="9" a="1"/>
  <c r="F43" i="9" s="1"/>
  <c r="F44" i="9" a="1"/>
  <c r="F44" i="9" s="1"/>
  <c r="F45" i="9" a="1"/>
  <c r="F45" i="9" s="1"/>
  <c r="F46" i="9" a="1"/>
  <c r="F46" i="9" s="1"/>
  <c r="F47" i="9" a="1"/>
  <c r="F47" i="9" s="1"/>
  <c r="F48" i="9" a="1"/>
  <c r="F48" i="9" s="1"/>
  <c r="F49" i="9" a="1"/>
  <c r="F49" i="9" s="1"/>
  <c r="H23" i="9" a="1"/>
  <c r="H23" i="9" s="1"/>
  <c r="H24" i="9" a="1"/>
  <c r="H24" i="9" s="1"/>
  <c r="H25" i="9" a="1"/>
  <c r="H25" i="9" s="1"/>
  <c r="H26" i="9" a="1"/>
  <c r="H26" i="9" s="1"/>
  <c r="H27" i="9" a="1"/>
  <c r="H27" i="9" s="1"/>
  <c r="H28" i="9" a="1"/>
  <c r="H28" i="9" s="1"/>
  <c r="H29" i="9" a="1"/>
  <c r="H29" i="9" s="1"/>
  <c r="H30" i="9" a="1"/>
  <c r="H30" i="9" s="1"/>
  <c r="H31" i="9" a="1"/>
  <c r="H31" i="9" s="1"/>
  <c r="H32" i="9" a="1"/>
  <c r="H32" i="9" s="1"/>
  <c r="H33" i="9" a="1"/>
  <c r="H33" i="9" s="1"/>
  <c r="H34" i="9" a="1"/>
  <c r="H34" i="9" s="1"/>
  <c r="H35" i="9" a="1"/>
  <c r="H35" i="9" s="1"/>
  <c r="H36" i="9" a="1"/>
  <c r="H36" i="9" s="1"/>
  <c r="H37" i="9" a="1"/>
  <c r="H37" i="9" s="1"/>
  <c r="H38" i="9" a="1"/>
  <c r="H38" i="9" s="1"/>
  <c r="H39" i="9" a="1"/>
  <c r="H39" i="9" s="1"/>
  <c r="H40" i="9" a="1"/>
  <c r="H40" i="9" s="1"/>
  <c r="H41" i="9" a="1"/>
  <c r="H41" i="9" s="1"/>
  <c r="H42" i="9" a="1"/>
  <c r="H42" i="9" s="1"/>
  <c r="H43" i="9" a="1"/>
  <c r="H43" i="9" s="1"/>
  <c r="H44" i="9" a="1"/>
  <c r="H44" i="9" s="1"/>
  <c r="H45" i="9" a="1"/>
  <c r="H45" i="9" s="1"/>
  <c r="H46" i="9" a="1"/>
  <c r="H46" i="9" s="1"/>
  <c r="H47" i="9" a="1"/>
  <c r="H47" i="9" s="1"/>
  <c r="H48" i="9" a="1"/>
  <c r="H48" i="9" s="1"/>
  <c r="H49" i="9" a="1"/>
  <c r="H49" i="9" s="1"/>
  <c r="K25" i="9" a="1"/>
  <c r="K25" i="9" s="1"/>
  <c r="K26" i="9" a="1"/>
  <c r="K26" i="9" s="1"/>
  <c r="K27" i="9" a="1"/>
  <c r="K27" i="9" s="1"/>
  <c r="K28" i="9" a="1"/>
  <c r="K28" i="9" s="1"/>
  <c r="K29" i="9" a="1"/>
  <c r="K29" i="9" s="1"/>
  <c r="K30" i="9" a="1"/>
  <c r="K30" i="9" s="1"/>
  <c r="K31" i="9" a="1"/>
  <c r="K31" i="9" s="1"/>
  <c r="K32" i="9" a="1"/>
  <c r="K32" i="9" s="1"/>
  <c r="K33" i="9" a="1"/>
  <c r="K33" i="9" s="1"/>
  <c r="K34" i="9" a="1"/>
  <c r="K34" i="9" s="1"/>
  <c r="K35" i="9" a="1"/>
  <c r="K35" i="9" s="1"/>
  <c r="K36" i="9" a="1"/>
  <c r="K36" i="9" s="1"/>
  <c r="K37" i="9" a="1"/>
  <c r="K37" i="9" s="1"/>
  <c r="K38" i="9" a="1"/>
  <c r="K38" i="9" s="1"/>
  <c r="K39" i="9" a="1"/>
  <c r="K39" i="9" s="1"/>
  <c r="K40" i="9" a="1"/>
  <c r="K40" i="9" s="1"/>
  <c r="K41" i="9" a="1"/>
  <c r="K41" i="9" s="1"/>
  <c r="K42" i="9" a="1"/>
  <c r="K42" i="9" s="1"/>
  <c r="K43" i="9" a="1"/>
  <c r="K43" i="9" s="1"/>
  <c r="K44" i="9" a="1"/>
  <c r="K44" i="9" s="1"/>
  <c r="K45" i="9" a="1"/>
  <c r="K45" i="9" s="1"/>
  <c r="K46" i="9" a="1"/>
  <c r="K46" i="9" s="1"/>
  <c r="K47" i="9" a="1"/>
  <c r="K47" i="9" s="1"/>
  <c r="K48" i="9" a="1"/>
  <c r="K48" i="9" s="1"/>
  <c r="K49" i="9" a="1"/>
  <c r="K49" i="9" s="1"/>
  <c r="J23" i="9" a="1"/>
  <c r="J23" i="9" s="1"/>
  <c r="J24" i="9" a="1"/>
  <c r="J24" i="9" s="1"/>
  <c r="J25" i="9" a="1"/>
  <c r="J25" i="9" s="1"/>
  <c r="J26" i="9" a="1"/>
  <c r="J26" i="9" s="1"/>
  <c r="J27" i="9" a="1"/>
  <c r="J27" i="9" s="1"/>
  <c r="J28" i="9" a="1"/>
  <c r="J28" i="9" s="1"/>
  <c r="J29" i="9" a="1"/>
  <c r="J29" i="9" s="1"/>
  <c r="J30" i="9" a="1"/>
  <c r="J30" i="9" s="1"/>
  <c r="J31" i="9" a="1"/>
  <c r="J31" i="9" s="1"/>
  <c r="J32" i="9" a="1"/>
  <c r="J32" i="9" s="1"/>
  <c r="J33" i="9" a="1"/>
  <c r="J33" i="9" s="1"/>
  <c r="J34" i="9" a="1"/>
  <c r="J34" i="9" s="1"/>
  <c r="J35" i="9" a="1"/>
  <c r="J35" i="9" s="1"/>
  <c r="J36" i="9" a="1"/>
  <c r="J36" i="9" s="1"/>
  <c r="J37" i="9" a="1"/>
  <c r="J37" i="9" s="1"/>
  <c r="J38" i="9" a="1"/>
  <c r="J38" i="9" s="1"/>
  <c r="J39" i="9" a="1"/>
  <c r="J39" i="9" s="1"/>
  <c r="J40" i="9" a="1"/>
  <c r="J40" i="9" s="1"/>
  <c r="J41" i="9" a="1"/>
  <c r="J41" i="9" s="1"/>
  <c r="J42" i="9" a="1"/>
  <c r="J42" i="9" s="1"/>
  <c r="J43" i="9" a="1"/>
  <c r="J43" i="9" s="1"/>
  <c r="J44" i="9" a="1"/>
  <c r="J44" i="9" s="1"/>
  <c r="J45" i="9" a="1"/>
  <c r="J45" i="9" s="1"/>
  <c r="J46" i="9" a="1"/>
  <c r="J46" i="9" s="1"/>
  <c r="J47" i="9" a="1"/>
  <c r="J47" i="9" s="1"/>
  <c r="J48" i="9" a="1"/>
  <c r="J48" i="9" s="1"/>
  <c r="J49" i="9" a="1"/>
  <c r="J49" i="9" s="1"/>
  <c r="J22" i="9" a="1"/>
  <c r="J22" i="9" s="1"/>
  <c r="H22" i="9" a="1"/>
  <c r="H22" i="9" s="1"/>
  <c r="J18" i="9" s="1"/>
  <c r="F22" i="9" a="1"/>
  <c r="F22" i="9" s="1"/>
  <c r="E23" i="9" a="1"/>
  <c r="E23" i="9" s="1"/>
  <c r="E24" i="9" a="1"/>
  <c r="E24" i="9" s="1"/>
  <c r="E25" i="9" a="1"/>
  <c r="E25" i="9" s="1"/>
  <c r="E26" i="9" a="1"/>
  <c r="E26" i="9" s="1"/>
  <c r="E27" i="9" a="1"/>
  <c r="E27" i="9" s="1"/>
  <c r="E28" i="9" a="1"/>
  <c r="E28" i="9" s="1"/>
  <c r="E29" i="9" a="1"/>
  <c r="E29" i="9" s="1"/>
  <c r="E30" i="9" a="1"/>
  <c r="E30" i="9" s="1"/>
  <c r="E31" i="9" a="1"/>
  <c r="E31" i="9" s="1"/>
  <c r="E32" i="9" a="1"/>
  <c r="E32" i="9" s="1"/>
  <c r="E33" i="9" a="1"/>
  <c r="E33" i="9" s="1"/>
  <c r="E34" i="9" a="1"/>
  <c r="E34" i="9" s="1"/>
  <c r="E35" i="9" a="1"/>
  <c r="E35" i="9" s="1"/>
  <c r="E36" i="9" a="1"/>
  <c r="E36" i="9" s="1"/>
  <c r="E37" i="9" a="1"/>
  <c r="E37" i="9" s="1"/>
  <c r="E38" i="9" a="1"/>
  <c r="E38" i="9" s="1"/>
  <c r="E39" i="9" a="1"/>
  <c r="E39" i="9" s="1"/>
  <c r="E40" i="9" a="1"/>
  <c r="E40" i="9" s="1"/>
  <c r="E41" i="9" a="1"/>
  <c r="E41" i="9" s="1"/>
  <c r="E42" i="9" a="1"/>
  <c r="E42" i="9" s="1"/>
  <c r="E43" i="9" a="1"/>
  <c r="E43" i="9" s="1"/>
  <c r="E44" i="9" a="1"/>
  <c r="E44" i="9" s="1"/>
  <c r="E45" i="9" a="1"/>
  <c r="E45" i="9" s="1"/>
  <c r="E46" i="9" a="1"/>
  <c r="E46" i="9" s="1"/>
  <c r="E47" i="9" a="1"/>
  <c r="E47" i="9" s="1"/>
  <c r="E48" i="9" a="1"/>
  <c r="E48" i="9" s="1"/>
  <c r="E49" i="9" a="1"/>
  <c r="E49" i="9" s="1"/>
  <c r="E22" i="9" a="1"/>
  <c r="E22" i="9" s="1"/>
  <c r="K25" i="6" a="1"/>
  <c r="K25" i="6" s="1"/>
  <c r="K26" i="6" a="1"/>
  <c r="K26" i="6" s="1"/>
  <c r="K27" i="6" a="1"/>
  <c r="K27" i="6" s="1"/>
  <c r="K28" i="6" a="1"/>
  <c r="K28" i="6" s="1"/>
  <c r="K29" i="6" a="1"/>
  <c r="K29" i="6" s="1"/>
  <c r="K30" i="6" a="1"/>
  <c r="K30" i="6" s="1"/>
  <c r="K31" i="6" a="1"/>
  <c r="K31" i="6" s="1"/>
  <c r="K32" i="6" a="1"/>
  <c r="K32" i="6" s="1"/>
  <c r="K33" i="6" a="1"/>
  <c r="K33" i="6" s="1"/>
  <c r="K34" i="6" a="1"/>
  <c r="K34" i="6" s="1"/>
  <c r="K35" i="6" a="1"/>
  <c r="K35" i="6" s="1"/>
  <c r="K36" i="6" a="1"/>
  <c r="K36" i="6" s="1"/>
  <c r="K37" i="6" a="1"/>
  <c r="K37" i="6" s="1"/>
  <c r="K38" i="6" a="1"/>
  <c r="K38" i="6" s="1"/>
  <c r="K39" i="6" a="1"/>
  <c r="K39" i="6" s="1"/>
  <c r="K40" i="6" a="1"/>
  <c r="K40" i="6" s="1"/>
  <c r="K41" i="6" a="1"/>
  <c r="K41" i="6" s="1"/>
  <c r="K42" i="6" a="1"/>
  <c r="K42" i="6" s="1"/>
  <c r="K43" i="6" a="1"/>
  <c r="K43" i="6" s="1"/>
  <c r="K44" i="6" a="1"/>
  <c r="K44" i="6" s="1"/>
  <c r="K45" i="6" a="1"/>
  <c r="K45" i="6" s="1"/>
  <c r="K46" i="6" a="1"/>
  <c r="K46" i="6" s="1"/>
  <c r="K47" i="6" a="1"/>
  <c r="K47" i="6" s="1"/>
  <c r="K48" i="6" a="1"/>
  <c r="K48" i="6" s="1"/>
  <c r="K49" i="6" a="1"/>
  <c r="K49" i="6" s="1"/>
  <c r="H22" i="6" a="1"/>
  <c r="H22" i="6" s="1"/>
  <c r="J18" i="6" s="1"/>
  <c r="D22" i="9" a="1"/>
  <c r="D37" i="9" s="1"/>
  <c r="E54" i="9"/>
  <c r="E17" i="9"/>
  <c r="E16" i="9"/>
  <c r="E15" i="9"/>
  <c r="E14" i="9"/>
  <c r="E13" i="9"/>
  <c r="E12" i="9"/>
  <c r="J11" i="9"/>
  <c r="D11" i="9"/>
  <c r="E54" i="6"/>
  <c r="J11" i="6"/>
  <c r="D11" i="6"/>
  <c r="E13" i="6"/>
  <c r="E14" i="6"/>
  <c r="E15" i="6"/>
  <c r="E16" i="6"/>
  <c r="E17" i="6"/>
  <c r="E12" i="6"/>
  <c r="H23" i="6" a="1"/>
  <c r="H23" i="6" s="1"/>
  <c r="H24" i="6" a="1"/>
  <c r="H24" i="6" s="1"/>
  <c r="H25" i="6" a="1"/>
  <c r="H25" i="6" s="1"/>
  <c r="H26" i="6" a="1"/>
  <c r="H26" i="6" s="1"/>
  <c r="H27" i="6" a="1"/>
  <c r="H27" i="6" s="1"/>
  <c r="H28" i="6" a="1"/>
  <c r="H28" i="6" s="1"/>
  <c r="H29" i="6" a="1"/>
  <c r="H29" i="6" s="1"/>
  <c r="H30" i="6" a="1"/>
  <c r="H30" i="6" s="1"/>
  <c r="H31" i="6" a="1"/>
  <c r="H31" i="6" s="1"/>
  <c r="H32" i="6" a="1"/>
  <c r="H32" i="6" s="1"/>
  <c r="H33" i="6" a="1"/>
  <c r="H33" i="6" s="1"/>
  <c r="H34" i="6" a="1"/>
  <c r="H34" i="6" s="1"/>
  <c r="H35" i="6" a="1"/>
  <c r="H35" i="6" s="1"/>
  <c r="H36" i="6" a="1"/>
  <c r="H36" i="6" s="1"/>
  <c r="H37" i="6" a="1"/>
  <c r="H37" i="6" s="1"/>
  <c r="H38" i="6" a="1"/>
  <c r="H38" i="6" s="1"/>
  <c r="H39" i="6" a="1"/>
  <c r="H39" i="6" s="1"/>
  <c r="H40" i="6" a="1"/>
  <c r="H40" i="6" s="1"/>
  <c r="H41" i="6" a="1"/>
  <c r="H41" i="6" s="1"/>
  <c r="H42" i="6" a="1"/>
  <c r="H42" i="6" s="1"/>
  <c r="H43" i="6" a="1"/>
  <c r="H43" i="6" s="1"/>
  <c r="H44" i="6" a="1"/>
  <c r="H44" i="6" s="1"/>
  <c r="H45" i="6" a="1"/>
  <c r="H45" i="6" s="1"/>
  <c r="H46" i="6" a="1"/>
  <c r="H46" i="6" s="1"/>
  <c r="H47" i="6" a="1"/>
  <c r="H47" i="6" s="1"/>
  <c r="H48" i="6" a="1"/>
  <c r="H48" i="6" s="1"/>
  <c r="H49" i="6" a="1"/>
  <c r="H49" i="6" s="1"/>
  <c r="J23" i="6" a="1"/>
  <c r="J23" i="6" s="1"/>
  <c r="J24" i="6" a="1"/>
  <c r="J24" i="6" s="1"/>
  <c r="J25" i="6" a="1"/>
  <c r="J25" i="6" s="1"/>
  <c r="J26" i="6" a="1"/>
  <c r="J26" i="6" s="1"/>
  <c r="J27" i="6" a="1"/>
  <c r="J27" i="6" s="1"/>
  <c r="J28" i="6" a="1"/>
  <c r="J28" i="6" s="1"/>
  <c r="J29" i="6" a="1"/>
  <c r="J29" i="6" s="1"/>
  <c r="J30" i="6" a="1"/>
  <c r="J30" i="6" s="1"/>
  <c r="J31" i="6" a="1"/>
  <c r="J31" i="6" s="1"/>
  <c r="J32" i="6" a="1"/>
  <c r="J32" i="6" s="1"/>
  <c r="J33" i="6" a="1"/>
  <c r="J33" i="6" s="1"/>
  <c r="J34" i="6" a="1"/>
  <c r="J34" i="6" s="1"/>
  <c r="J35" i="6" a="1"/>
  <c r="J35" i="6" s="1"/>
  <c r="J36" i="6" a="1"/>
  <c r="J36" i="6" s="1"/>
  <c r="J37" i="6" a="1"/>
  <c r="J37" i="6" s="1"/>
  <c r="J38" i="6" a="1"/>
  <c r="J38" i="6" s="1"/>
  <c r="J39" i="6" a="1"/>
  <c r="J39" i="6" s="1"/>
  <c r="J40" i="6" a="1"/>
  <c r="J40" i="6" s="1"/>
  <c r="J41" i="6" a="1"/>
  <c r="J41" i="6" s="1"/>
  <c r="J42" i="6" a="1"/>
  <c r="J42" i="6" s="1"/>
  <c r="J43" i="6" a="1"/>
  <c r="J43" i="6" s="1"/>
  <c r="J44" i="6" a="1"/>
  <c r="J44" i="6" s="1"/>
  <c r="J45" i="6" a="1"/>
  <c r="J45" i="6" s="1"/>
  <c r="J46" i="6" a="1"/>
  <c r="J46" i="6" s="1"/>
  <c r="J47" i="6" a="1"/>
  <c r="J47" i="6" s="1"/>
  <c r="J48" i="6" a="1"/>
  <c r="J48" i="6" s="1"/>
  <c r="J49" i="6" a="1"/>
  <c r="J49" i="6" s="1"/>
  <c r="J22" i="6" a="1"/>
  <c r="J22" i="6" s="1"/>
  <c r="F23" i="6" a="1"/>
  <c r="F23" i="6" s="1"/>
  <c r="F24" i="6" a="1"/>
  <c r="F24" i="6" s="1"/>
  <c r="F25" i="6" a="1"/>
  <c r="F25" i="6" s="1"/>
  <c r="F26" i="6" a="1"/>
  <c r="F26" i="6" s="1"/>
  <c r="F27" i="6" a="1"/>
  <c r="F27" i="6" s="1"/>
  <c r="F28" i="6" a="1"/>
  <c r="F28" i="6" s="1"/>
  <c r="F29" i="6" a="1"/>
  <c r="F29" i="6" s="1"/>
  <c r="F30" i="6" a="1"/>
  <c r="F30" i="6" s="1"/>
  <c r="F31" i="6" a="1"/>
  <c r="F31" i="6" s="1"/>
  <c r="F32" i="6" a="1"/>
  <c r="F32" i="6" s="1"/>
  <c r="F33" i="6" a="1"/>
  <c r="F33" i="6" s="1"/>
  <c r="F34" i="6" a="1"/>
  <c r="F34" i="6" s="1"/>
  <c r="F35" i="6" a="1"/>
  <c r="F35" i="6" s="1"/>
  <c r="F36" i="6" a="1"/>
  <c r="F36" i="6" s="1"/>
  <c r="F37" i="6" a="1"/>
  <c r="F37" i="6" s="1"/>
  <c r="F38" i="6" a="1"/>
  <c r="F38" i="6" s="1"/>
  <c r="F39" i="6" a="1"/>
  <c r="F39" i="6" s="1"/>
  <c r="F40" i="6" a="1"/>
  <c r="F40" i="6" s="1"/>
  <c r="F41" i="6" a="1"/>
  <c r="F41" i="6" s="1"/>
  <c r="F42" i="6" a="1"/>
  <c r="F42" i="6" s="1"/>
  <c r="F43" i="6" a="1"/>
  <c r="F43" i="6" s="1"/>
  <c r="F44" i="6" a="1"/>
  <c r="F44" i="6" s="1"/>
  <c r="F45" i="6" a="1"/>
  <c r="F45" i="6" s="1"/>
  <c r="F46" i="6" a="1"/>
  <c r="F46" i="6" s="1"/>
  <c r="F47" i="6" a="1"/>
  <c r="F47" i="6" s="1"/>
  <c r="F48" i="6" a="1"/>
  <c r="F48" i="6" s="1"/>
  <c r="F49" i="6" a="1"/>
  <c r="F49" i="6" s="1"/>
  <c r="F22" i="6" a="1"/>
  <c r="F22" i="6" s="1"/>
  <c r="E23" i="6" a="1"/>
  <c r="E23" i="6" s="1"/>
  <c r="E24" i="6" a="1"/>
  <c r="E24" i="6" s="1"/>
  <c r="E25" i="6" a="1"/>
  <c r="E25" i="6" s="1"/>
  <c r="E26" i="6" a="1"/>
  <c r="E26" i="6" s="1"/>
  <c r="E27" i="6" a="1"/>
  <c r="E27" i="6" s="1"/>
  <c r="E28" i="6" a="1"/>
  <c r="E28" i="6" s="1"/>
  <c r="E29" i="6" a="1"/>
  <c r="E29" i="6" s="1"/>
  <c r="E30" i="6" a="1"/>
  <c r="E30" i="6" s="1"/>
  <c r="E31" i="6" a="1"/>
  <c r="E31" i="6" s="1"/>
  <c r="E32" i="6" a="1"/>
  <c r="E32" i="6" s="1"/>
  <c r="E33" i="6" a="1"/>
  <c r="E33" i="6" s="1"/>
  <c r="E34" i="6" a="1"/>
  <c r="E34" i="6" s="1"/>
  <c r="E35" i="6" a="1"/>
  <c r="E35" i="6" s="1"/>
  <c r="E36" i="6" a="1"/>
  <c r="E36" i="6" s="1"/>
  <c r="E37" i="6" a="1"/>
  <c r="E37" i="6" s="1"/>
  <c r="E38" i="6" a="1"/>
  <c r="E38" i="6" s="1"/>
  <c r="E39" i="6" a="1"/>
  <c r="E39" i="6" s="1"/>
  <c r="E40" i="6" a="1"/>
  <c r="E40" i="6" s="1"/>
  <c r="E41" i="6" a="1"/>
  <c r="E41" i="6" s="1"/>
  <c r="E42" i="6" a="1"/>
  <c r="E42" i="6" s="1"/>
  <c r="E43" i="6" a="1"/>
  <c r="E43" i="6" s="1"/>
  <c r="E44" i="6" a="1"/>
  <c r="E44" i="6" s="1"/>
  <c r="E45" i="6" a="1"/>
  <c r="E45" i="6" s="1"/>
  <c r="E46" i="6" a="1"/>
  <c r="E46" i="6" s="1"/>
  <c r="E47" i="6" a="1"/>
  <c r="E47" i="6" s="1"/>
  <c r="E48" i="6" a="1"/>
  <c r="E48" i="6" s="1"/>
  <c r="E49" i="6" a="1"/>
  <c r="E49" i="6" s="1"/>
  <c r="E22" i="6" a="1"/>
  <c r="E22" i="6" s="1"/>
  <c r="D22" i="6" a="1"/>
  <c r="D44" i="6" s="1"/>
  <c r="I8" i="5"/>
  <c r="I9" i="5"/>
  <c r="I10" i="5"/>
  <c r="I11" i="5"/>
  <c r="I29" i="5"/>
  <c r="I26" i="5"/>
  <c r="I12" i="5"/>
  <c r="I13" i="5"/>
  <c r="I14" i="5"/>
  <c r="I15" i="5"/>
  <c r="I16" i="5"/>
  <c r="I17" i="5"/>
  <c r="I18" i="5"/>
  <c r="I19" i="5"/>
  <c r="I27" i="5"/>
  <c r="I20" i="5"/>
  <c r="I21" i="5"/>
  <c r="I22" i="5"/>
  <c r="I23" i="5"/>
  <c r="I28" i="5"/>
  <c r="I24" i="5"/>
  <c r="I25" i="5"/>
  <c r="H9" i="5"/>
  <c r="H10" i="5"/>
  <c r="H11" i="5"/>
  <c r="H29" i="5"/>
  <c r="H26" i="5"/>
  <c r="H12" i="5"/>
  <c r="H13" i="5"/>
  <c r="H14" i="5"/>
  <c r="H15" i="5"/>
  <c r="H16" i="5"/>
  <c r="H17" i="5"/>
  <c r="H18" i="5"/>
  <c r="H19" i="5"/>
  <c r="H27" i="5"/>
  <c r="H20" i="5"/>
  <c r="H21" i="5"/>
  <c r="H22" i="5"/>
  <c r="H23" i="5"/>
  <c r="H28" i="5"/>
  <c r="H24" i="5"/>
  <c r="H25" i="5"/>
  <c r="F9" i="5"/>
  <c r="F10" i="5"/>
  <c r="F11" i="5"/>
  <c r="F29" i="5"/>
  <c r="F26" i="5"/>
  <c r="F12" i="5"/>
  <c r="F13" i="5"/>
  <c r="F14" i="5"/>
  <c r="F15" i="5"/>
  <c r="F16" i="5"/>
  <c r="F17" i="5"/>
  <c r="F18" i="5"/>
  <c r="F19" i="5"/>
  <c r="F27" i="5"/>
  <c r="F20" i="5"/>
  <c r="F21" i="5"/>
  <c r="F22" i="5"/>
  <c r="F23" i="5"/>
  <c r="F28" i="5"/>
  <c r="F24" i="5"/>
  <c r="F25" i="5"/>
  <c r="K24" i="6" a="1"/>
  <c r="K24" i="6" s="1"/>
  <c r="K22" i="6" a="1"/>
  <c r="K22" i="6" s="1"/>
  <c r="K23" i="6" a="1"/>
  <c r="K23" i="6" s="1"/>
  <c r="K23" i="9" a="1"/>
  <c r="K23" i="9" s="1"/>
  <c r="K22" i="9" a="1"/>
  <c r="K22" i="9" s="1"/>
  <c r="K24" i="9" a="1"/>
  <c r="K24" i="9" s="1"/>
  <c r="I8" i="1"/>
  <c r="M193" i="5" l="1"/>
  <c r="M201" i="5"/>
  <c r="M754" i="5"/>
  <c r="K754" i="5"/>
  <c r="L754" i="5" s="1"/>
  <c r="M264" i="5"/>
  <c r="K264" i="5"/>
  <c r="L264" i="5" s="1"/>
  <c r="M384" i="5"/>
  <c r="K384" i="5"/>
  <c r="L384" i="5" s="1"/>
  <c r="M656" i="5"/>
  <c r="K656" i="5"/>
  <c r="L656" i="5" s="1"/>
  <c r="M912" i="5"/>
  <c r="K912" i="5"/>
  <c r="L912" i="5" s="1"/>
  <c r="M680" i="5"/>
  <c r="K680" i="5"/>
  <c r="L680" i="5" s="1"/>
  <c r="M849" i="5"/>
  <c r="K849" i="5"/>
  <c r="L849" i="5" s="1"/>
  <c r="M76" i="5"/>
  <c r="K76" i="5"/>
  <c r="L76" i="5" s="1"/>
  <c r="M42" i="5"/>
  <c r="K42" i="5"/>
  <c r="L42" i="5" s="1"/>
  <c r="M623" i="5"/>
  <c r="K623" i="5"/>
  <c r="L623" i="5" s="1"/>
  <c r="M909" i="5"/>
  <c r="K909" i="5"/>
  <c r="L909" i="5" s="1"/>
  <c r="M280" i="5"/>
  <c r="K280" i="5"/>
  <c r="L280" i="5" s="1"/>
  <c r="M928" i="5"/>
  <c r="K928" i="5"/>
  <c r="L928" i="5" s="1"/>
  <c r="M576" i="5"/>
  <c r="K576" i="5"/>
  <c r="L576" i="5" s="1"/>
  <c r="M701" i="5"/>
  <c r="K701" i="5"/>
  <c r="L701" i="5" s="1"/>
  <c r="M944" i="5"/>
  <c r="K944" i="5"/>
  <c r="L944" i="5" s="1"/>
  <c r="M709" i="5"/>
  <c r="K709" i="5"/>
  <c r="L709" i="5" s="1"/>
  <c r="M773" i="5"/>
  <c r="K773" i="5"/>
  <c r="L773" i="5" s="1"/>
  <c r="M668" i="5"/>
  <c r="K668" i="5"/>
  <c r="L668" i="5" s="1"/>
  <c r="M828" i="5"/>
  <c r="K828" i="5"/>
  <c r="L828" i="5" s="1"/>
  <c r="M304" i="5"/>
  <c r="K304" i="5"/>
  <c r="L304" i="5" s="1"/>
  <c r="M432" i="5"/>
  <c r="K432" i="5"/>
  <c r="L432" i="5" s="1"/>
  <c r="M568" i="5"/>
  <c r="K568" i="5"/>
  <c r="L568" i="5" s="1"/>
  <c r="M488" i="5"/>
  <c r="K488" i="5"/>
  <c r="L488" i="5" s="1"/>
  <c r="M612" i="5"/>
  <c r="K612" i="5"/>
  <c r="L612" i="5" s="1"/>
  <c r="M66" i="5"/>
  <c r="K66" i="5"/>
  <c r="L66" i="5" s="1"/>
  <c r="M504" i="5"/>
  <c r="K504" i="5"/>
  <c r="L504" i="5" s="1"/>
  <c r="M616" i="5"/>
  <c r="K616" i="5"/>
  <c r="L616" i="5" s="1"/>
  <c r="M464" i="5"/>
  <c r="K464" i="5"/>
  <c r="L464" i="5" s="1"/>
  <c r="M256" i="5"/>
  <c r="K256" i="5"/>
  <c r="L256" i="5" s="1"/>
  <c r="M512" i="5"/>
  <c r="K512" i="5"/>
  <c r="L512" i="5" s="1"/>
  <c r="M888" i="5"/>
  <c r="K888" i="5"/>
  <c r="L888" i="5" s="1"/>
  <c r="M1016" i="5"/>
  <c r="K1016" i="5"/>
  <c r="L1016" i="5" s="1"/>
  <c r="M953" i="5"/>
  <c r="K953" i="5"/>
  <c r="L953" i="5" s="1"/>
  <c r="M628" i="5"/>
  <c r="K628" i="5"/>
  <c r="L628" i="5" s="1"/>
  <c r="M624" i="5"/>
  <c r="K624" i="5"/>
  <c r="L624" i="5" s="1"/>
  <c r="M128" i="5"/>
  <c r="K128" i="5"/>
  <c r="L128" i="5" s="1"/>
  <c r="M272" i="5"/>
  <c r="K272" i="5"/>
  <c r="L272" i="5" s="1"/>
  <c r="M904" i="5"/>
  <c r="K904" i="5"/>
  <c r="L904" i="5" s="1"/>
  <c r="M869" i="5"/>
  <c r="K869" i="5"/>
  <c r="L869" i="5" s="1"/>
  <c r="M602" i="5"/>
  <c r="K602" i="5"/>
  <c r="L602" i="5" s="1"/>
  <c r="M75" i="5"/>
  <c r="K75" i="5"/>
  <c r="L75" i="5" s="1"/>
  <c r="M331" i="5"/>
  <c r="K331" i="5"/>
  <c r="L331" i="5" s="1"/>
  <c r="M368" i="5"/>
  <c r="K368" i="5"/>
  <c r="L368" i="5" s="1"/>
  <c r="M496" i="5"/>
  <c r="K496" i="5"/>
  <c r="L496" i="5" s="1"/>
  <c r="M288" i="5"/>
  <c r="K288" i="5"/>
  <c r="L288" i="5" s="1"/>
  <c r="M771" i="5"/>
  <c r="M1027" i="5"/>
  <c r="M85" i="5"/>
  <c r="M213" i="5"/>
  <c r="M141" i="5"/>
  <c r="M369" i="5"/>
  <c r="M465" i="5"/>
  <c r="M125" i="5"/>
  <c r="M453" i="5"/>
  <c r="M520" i="5"/>
  <c r="M629" i="5"/>
  <c r="M426" i="5"/>
  <c r="M696" i="5"/>
  <c r="M824" i="5"/>
  <c r="M645" i="5"/>
  <c r="M764" i="5"/>
  <c r="M892" i="5"/>
  <c r="M376" i="5"/>
  <c r="M116" i="5"/>
  <c r="M903" i="5"/>
  <c r="M480" i="5"/>
  <c r="M805" i="5"/>
  <c r="M860" i="5"/>
  <c r="M640" i="5"/>
  <c r="M688" i="5"/>
  <c r="M822" i="5"/>
  <c r="M886" i="5"/>
  <c r="M950" i="5"/>
  <c r="M649" i="5"/>
  <c r="M853" i="5"/>
  <c r="M133" i="5"/>
  <c r="M372" i="5"/>
  <c r="M533" i="5"/>
  <c r="M341" i="5"/>
  <c r="M405" i="5"/>
  <c r="M469" i="5"/>
  <c r="M215" i="5"/>
  <c r="M324" i="5"/>
  <c r="M171" i="5"/>
  <c r="M659" i="5"/>
  <c r="M913" i="5"/>
  <c r="M490" i="5"/>
  <c r="M235" i="5"/>
  <c r="M168" i="5"/>
  <c r="M40" i="5"/>
  <c r="M456" i="5"/>
  <c r="M793" i="5"/>
  <c r="M806" i="5"/>
  <c r="M870" i="5"/>
  <c r="M430" i="5"/>
  <c r="M84" i="5"/>
  <c r="M968" i="5"/>
  <c r="M581" i="5"/>
  <c r="M320" i="5"/>
  <c r="M597" i="5"/>
  <c r="M684" i="5"/>
  <c r="M908" i="5"/>
  <c r="M104" i="5"/>
  <c r="M436" i="5"/>
  <c r="M738" i="5"/>
  <c r="M240" i="5"/>
  <c r="M648" i="5"/>
  <c r="M1024" i="5"/>
  <c r="M32" i="5"/>
  <c r="M160" i="5"/>
  <c r="M862" i="5"/>
  <c r="M926" i="5"/>
  <c r="M990" i="5"/>
  <c r="M742" i="5"/>
  <c r="M255" i="5"/>
  <c r="M96" i="5"/>
  <c r="M753" i="5"/>
  <c r="M608" i="5"/>
  <c r="M733" i="5"/>
  <c r="M300" i="5"/>
  <c r="M847" i="5"/>
  <c r="M867" i="5"/>
  <c r="M536" i="5"/>
  <c r="M857" i="5"/>
  <c r="M192" i="5"/>
  <c r="M64" i="5"/>
  <c r="M356" i="5"/>
  <c r="M711" i="5"/>
  <c r="M894" i="5"/>
  <c r="M1022" i="5"/>
  <c r="M774" i="5"/>
  <c r="M164" i="5"/>
  <c r="M392" i="5"/>
  <c r="M665" i="5"/>
  <c r="M555" i="5"/>
  <c r="M48" i="5"/>
  <c r="M672" i="5"/>
  <c r="M176" i="5"/>
  <c r="M814" i="5"/>
  <c r="M878" i="5"/>
  <c r="M942" i="5"/>
  <c r="M1006" i="5"/>
  <c r="M758" i="5"/>
  <c r="M92" i="5"/>
  <c r="M360" i="5"/>
  <c r="M856" i="5"/>
  <c r="M446" i="5"/>
  <c r="M510" i="5"/>
  <c r="M574" i="5"/>
  <c r="M638" i="5"/>
  <c r="M330" i="5"/>
  <c r="M959" i="5"/>
  <c r="M371" i="5"/>
  <c r="M112" i="5"/>
  <c r="M541" i="5"/>
  <c r="M761" i="5"/>
  <c r="M308" i="5"/>
  <c r="M500" i="5"/>
  <c r="M658" i="5"/>
  <c r="M726" i="5"/>
  <c r="M700" i="5"/>
  <c r="M143" i="5"/>
  <c r="M154" i="5"/>
  <c r="M282" i="5"/>
  <c r="M732" i="5"/>
  <c r="M248" i="5"/>
  <c r="M277" i="5"/>
  <c r="M560" i="5"/>
  <c r="M689" i="5"/>
  <c r="M216" i="5"/>
  <c r="M744" i="5"/>
  <c r="M297" i="5"/>
  <c r="M199" i="5"/>
  <c r="M43" i="5"/>
  <c r="M299" i="5"/>
  <c r="M200" i="5"/>
  <c r="M72" i="5"/>
  <c r="M228" i="5"/>
  <c r="M448" i="5"/>
  <c r="M202" i="5"/>
  <c r="M780" i="5"/>
  <c r="M697" i="5"/>
  <c r="M838" i="5"/>
  <c r="M902" i="5"/>
  <c r="M966" i="5"/>
  <c r="M782" i="5"/>
  <c r="M361" i="5"/>
  <c r="M553" i="5"/>
  <c r="M408" i="5"/>
  <c r="M358" i="5"/>
  <c r="M422" i="5"/>
  <c r="M558" i="5"/>
  <c r="M622" i="5"/>
  <c r="M686" i="5"/>
  <c r="M564" i="5"/>
  <c r="M528" i="5"/>
  <c r="M741" i="5"/>
  <c r="M196" i="5"/>
  <c r="M157" i="5"/>
  <c r="M413" i="5"/>
  <c r="M318" i="5"/>
  <c r="M382" i="5"/>
  <c r="M221" i="5"/>
  <c r="M425" i="5"/>
  <c r="M617" i="5"/>
  <c r="M454" i="5"/>
  <c r="M518" i="5"/>
  <c r="M582" i="5"/>
  <c r="M347" i="5"/>
  <c r="M152" i="5"/>
  <c r="M440" i="5"/>
  <c r="M486" i="5"/>
  <c r="M550" i="5"/>
  <c r="M614" i="5"/>
  <c r="M678" i="5"/>
  <c r="M65" i="5"/>
  <c r="M129" i="5"/>
  <c r="M305" i="5"/>
  <c r="M73" i="5"/>
  <c r="M137" i="5"/>
  <c r="M276" i="5"/>
  <c r="M416" i="5"/>
  <c r="M552" i="5"/>
  <c r="M81" i="5"/>
  <c r="M209" i="5"/>
  <c r="M109" i="5"/>
  <c r="M173" i="5"/>
  <c r="M301" i="5"/>
  <c r="M365" i="5"/>
  <c r="M493" i="5"/>
  <c r="M600" i="5"/>
  <c r="M728" i="5"/>
  <c r="M529" i="5"/>
  <c r="M329" i="5"/>
  <c r="M53" i="5"/>
  <c r="M117" i="5"/>
  <c r="M181" i="5"/>
  <c r="M309" i="5"/>
  <c r="M373" i="5"/>
  <c r="M437" i="5"/>
  <c r="M501" i="5"/>
  <c r="M484" i="5"/>
  <c r="M722" i="5"/>
  <c r="M88" i="5"/>
  <c r="M273" i="5"/>
  <c r="M61" i="5"/>
  <c r="M189" i="5"/>
  <c r="M253" i="5"/>
  <c r="M317" i="5"/>
  <c r="M381" i="5"/>
  <c r="M445" i="5"/>
  <c r="M509" i="5"/>
  <c r="M458" i="5"/>
  <c r="M224" i="5"/>
  <c r="M577" i="5"/>
  <c r="M69" i="5"/>
  <c r="M197" i="5"/>
  <c r="M261" i="5"/>
  <c r="M325" i="5"/>
  <c r="M389" i="5"/>
  <c r="M517" i="5"/>
  <c r="M52" i="5"/>
  <c r="M549" i="5"/>
  <c r="M613" i="5"/>
  <c r="M241" i="5"/>
  <c r="M457" i="5"/>
  <c r="M77" i="5"/>
  <c r="M205" i="5"/>
  <c r="M269" i="5"/>
  <c r="M333" i="5"/>
  <c r="M397" i="5"/>
  <c r="M461" i="5"/>
  <c r="M525" i="5"/>
  <c r="M595" i="5"/>
  <c r="M731" i="5"/>
  <c r="M792" i="5"/>
  <c r="M918" i="5"/>
  <c r="M94" i="5"/>
  <c r="M222" i="5"/>
  <c r="M286" i="5"/>
  <c r="M350" i="5"/>
  <c r="M414" i="5"/>
  <c r="M798" i="5"/>
  <c r="M149" i="5"/>
  <c r="M561" i="5"/>
  <c r="M401" i="5"/>
  <c r="M545" i="5"/>
  <c r="M429" i="5"/>
  <c r="M569" i="5"/>
  <c r="M433" i="5"/>
  <c r="M449" i="5"/>
  <c r="M513" i="5"/>
  <c r="M237" i="5"/>
  <c r="M45" i="5"/>
  <c r="M245" i="5"/>
  <c r="M601" i="5"/>
  <c r="M609" i="5"/>
  <c r="M281" i="5"/>
  <c r="M345" i="5"/>
  <c r="M537" i="5"/>
  <c r="M289" i="5"/>
  <c r="M353" i="5"/>
  <c r="M441" i="5"/>
  <c r="M505" i="5"/>
  <c r="M585" i="5"/>
  <c r="J6" i="2"/>
  <c r="M385" i="5"/>
  <c r="M497" i="5"/>
  <c r="M165" i="5"/>
  <c r="M229" i="5"/>
  <c r="M421" i="5"/>
  <c r="M367" i="5"/>
  <c r="M296" i="5"/>
  <c r="M593" i="5"/>
  <c r="M521" i="5"/>
  <c r="M80" i="5"/>
  <c r="M704" i="5"/>
  <c r="M717" i="5"/>
  <c r="M409" i="5"/>
  <c r="M642" i="5"/>
  <c r="M723" i="5"/>
  <c r="M208" i="5"/>
  <c r="M584" i="5"/>
  <c r="M70" i="5"/>
  <c r="M134" i="5"/>
  <c r="M198" i="5"/>
  <c r="M390" i="5"/>
  <c r="M481" i="5"/>
  <c r="M337" i="5"/>
  <c r="M760" i="5"/>
  <c r="M846" i="5"/>
  <c r="M974" i="5"/>
  <c r="M790" i="5"/>
  <c r="M177" i="5"/>
  <c r="M910" i="5"/>
  <c r="M113" i="5"/>
  <c r="M159" i="5"/>
  <c r="M287" i="5"/>
  <c r="M607" i="5"/>
  <c r="M523" i="5"/>
  <c r="M144" i="5"/>
  <c r="M377" i="5"/>
  <c r="M313" i="5"/>
  <c r="M473" i="5"/>
  <c r="M93" i="5"/>
  <c r="M321" i="5"/>
  <c r="M417" i="5"/>
  <c r="M961" i="5"/>
  <c r="M37" i="5"/>
  <c r="M285" i="5"/>
  <c r="M349" i="5"/>
  <c r="M477" i="5"/>
  <c r="M101" i="5"/>
  <c r="M393" i="5"/>
  <c r="M489" i="5"/>
  <c r="M293" i="5"/>
  <c r="M357" i="5"/>
  <c r="M485" i="5"/>
  <c r="F8" i="5"/>
  <c r="M136" i="5"/>
  <c r="M673" i="5"/>
  <c r="M139" i="5"/>
  <c r="M342" i="5"/>
  <c r="M406" i="5"/>
  <c r="M33" i="5"/>
  <c r="M97" i="5"/>
  <c r="M161" i="5"/>
  <c r="M225" i="5"/>
  <c r="M49" i="5"/>
  <c r="M766" i="5"/>
  <c r="M89" i="5"/>
  <c r="M702" i="5"/>
  <c r="M254" i="5"/>
  <c r="M86" i="5"/>
  <c r="M534" i="5"/>
  <c r="M745" i="5"/>
  <c r="M278" i="5"/>
  <c r="M654" i="5"/>
  <c r="M478" i="5"/>
  <c r="M542" i="5"/>
  <c r="M606" i="5"/>
  <c r="M670" i="5"/>
  <c r="M62" i="5"/>
  <c r="M126" i="5"/>
  <c r="M190" i="5"/>
  <c r="M945" i="5"/>
  <c r="M403" i="5"/>
  <c r="M467" i="5"/>
  <c r="M920" i="5"/>
  <c r="M38" i="5"/>
  <c r="M102" i="5"/>
  <c r="M166" i="5"/>
  <c r="M230" i="5"/>
  <c r="M294" i="5"/>
  <c r="M326" i="5"/>
  <c r="M1014" i="5"/>
  <c r="M179" i="5"/>
  <c r="M718" i="5"/>
  <c r="M214" i="5"/>
  <c r="M976" i="5"/>
  <c r="M817" i="5"/>
  <c r="M841" i="5"/>
  <c r="M1030" i="5"/>
  <c r="M958" i="5"/>
  <c r="M153" i="5"/>
  <c r="M217" i="5"/>
  <c r="M41" i="5"/>
  <c r="M105" i="5"/>
  <c r="M169" i="5"/>
  <c r="M873" i="5"/>
  <c r="M692" i="5"/>
  <c r="M677" i="5"/>
  <c r="M262" i="5"/>
  <c r="M982" i="5"/>
  <c r="M494" i="5"/>
  <c r="M338" i="5"/>
  <c r="M830" i="5"/>
  <c r="M424" i="5"/>
  <c r="M671" i="5"/>
  <c r="M710" i="5"/>
  <c r="M877" i="5"/>
  <c r="M203" i="5"/>
  <c r="M1038" i="5"/>
  <c r="M544" i="5"/>
  <c r="M82" i="5"/>
  <c r="M979" i="5"/>
  <c r="M664" i="5"/>
  <c r="M657" i="5"/>
  <c r="M969" i="5"/>
  <c r="M854" i="5"/>
  <c r="M462" i="5"/>
  <c r="M526" i="5"/>
  <c r="M590" i="5"/>
  <c r="M259" i="5"/>
  <c r="M407" i="5"/>
  <c r="M752" i="5"/>
  <c r="M352" i="5"/>
  <c r="M275" i="5"/>
  <c r="M685" i="5"/>
  <c r="M768" i="5"/>
  <c r="M994" i="5"/>
  <c r="M1008" i="5"/>
  <c r="M681" i="5"/>
  <c r="M881" i="5"/>
  <c r="M633" i="5"/>
  <c r="M410" i="5"/>
  <c r="M1041" i="5"/>
  <c r="M810" i="5"/>
  <c r="M315" i="5"/>
  <c r="M30" i="5"/>
  <c r="M158" i="5"/>
  <c r="M734" i="5"/>
  <c r="M351" i="5"/>
  <c r="M1031" i="5"/>
  <c r="M46" i="5"/>
  <c r="M110" i="5"/>
  <c r="M174" i="5"/>
  <c r="M238" i="5"/>
  <c r="M302" i="5"/>
  <c r="M366" i="5"/>
  <c r="M802" i="5"/>
  <c r="M866" i="5"/>
  <c r="M666" i="5"/>
  <c r="M120" i="5"/>
  <c r="M925" i="5"/>
  <c r="M387" i="5"/>
  <c r="M118" i="5"/>
  <c r="M246" i="5"/>
  <c r="M374" i="5"/>
  <c r="M502" i="5"/>
  <c r="M630" i="5"/>
  <c r="M694" i="5"/>
  <c r="M880" i="5"/>
  <c r="M769" i="5"/>
  <c r="M777" i="5"/>
  <c r="M218" i="5"/>
  <c r="M891" i="5"/>
  <c r="M646" i="5"/>
  <c r="M641" i="5"/>
  <c r="M896" i="5"/>
  <c r="M799" i="5"/>
  <c r="M889" i="5"/>
  <c r="M938" i="5"/>
  <c r="M474" i="5"/>
  <c r="M619" i="5"/>
  <c r="M252" i="5"/>
  <c r="M444" i="5"/>
  <c r="M749" i="5"/>
  <c r="M470" i="5"/>
  <c r="M598" i="5"/>
  <c r="M621" i="5"/>
  <c r="M727" i="5"/>
  <c r="M507" i="5"/>
  <c r="M776" i="5"/>
  <c r="M1037" i="5"/>
  <c r="M1029" i="5"/>
  <c r="M713" i="5"/>
  <c r="M59" i="5"/>
  <c r="M155" i="5"/>
  <c r="M635" i="5"/>
  <c r="M788" i="5"/>
  <c r="M813" i="5"/>
  <c r="M833" i="5"/>
  <c r="M150" i="5"/>
  <c r="M1032" i="5"/>
  <c r="M905" i="5"/>
  <c r="M975" i="5"/>
  <c r="M651" i="5"/>
  <c r="M924" i="5"/>
  <c r="M346" i="5"/>
  <c r="M1039" i="5"/>
  <c r="M662" i="5"/>
  <c r="M355" i="5"/>
  <c r="M557" i="5"/>
  <c r="M874" i="5"/>
  <c r="M993" i="5"/>
  <c r="M78" i="5"/>
  <c r="M142" i="5"/>
  <c r="M206" i="5"/>
  <c r="M270" i="5"/>
  <c r="M334" i="5"/>
  <c r="M398" i="5"/>
  <c r="M675" i="5"/>
  <c r="M71" i="5"/>
  <c r="M151" i="5"/>
  <c r="M921" i="5"/>
  <c r="M54" i="5"/>
  <c r="M808" i="5"/>
  <c r="M724" i="5"/>
  <c r="M757" i="5"/>
  <c r="M663" i="5"/>
  <c r="M967" i="5"/>
  <c r="M840" i="5"/>
  <c r="M380" i="5"/>
  <c r="M897" i="5"/>
  <c r="M705" i="5"/>
  <c r="M312" i="5"/>
  <c r="M471" i="5"/>
  <c r="M180" i="5"/>
  <c r="M535" i="5"/>
  <c r="M415" i="5"/>
  <c r="M187" i="5"/>
  <c r="M472" i="5"/>
  <c r="M715" i="5"/>
  <c r="M466" i="5"/>
  <c r="M244" i="5"/>
  <c r="M930" i="5"/>
  <c r="M438" i="5"/>
  <c r="M936" i="5"/>
  <c r="M721" i="5"/>
  <c r="M310" i="5"/>
  <c r="M124" i="5"/>
  <c r="M316" i="5"/>
  <c r="M916" i="5"/>
  <c r="M182" i="5"/>
  <c r="M735" i="5"/>
  <c r="M543" i="5"/>
  <c r="M90" i="5"/>
  <c r="M566" i="5"/>
  <c r="M223" i="5"/>
  <c r="M60" i="5"/>
  <c r="M328" i="5"/>
  <c r="M1040" i="5"/>
  <c r="M740" i="5"/>
  <c r="M565" i="5"/>
  <c r="M747" i="5"/>
  <c r="M611" i="5"/>
  <c r="M539" i="5"/>
  <c r="M388" i="5"/>
  <c r="M625" i="5"/>
  <c r="M572" i="5"/>
  <c r="M825" i="5"/>
  <c r="M746" i="5"/>
  <c r="M210" i="5"/>
  <c r="M538" i="5"/>
  <c r="M818" i="5"/>
  <c r="M911" i="5"/>
  <c r="M188" i="5"/>
  <c r="M796" i="5"/>
  <c r="M765" i="5"/>
  <c r="M980" i="5"/>
  <c r="M508" i="5"/>
  <c r="M79" i="5"/>
  <c r="M479" i="5"/>
  <c r="M791" i="5"/>
  <c r="M1005" i="5"/>
  <c r="M712" i="5"/>
  <c r="M226" i="5"/>
  <c r="M636" i="5"/>
  <c r="M988" i="5"/>
  <c r="M1002" i="5"/>
  <c r="M279" i="5"/>
  <c r="M784" i="5"/>
  <c r="M344" i="5"/>
  <c r="M98" i="5"/>
  <c r="M290" i="5"/>
  <c r="M1033" i="5"/>
  <c r="M637" i="5"/>
  <c r="M91" i="5"/>
  <c r="M934" i="5"/>
  <c r="M998" i="5"/>
  <c r="M1001" i="5"/>
  <c r="M708" i="5"/>
  <c r="M729" i="5"/>
  <c r="M885" i="5"/>
  <c r="M693" i="5"/>
  <c r="M615" i="5"/>
  <c r="M573" i="5"/>
  <c r="M260" i="5"/>
  <c r="M821" i="5"/>
  <c r="M592" i="5"/>
  <c r="M785" i="5"/>
  <c r="M674" i="5"/>
  <c r="M882" i="5"/>
  <c r="M939" i="5"/>
  <c r="M644" i="5"/>
  <c r="M419" i="5"/>
  <c r="M933" i="5"/>
  <c r="M750" i="5"/>
  <c r="M983" i="5"/>
  <c r="M551" i="5"/>
  <c r="M977" i="5"/>
  <c r="M291" i="5"/>
  <c r="M787" i="5"/>
  <c r="M868" i="5"/>
  <c r="M829" i="5"/>
  <c r="M865" i="5"/>
  <c r="M893" i="5"/>
  <c r="M68" i="5"/>
  <c r="M452" i="5"/>
  <c r="M132" i="5"/>
  <c r="M516" i="5"/>
  <c r="M418" i="5"/>
  <c r="M679" i="5"/>
  <c r="M87" i="5"/>
  <c r="M580" i="5"/>
  <c r="M743" i="5"/>
  <c r="D48" i="9"/>
  <c r="M56" i="5"/>
  <c r="M184" i="5"/>
  <c r="M837" i="5"/>
  <c r="M737" i="5"/>
  <c r="M1009" i="5"/>
  <c r="M823" i="5"/>
  <c r="M67" i="5"/>
  <c r="M901" i="5"/>
  <c r="M801" i="5"/>
  <c r="M929" i="5"/>
  <c r="M989" i="5"/>
  <c r="M816" i="5"/>
  <c r="M690" i="5"/>
  <c r="M985" i="5"/>
  <c r="M809" i="5"/>
  <c r="M482" i="5"/>
  <c r="M937" i="5"/>
  <c r="M652" i="5"/>
  <c r="M632" i="5"/>
  <c r="M803" i="5"/>
  <c r="M400" i="5"/>
  <c r="M140" i="5"/>
  <c r="M556" i="5"/>
  <c r="M336" i="5"/>
  <c r="M1023" i="5"/>
  <c r="M973" i="5"/>
  <c r="M1015" i="5"/>
  <c r="M720" i="5"/>
  <c r="M547" i="5"/>
  <c r="M100" i="5"/>
  <c r="M647" i="5"/>
  <c r="M848" i="5"/>
  <c r="M232" i="5"/>
  <c r="M578" i="5"/>
  <c r="M872" i="5"/>
  <c r="M850" i="5"/>
  <c r="M978" i="5"/>
  <c r="M811" i="5"/>
  <c r="M475" i="5"/>
  <c r="M589" i="5"/>
  <c r="M683" i="5"/>
  <c r="M951" i="5"/>
  <c r="M1036" i="5"/>
  <c r="M492" i="5"/>
  <c r="M586" i="5"/>
  <c r="M491" i="5"/>
  <c r="M699" i="5"/>
  <c r="M399" i="5"/>
  <c r="M527" i="5"/>
  <c r="M794" i="5"/>
  <c r="M864" i="5"/>
  <c r="M922" i="5"/>
  <c r="M972" i="5"/>
  <c r="M207" i="5"/>
  <c r="M986" i="5"/>
  <c r="M138" i="5"/>
  <c r="M394" i="5"/>
  <c r="M243" i="5"/>
  <c r="M427" i="5"/>
  <c r="M965" i="5"/>
  <c r="M797" i="5"/>
  <c r="M861" i="5"/>
  <c r="M620" i="5"/>
  <c r="M127" i="5"/>
  <c r="M335" i="5"/>
  <c r="M655" i="5"/>
  <c r="M831" i="5"/>
  <c r="M428" i="5"/>
  <c r="M947" i="5"/>
  <c r="M266" i="5"/>
  <c r="M522" i="5"/>
  <c r="M650" i="5"/>
  <c r="M163" i="5"/>
  <c r="M827" i="5"/>
  <c r="M236" i="5"/>
  <c r="M783" i="5"/>
  <c r="M605" i="5"/>
  <c r="M463" i="5"/>
  <c r="M591" i="5"/>
  <c r="M736" i="5"/>
  <c r="M739" i="5"/>
  <c r="M108" i="5"/>
  <c r="M172" i="5"/>
  <c r="M716" i="5"/>
  <c r="M844" i="5"/>
  <c r="M1003" i="5"/>
  <c r="M895" i="5"/>
  <c r="M992" i="5"/>
  <c r="M74" i="5"/>
  <c r="M115" i="5"/>
  <c r="M563" i="5"/>
  <c r="M859" i="5"/>
  <c r="M44" i="5"/>
  <c r="M669" i="5"/>
  <c r="M364" i="5"/>
  <c r="M730" i="5"/>
  <c r="M63" i="5"/>
  <c r="M271" i="5"/>
  <c r="M858" i="5"/>
  <c r="M719" i="5"/>
  <c r="M1017" i="5"/>
  <c r="M964" i="5"/>
  <c r="M1042" i="5"/>
  <c r="M767" i="5"/>
  <c r="M661" i="5"/>
  <c r="M322" i="5"/>
  <c r="M292" i="5"/>
  <c r="M411" i="5"/>
  <c r="M836" i="5"/>
  <c r="M653" i="5"/>
  <c r="M781" i="5"/>
  <c r="M391" i="5"/>
  <c r="M789" i="5"/>
  <c r="M941" i="5"/>
  <c r="M900" i="5"/>
  <c r="M186" i="5"/>
  <c r="M258" i="5"/>
  <c r="M786" i="5"/>
  <c r="M987" i="5"/>
  <c r="M147" i="5"/>
  <c r="M851" i="5"/>
  <c r="M931" i="5"/>
  <c r="M548" i="5"/>
  <c r="M1025" i="5"/>
  <c r="M1000" i="5"/>
  <c r="M455" i="5"/>
  <c r="M1028" i="5"/>
  <c r="M194" i="5"/>
  <c r="M706" i="5"/>
  <c r="M83" i="5"/>
  <c r="M603" i="5"/>
  <c r="M583" i="5"/>
  <c r="M420" i="5"/>
  <c r="M845" i="5"/>
  <c r="M450" i="5"/>
  <c r="M772" i="5"/>
  <c r="M130" i="5"/>
  <c r="M914" i="5"/>
  <c r="M99" i="5"/>
  <c r="M227" i="5"/>
  <c r="M283" i="5"/>
  <c r="M725" i="5"/>
  <c r="M887" i="5"/>
  <c r="M832" i="5"/>
  <c r="M36" i="5"/>
  <c r="M519" i="5"/>
  <c r="M1021" i="5"/>
  <c r="J16" i="5"/>
  <c r="K16" i="5" s="1"/>
  <c r="L16" i="5" s="1"/>
  <c r="J10" i="5"/>
  <c r="M363" i="5"/>
  <c r="M396" i="5"/>
  <c r="M762" i="5"/>
  <c r="M559" i="5"/>
  <c r="M748" i="5"/>
  <c r="M682" i="5"/>
  <c r="M952" i="5"/>
  <c r="M106" i="5"/>
  <c r="M170" i="5"/>
  <c r="M763" i="5"/>
  <c r="M303" i="5"/>
  <c r="M890" i="5"/>
  <c r="M204" i="5"/>
  <c r="M332" i="5"/>
  <c r="M876" i="5"/>
  <c r="M991" i="5"/>
  <c r="M820" i="5"/>
  <c r="M31" i="5"/>
  <c r="M239" i="5"/>
  <c r="M460" i="5"/>
  <c r="M826" i="5"/>
  <c r="M362" i="5"/>
  <c r="M618" i="5"/>
  <c r="M51" i="5"/>
  <c r="M107" i="5"/>
  <c r="M307" i="5"/>
  <c r="M435" i="5"/>
  <c r="M499" i="5"/>
  <c r="M627" i="5"/>
  <c r="M268" i="5"/>
  <c r="M95" i="5"/>
  <c r="M495" i="5"/>
  <c r="M999" i="5"/>
  <c r="M687" i="5"/>
  <c r="M234" i="5"/>
  <c r="M899" i="5"/>
  <c r="M386" i="5"/>
  <c r="M812" i="5"/>
  <c r="M175" i="5"/>
  <c r="M815" i="5"/>
  <c r="M55" i="5"/>
  <c r="M263" i="5"/>
  <c r="M298" i="5"/>
  <c r="M554" i="5"/>
  <c r="M524" i="5"/>
  <c r="M863" i="5"/>
  <c r="M940" i="5"/>
  <c r="M588" i="5"/>
  <c r="M242" i="5"/>
  <c r="M119" i="5"/>
  <c r="M431" i="5"/>
  <c r="M775" i="5"/>
  <c r="M514" i="5"/>
  <c r="M1004" i="5"/>
  <c r="M800" i="5"/>
  <c r="M1018" i="5"/>
  <c r="M1019" i="5"/>
  <c r="M751" i="5"/>
  <c r="M954" i="5"/>
  <c r="M957" i="5"/>
  <c r="M927" i="5"/>
  <c r="M327" i="5"/>
  <c r="M676" i="5"/>
  <c r="D34" i="9"/>
  <c r="D47" i="9"/>
  <c r="D27" i="9"/>
  <c r="D28" i="9"/>
  <c r="M459" i="5"/>
  <c r="J23" i="5"/>
  <c r="K23" i="5" s="1"/>
  <c r="L23" i="5" s="1"/>
  <c r="J22" i="5"/>
  <c r="J15" i="5"/>
  <c r="K15" i="5" s="1"/>
  <c r="L15" i="5" s="1"/>
  <c r="J9" i="5"/>
  <c r="K9" i="5" s="1"/>
  <c r="L9" i="5" s="1"/>
  <c r="D31" i="9"/>
  <c r="D32" i="9"/>
  <c r="D22" i="9"/>
  <c r="M960" i="5"/>
  <c r="M58" i="5"/>
  <c r="M587" i="5"/>
  <c r="M984" i="5"/>
  <c r="M211" i="5"/>
  <c r="M917" i="5"/>
  <c r="D39" i="9"/>
  <c r="D36" i="9"/>
  <c r="J20" i="5"/>
  <c r="K20" i="5" s="1"/>
  <c r="L20" i="5" s="1"/>
  <c r="J13" i="5"/>
  <c r="D26" i="9"/>
  <c r="D43" i="9"/>
  <c r="D44" i="9"/>
  <c r="M1007" i="5"/>
  <c r="M131" i="5"/>
  <c r="M267" i="5"/>
  <c r="M923" i="5"/>
  <c r="D38" i="9"/>
  <c r="D33" i="9"/>
  <c r="D25" i="9"/>
  <c r="M540" i="5"/>
  <c r="M879" i="5"/>
  <c r="M842" i="5"/>
  <c r="D42" i="9"/>
  <c r="D41" i="9"/>
  <c r="D49" i="9"/>
  <c r="M378" i="5"/>
  <c r="M442" i="5"/>
  <c r="M506" i="5"/>
  <c r="M570" i="5"/>
  <c r="M634" i="5"/>
  <c r="M395" i="5"/>
  <c r="M383" i="5"/>
  <c r="M447" i="5"/>
  <c r="M511" i="5"/>
  <c r="M575" i="5"/>
  <c r="M639" i="5"/>
  <c r="D23" i="9"/>
  <c r="D45" i="9"/>
  <c r="M778" i="5"/>
  <c r="M339" i="5"/>
  <c r="B24" i="8"/>
  <c r="J24" i="5"/>
  <c r="J18" i="5"/>
  <c r="K18" i="5" s="1"/>
  <c r="L18" i="5" s="1"/>
  <c r="J29" i="5"/>
  <c r="M515" i="5"/>
  <c r="M948" i="5"/>
  <c r="M884" i="5"/>
  <c r="M50" i="5"/>
  <c r="M178" i="5"/>
  <c r="M907" i="5"/>
  <c r="M379" i="5"/>
  <c r="M691" i="5"/>
  <c r="M819" i="5"/>
  <c r="M779" i="5"/>
  <c r="M955" i="5"/>
  <c r="M476" i="5"/>
  <c r="M39" i="5"/>
  <c r="M191" i="5"/>
  <c r="M247" i="5"/>
  <c r="M319" i="5"/>
  <c r="M314" i="5"/>
  <c r="M981" i="5"/>
  <c r="M871" i="5"/>
  <c r="J28" i="5"/>
  <c r="K28" i="5" s="1"/>
  <c r="L28" i="5" s="1"/>
  <c r="J17" i="5"/>
  <c r="K17" i="5" s="1"/>
  <c r="L17" i="5" s="1"/>
  <c r="J11" i="5"/>
  <c r="K11" i="5" s="1"/>
  <c r="L11" i="5" s="1"/>
  <c r="M114" i="5"/>
  <c r="M483" i="5"/>
  <c r="M971" i="5"/>
  <c r="M546" i="5"/>
  <c r="M434" i="5"/>
  <c r="M906" i="5"/>
  <c r="M359" i="5"/>
  <c r="M956" i="5"/>
  <c r="M970" i="5"/>
  <c r="M375" i="5"/>
  <c r="M212" i="5"/>
  <c r="M340" i="5"/>
  <c r="M643" i="5"/>
  <c r="M567" i="5"/>
  <c r="J21" i="5"/>
  <c r="K21" i="5" s="1"/>
  <c r="L21" i="5" s="1"/>
  <c r="J14" i="5"/>
  <c r="M599" i="5"/>
  <c r="M852" i="5"/>
  <c r="M402" i="5"/>
  <c r="M631" i="5"/>
  <c r="M883" i="5"/>
  <c r="M995" i="5"/>
  <c r="M962" i="5"/>
  <c r="M34" i="5"/>
  <c r="M162" i="5"/>
  <c r="M274" i="5"/>
  <c r="M770" i="5"/>
  <c r="M834" i="5"/>
  <c r="M898" i="5"/>
  <c r="M354" i="5"/>
  <c r="M579" i="5"/>
  <c r="M804" i="5"/>
  <c r="M35" i="5"/>
  <c r="M219" i="5"/>
  <c r="M251" i="5"/>
  <c r="M323" i="5"/>
  <c r="M443" i="5"/>
  <c r="M531" i="5"/>
  <c r="M571" i="5"/>
  <c r="M667" i="5"/>
  <c r="M707" i="5"/>
  <c r="M755" i="5"/>
  <c r="M795" i="5"/>
  <c r="M835" i="5"/>
  <c r="M963" i="5"/>
  <c r="M412" i="5"/>
  <c r="M1010" i="5"/>
  <c r="M1011" i="5"/>
  <c r="M843" i="5"/>
  <c r="M594" i="5"/>
  <c r="M875" i="5"/>
  <c r="M103" i="5"/>
  <c r="M135" i="5"/>
  <c r="M167" i="5"/>
  <c r="M295" i="5"/>
  <c r="M343" i="5"/>
  <c r="M695" i="5"/>
  <c r="M759" i="5"/>
  <c r="M839" i="5"/>
  <c r="M919" i="5"/>
  <c r="M562" i="5"/>
  <c r="M1013" i="5"/>
  <c r="M807" i="5"/>
  <c r="M935" i="5"/>
  <c r="M284" i="5"/>
  <c r="M610" i="5"/>
  <c r="M1020" i="5"/>
  <c r="M148" i="5"/>
  <c r="M220" i="5"/>
  <c r="M348" i="5"/>
  <c r="M404" i="5"/>
  <c r="M468" i="5"/>
  <c r="M532" i="5"/>
  <c r="M596" i="5"/>
  <c r="M660" i="5"/>
  <c r="M698" i="5"/>
  <c r="M915" i="5"/>
  <c r="M1035" i="5"/>
  <c r="M370" i="5"/>
  <c r="M626" i="5"/>
  <c r="H6" i="5"/>
  <c r="J27" i="5"/>
  <c r="J12" i="5"/>
  <c r="K12" i="5" s="1"/>
  <c r="L12" i="5" s="1"/>
  <c r="M1026" i="5"/>
  <c r="M47" i="5"/>
  <c r="M250" i="5"/>
  <c r="M123" i="5"/>
  <c r="M195" i="5"/>
  <c r="M156" i="5"/>
  <c r="M503" i="5"/>
  <c r="M1012" i="5"/>
  <c r="M423" i="5"/>
  <c r="M111" i="5"/>
  <c r="M183" i="5"/>
  <c r="M311" i="5"/>
  <c r="M855" i="5"/>
  <c r="M306" i="5"/>
  <c r="M949" i="5"/>
  <c r="J25" i="5"/>
  <c r="K25" i="5" s="1"/>
  <c r="L25" i="5" s="1"/>
  <c r="J19" i="5"/>
  <c r="K19" i="5" s="1"/>
  <c r="L19" i="5" s="1"/>
  <c r="J26" i="5"/>
  <c r="K26" i="5" s="1"/>
  <c r="L26" i="5" s="1"/>
  <c r="M122" i="5"/>
  <c r="M487" i="5"/>
  <c r="M714" i="5"/>
  <c r="M604" i="5"/>
  <c r="M996" i="5"/>
  <c r="M439" i="5"/>
  <c r="M997" i="5"/>
  <c r="M146" i="5"/>
  <c r="M498" i="5"/>
  <c r="M231" i="5"/>
  <c r="M530" i="5"/>
  <c r="M756" i="5"/>
  <c r="M943" i="5"/>
  <c r="M1043" i="5"/>
  <c r="M703" i="5"/>
  <c r="M932" i="5"/>
  <c r="M1034" i="5"/>
  <c r="M451" i="5"/>
  <c r="M946" i="5"/>
  <c r="J51" i="9"/>
  <c r="J52" i="9"/>
  <c r="D46" i="9"/>
  <c r="D29" i="9"/>
  <c r="D40" i="9"/>
  <c r="D30" i="9"/>
  <c r="D35" i="9"/>
  <c r="D24" i="9"/>
  <c r="J53" i="6"/>
  <c r="J52" i="6"/>
  <c r="D35" i="6"/>
  <c r="D41" i="6"/>
  <c r="D42" i="6"/>
  <c r="D48" i="6"/>
  <c r="D39" i="6"/>
  <c r="D45" i="6"/>
  <c r="D46" i="6"/>
  <c r="D43" i="6"/>
  <c r="D49" i="6"/>
  <c r="D24" i="6"/>
  <c r="D47" i="6"/>
  <c r="D22" i="6"/>
  <c r="D28" i="6"/>
  <c r="D25" i="6"/>
  <c r="D26" i="6"/>
  <c r="D32" i="6"/>
  <c r="I6" i="5"/>
  <c r="J8" i="5"/>
  <c r="K8" i="5" s="1"/>
  <c r="L8" i="5" s="1"/>
  <c r="D29" i="6"/>
  <c r="D30" i="6"/>
  <c r="D36" i="6"/>
  <c r="D27" i="6"/>
  <c r="D33" i="6"/>
  <c r="D34" i="6"/>
  <c r="D40" i="6"/>
  <c r="D23" i="6"/>
  <c r="D31" i="6"/>
  <c r="D37" i="6"/>
  <c r="D38" i="6"/>
  <c r="B25" i="8"/>
  <c r="B23" i="8"/>
  <c r="G6" i="5"/>
  <c r="B27" i="8"/>
  <c r="B28" i="8"/>
  <c r="B26" i="8"/>
  <c r="M29" i="5" l="1"/>
  <c r="K29" i="5"/>
  <c r="L29" i="5" s="1"/>
  <c r="M14" i="5"/>
  <c r="K14" i="5"/>
  <c r="L14" i="5" s="1"/>
  <c r="M24" i="5"/>
  <c r="K24" i="5"/>
  <c r="L24" i="5" s="1"/>
  <c r="M22" i="5"/>
  <c r="K22" i="5"/>
  <c r="L22" i="5" s="1"/>
  <c r="M13" i="5"/>
  <c r="K13" i="5"/>
  <c r="L13" i="5" s="1"/>
  <c r="M27" i="5"/>
  <c r="K27" i="5"/>
  <c r="L27" i="5" s="1"/>
  <c r="M10" i="5"/>
  <c r="K10" i="5"/>
  <c r="L10" i="5" s="1"/>
  <c r="M9" i="5"/>
  <c r="M15" i="5"/>
  <c r="M20" i="5"/>
  <c r="M11" i="5"/>
  <c r="M23" i="5"/>
  <c r="M28" i="5"/>
  <c r="M16" i="5"/>
  <c r="M18" i="5"/>
  <c r="M21" i="5"/>
  <c r="M17" i="5"/>
  <c r="M12" i="5"/>
  <c r="M25" i="5"/>
  <c r="M26" i="5"/>
  <c r="M19" i="5"/>
  <c r="J6" i="5"/>
  <c r="M8" i="5"/>
  <c r="B22" i="8" l="1"/>
  <c r="B21" i="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Modèle de données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GESTIONDESTOCKCELLOU.xlsx!entrées" type="102" refreshedVersion="8" minRefreshableVersion="5">
    <extLst>
      <ext xmlns:x15="http://schemas.microsoft.com/office/spreadsheetml/2010/11/main" uri="{DE250136-89BD-433C-8126-D09CA5730AF9}">
        <x15:connection id="entrées">
          <x15:rangePr sourceName="_xlcn.WorksheetConnection_GESTIONDESTOCKCELLOU.xlsxentrées1"/>
        </x15:connection>
      </ext>
    </extLst>
  </connection>
  <connection id="3" xr16:uid="{00000000-0015-0000-FFFF-FFFF02000000}" name="WorksheetConnection_GESTIONDESTOCKCELLOU.xlsx!inventaire" type="102" refreshedVersion="8" minRefreshableVersion="5">
    <extLst>
      <ext xmlns:x15="http://schemas.microsoft.com/office/spreadsheetml/2010/11/main" uri="{DE250136-89BD-433C-8126-D09CA5730AF9}">
        <x15:connection id="inventaire">
          <x15:rangePr sourceName="_xlcn.WorksheetConnection_GESTIONDESTOCKCELLOU.xlsxinventaire1"/>
        </x15:connection>
      </ext>
    </extLst>
  </connection>
  <connection id="4" xr16:uid="{00000000-0015-0000-FFFF-FFFF03000000}" name="WorksheetConnection_GESTIONDESTOCKCELLOU.xlsx!marchandise" type="102" refreshedVersion="8" minRefreshableVersion="5">
    <extLst>
      <ext xmlns:x15="http://schemas.microsoft.com/office/spreadsheetml/2010/11/main" uri="{DE250136-89BD-433C-8126-D09CA5730AF9}">
        <x15:connection id="marchandise">
          <x15:rangePr sourceName="_xlcn.WorksheetConnection_GESTIONDESTOCKCELLOU.xlsxmarchandise1"/>
        </x15:connection>
      </ext>
    </extLst>
  </connection>
  <connection id="5" xr16:uid="{00000000-0015-0000-FFFF-FFFF04000000}" name="WorksheetConnection_GESTIONDESTOCKCELLOU.xlsx!sorties" type="102" refreshedVersion="8" minRefreshableVersion="5">
    <extLst>
      <ext xmlns:x15="http://schemas.microsoft.com/office/spreadsheetml/2010/11/main" uri="{DE250136-89BD-433C-8126-D09CA5730AF9}">
        <x15:connection id="sorties">
          <x15:rangePr sourceName="_xlcn.WorksheetConnection_GESTIONDESTOCKCELLOU.xlsxsorties1"/>
        </x15:connection>
      </ext>
    </extLst>
  </connection>
</connections>
</file>

<file path=xl/sharedStrings.xml><?xml version="1.0" encoding="utf-8"?>
<sst xmlns="http://schemas.openxmlformats.org/spreadsheetml/2006/main" count="1191" uniqueCount="648">
  <si>
    <t>Désignation</t>
  </si>
  <si>
    <t>Seuil d'alerte</t>
  </si>
  <si>
    <t>Stock intitiale</t>
  </si>
  <si>
    <t>Prix Unitaire</t>
  </si>
  <si>
    <t>Total</t>
  </si>
  <si>
    <t>Quantité</t>
  </si>
  <si>
    <t>Prix</t>
  </si>
  <si>
    <t>Date</t>
  </si>
  <si>
    <t>Numero d'entrée</t>
  </si>
  <si>
    <t>Numero de sortie</t>
  </si>
  <si>
    <t>Entrées</t>
  </si>
  <si>
    <t>Sorties</t>
  </si>
  <si>
    <t>stock initial</t>
  </si>
  <si>
    <t>Statut</t>
  </si>
  <si>
    <t>BON DE SORTIE</t>
  </si>
  <si>
    <t>adresse</t>
  </si>
  <si>
    <t>mail</t>
  </si>
  <si>
    <t>site</t>
  </si>
  <si>
    <t>N° SORTIE</t>
  </si>
  <si>
    <t>tel</t>
  </si>
  <si>
    <t>RCCM</t>
  </si>
  <si>
    <t>NIF</t>
  </si>
  <si>
    <t>DATE DE SORTIE</t>
  </si>
  <si>
    <t>ARTICLE</t>
  </si>
  <si>
    <t>TYPE DE SORTIE</t>
  </si>
  <si>
    <t>QUANTITE</t>
  </si>
  <si>
    <t>Gestionnaire</t>
  </si>
  <si>
    <t>QTE TOTAL</t>
  </si>
  <si>
    <t>Type de sortie</t>
  </si>
  <si>
    <t>type de sortie</t>
  </si>
  <si>
    <t>VENTE</t>
  </si>
  <si>
    <t>societe</t>
  </si>
  <si>
    <t>situation recap du stock</t>
  </si>
  <si>
    <t>rupture</t>
  </si>
  <si>
    <t>initial</t>
  </si>
  <si>
    <t>entree</t>
  </si>
  <si>
    <t>sortie</t>
  </si>
  <si>
    <t>expire</t>
  </si>
  <si>
    <t>risque</t>
  </si>
  <si>
    <t>bon etat</t>
  </si>
  <si>
    <t>DATE DE ENTREE</t>
  </si>
  <si>
    <t>TYPE D'ENTREE</t>
  </si>
  <si>
    <t>Prix TOTAL</t>
  </si>
  <si>
    <t>Type d'entrée</t>
  </si>
  <si>
    <t>N° Entrée</t>
  </si>
  <si>
    <t>Prix Total</t>
  </si>
  <si>
    <t>Nbre Art Demander</t>
  </si>
  <si>
    <t>Normale</t>
  </si>
  <si>
    <t>BON D'ENTREE</t>
  </si>
  <si>
    <t>NINEA</t>
  </si>
  <si>
    <t>RC</t>
  </si>
  <si>
    <t>type d'entrée</t>
  </si>
  <si>
    <t xml:space="preserve">RETOUR </t>
  </si>
  <si>
    <t>N° ENTREE</t>
  </si>
  <si>
    <t>ARTICLES</t>
  </si>
  <si>
    <t>CODE ITEM</t>
  </si>
  <si>
    <t>CATEGORIE</t>
  </si>
  <si>
    <t>Stock physique</t>
  </si>
  <si>
    <t>Stock théorique</t>
  </si>
  <si>
    <t>Ecart de stock</t>
  </si>
  <si>
    <t>OFFERT FOURNISSEUR</t>
  </si>
  <si>
    <t>BACON SALAMI 3PT COCHON 100GR</t>
  </si>
  <si>
    <t xml:space="preserve">CHORIZO PORC 100GR </t>
  </si>
  <si>
    <t>ROSETTE 3PT COCHON 100GR</t>
  </si>
  <si>
    <t>BACON DE BŒUF 100GR</t>
  </si>
  <si>
    <t>POITRINE OU LARD FUME</t>
  </si>
  <si>
    <t>CREME UHT 35,1% MG 1LT</t>
  </si>
  <si>
    <t xml:space="preserve">MARGARINE CROISSANT 2KG </t>
  </si>
  <si>
    <t>BEURRE DOUX MICRO 8GR LURPAK X 100PCS</t>
  </si>
  <si>
    <t>FRITES 9/9 2,5KG</t>
  </si>
  <si>
    <t>HARICOT VERT SURGELES 2,5KG</t>
  </si>
  <si>
    <t>PETIT POIS SURGELES 2,5KG</t>
  </si>
  <si>
    <t>BROCOLIS SURGELES 2,5KG</t>
  </si>
  <si>
    <t>CHOUX FLEURS SURGELES 2,5KG</t>
  </si>
  <si>
    <t>MACEDOINE DE LEGUMES SURGELES 2,5KG</t>
  </si>
  <si>
    <t xml:space="preserve">SAUCISSE DE POULET FROMAGE 340GR DOUX </t>
  </si>
  <si>
    <t xml:space="preserve">SAUCISSE DE POULET ORIGINALES 340GR DOUX </t>
  </si>
  <si>
    <t xml:space="preserve">SAUCISSE DE POULET HOT &amp; SPICE 340GR DOUX </t>
  </si>
  <si>
    <t>SAUMON FUME PRETRANCHE AU KG</t>
  </si>
  <si>
    <t>BEURRE MOTTE 82% MG 25KG</t>
  </si>
  <si>
    <t>VIANDE HACHEE BŒUF LOCAL KG</t>
  </si>
  <si>
    <t>FARFALLES 500GR</t>
  </si>
  <si>
    <t>SPAGHETTI 500GR</t>
  </si>
  <si>
    <t>FUSILLI 500GR</t>
  </si>
  <si>
    <t xml:space="preserve">MIEL BOCAL 1KG </t>
  </si>
  <si>
    <t>MIEL POT 454GR</t>
  </si>
  <si>
    <t>CONFITURE 4FRUITS 450GR</t>
  </si>
  <si>
    <t xml:space="preserve">CONFITURE ABRICOT 450GR </t>
  </si>
  <si>
    <t>CONFITURE FRAISE 1KG</t>
  </si>
  <si>
    <t>EMMENTAL BLOC-/+ 3KG / KG</t>
  </si>
  <si>
    <t>MAIS DOUX GRAIN SURGELES 2,5KG</t>
  </si>
  <si>
    <t>MERGUEZ KG</t>
  </si>
  <si>
    <t xml:space="preserve">ROTI DE PORC CRU CONGELES </t>
  </si>
  <si>
    <t>MOZZARELLA BLOC 2,49KG / UNIT</t>
  </si>
  <si>
    <t>SURIMI 500GR</t>
  </si>
  <si>
    <t>FEUILLE DE BRICK 30CM</t>
  </si>
  <si>
    <t>TOMATE PELEE 3/1 BTE</t>
  </si>
  <si>
    <t>HARICOT ROUGE 5/1 BTE</t>
  </si>
  <si>
    <t>POIS CHICHE 5/1 BTE</t>
  </si>
  <si>
    <t>LENTILLES PREPAREES 4/4 BTE</t>
  </si>
  <si>
    <t>LAURIER FEUILLE 1KG</t>
  </si>
  <si>
    <t>JUS DE CITRON 1LT</t>
  </si>
  <si>
    <t>CAFE SOLUBLE EVERYDAY 100G</t>
  </si>
  <si>
    <t>LASAGNE 500GR</t>
  </si>
  <si>
    <t>MAIS POP CORN 250GR</t>
  </si>
  <si>
    <t>CHAPELURE DE PAIN 1KG</t>
  </si>
  <si>
    <t>TABASCO ROUGE 600ML</t>
  </si>
  <si>
    <t>ORIGAN 1KG</t>
  </si>
  <si>
    <t>THYM 1KG</t>
  </si>
  <si>
    <t>CLOU DE GIROFLE 1KG</t>
  </si>
  <si>
    <t>MUFFIN FARINE INSTANT CHOCO 10KG</t>
  </si>
  <si>
    <t>MUFFIN FARINE INSTANT VANILLE 10KG</t>
  </si>
  <si>
    <t>HAUT DE CUISSE POULET KG</t>
  </si>
  <si>
    <t>PILON DE POULET KG</t>
  </si>
  <si>
    <t>BLANC DE POULET KG</t>
  </si>
  <si>
    <t>NUGGETS DE POULET 1KG</t>
  </si>
  <si>
    <t>MILKY LUX TRANCHES DE CHEDDAR ROUGE 120G</t>
  </si>
  <si>
    <t>JAMBON DE BŒUF 3PT COCHON 125GR</t>
  </si>
  <si>
    <t xml:space="preserve">SIROP SUNQUICK MIX </t>
  </si>
  <si>
    <t>CUISSE DE POULET KG</t>
  </si>
  <si>
    <t>SAUCISSON POULET 1KG</t>
  </si>
  <si>
    <t>CHIPS AMICA 100GR X 20Pcs / Carton</t>
  </si>
  <si>
    <t>CHIPS AMICA Pm x 28Pcs / Carton</t>
  </si>
  <si>
    <t>CHIPS D'OR Pm 13gr x 42pcs</t>
  </si>
  <si>
    <t>BALANCE 500KG</t>
  </si>
  <si>
    <t>DIFFUSEUR AUTO + RECHARGE LAVANDE</t>
  </si>
  <si>
    <t>SOUFFLEUR FIXTEC</t>
  </si>
  <si>
    <t>TAMPON VERT EPONGE 12paquets x 5pcs</t>
  </si>
  <si>
    <t>BARQUETTE CRISTAL 250GR X 50pcs</t>
  </si>
  <si>
    <t>SAC SANDWICH X 1000</t>
  </si>
  <si>
    <t xml:space="preserve">HUILE DE PALME </t>
  </si>
  <si>
    <t>BASILIC</t>
  </si>
  <si>
    <t>POUDRE GOMBO</t>
  </si>
  <si>
    <t>ARACHIDE GRILLE SALES</t>
  </si>
  <si>
    <t>NOFLAYE</t>
  </si>
  <si>
    <t xml:space="preserve">FEUILLE DE MANIOC </t>
  </si>
  <si>
    <t>OIGNONS EPULCHES</t>
  </si>
  <si>
    <t>NANA MENTHE</t>
  </si>
  <si>
    <t xml:space="preserve">MANIOC </t>
  </si>
  <si>
    <t xml:space="preserve">AUBERGINE </t>
  </si>
  <si>
    <t>PERSIL</t>
  </si>
  <si>
    <t xml:space="preserve">OIGNONS VERT </t>
  </si>
  <si>
    <t>SAUCE SOJA</t>
  </si>
  <si>
    <t>GOMBO FRAIS</t>
  </si>
  <si>
    <t>BISSAP FEUILLE FRAIS</t>
  </si>
  <si>
    <t>CHAUSSURES DE SECURITE</t>
  </si>
  <si>
    <t>GILET TYPHON 100N TAILLE LARGE</t>
  </si>
  <si>
    <t>SOMPOTE EQUEUTE</t>
  </si>
  <si>
    <t>TILAPIA</t>
  </si>
  <si>
    <t>ANANAS IMPORT</t>
  </si>
  <si>
    <t>GINGEMBRE IMPORT</t>
  </si>
  <si>
    <t>GUEDJ BEURRE</t>
  </si>
  <si>
    <t>KIWI IMPORT</t>
  </si>
  <si>
    <t>ORANGE IMPORT</t>
  </si>
  <si>
    <t xml:space="preserve">POIVRONS JAUNE IMPORT </t>
  </si>
  <si>
    <t>POIVRONS ROUGE IMPORT</t>
  </si>
  <si>
    <t xml:space="preserve">POIVRONS VERT </t>
  </si>
  <si>
    <t>POMME DE TERRE LOCALE</t>
  </si>
  <si>
    <t>POMME GOLDEN</t>
  </si>
  <si>
    <t>POMME ROUGE</t>
  </si>
  <si>
    <t>RAISIN IMPORT FRAIS</t>
  </si>
  <si>
    <t>TOMATE FRAIS RONDE</t>
  </si>
  <si>
    <t>TOUFFA</t>
  </si>
  <si>
    <t>YETT</t>
  </si>
  <si>
    <t>PASTEQUE</t>
  </si>
  <si>
    <t>MENTHE NANA</t>
  </si>
  <si>
    <t>JAVEL 1LT BTL</t>
  </si>
  <si>
    <t>ŒUFS PLATEAU</t>
  </si>
  <si>
    <t xml:space="preserve">FILET DE SOLE </t>
  </si>
  <si>
    <t>CAPITAINE EQUEUTE</t>
  </si>
  <si>
    <t xml:space="preserve">DAURADE PORTION </t>
  </si>
  <si>
    <t>CITRON VERT</t>
  </si>
  <si>
    <t>GUEDJ FEUTT</t>
  </si>
  <si>
    <t>GUEDJ KONG</t>
  </si>
  <si>
    <t>OIGNONS VERT Bottes</t>
  </si>
  <si>
    <t xml:space="preserve">PAPAYE </t>
  </si>
  <si>
    <t xml:space="preserve">FROMAGE VACHE QUI RIT </t>
  </si>
  <si>
    <t>LEVURE SECHE</t>
  </si>
  <si>
    <t>VINAIGRE ROUGE 1LT</t>
  </si>
  <si>
    <t>EAU SEO 0,5 X 12pcs</t>
  </si>
  <si>
    <t>RIZ PARFUME 50KG / SAC</t>
  </si>
  <si>
    <t>SUCRE EN POUDRE 50KG /  SAC</t>
  </si>
  <si>
    <t>HUILE VEGETAL 5LT BTL</t>
  </si>
  <si>
    <t>TOP VANILLE 40GR X 60</t>
  </si>
  <si>
    <t>TOP FRAISE 40GR X 60</t>
  </si>
  <si>
    <t>OIGNONS SEC KG</t>
  </si>
  <si>
    <t xml:space="preserve">MAXI POT VANILLE 250ML x 20 </t>
  </si>
  <si>
    <t>MAXI POT FRAISE 250ML x 20</t>
  </si>
  <si>
    <t>DUO MAXI VANILLE / FRAISE 90GR x 35</t>
  </si>
  <si>
    <t>DUO MAXI VANILLE / CHOCO 90GR x 35</t>
  </si>
  <si>
    <t>MAXI POT CHOCO 250ML x 20</t>
  </si>
  <si>
    <t>BOURGUIGNON KG</t>
  </si>
  <si>
    <t>KIRENE 1,5LT X 6</t>
  </si>
  <si>
    <t>KIRENE 0,5LT X 12</t>
  </si>
  <si>
    <t>KIRENE 19LT BIDON</t>
  </si>
  <si>
    <t>PRESSEA FRESH CANETTE MIX X 24</t>
  </si>
  <si>
    <t>PRESSEA 1LT MIX BRIQUE X 12</t>
  </si>
  <si>
    <t>LAIT CANDIA 1/2 ECREME 1LT X 12</t>
  </si>
  <si>
    <t>BOUYE (pain de singe) Kg</t>
  </si>
  <si>
    <t>BISSAP BLANC (Kg) SEC</t>
  </si>
  <si>
    <t>SACHET GLACE 1KG (paquet)</t>
  </si>
  <si>
    <t>MASQUE JETABLE (paquet)</t>
  </si>
  <si>
    <t>THIOF EQUEUTE KG</t>
  </si>
  <si>
    <t>EAU SEO 1,5lt x 6</t>
  </si>
  <si>
    <t xml:space="preserve">RIZ PARFUME 50KG </t>
  </si>
  <si>
    <t>LAIT EN POUDRE 25KG</t>
  </si>
  <si>
    <t xml:space="preserve">MAGGI TABLETTE </t>
  </si>
  <si>
    <t>CHOCOLAT POT 1KG</t>
  </si>
  <si>
    <t>CURRY MOULU 500GR</t>
  </si>
  <si>
    <t>SUCRE STICK 180GR</t>
  </si>
  <si>
    <t>TOMATE CONCENTREE 2KG</t>
  </si>
  <si>
    <t xml:space="preserve">DESODORISANT </t>
  </si>
  <si>
    <t xml:space="preserve">EPONGE METALIQUE </t>
  </si>
  <si>
    <t>ATAYA THE 200GR</t>
  </si>
  <si>
    <t>SAVON SANTEX 80GR</t>
  </si>
  <si>
    <t xml:space="preserve">INSECTICIDE </t>
  </si>
  <si>
    <t xml:space="preserve">GANT DE MENAGE </t>
  </si>
  <si>
    <t xml:space="preserve">ESSUIT TOUT GEANT </t>
  </si>
  <si>
    <t>SAC POUBELLE 30ML</t>
  </si>
  <si>
    <t>SAC POUBELLE 50ML</t>
  </si>
  <si>
    <t xml:space="preserve">RACLETTE SIMPLE </t>
  </si>
  <si>
    <t xml:space="preserve">POT EN PLASTIC 1LT </t>
  </si>
  <si>
    <t>VISIERES + CHARGE</t>
  </si>
  <si>
    <t>POIVRONS VERT KG</t>
  </si>
  <si>
    <t>CAROTTE KG</t>
  </si>
  <si>
    <t>CHOUX KG</t>
  </si>
  <si>
    <t>TOMATE FRAICHE KG</t>
  </si>
  <si>
    <t>POMME ROUGE KG</t>
  </si>
  <si>
    <t>BANANE KG</t>
  </si>
  <si>
    <t>ORANGE KG</t>
  </si>
  <si>
    <t>HARICOT BLANC SEC KG</t>
  </si>
  <si>
    <t>LENTILLES SEC KG</t>
  </si>
  <si>
    <t>POIVRE NOIR MOULU KG</t>
  </si>
  <si>
    <t>NIEBE SEC KG</t>
  </si>
  <si>
    <t>SUCRE EN POUDRE 50KG</t>
  </si>
  <si>
    <t>PETIT POIS SEC KG</t>
  </si>
  <si>
    <t>COUSCOUS IMPORT</t>
  </si>
  <si>
    <t>ATTIEKE 300GR</t>
  </si>
  <si>
    <t>AIL KG</t>
  </si>
  <si>
    <t>BEURRE 5KG SEAU</t>
  </si>
  <si>
    <t xml:space="preserve">GALETTE DE RIZ </t>
  </si>
  <si>
    <t>CONCOMBRE KG</t>
  </si>
  <si>
    <t>LIPTON X 100STICKS</t>
  </si>
  <si>
    <t>CAFE MAXWELL X 25</t>
  </si>
  <si>
    <t xml:space="preserve">LAIT CONCENTREE NON SUCRE PM </t>
  </si>
  <si>
    <t xml:space="preserve">LAIT EN POUDRE 20GR </t>
  </si>
  <si>
    <t xml:space="preserve">LAIT EN POUDRE 400GR </t>
  </si>
  <si>
    <t>SEL FIN SAC X 25KG</t>
  </si>
  <si>
    <t>SUCRE MORCEAU X 1KG</t>
  </si>
  <si>
    <t>VERMICELLE CHINOIS 500GR</t>
  </si>
  <si>
    <t>PATATE DOUCE KG</t>
  </si>
  <si>
    <t>POMME DE TERRE KG</t>
  </si>
  <si>
    <t>MACARONI VRAC 5KG</t>
  </si>
  <si>
    <t>SAUCE HUITRE 1LT</t>
  </si>
  <si>
    <t xml:space="preserve">SAUCE NIOC MAN 1LT </t>
  </si>
  <si>
    <t xml:space="preserve">SACHET DESSERT </t>
  </si>
  <si>
    <t xml:space="preserve">SACHET PRESTATION </t>
  </si>
  <si>
    <t>CLEMENTINE KG</t>
  </si>
  <si>
    <t>CITRON VERT KG</t>
  </si>
  <si>
    <t>JAVEL BIDON 5LT</t>
  </si>
  <si>
    <t>PAINTHON 1/2</t>
  </si>
  <si>
    <t>PAPIER TOILETTE</t>
  </si>
  <si>
    <t>BALAI RASTA</t>
  </si>
  <si>
    <t>BALAI NYLON SIMPLE</t>
  </si>
  <si>
    <t>PIMENT FRAIS</t>
  </si>
  <si>
    <t>MOUTARDE SEAU 5KG</t>
  </si>
  <si>
    <t>CORN FLAKES 375GR</t>
  </si>
  <si>
    <t>MAIZENA 400GR</t>
  </si>
  <si>
    <t xml:space="preserve">JUS DE CITRON BTL 1LT </t>
  </si>
  <si>
    <t>BANANE ALLOCO KG</t>
  </si>
  <si>
    <t>NAVET KG</t>
  </si>
  <si>
    <t>LAIT EN POUDRE 10KG</t>
  </si>
  <si>
    <t>VERMICELLE EN VRAC KG</t>
  </si>
  <si>
    <t>LUNCHEON POULET 320GR</t>
  </si>
  <si>
    <t>SAUCISSON DE BŒUF AIL 1KG</t>
  </si>
  <si>
    <t>SAUCISSON DE POULET 1KG</t>
  </si>
  <si>
    <t xml:space="preserve">CREME FRAICHE CANDIA UHT 35,1% </t>
  </si>
  <si>
    <t>BOUNTY 12 X 24 / 57GR</t>
  </si>
  <si>
    <t>M &amp; MS CHOCO / 45GR X 24</t>
  </si>
  <si>
    <t>DOSETTE KETCHUP X 100</t>
  </si>
  <si>
    <t>DOSETTE MAYO X 100</t>
  </si>
  <si>
    <t>DOSETTE MOUTARDE X 300</t>
  </si>
  <si>
    <t>CHARLOTTE BLANCHE X 100</t>
  </si>
  <si>
    <t>DESODORISANT SPLASH MIX 335ML / AEROSOL</t>
  </si>
  <si>
    <t xml:space="preserve">GANTS FOUR SILICONE </t>
  </si>
  <si>
    <t xml:space="preserve">GANTS PLONGE LONGE / PAIRE </t>
  </si>
  <si>
    <t>TABLIER PLONGE LONGS / PAIRE</t>
  </si>
  <si>
    <t>VESTE CHAMBRE FROIDE</t>
  </si>
  <si>
    <t xml:space="preserve">MJS </t>
  </si>
  <si>
    <t>THIERE COUSCOUS LOCAL</t>
  </si>
  <si>
    <t xml:space="preserve">TORTILLAS WRAPS DE BLE </t>
  </si>
  <si>
    <t>CHOCOLAT SEAU 5KG</t>
  </si>
  <si>
    <t>BANANE PLANTAIN IMPORT</t>
  </si>
  <si>
    <t xml:space="preserve">CREVETTES SECHEES </t>
  </si>
  <si>
    <t xml:space="preserve">NETETOU EN POUDRE </t>
  </si>
  <si>
    <t>ALL KILL</t>
  </si>
  <si>
    <t>CHAUSSURE DE BOTTE</t>
  </si>
  <si>
    <t xml:space="preserve">COMBINAISONS </t>
  </si>
  <si>
    <t xml:space="preserve">DELTA METRINE </t>
  </si>
  <si>
    <t>DURBAN</t>
  </si>
  <si>
    <t xml:space="preserve">GEL SERIGUEL AND CAFARD </t>
  </si>
  <si>
    <t>K OMETHRINE 25 SC</t>
  </si>
  <si>
    <t xml:space="preserve">MASQUE A GAZE 2 CARTOUCHE </t>
  </si>
  <si>
    <t>MASQUE POUSSEUR</t>
  </si>
  <si>
    <t xml:space="preserve">MOUILLEUR </t>
  </si>
  <si>
    <t>POUDER GREEN RIVER 50GM</t>
  </si>
  <si>
    <t>RATICIDE GATEAUX VERTOX</t>
  </si>
  <si>
    <t>BARQUETTE ALU 2KG  + CV ( 400Pcs) carton</t>
  </si>
  <si>
    <t>HUILE D'OLIVE 1LT BTL</t>
  </si>
  <si>
    <t>PIMENT PIKA PIKA BD 5LT</t>
  </si>
  <si>
    <t>POIRE A SAUCE 720ML X 6 TRANSPARENT</t>
  </si>
  <si>
    <t xml:space="preserve">FRAIS DE TRANSPORT </t>
  </si>
  <si>
    <t xml:space="preserve">BOTTE DE CUISINE ROB BONIX </t>
  </si>
  <si>
    <t xml:space="preserve">NESCAFE STICKS </t>
  </si>
  <si>
    <t xml:space="preserve">AROME AROMA </t>
  </si>
  <si>
    <t xml:space="preserve">PATE D'ARACHIDE </t>
  </si>
  <si>
    <t>SERVIETTE DE TABLE BLANCHE X 100</t>
  </si>
  <si>
    <t>GANT LATEX TL X 100</t>
  </si>
  <si>
    <t xml:space="preserve">PASTILLE ENBAC SANISTISING X 230 PCS </t>
  </si>
  <si>
    <t xml:space="preserve">MOUHAMSSA 250GR </t>
  </si>
  <si>
    <t xml:space="preserve">DELISOOW VANILLE 5KG </t>
  </si>
  <si>
    <t xml:space="preserve">MADAR JAVEL 4,5lt </t>
  </si>
  <si>
    <t>MADAR LAVE MAIN 500ML</t>
  </si>
  <si>
    <t>MADAR LAVE VITRE 1LT</t>
  </si>
  <si>
    <t>MADAR LIQUIDE VAISSELLE 900ML</t>
  </si>
  <si>
    <t>EMMENTAL BLOC FROMADOR</t>
  </si>
  <si>
    <t>EDAM BLOC FROMADOR</t>
  </si>
  <si>
    <t>GOUDA BLOC FROMADOR</t>
  </si>
  <si>
    <t>YAOURT NATURE POT 1KG</t>
  </si>
  <si>
    <t xml:space="preserve">PIMENT EN POUDRE KG </t>
  </si>
  <si>
    <t xml:space="preserve">YAOURT SEAU 5KG VANILLE </t>
  </si>
  <si>
    <t xml:space="preserve">YAOURT NATURE 120GR MIX </t>
  </si>
  <si>
    <t>FILM ETIRABLE 0,45 X 300M</t>
  </si>
  <si>
    <t>CHIPS BANANE SUCRE X 50PCS</t>
  </si>
  <si>
    <t>CHIPS BANANE SALES X 50PCS</t>
  </si>
  <si>
    <t>CHAISE DE BUREAU AVEC REPOSE TETE</t>
  </si>
  <si>
    <t>THE ATAYA 25GR</t>
  </si>
  <si>
    <t>FROMAGE SPECIAL PIZZA KG</t>
  </si>
  <si>
    <t>SAUCISSON BŒUF PIQUANT 1KG</t>
  </si>
  <si>
    <t>SAUCISSON POULET PIQUANT 1KG</t>
  </si>
  <si>
    <t>AMICA TORTILLA NACHO CHEESE 185GR X 22</t>
  </si>
  <si>
    <t>CHIPS MONSTER GOUT MIX 85GR X 18</t>
  </si>
  <si>
    <t>JACKER GOUT MIX X 60GR  X 28</t>
  </si>
  <si>
    <t xml:space="preserve">LAITUE </t>
  </si>
  <si>
    <t>ARRAW LOCAL</t>
  </si>
  <si>
    <t xml:space="preserve">KANGOO PDJ 200GR </t>
  </si>
  <si>
    <t>BISSAP ROUGE SEC</t>
  </si>
  <si>
    <t>SOMPATE EQUEUTE</t>
  </si>
  <si>
    <t>COCA COLA PACK X 24 X 33CL</t>
  </si>
  <si>
    <t>FANTA PACK X 24 X 33CL</t>
  </si>
  <si>
    <t>SPRITE PACK X 24 X 33CL</t>
  </si>
  <si>
    <t>HEINEKEN PACK X 24 X 50CL</t>
  </si>
  <si>
    <t xml:space="preserve">BIERE GAZELLE CAS X 12 X 63CL </t>
  </si>
  <si>
    <t xml:space="preserve">FLAG CAS X 24 X 33CL </t>
  </si>
  <si>
    <t>SOUTH SPRING VIN X 6PCS X 75CL</t>
  </si>
  <si>
    <t>J P CHENET  VIN X 6PCS X 75CL</t>
  </si>
  <si>
    <t>PERRIER PACK X 24 X25CL</t>
  </si>
  <si>
    <t>RED BULL X 24 X 25CL</t>
  </si>
  <si>
    <t>CASIER VIDES X 24 CONSIGNE X 3CL</t>
  </si>
  <si>
    <t>CASIER VIDES X 12 CONSIGNE X 63CL</t>
  </si>
  <si>
    <t xml:space="preserve">PAIN ARABE </t>
  </si>
  <si>
    <t>AUBERGINE AMER</t>
  </si>
  <si>
    <t>SACHET PRESTATION PM</t>
  </si>
  <si>
    <t xml:space="preserve">CHARBON DE BOIS </t>
  </si>
  <si>
    <t>KANGOO PDJ 400GR</t>
  </si>
  <si>
    <t>TETE DE LOUP BALAI</t>
  </si>
  <si>
    <t>GOBELET JETABLE N°8</t>
  </si>
  <si>
    <t>BROSSE WC</t>
  </si>
  <si>
    <t>RALONGE 15M</t>
  </si>
  <si>
    <t xml:space="preserve">COCHON DE LAIT KG </t>
  </si>
  <si>
    <t>CUBE HACHEE X 5KG</t>
  </si>
  <si>
    <t>AMANDE EFFILEE X 1KG</t>
  </si>
  <si>
    <t>VERRINE TRIANGLE X 24PCS REF 17077</t>
  </si>
  <si>
    <t>VERRINE JAPAN 8CL X 100</t>
  </si>
  <si>
    <t xml:space="preserve">VERRINE CARRE X 1 </t>
  </si>
  <si>
    <t xml:space="preserve">VERRINE DEMI LUNE 17CL </t>
  </si>
  <si>
    <t>VERRINE BODEGA 25CL X 30</t>
  </si>
  <si>
    <t>VERRINE SPHERE GM X 1</t>
  </si>
  <si>
    <t xml:space="preserve">SAC POUBELLE NOIR 240LT </t>
  </si>
  <si>
    <t>SAFRAN ALIMENTAIRE</t>
  </si>
  <si>
    <t xml:space="preserve">GAMBAS DECORTIQUEE </t>
  </si>
  <si>
    <t>SEICHE NETTOYEE</t>
  </si>
  <si>
    <t>GAMBAS N°2</t>
  </si>
  <si>
    <t>GAMBAS N°3</t>
  </si>
  <si>
    <t xml:space="preserve">MADAR BTL 1LT </t>
  </si>
  <si>
    <t>ŒUF PLATEAU</t>
  </si>
  <si>
    <t>SIROP MENTHE 75CL</t>
  </si>
  <si>
    <t>SIROP GRENADINE 75CL</t>
  </si>
  <si>
    <t>MAIS DOUX 3/1 BTE</t>
  </si>
  <si>
    <t>LAIT CANDIA 1/2 ECREME 500ML X 12</t>
  </si>
  <si>
    <t xml:space="preserve">RIZ LONG </t>
  </si>
  <si>
    <t>PAPIER SANDWICH</t>
  </si>
  <si>
    <t>BETTERAVE IMPORT</t>
  </si>
  <si>
    <t>MELON GOANA</t>
  </si>
  <si>
    <t>PAMPLEMOUSSE LOCAL</t>
  </si>
  <si>
    <t xml:space="preserve">SALADE VERTE </t>
  </si>
  <si>
    <t>PRUNE NOIRE IMPORT</t>
  </si>
  <si>
    <t>PAMPLEMOUSSE KG</t>
  </si>
  <si>
    <t xml:space="preserve">TOMATE CERISE </t>
  </si>
  <si>
    <t>AVOCAT KG</t>
  </si>
  <si>
    <t>SALADE FRISEE</t>
  </si>
  <si>
    <t>MALBORO ROUGE CIGARETTE</t>
  </si>
  <si>
    <t>MALBORO LIGHT CIGARETTE</t>
  </si>
  <si>
    <t>EXCELLENCE CIGARETTE</t>
  </si>
  <si>
    <t xml:space="preserve">SURIMI BATONNET 500GR </t>
  </si>
  <si>
    <t>PORC COCHON ENTIER AU LAIT LOCAL KG</t>
  </si>
  <si>
    <t xml:space="preserve">AGNEAU VIANDE MOUTON KG </t>
  </si>
  <si>
    <t xml:space="preserve">COULIS FRUIT ROUGE </t>
  </si>
  <si>
    <t>COULIS FRUITS EXOTIQUES</t>
  </si>
  <si>
    <t>GROS SEL SAC 25KG</t>
  </si>
  <si>
    <t>SACHET GLACE PM</t>
  </si>
  <si>
    <t>PAPIER ALU 45CM X 1500GR</t>
  </si>
  <si>
    <t xml:space="preserve">AROME VANILLE </t>
  </si>
  <si>
    <t xml:space="preserve">MANULAV 2 X 5LT </t>
  </si>
  <si>
    <t>SUMA DEGREASER D3.9 DEGRAISSANT PUISSANT  2X 5LT</t>
  </si>
  <si>
    <t xml:space="preserve">SUMA D10.4 DEGRAISSANT 20LT </t>
  </si>
  <si>
    <t xml:space="preserve">SUMA CALC DETARTRANT 2 X 5LT </t>
  </si>
  <si>
    <t>LEVURE CHIMIQUE PAT 1KG</t>
  </si>
  <si>
    <t xml:space="preserve">EPONGE DOUBLE FACE </t>
  </si>
  <si>
    <t xml:space="preserve">DIET NATURE 170GR </t>
  </si>
  <si>
    <t>DIET NATURE CHIP CHOCO 125GR</t>
  </si>
  <si>
    <t>DIET NATURE BARQUILLO 180GR</t>
  </si>
  <si>
    <t>DIET SANDWICH CACAO 210GR</t>
  </si>
  <si>
    <t>DIET SANDWICH YOGUR 220GR</t>
  </si>
  <si>
    <t>DIGESTIVE MUESLI 365GR</t>
  </si>
  <si>
    <t>DIGESTIVE AVENA CHOCO 425GR</t>
  </si>
  <si>
    <t xml:space="preserve">DIGESTIVE 33% 400GR </t>
  </si>
  <si>
    <t>DIGESTIVE TWINS 270GR</t>
  </si>
  <si>
    <t>DIET NATURE DIGESTIVE 400GR</t>
  </si>
  <si>
    <t>CHOCO DIGESTIVE 300GR</t>
  </si>
  <si>
    <t>MOMENT CHOCO CHIPS 150GR</t>
  </si>
  <si>
    <t>CHOCO BOM BLANCO 100GR</t>
  </si>
  <si>
    <t>CREME TROPICAL 200GR</t>
  </si>
  <si>
    <t xml:space="preserve">CRACKER CHEDDAR 250GR </t>
  </si>
  <si>
    <t xml:space="preserve">CRACKER CLASSIC 100GR </t>
  </si>
  <si>
    <t>CHOCO BOM LECHE 100GR</t>
  </si>
  <si>
    <t>MINI TWINS CHOCO 100GR</t>
  </si>
  <si>
    <t>MINI CHOCO CHIP 85GR</t>
  </si>
  <si>
    <t xml:space="preserve">CREVETTE DECO </t>
  </si>
  <si>
    <t xml:space="preserve">SNICKERS CRAQUANT </t>
  </si>
  <si>
    <t>COTE DU RHONE 75CL X 12</t>
  </si>
  <si>
    <t xml:space="preserve">EMMENTAL RAPE 1KG </t>
  </si>
  <si>
    <t xml:space="preserve">CREME VEGETAL PATISSIERE 25% MG SUCREE </t>
  </si>
  <si>
    <t xml:space="preserve">WRAPS 370GR </t>
  </si>
  <si>
    <t xml:space="preserve">POIVRE VERT 800GR </t>
  </si>
  <si>
    <t>MACEDOINE DE LEGUME 4/4</t>
  </si>
  <si>
    <t>PETIT POIS EXTRA FIN 4/4</t>
  </si>
  <si>
    <t xml:space="preserve">VIANDE BOVINE FILET N°31 ALLANA KG </t>
  </si>
  <si>
    <t xml:space="preserve">BŒUF PIED DE BŒUF KG </t>
  </si>
  <si>
    <t>MOUTON ENTIER DECOUPES 6</t>
  </si>
  <si>
    <t xml:space="preserve">FLOCON D'AVOINE 500GR </t>
  </si>
  <si>
    <t xml:space="preserve">LEVURE CHIMIQUE 500GR </t>
  </si>
  <si>
    <t xml:space="preserve">MAIZENA FLEUR MAIS 400GR </t>
  </si>
  <si>
    <t xml:space="preserve">FARINE PATISSIERE 50KG </t>
  </si>
  <si>
    <t xml:space="preserve">SUNQUICK GOUT MIX </t>
  </si>
  <si>
    <t xml:space="preserve">EPICE LAURIER FEUILLE 1KG </t>
  </si>
  <si>
    <t>SPIRILLI 500GR PATE</t>
  </si>
  <si>
    <t>MACARONI PATE 500GR</t>
  </si>
  <si>
    <t>SPAGHETTI PATE 500GR</t>
  </si>
  <si>
    <t>TOMATE PELEES 3/1 BTE</t>
  </si>
  <si>
    <t>LENTILLE PREPAREES 4/4</t>
  </si>
  <si>
    <t>QUINOA BLANC BIO 500GR</t>
  </si>
  <si>
    <t xml:space="preserve">SEL VERSEUR 600GR </t>
  </si>
  <si>
    <t>CLOUS DE GIROFLE 1KG</t>
  </si>
  <si>
    <t xml:space="preserve">CHAPELURE 400GR </t>
  </si>
  <si>
    <t>GAMBAS N°1</t>
  </si>
  <si>
    <t xml:space="preserve">SEAU DE MENAGE 20LT </t>
  </si>
  <si>
    <t>FARINE BOULANGERE X 50 KG</t>
  </si>
  <si>
    <t xml:space="preserve">SACHET JAUNE </t>
  </si>
  <si>
    <t>PEPSI 25CL CAN PACK X 24</t>
  </si>
  <si>
    <t>PAPIER CUISSON X 500</t>
  </si>
  <si>
    <t>GOBELET A CAFE MOY 8OZ AC X 50</t>
  </si>
  <si>
    <t>CHOCO GOUTTE NOIR X 10KG</t>
  </si>
  <si>
    <t>AMANDE EN POUDRE 1KG</t>
  </si>
  <si>
    <t>CACAO EN POUDRE 1KG</t>
  </si>
  <si>
    <t xml:space="preserve">MAYONNAISE SEAU 5KG </t>
  </si>
  <si>
    <t>KETCHUP BIDON 5LT</t>
  </si>
  <si>
    <t>RAISIN SEC 10KG</t>
  </si>
  <si>
    <t>OLIVE NOIRE DENOYAUTEE 5/1</t>
  </si>
  <si>
    <t>OLIVE VERTE DENOYAUTE 5/1</t>
  </si>
  <si>
    <t>CORNICHON 5/1</t>
  </si>
  <si>
    <t>CHAMPIGNON 3/1</t>
  </si>
  <si>
    <t>COCO RAPE 1KG</t>
  </si>
  <si>
    <t>BROCHETTE BAMBOU 15CM X 100</t>
  </si>
  <si>
    <t>PIQUE PERLE 12CM  X 100</t>
  </si>
  <si>
    <t>DENTELLE RECT 30 X 40 X 250PCS</t>
  </si>
  <si>
    <t>CAISSE BLC N°10 X 1000</t>
  </si>
  <si>
    <t>ETUI POP CORN X 50</t>
  </si>
  <si>
    <t>MAYO DOSETTE DIAMO X 100</t>
  </si>
  <si>
    <t xml:space="preserve">LAIT PRESTATION </t>
  </si>
  <si>
    <t>LAIT DOLIMA 1KG</t>
  </si>
  <si>
    <t>TRANSPORT</t>
  </si>
  <si>
    <t>CITRONELLE</t>
  </si>
  <si>
    <t>CORIANDRE BOTTE</t>
  </si>
  <si>
    <t>SERPILLERE</t>
  </si>
  <si>
    <t xml:space="preserve">CONSIGNATION BONBONNE </t>
  </si>
  <si>
    <t xml:space="preserve">LAIT DEMI ECREME EVERYDAY 1LT </t>
  </si>
  <si>
    <t>PECHE AU SIROP 3/1</t>
  </si>
  <si>
    <t>ABRICOT AU SIROP 3/1</t>
  </si>
  <si>
    <t>JUS DE VEAU LIE 900GR</t>
  </si>
  <si>
    <t>ATTIEKE 1KG</t>
  </si>
  <si>
    <t>SAUCE PIZZA 3/1</t>
  </si>
  <si>
    <t>THON A L'HUILE 4/4</t>
  </si>
  <si>
    <t>PUREE DE POMME DE TERRE 500GR</t>
  </si>
  <si>
    <t xml:space="preserve">PORC CUISSE DE PORC AVEC OS </t>
  </si>
  <si>
    <t>HAMBURGER BŒUF 1KG NAFI</t>
  </si>
  <si>
    <t xml:space="preserve">SAUCISSE HOT &amp;SPICY 340GR </t>
  </si>
  <si>
    <t>POULET ENTIER FERMIER KG</t>
  </si>
  <si>
    <t>VIANDE BOVINE RUMSTEACK ALLANA N°45 KG</t>
  </si>
  <si>
    <t xml:space="preserve">SAUCISSE DE POULET ORIENTALE 340GR </t>
  </si>
  <si>
    <t>ACHAT DIVERS AUCHAN / BOUTIQUE GCO</t>
  </si>
  <si>
    <t>GANTS DE MENAGE PAIRE ROUGE</t>
  </si>
  <si>
    <t>PULVERISATEUR 0,65L</t>
  </si>
  <si>
    <t>RALLONGE ELECTRIQUE 10M INGELEC</t>
  </si>
  <si>
    <t>PAPIER TOILETTE X 4</t>
  </si>
  <si>
    <t>THIAKRY KG</t>
  </si>
  <si>
    <t xml:space="preserve">CREME PATISSIERE A FROID 10 KG / SAC </t>
  </si>
  <si>
    <t>HARICOT BLANC A LA TOMATE 4/4</t>
  </si>
  <si>
    <t xml:space="preserve">TAMARIN KG </t>
  </si>
  <si>
    <t>PELLE PLASTIC</t>
  </si>
  <si>
    <t xml:space="preserve">BARQUETTE  NOIR 2 COMPARTIMENT </t>
  </si>
  <si>
    <t xml:space="preserve">HARICOT BLANC SEC KG </t>
  </si>
  <si>
    <t xml:space="preserve">VINAIGRE BLANC </t>
  </si>
  <si>
    <t>HUILE VEGETAL 1LT BTL</t>
  </si>
  <si>
    <t>LEVURE CHIMIQUE ALSA BTE</t>
  </si>
  <si>
    <t xml:space="preserve">CAFE TOUBA X 5KG </t>
  </si>
  <si>
    <t xml:space="preserve">BRIQUETTE FEU </t>
  </si>
  <si>
    <t>CHIPS  MIX POMME DE TERRE</t>
  </si>
  <si>
    <t>ARACHIDE GRILLES 100GR</t>
  </si>
  <si>
    <t>ARACHIDE GRILLES 200GR</t>
  </si>
  <si>
    <t>LAIT EL DORADO PM</t>
  </si>
  <si>
    <t>POTIRON FRAIS</t>
  </si>
  <si>
    <t>CELERIE BRANCHE</t>
  </si>
  <si>
    <t>EPICE CURCUMA 1KG</t>
  </si>
  <si>
    <t>EPICE PAPRIKA 1KG</t>
  </si>
  <si>
    <t>MOULE DECORTIQUEE KG</t>
  </si>
  <si>
    <t>GAMBAS N°1 KG</t>
  </si>
  <si>
    <t>DAURATE GG EQUEUTE</t>
  </si>
  <si>
    <t>COCKTAIL FRUITS DE MER KG</t>
  </si>
  <si>
    <t>FILET DE LOTTE KG</t>
  </si>
  <si>
    <t>PAPIER CHAWARMA X 10KG</t>
  </si>
  <si>
    <t>TABLIER JETABLE X 100pcs</t>
  </si>
  <si>
    <t xml:space="preserve">BLOC TICKETS  QR CODE </t>
  </si>
  <si>
    <t>LECTEUR CODE BARRE 1D / FILAIRE  / CODE BARRE</t>
  </si>
  <si>
    <t xml:space="preserve">COLORANT ROUGE 1LT </t>
  </si>
  <si>
    <t>COLORANT JAUNE 1LT</t>
  </si>
  <si>
    <t>POIRE AU SIROP 3/1</t>
  </si>
  <si>
    <t>CREME FRAICHE 200GR 1</t>
  </si>
  <si>
    <t xml:space="preserve">BICARBONADE DE SOUDE </t>
  </si>
  <si>
    <t>NOIX DE CAJOU 60GR</t>
  </si>
  <si>
    <t>CLAX ESSENCE DETERGENT EN POUDRE 20 KG</t>
  </si>
  <si>
    <t>MOULE A CAKE ALU MINI X 100</t>
  </si>
  <si>
    <t xml:space="preserve">SUMA STAR D1 PUR ECO 2 X 5LT </t>
  </si>
  <si>
    <t xml:space="preserve">MASQUE CHIRURGICO X 50PCS </t>
  </si>
  <si>
    <t xml:space="preserve">TRAVERS DE PORC SPARE RIBS UE AU KG </t>
  </si>
  <si>
    <t xml:space="preserve">JAMBON DE BŒUF KG BLOC </t>
  </si>
  <si>
    <t xml:space="preserve">JAMBON DE DINDE FUME 80GR </t>
  </si>
  <si>
    <t>PATE PENNE RIGATE 500GR</t>
  </si>
  <si>
    <t>PATE TAGLIATELLE 500GR</t>
  </si>
  <si>
    <t>KRIT SANDWICH 125GR</t>
  </si>
  <si>
    <t>KRIT CANAPE 100GR</t>
  </si>
  <si>
    <t>VICHY MENTHE 25GR  X 24</t>
  </si>
  <si>
    <t>LUTTI LUTTMINT X 12 X 100GR</t>
  </si>
  <si>
    <t>COLORANT ALIMENTAIRE (SAFRAN) bte</t>
  </si>
  <si>
    <t xml:space="preserve">BICARBONADE DE SOUDE 90GR </t>
  </si>
  <si>
    <t xml:space="preserve">COTE DE PORC TRANCHE KG </t>
  </si>
  <si>
    <t>CHIPS MIX GM</t>
  </si>
  <si>
    <t>CADENAS</t>
  </si>
  <si>
    <t>MADAR LIQUIDE VAISSELLE 500ML / PM</t>
  </si>
  <si>
    <t xml:space="preserve">LAVE MAIN 500ML </t>
  </si>
  <si>
    <t>AROME FLEUR D'ORANGER 1LT</t>
  </si>
  <si>
    <t>COMPOTE DE POMME  5/1</t>
  </si>
  <si>
    <t>ANANAS ENT BTE 3/1</t>
  </si>
  <si>
    <t>BARQUETTE NOIRE 2COMP +CV X 50PCS</t>
  </si>
  <si>
    <t>POCHE JETABLE X 100PCS</t>
  </si>
  <si>
    <t>TESTEUR D'HUILE DE FRITURE (Testo 270BT)</t>
  </si>
  <si>
    <t xml:space="preserve">MORINGA EN POUDRE 50GR </t>
  </si>
  <si>
    <t xml:space="preserve">KINKELIBA </t>
  </si>
  <si>
    <t xml:space="preserve">SACHET PM POUR DATTE </t>
  </si>
  <si>
    <t>MELON CHARENTAIS</t>
  </si>
  <si>
    <t xml:space="preserve">MELON JAUNE </t>
  </si>
  <si>
    <t xml:space="preserve">LAVE MAIN ARMONIA 500ML </t>
  </si>
  <si>
    <t xml:space="preserve">SUCRE STICK 20GR </t>
  </si>
  <si>
    <t>SUCRE BUCHETTE 100 X 15</t>
  </si>
  <si>
    <t>MARLBORO ROUGE X 10</t>
  </si>
  <si>
    <t>MARLBORO LIGHT X 10</t>
  </si>
  <si>
    <t>EXCELLENCE X 10</t>
  </si>
  <si>
    <t>DATTE TUNISIE 4,8kg</t>
  </si>
  <si>
    <t xml:space="preserve">CRUNCHIPS X CUT CHEESE +OIGNON 12 X 75GR </t>
  </si>
  <si>
    <t>CRUNCHIPS  PAPRIKA 25 X 75GR</t>
  </si>
  <si>
    <t>CRUNCHIPS  CUT KEBAB 12 X 75GR</t>
  </si>
  <si>
    <t>CRUNCHIPS BARBECUE 25 X 75GR</t>
  </si>
  <si>
    <t>CRUNCHIPS RED CHILI 25 X 75GR</t>
  </si>
  <si>
    <t>SAUCISSON POULET OLIVE 1KG</t>
  </si>
  <si>
    <t>SAUCISSON BŒUF OLIVE 1KG</t>
  </si>
  <si>
    <t>CAISSE BLANCHE 15KG</t>
  </si>
  <si>
    <t xml:space="preserve">THE JASMIN GM </t>
  </si>
  <si>
    <t>SACHET GLACE X 4</t>
  </si>
  <si>
    <t>RAISIN SEC X 5KG</t>
  </si>
  <si>
    <t>SACHET CLIENT X 30</t>
  </si>
  <si>
    <t>CHARCUTERIE</t>
  </si>
  <si>
    <t>BOF / LAIT</t>
  </si>
  <si>
    <t xml:space="preserve">LEGUMES SURGELES </t>
  </si>
  <si>
    <t>POISSONS FUMES</t>
  </si>
  <si>
    <t>VIANDES</t>
  </si>
  <si>
    <t>PATES</t>
  </si>
  <si>
    <t>EPICERIES</t>
  </si>
  <si>
    <t>PORC</t>
  </si>
  <si>
    <t>BOITAGES</t>
  </si>
  <si>
    <t>CAFETARIA</t>
  </si>
  <si>
    <t>PATISSERIE</t>
  </si>
  <si>
    <t>BOISSONS</t>
  </si>
  <si>
    <t>MATERIEL ELECTRONIC</t>
  </si>
  <si>
    <t>PRODUITS D'ENTRETIEN</t>
  </si>
  <si>
    <t>CONSOMMABLE</t>
  </si>
  <si>
    <t>FRUITS ET LEGUMES</t>
  </si>
  <si>
    <t>EQUIPEMENTS STAFF</t>
  </si>
  <si>
    <t>POISSONS ET FRUITS DE MER</t>
  </si>
  <si>
    <t>CREME GLACE</t>
  </si>
  <si>
    <t>EAU</t>
  </si>
  <si>
    <t xml:space="preserve">AVOIR </t>
  </si>
  <si>
    <t>PEST CONTRÔLE</t>
  </si>
  <si>
    <t>FRAIS</t>
  </si>
  <si>
    <t>UNIFORME</t>
  </si>
  <si>
    <t>FOURNITURE DE BUREAU</t>
  </si>
  <si>
    <t>CONSIGNE</t>
  </si>
  <si>
    <t>VIANDE</t>
  </si>
  <si>
    <t>DIVERS</t>
  </si>
  <si>
    <t>COULIS</t>
  </si>
  <si>
    <t>BISCUITS</t>
  </si>
  <si>
    <t>VIN</t>
  </si>
  <si>
    <t>MATERIEL ELECTRIQUE</t>
  </si>
  <si>
    <t>GESTION DE STOCK SRS / 2026</t>
  </si>
  <si>
    <t>FAMILLES</t>
  </si>
  <si>
    <t>FAMILLE</t>
  </si>
  <si>
    <t>GESTION DE STOCKS SRS</t>
  </si>
  <si>
    <t>CUISINE</t>
  </si>
  <si>
    <t>SRS</t>
  </si>
  <si>
    <t xml:space="preserve">ACHAT </t>
  </si>
  <si>
    <t xml:space="preserve">CUISINE </t>
  </si>
  <si>
    <t>HK</t>
  </si>
  <si>
    <t>BACK CHARGE</t>
  </si>
  <si>
    <t xml:space="preserve">DOTATION </t>
  </si>
  <si>
    <t xml:space="preserve">ADMIN </t>
  </si>
  <si>
    <t>QHSE</t>
  </si>
  <si>
    <t>OFFERT</t>
  </si>
  <si>
    <t>PERTE ET CASSE</t>
  </si>
  <si>
    <t xml:space="preserve">ECHANGE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</si>
</sst>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#,##0\ [$GNF]"/>
    <numFmt numFmtId="165" formatCode="0000"/>
    <numFmt numFmtId="166" formatCode="[$-F800]dddd\,\ mmmm\ dd\,\ yyyy"/>
    <numFmt numFmtId="167" formatCode="_-* #,##0_-;\-* #,##0_-;_-* &quot;-&quot;??_-;_-@_-"/>
    <numFmt numFmtId="169" formatCode="#,##0.00\ [$CFA-280C]"/>
  </numFmts>
  <fonts count="2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2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000000"/>
      <name val="Calibri"/>
      <family val="2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8"/>
      <color theme="1"/>
      <name val="Arial Black"/>
      <family val="2"/>
    </font>
    <font>
      <sz val="11"/>
      <color theme="1"/>
      <name val="Arial Black"/>
      <family val="2"/>
    </font>
    <font>
      <u/>
      <sz val="11"/>
      <color theme="1"/>
      <name val="Arial Black"/>
      <family val="2"/>
    </font>
    <font>
      <sz val="12"/>
      <color theme="1"/>
      <name val="Arial Black"/>
      <family val="2"/>
    </font>
    <font>
      <b/>
      <sz val="12"/>
      <name val="Arial Black"/>
      <family val="2"/>
    </font>
    <font>
      <b/>
      <sz val="12"/>
      <color theme="1"/>
      <name val="Arial Black"/>
      <family val="2"/>
    </font>
    <font>
      <b/>
      <u/>
      <sz val="2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indexed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43" fontId="17" fillId="0" borderId="0" applyFont="0" applyFill="0" applyBorder="0" applyAlignment="0" applyProtection="0"/>
  </cellStyleXfs>
  <cellXfs count="191">
    <xf numFmtId="0" fontId="0" fillId="0" borderId="0" xfId="0"/>
    <xf numFmtId="0" fontId="2" fillId="4" borderId="0" xfId="0" applyFont="1" applyFill="1"/>
    <xf numFmtId="0" fontId="2" fillId="3" borderId="0" xfId="0" applyFont="1" applyFill="1"/>
    <xf numFmtId="0" fontId="2" fillId="2" borderId="0" xfId="0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0" fillId="0" borderId="1" xfId="0" applyBorder="1"/>
    <xf numFmtId="164" fontId="3" fillId="2" borderId="1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0" fillId="0" borderId="16" xfId="0" applyBorder="1"/>
    <xf numFmtId="0" fontId="0" fillId="0" borderId="17" xfId="0" applyBorder="1"/>
    <xf numFmtId="0" fontId="0" fillId="2" borderId="7" xfId="0" applyFill="1" applyBorder="1"/>
    <xf numFmtId="0" fontId="0" fillId="2" borderId="11" xfId="0" applyFill="1" applyBorder="1"/>
    <xf numFmtId="0" fontId="0" fillId="5" borderId="20" xfId="0" applyFill="1" applyBorder="1" applyAlignment="1">
      <alignment horizontal="center" vertical="center"/>
    </xf>
    <xf numFmtId="165" fontId="1" fillId="2" borderId="21" xfId="0" applyNumberFormat="1" applyFont="1" applyFill="1" applyBorder="1"/>
    <xf numFmtId="0" fontId="0" fillId="2" borderId="2" xfId="0" applyFill="1" applyBorder="1"/>
    <xf numFmtId="0" fontId="0" fillId="2" borderId="1" xfId="0" applyFill="1" applyBorder="1"/>
    <xf numFmtId="0" fontId="0" fillId="0" borderId="29" xfId="0" applyBorder="1"/>
    <xf numFmtId="0" fontId="0" fillId="0" borderId="22" xfId="0" applyBorder="1"/>
    <xf numFmtId="0" fontId="0" fillId="0" borderId="23" xfId="0" applyBorder="1"/>
    <xf numFmtId="0" fontId="8" fillId="6" borderId="24" xfId="0" applyFont="1" applyFill="1" applyBorder="1" applyAlignment="1">
      <alignment horizontal="center" vertical="center"/>
    </xf>
    <xf numFmtId="0" fontId="8" fillId="6" borderId="25" xfId="0" applyFont="1" applyFill="1" applyBorder="1" applyAlignment="1">
      <alignment horizontal="center" vertical="center"/>
    </xf>
    <xf numFmtId="0" fontId="8" fillId="6" borderId="28" xfId="0" applyFont="1" applyFill="1" applyBorder="1" applyAlignment="1">
      <alignment horizontal="center" vertical="center"/>
    </xf>
    <xf numFmtId="165" fontId="3" fillId="3" borderId="3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/>
    </xf>
    <xf numFmtId="165" fontId="0" fillId="2" borderId="30" xfId="0" applyNumberFormat="1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164" fontId="0" fillId="2" borderId="32" xfId="0" applyNumberFormat="1" applyFill="1" applyBorder="1" applyAlignment="1">
      <alignment horizontal="center" vertical="center"/>
    </xf>
    <xf numFmtId="165" fontId="0" fillId="2" borderId="33" xfId="0" applyNumberFormat="1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164" fontId="0" fillId="2" borderId="35" xfId="0" applyNumberFormat="1" applyFill="1" applyBorder="1" applyAlignment="1">
      <alignment horizontal="center" vertical="center"/>
    </xf>
    <xf numFmtId="165" fontId="0" fillId="2" borderId="36" xfId="0" applyNumberFormat="1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164" fontId="0" fillId="2" borderId="38" xfId="0" applyNumberFormat="1" applyFill="1" applyBorder="1" applyAlignment="1">
      <alignment horizontal="center" vertical="center"/>
    </xf>
    <xf numFmtId="0" fontId="0" fillId="5" borderId="0" xfId="0" applyFill="1"/>
    <xf numFmtId="0" fontId="0" fillId="2" borderId="9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4" fontId="0" fillId="2" borderId="31" xfId="0" applyNumberFormat="1" applyFill="1" applyBorder="1" applyAlignment="1">
      <alignment horizontal="center" vertical="center"/>
    </xf>
    <xf numFmtId="14" fontId="0" fillId="2" borderId="34" xfId="0" applyNumberFormat="1" applyFill="1" applyBorder="1" applyAlignment="1">
      <alignment horizontal="center" vertical="center"/>
    </xf>
    <xf numFmtId="14" fontId="0" fillId="2" borderId="37" xfId="0" applyNumberForma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7" borderId="0" xfId="0" applyFont="1" applyFill="1" applyAlignment="1">
      <alignment horizontal="center" vertical="center"/>
    </xf>
    <xf numFmtId="14" fontId="3" fillId="2" borderId="8" xfId="0" applyNumberFormat="1" applyFont="1" applyFill="1" applyBorder="1" applyAlignment="1">
      <alignment horizontal="center" vertical="center"/>
    </xf>
    <xf numFmtId="165" fontId="3" fillId="2" borderId="8" xfId="0" applyNumberFormat="1" applyFont="1" applyFill="1" applyBorder="1" applyAlignment="1">
      <alignment horizontal="center" vertical="center"/>
    </xf>
    <xf numFmtId="0" fontId="12" fillId="0" borderId="0" xfId="0" applyFont="1"/>
    <xf numFmtId="0" fontId="12" fillId="0" borderId="1" xfId="0" applyFont="1" applyBorder="1" applyAlignment="1">
      <alignment horizontal="right"/>
    </xf>
    <xf numFmtId="0" fontId="12" fillId="0" borderId="1" xfId="0" applyFont="1" applyBorder="1"/>
    <xf numFmtId="0" fontId="13" fillId="0" borderId="1" xfId="1" applyFont="1" applyBorder="1"/>
    <xf numFmtId="49" fontId="14" fillId="0" borderId="1" xfId="1" applyNumberFormat="1" applyFont="1" applyBorder="1"/>
    <xf numFmtId="0" fontId="8" fillId="5" borderId="1" xfId="0" applyFont="1" applyFill="1" applyBorder="1"/>
    <xf numFmtId="1" fontId="8" fillId="5" borderId="1" xfId="0" applyNumberFormat="1" applyFont="1" applyFill="1" applyBorder="1"/>
    <xf numFmtId="0" fontId="15" fillId="8" borderId="1" xfId="0" applyFont="1" applyFill="1" applyBorder="1"/>
    <xf numFmtId="0" fontId="8" fillId="4" borderId="1" xfId="0" applyFont="1" applyFill="1" applyBorder="1"/>
    <xf numFmtId="0" fontId="8" fillId="9" borderId="1" xfId="0" applyFont="1" applyFill="1" applyBorder="1"/>
    <xf numFmtId="0" fontId="8" fillId="8" borderId="1" xfId="0" applyFont="1" applyFill="1" applyBorder="1"/>
    <xf numFmtId="0" fontId="9" fillId="0" borderId="1" xfId="1" applyBorder="1"/>
    <xf numFmtId="3" fontId="3" fillId="2" borderId="6" xfId="0" applyNumberFormat="1" applyFont="1" applyFill="1" applyBorder="1" applyAlignment="1">
      <alignment horizontal="center" vertical="center"/>
    </xf>
    <xf numFmtId="165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0" fontId="20" fillId="0" borderId="42" xfId="0" applyFont="1" applyBorder="1"/>
    <xf numFmtId="0" fontId="20" fillId="0" borderId="39" xfId="0" applyFont="1" applyBorder="1"/>
    <xf numFmtId="0" fontId="20" fillId="0" borderId="43" xfId="0" applyFont="1" applyBorder="1"/>
    <xf numFmtId="0" fontId="20" fillId="0" borderId="44" xfId="0" applyFont="1" applyBorder="1"/>
    <xf numFmtId="0" fontId="20" fillId="0" borderId="45" xfId="0" applyFont="1" applyBorder="1"/>
    <xf numFmtId="0" fontId="20" fillId="0" borderId="46" xfId="0" applyFont="1" applyBorder="1"/>
    <xf numFmtId="0" fontId="21" fillId="11" borderId="41" xfId="0" applyFont="1" applyFill="1" applyBorder="1" applyAlignment="1">
      <alignment horizontal="center" vertical="center"/>
    </xf>
    <xf numFmtId="0" fontId="2" fillId="12" borderId="0" xfId="0" applyFont="1" applyFill="1"/>
    <xf numFmtId="0" fontId="3" fillId="13" borderId="3" xfId="0" applyFont="1" applyFill="1" applyBorder="1" applyAlignment="1">
      <alignment horizontal="center" vertical="center"/>
    </xf>
    <xf numFmtId="0" fontId="3" fillId="13" borderId="4" xfId="0" applyFont="1" applyFill="1" applyBorder="1" applyAlignment="1">
      <alignment horizontal="center" vertical="center"/>
    </xf>
    <xf numFmtId="0" fontId="2" fillId="15" borderId="0" xfId="0" applyFont="1" applyFill="1"/>
    <xf numFmtId="0" fontId="3" fillId="10" borderId="3" xfId="0" applyFont="1" applyFill="1" applyBorder="1" applyAlignment="1">
      <alignment horizontal="center" vertical="center"/>
    </xf>
    <xf numFmtId="0" fontId="3" fillId="11" borderId="0" xfId="0" applyFont="1" applyFill="1" applyAlignment="1">
      <alignment horizontal="center" vertical="center"/>
    </xf>
    <xf numFmtId="0" fontId="2" fillId="16" borderId="0" xfId="0" applyFont="1" applyFill="1"/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17" borderId="3" xfId="0" applyFont="1" applyFill="1" applyBorder="1" applyAlignment="1">
      <alignment horizontal="center" vertical="center"/>
    </xf>
    <xf numFmtId="0" fontId="3" fillId="17" borderId="4" xfId="0" applyFont="1" applyFill="1" applyBorder="1" applyAlignment="1">
      <alignment horizontal="center" vertical="center"/>
    </xf>
    <xf numFmtId="0" fontId="3" fillId="17" borderId="40" xfId="0" applyFont="1" applyFill="1" applyBorder="1" applyAlignment="1">
      <alignment horizontal="center" vertical="center"/>
    </xf>
    <xf numFmtId="1" fontId="11" fillId="10" borderId="1" xfId="0" applyNumberFormat="1" applyFont="1" applyFill="1" applyBorder="1" applyAlignment="1">
      <alignment horizontal="center"/>
    </xf>
    <xf numFmtId="0" fontId="11" fillId="10" borderId="1" xfId="0" applyFont="1" applyFill="1" applyBorder="1" applyAlignment="1">
      <alignment horizontal="center"/>
    </xf>
    <xf numFmtId="0" fontId="22" fillId="2" borderId="0" xfId="0" applyFont="1" applyFill="1"/>
    <xf numFmtId="0" fontId="23" fillId="2" borderId="0" xfId="0" applyFont="1" applyFill="1" applyAlignment="1">
      <alignment horizontal="center"/>
    </xf>
    <xf numFmtId="0" fontId="24" fillId="17" borderId="3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2" fillId="3" borderId="0" xfId="0" applyFont="1" applyFill="1"/>
    <xf numFmtId="0" fontId="3" fillId="12" borderId="0" xfId="0" applyFont="1" applyFill="1"/>
    <xf numFmtId="0" fontId="3" fillId="2" borderId="0" xfId="0" applyFont="1" applyFill="1"/>
    <xf numFmtId="0" fontId="18" fillId="0" borderId="0" xfId="0" applyFont="1"/>
    <xf numFmtId="0" fontId="3" fillId="3" borderId="0" xfId="0" applyFont="1" applyFill="1"/>
    <xf numFmtId="1" fontId="18" fillId="0" borderId="0" xfId="0" applyNumberFormat="1" applyFont="1" applyAlignment="1">
      <alignment horizontal="left"/>
    </xf>
    <xf numFmtId="0" fontId="0" fillId="2" borderId="0" xfId="0" applyFill="1"/>
    <xf numFmtId="0" fontId="0" fillId="10" borderId="0" xfId="0" applyFill="1"/>
    <xf numFmtId="1" fontId="11" fillId="10" borderId="0" xfId="0" applyNumberFormat="1" applyFont="1" applyFill="1" applyAlignment="1">
      <alignment horizont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10" borderId="6" xfId="0" applyNumberFormat="1" applyFont="1" applyFill="1" applyBorder="1" applyAlignment="1">
      <alignment horizontal="center" vertical="center"/>
    </xf>
    <xf numFmtId="14" fontId="26" fillId="10" borderId="0" xfId="0" applyNumberFormat="1" applyFont="1" applyFill="1" applyAlignment="1">
      <alignment horizontal="center"/>
    </xf>
    <xf numFmtId="2" fontId="2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2" fontId="3" fillId="17" borderId="3" xfId="0" applyNumberFormat="1" applyFont="1" applyFill="1" applyBorder="1" applyAlignment="1">
      <alignment horizontal="center" vertical="center"/>
    </xf>
    <xf numFmtId="2" fontId="2" fillId="3" borderId="0" xfId="0" applyNumberFormat="1" applyFont="1" applyFill="1"/>
    <xf numFmtId="0" fontId="20" fillId="0" borderId="47" xfId="0" applyFont="1" applyBorder="1"/>
    <xf numFmtId="0" fontId="20" fillId="0" borderId="48" xfId="0" applyFont="1" applyBorder="1"/>
    <xf numFmtId="0" fontId="18" fillId="0" borderId="0" xfId="0" applyFont="1" applyAlignment="1">
      <alignment wrapText="1"/>
    </xf>
    <xf numFmtId="167" fontId="2" fillId="15" borderId="0" xfId="2" applyNumberFormat="1" applyFont="1" applyFill="1"/>
    <xf numFmtId="167" fontId="2" fillId="2" borderId="0" xfId="2" applyNumberFormat="1" applyFont="1" applyFill="1"/>
    <xf numFmtId="167" fontId="3" fillId="11" borderId="0" xfId="2" applyNumberFormat="1" applyFont="1" applyFill="1" applyAlignment="1">
      <alignment horizontal="center" vertical="center"/>
    </xf>
    <xf numFmtId="167" fontId="3" fillId="10" borderId="4" xfId="2" applyNumberFormat="1" applyFont="1" applyFill="1" applyBorder="1" applyAlignment="1">
      <alignment horizontal="center" vertical="center"/>
    </xf>
    <xf numFmtId="167" fontId="3" fillId="2" borderId="6" xfId="2" applyNumberFormat="1" applyFont="1" applyFill="1" applyBorder="1" applyAlignment="1">
      <alignment horizontal="center" vertical="center"/>
    </xf>
    <xf numFmtId="167" fontId="3" fillId="2" borderId="9" xfId="2" applyNumberFormat="1" applyFont="1" applyFill="1" applyBorder="1" applyAlignment="1">
      <alignment horizontal="center" vertical="center"/>
    </xf>
    <xf numFmtId="167" fontId="16" fillId="2" borderId="6" xfId="2" applyNumberFormat="1" applyFont="1" applyFill="1" applyBorder="1" applyAlignment="1">
      <alignment horizontal="center" vertical="center"/>
    </xf>
    <xf numFmtId="167" fontId="2" fillId="3" borderId="0" xfId="2" applyNumberFormat="1" applyFont="1" applyFill="1"/>
    <xf numFmtId="0" fontId="27" fillId="18" borderId="0" xfId="0" applyFont="1" applyFill="1" applyAlignment="1">
      <alignment horizontal="center"/>
    </xf>
    <xf numFmtId="1" fontId="3" fillId="19" borderId="1" xfId="0" applyNumberFormat="1" applyFont="1" applyFill="1" applyBorder="1" applyAlignment="1">
      <alignment horizontal="center" vertical="center"/>
    </xf>
    <xf numFmtId="1" fontId="3" fillId="19" borderId="8" xfId="0" applyNumberFormat="1" applyFont="1" applyFill="1" applyBorder="1" applyAlignment="1">
      <alignment horizontal="center" vertical="center"/>
    </xf>
    <xf numFmtId="0" fontId="19" fillId="14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/>
    </xf>
    <xf numFmtId="0" fontId="12" fillId="10" borderId="1" xfId="0" applyFont="1" applyFill="1" applyBorder="1" applyAlignment="1">
      <alignment horizontal="center"/>
    </xf>
    <xf numFmtId="0" fontId="25" fillId="0" borderId="0" xfId="0" applyFont="1" applyAlignment="1">
      <alignment horizontal="center" vertical="center" wrapText="1"/>
    </xf>
    <xf numFmtId="164" fontId="0" fillId="6" borderId="6" xfId="0" applyNumberFormat="1" applyFill="1" applyBorder="1" applyAlignment="1">
      <alignment horizontal="center"/>
    </xf>
    <xf numFmtId="164" fontId="0" fillId="6" borderId="39" xfId="0" applyNumberFormat="1" applyFill="1" applyBorder="1" applyAlignment="1">
      <alignment horizontal="center"/>
    </xf>
    <xf numFmtId="1" fontId="0" fillId="6" borderId="6" xfId="0" applyNumberFormat="1" applyFill="1" applyBorder="1" applyAlignment="1">
      <alignment horizontal="center"/>
    </xf>
    <xf numFmtId="1" fontId="0" fillId="6" borderId="39" xfId="0" applyNumberFormat="1" applyFill="1" applyBorder="1" applyAlignment="1">
      <alignment horizontal="center"/>
    </xf>
    <xf numFmtId="0" fontId="0" fillId="2" borderId="34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166" fontId="0" fillId="6" borderId="12" xfId="0" applyNumberFormat="1" applyFill="1" applyBorder="1" applyAlignment="1">
      <alignment horizontal="center" vertical="center"/>
    </xf>
    <xf numFmtId="166" fontId="0" fillId="6" borderId="19" xfId="0" applyNumberFormat="1" applyFill="1" applyBorder="1" applyAlignment="1">
      <alignment horizontal="center" vertical="center"/>
    </xf>
    <xf numFmtId="0" fontId="0" fillId="4" borderId="22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8" fillId="6" borderId="25" xfId="0" applyFont="1" applyFill="1" applyBorder="1" applyAlignment="1">
      <alignment horizontal="center" vertical="center"/>
    </xf>
    <xf numFmtId="0" fontId="8" fillId="6" borderId="27" xfId="0" applyFont="1" applyFill="1" applyBorder="1" applyAlignment="1">
      <alignment horizontal="center" vertical="center"/>
    </xf>
    <xf numFmtId="0" fontId="8" fillId="6" borderId="26" xfId="0" applyFont="1" applyFill="1" applyBorder="1" applyAlignment="1">
      <alignment horizontal="center" vertical="center"/>
    </xf>
    <xf numFmtId="164" fontId="0" fillId="6" borderId="1" xfId="0" applyNumberFormat="1" applyFill="1" applyBorder="1" applyAlignment="1">
      <alignment horizontal="center"/>
    </xf>
    <xf numFmtId="1" fontId="0" fillId="6" borderId="1" xfId="0" applyNumberFormat="1" applyFill="1" applyBorder="1" applyAlignment="1">
      <alignment horizontal="center"/>
    </xf>
    <xf numFmtId="0" fontId="7" fillId="6" borderId="6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  <xf numFmtId="0" fontId="12" fillId="0" borderId="49" xfId="0" applyFont="1" applyBorder="1" applyAlignment="1" applyProtection="1">
      <alignment vertical="center"/>
      <protection locked="0"/>
    </xf>
    <xf numFmtId="0" fontId="12" fillId="0" borderId="50" xfId="0" applyFont="1" applyBorder="1" applyAlignment="1" applyProtection="1">
      <alignment vertical="center"/>
      <protection locked="0"/>
    </xf>
    <xf numFmtId="0" fontId="12" fillId="0" borderId="3" xfId="0" applyFont="1" applyBorder="1" applyAlignment="1" applyProtection="1">
      <alignment vertical="center"/>
      <protection locked="0"/>
    </xf>
    <xf numFmtId="0" fontId="12" fillId="0" borderId="8" xfId="0" applyFont="1" applyBorder="1" applyAlignment="1" applyProtection="1">
      <alignment vertical="center"/>
      <protection locked="0"/>
    </xf>
    <xf numFmtId="0" fontId="12" fillId="0" borderId="51" xfId="0" applyFont="1" applyBorder="1" applyAlignment="1" applyProtection="1">
      <alignment vertical="center"/>
      <protection locked="0"/>
    </xf>
    <xf numFmtId="0" fontId="12" fillId="0" borderId="52" xfId="0" applyFont="1" applyBorder="1" applyAlignment="1" applyProtection="1">
      <alignment vertical="center"/>
      <protection locked="0"/>
    </xf>
    <xf numFmtId="0" fontId="12" fillId="0" borderId="1" xfId="0" applyFont="1" applyBorder="1" applyAlignment="1" applyProtection="1">
      <alignment vertical="center"/>
      <protection locked="0"/>
    </xf>
    <xf numFmtId="0" fontId="12" fillId="0" borderId="53" xfId="0" applyFont="1" applyBorder="1" applyAlignment="1" applyProtection="1">
      <alignment vertical="center"/>
      <protection locked="0"/>
    </xf>
    <xf numFmtId="0" fontId="12" fillId="0" borderId="54" xfId="0" applyFont="1" applyBorder="1" applyAlignment="1" applyProtection="1">
      <alignment vertical="center"/>
      <protection locked="0"/>
    </xf>
    <xf numFmtId="0" fontId="12" fillId="0" borderId="5" xfId="0" applyFont="1" applyBorder="1" applyAlignment="1" applyProtection="1">
      <alignment vertical="center"/>
      <protection locked="0"/>
    </xf>
    <xf numFmtId="0" fontId="12" fillId="0" borderId="55" xfId="0" applyFont="1" applyBorder="1" applyAlignment="1" applyProtection="1">
      <alignment vertical="center"/>
      <protection locked="0"/>
    </xf>
    <xf numFmtId="0" fontId="12" fillId="0" borderId="2" xfId="0" applyFont="1" applyBorder="1" applyAlignment="1" applyProtection="1">
      <alignment vertical="center"/>
      <protection locked="0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8" fillId="0" borderId="56" xfId="0" applyFont="1" applyBorder="1" applyAlignment="1" applyProtection="1">
      <alignment horizontal="center" vertical="center" wrapText="1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56" xfId="0" applyFont="1" applyBorder="1" applyAlignment="1" applyProtection="1">
      <alignment horizontal="center" vertical="center"/>
      <protection locked="0"/>
    </xf>
    <xf numFmtId="0" fontId="8" fillId="0" borderId="5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57" xfId="0" applyFont="1" applyBorder="1" applyAlignment="1" applyProtection="1">
      <alignment horizontal="center" vertical="center" wrapText="1"/>
      <protection locked="0"/>
    </xf>
    <xf numFmtId="0" fontId="8" fillId="0" borderId="58" xfId="0" applyFont="1" applyBorder="1" applyAlignment="1" applyProtection="1">
      <alignment horizontal="center" vertical="center" wrapText="1"/>
      <protection locked="0"/>
    </xf>
    <xf numFmtId="0" fontId="8" fillId="0" borderId="59" xfId="0" applyFont="1" applyBorder="1" applyAlignment="1" applyProtection="1">
      <alignment horizontal="center" vertical="center" wrapText="1"/>
      <protection locked="0"/>
    </xf>
    <xf numFmtId="0" fontId="8" fillId="0" borderId="51" xfId="0" applyFont="1" applyBorder="1" applyAlignment="1" applyProtection="1">
      <alignment horizontal="center" vertical="center" wrapText="1"/>
      <protection locked="0"/>
    </xf>
    <xf numFmtId="169" fontId="12" fillId="0" borderId="60" xfId="0" applyNumberFormat="1" applyFont="1" applyBorder="1" applyAlignment="1" applyProtection="1">
      <alignment horizontal="right" vertical="center"/>
      <protection locked="0"/>
    </xf>
    <xf numFmtId="169" fontId="12" fillId="0" borderId="25" xfId="0" applyNumberFormat="1" applyFont="1" applyBorder="1" applyAlignment="1" applyProtection="1">
      <alignment horizontal="right" vertical="center"/>
      <protection locked="0"/>
    </xf>
    <xf numFmtId="169" fontId="12" fillId="0" borderId="4" xfId="0" applyNumberFormat="1" applyFont="1" applyBorder="1" applyAlignment="1" applyProtection="1">
      <alignment horizontal="right" vertical="center"/>
      <protection locked="0"/>
    </xf>
    <xf numFmtId="169" fontId="12" fillId="0" borderId="9" xfId="0" applyNumberFormat="1" applyFont="1" applyBorder="1" applyAlignment="1" applyProtection="1">
      <alignment horizontal="right" vertical="center"/>
      <protection locked="0"/>
    </xf>
    <xf numFmtId="169" fontId="12" fillId="0" borderId="61" xfId="0" applyNumberFormat="1" applyFont="1" applyBorder="1" applyAlignment="1" applyProtection="1">
      <alignment horizontal="right" vertical="center"/>
      <protection locked="0"/>
    </xf>
    <xf numFmtId="169" fontId="12" fillId="0" borderId="6" xfId="0" applyNumberFormat="1" applyFont="1" applyBorder="1" applyAlignment="1" applyProtection="1">
      <alignment horizontal="right" vertical="center"/>
      <protection locked="0"/>
    </xf>
    <xf numFmtId="169" fontId="12" fillId="0" borderId="62" xfId="0" applyNumberFormat="1" applyFont="1" applyBorder="1" applyAlignment="1" applyProtection="1">
      <alignment horizontal="right" vertical="center"/>
      <protection locked="0"/>
    </xf>
    <xf numFmtId="169" fontId="12" fillId="0" borderId="63" xfId="0" applyNumberFormat="1" applyFont="1" applyBorder="1" applyAlignment="1" applyProtection="1">
      <alignment horizontal="right" vertical="center"/>
      <protection locked="0"/>
    </xf>
    <xf numFmtId="169" fontId="12" fillId="0" borderId="64" xfId="0" applyNumberFormat="1" applyFont="1" applyBorder="1" applyAlignment="1" applyProtection="1">
      <alignment horizontal="right" vertical="center"/>
      <protection locked="0"/>
    </xf>
    <xf numFmtId="169" fontId="12" fillId="0" borderId="65" xfId="0" applyNumberFormat="1" applyFont="1" applyBorder="1" applyAlignment="1" applyProtection="1">
      <alignment horizontal="right" vertical="center"/>
      <protection locked="0"/>
    </xf>
    <xf numFmtId="169" fontId="12" fillId="0" borderId="66" xfId="0" applyNumberFormat="1" applyFont="1" applyBorder="1" applyAlignment="1" applyProtection="1">
      <alignment horizontal="right" vertical="center"/>
      <protection locked="0"/>
    </xf>
    <xf numFmtId="169" fontId="12" fillId="0" borderId="67" xfId="0" applyNumberFormat="1" applyFont="1" applyBorder="1" applyAlignment="1" applyProtection="1">
      <alignment horizontal="right" vertical="center"/>
      <protection locked="0"/>
    </xf>
    <xf numFmtId="169" fontId="12" fillId="0" borderId="1" xfId="0" applyNumberFormat="1" applyFont="1" applyBorder="1" applyAlignment="1" applyProtection="1">
      <alignment horizontal="right" vertical="center"/>
      <protection locked="0"/>
    </xf>
    <xf numFmtId="14" fontId="3" fillId="2" borderId="0" xfId="0" applyNumberFormat="1" applyFont="1" applyFill="1" applyBorder="1" applyAlignment="1">
      <alignment horizontal="center" vertical="center"/>
    </xf>
  </cellXfs>
  <cellStyles count="3">
    <cellStyle name="Lien hypertexte" xfId="1" builtinId="8"/>
    <cellStyle name="Milliers" xfId="2" builtinId="3"/>
    <cellStyle name="Normal" xfId="0" builtinId="0"/>
  </cellStyles>
  <dxfs count="68">
    <dxf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bgColor rgb="FFE85D52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E85D52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ill>
        <patternFill>
          <bgColor rgb="FFE85D52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164" formatCode="#,##0\ [$GNF]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164" formatCode="#,##0\ [$GNF]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164" formatCode="#,##0\ [$GNF]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165" formatCode="00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strike val="0"/>
        <outline val="0"/>
        <shadow val="0"/>
        <u val="none"/>
        <vertAlign val="baseline"/>
        <sz val="14"/>
        <color rgb="FF000000"/>
        <name val="Calibri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167" formatCode="_-* #,##0_-;\-* #,##0_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165" formatCode="00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164" formatCode="#,##0\ [$GNF]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2"/>
        <color indexed="10"/>
        <name val="Arial"/>
        <scheme val="none"/>
      </font>
      <fill>
        <patternFill patternType="solid">
          <fgColor indexed="64"/>
          <bgColor indexed="13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strike val="0"/>
        <outline val="0"/>
        <shadow val="0"/>
        <u val="none"/>
        <vertAlign val="baseline"/>
        <sz val="14"/>
        <color rgb="FF000000"/>
        <name val="Calibri"/>
        <scheme val="none"/>
      </font>
      <numFmt numFmtId="0" formatCode="General"/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164" formatCode="#,##0\ [$GNF]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Arial Black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strike val="0"/>
        <outline val="0"/>
        <shadow val="0"/>
        <u val="none"/>
        <vertAlign val="baseline"/>
        <sz val="14"/>
        <color rgb="FF000000"/>
        <name val="Calibri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E85D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powerPivotData" Target="model/item.data"/><Relationship Id="rId18" Type="http://schemas.openxmlformats.org/officeDocument/2006/relationships/customXml" Target="../customXml/item4.xml"/><Relationship Id="rId26" Type="http://schemas.openxmlformats.org/officeDocument/2006/relationships/customXml" Target="../customXml/item1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7.xml"/><Relationship Id="rId34" Type="http://schemas.openxmlformats.org/officeDocument/2006/relationships/customXml" Target="../customXml/item20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5" Type="http://schemas.openxmlformats.org/officeDocument/2006/relationships/customXml" Target="../customXml/item11.xml"/><Relationship Id="rId33" Type="http://schemas.openxmlformats.org/officeDocument/2006/relationships/customXml" Target="../customXml/item19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20" Type="http://schemas.openxmlformats.org/officeDocument/2006/relationships/customXml" Target="../customXml/item6.xml"/><Relationship Id="rId29" Type="http://schemas.openxmlformats.org/officeDocument/2006/relationships/customXml" Target="../customXml/item1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24" Type="http://schemas.openxmlformats.org/officeDocument/2006/relationships/customXml" Target="../customXml/item10.xml"/><Relationship Id="rId32" Type="http://schemas.openxmlformats.org/officeDocument/2006/relationships/customXml" Target="../customXml/item18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23" Type="http://schemas.openxmlformats.org/officeDocument/2006/relationships/customXml" Target="../customXml/item9.xml"/><Relationship Id="rId28" Type="http://schemas.openxmlformats.org/officeDocument/2006/relationships/customXml" Target="../customXml/item14.xml"/><Relationship Id="rId10" Type="http://schemas.openxmlformats.org/officeDocument/2006/relationships/connections" Target="connections.xml"/><Relationship Id="rId19" Type="http://schemas.openxmlformats.org/officeDocument/2006/relationships/customXml" Target="../customXml/item5.xml"/><Relationship Id="rId31" Type="http://schemas.openxmlformats.org/officeDocument/2006/relationships/customXml" Target="../customXml/item17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alcChain" Target="calcChain.xml"/><Relationship Id="rId22" Type="http://schemas.openxmlformats.org/officeDocument/2006/relationships/customXml" Target="../customXml/item8.xml"/><Relationship Id="rId27" Type="http://schemas.openxmlformats.org/officeDocument/2006/relationships/customXml" Target="../customXml/item13.xml"/><Relationship Id="rId30" Type="http://schemas.openxmlformats.org/officeDocument/2006/relationships/customXml" Target="../customXml/item16.xml"/><Relationship Id="rId35" Type="http://schemas.openxmlformats.org/officeDocument/2006/relationships/customXml" Target="../customXml/item21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SN"/>
              <a:t>SITUATION DU STOCK DISPONIBLE/PRODUIT</a:t>
            </a:r>
          </a:p>
        </c:rich>
      </c:tx>
      <c:layout>
        <c:manualLayout>
          <c:xMode val="edge"/>
          <c:yMode val="edge"/>
          <c:x val="0.39617021276595743"/>
          <c:y val="9.233613698320391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3.0329708344276583E-2"/>
          <c:y val="0.10464731630796205"/>
          <c:w val="0.93044396982731647"/>
          <c:h val="0.64788015221573236"/>
        </c:manualLayout>
      </c:layout>
      <c:barChart>
        <c:barDir val="col"/>
        <c:grouping val="clustered"/>
        <c:varyColors val="0"/>
        <c:ser>
          <c:idx val="0"/>
          <c:order val="0"/>
          <c:spPr>
            <a:noFill/>
            <a:ln w="9525" cap="flat" cmpd="sng" algn="ctr">
              <a:solidFill>
                <a:schemeClr val="accent4"/>
              </a:solidFill>
              <a:miter lim="800000"/>
            </a:ln>
            <a:effectLst>
              <a:glow rad="63500">
                <a:schemeClr val="accent4">
                  <a:satMod val="175000"/>
                  <a:alpha val="25000"/>
                </a:schemeClr>
              </a:glo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Inventaire!$C$8:$C$2551</c:f>
              <c:strCache>
                <c:ptCount val="2544"/>
                <c:pt idx="0">
                  <c:v>BACON SALAMI 3PT COCHON 100GR</c:v>
                </c:pt>
                <c:pt idx="1">
                  <c:v>CHORIZO PORC 100GR </c:v>
                </c:pt>
                <c:pt idx="2">
                  <c:v>ROSETTE 3PT COCHON 100GR</c:v>
                </c:pt>
                <c:pt idx="3">
                  <c:v>BACON DE BŒUF 100GR</c:v>
                </c:pt>
                <c:pt idx="4">
                  <c:v>POITRINE OU LARD FUME</c:v>
                </c:pt>
                <c:pt idx="5">
                  <c:v>CREME UHT 35,1% MG 1LT</c:v>
                </c:pt>
                <c:pt idx="6">
                  <c:v>MARGARINE CROISSANT 2KG </c:v>
                </c:pt>
                <c:pt idx="7">
                  <c:v>BEURRE DOUX MICRO 8GR LURPAK X 100PCS</c:v>
                </c:pt>
                <c:pt idx="8">
                  <c:v>FRITES 9/9 2,5KG</c:v>
                </c:pt>
                <c:pt idx="9">
                  <c:v>HARICOT VERT SURGELES 2,5KG</c:v>
                </c:pt>
                <c:pt idx="10">
                  <c:v>PETIT POIS SURGELES 2,5KG</c:v>
                </c:pt>
                <c:pt idx="11">
                  <c:v>BROCOLIS SURGELES 2,5KG</c:v>
                </c:pt>
                <c:pt idx="12">
                  <c:v>CHOUX FLEURS SURGELES 2,5KG</c:v>
                </c:pt>
                <c:pt idx="13">
                  <c:v>MACEDOINE DE LEGUMES SURGELES 2,5KG</c:v>
                </c:pt>
                <c:pt idx="14">
                  <c:v>SAUCISSE DE POULET FROMAGE 340GR DOUX </c:v>
                </c:pt>
                <c:pt idx="15">
                  <c:v>SAUCISSE DE POULET ORIGINALES 340GR DOUX </c:v>
                </c:pt>
                <c:pt idx="16">
                  <c:v>SAUCISSE DE POULET HOT &amp; SPICE 340GR DOUX </c:v>
                </c:pt>
                <c:pt idx="17">
                  <c:v>SAUMON FUME PRETRANCHE AU KG</c:v>
                </c:pt>
                <c:pt idx="18">
                  <c:v>BEURRE MOTTE 82% MG 25KG</c:v>
                </c:pt>
                <c:pt idx="19">
                  <c:v>VIANDE HACHEE BŒUF LOCAL KG</c:v>
                </c:pt>
                <c:pt idx="20">
                  <c:v>FARFALLES 500GR</c:v>
                </c:pt>
                <c:pt idx="21">
                  <c:v>SPAGHETTI 500GR</c:v>
                </c:pt>
                <c:pt idx="22">
                  <c:v>FUSILLI 500GR</c:v>
                </c:pt>
                <c:pt idx="23">
                  <c:v>MIEL BOCAL 1KG </c:v>
                </c:pt>
                <c:pt idx="24">
                  <c:v>MIEL POT 454GR</c:v>
                </c:pt>
                <c:pt idx="25">
                  <c:v>CONFITURE 4FRUITS 450GR</c:v>
                </c:pt>
                <c:pt idx="26">
                  <c:v>CONFITURE ABRICOT 450GR </c:v>
                </c:pt>
                <c:pt idx="27">
                  <c:v>CONFITURE FRAISE 1KG</c:v>
                </c:pt>
                <c:pt idx="28">
                  <c:v>EMMENTAL BLOC-/+ 3KG / KG</c:v>
                </c:pt>
                <c:pt idx="29">
                  <c:v>MAIS DOUX GRAIN SURGELES 2,5KG</c:v>
                </c:pt>
                <c:pt idx="30">
                  <c:v>MERGUEZ KG</c:v>
                </c:pt>
                <c:pt idx="31">
                  <c:v>ROTI DE PORC CRU CONGELES </c:v>
                </c:pt>
                <c:pt idx="32">
                  <c:v>MOZZARELLA BLOC 2,49KG / UNIT</c:v>
                </c:pt>
                <c:pt idx="33">
                  <c:v>SURIMI 500GR</c:v>
                </c:pt>
                <c:pt idx="34">
                  <c:v>FEUILLE DE BRICK 30CM</c:v>
                </c:pt>
                <c:pt idx="35">
                  <c:v>TOMATE PELEE 3/1 BTE</c:v>
                </c:pt>
                <c:pt idx="36">
                  <c:v>HARICOT ROUGE 5/1 BTE</c:v>
                </c:pt>
                <c:pt idx="37">
                  <c:v>POIS CHICHE 5/1 BTE</c:v>
                </c:pt>
                <c:pt idx="38">
                  <c:v>LENTILLES PREPAREES 4/4 BTE</c:v>
                </c:pt>
                <c:pt idx="39">
                  <c:v>LAURIER FEUILLE 1KG</c:v>
                </c:pt>
                <c:pt idx="40">
                  <c:v>JUS DE CITRON 1LT</c:v>
                </c:pt>
                <c:pt idx="41">
                  <c:v>CAFE SOLUBLE EVERYDAY 100G</c:v>
                </c:pt>
                <c:pt idx="42">
                  <c:v>LASAGNE 500GR</c:v>
                </c:pt>
                <c:pt idx="43">
                  <c:v>MAIS POP CORN 250GR</c:v>
                </c:pt>
                <c:pt idx="44">
                  <c:v>CHAPELURE DE PAIN 1KG</c:v>
                </c:pt>
                <c:pt idx="45">
                  <c:v>TABASCO ROUGE 600ML</c:v>
                </c:pt>
                <c:pt idx="46">
                  <c:v>ORIGAN 1KG</c:v>
                </c:pt>
                <c:pt idx="47">
                  <c:v>THYM 1KG</c:v>
                </c:pt>
                <c:pt idx="48">
                  <c:v>CLOU DE GIROFLE 1KG</c:v>
                </c:pt>
                <c:pt idx="49">
                  <c:v>MUFFIN FARINE INSTANT CHOCO 10KG</c:v>
                </c:pt>
                <c:pt idx="50">
                  <c:v>MUFFIN FARINE INSTANT VANILLE 10KG</c:v>
                </c:pt>
                <c:pt idx="51">
                  <c:v>HAUT DE CUISSE POULET KG</c:v>
                </c:pt>
                <c:pt idx="52">
                  <c:v>PILON DE POULET KG</c:v>
                </c:pt>
                <c:pt idx="53">
                  <c:v>BLANC DE POULET KG</c:v>
                </c:pt>
                <c:pt idx="54">
                  <c:v>NUGGETS DE POULET 1KG</c:v>
                </c:pt>
                <c:pt idx="55">
                  <c:v>MILKY LUX TRANCHES DE CHEDDAR ROUGE 120G</c:v>
                </c:pt>
                <c:pt idx="56">
                  <c:v>JAMBON DE BŒUF 3PT COCHON 125GR</c:v>
                </c:pt>
                <c:pt idx="57">
                  <c:v>SIROP SUNQUICK MIX </c:v>
                </c:pt>
                <c:pt idx="58">
                  <c:v>CUISSE DE POULET KG</c:v>
                </c:pt>
                <c:pt idx="59">
                  <c:v>SAUCISSON POULET 1KG</c:v>
                </c:pt>
                <c:pt idx="60">
                  <c:v>CHIPS AMICA 100GR X 20Pcs / Carton</c:v>
                </c:pt>
                <c:pt idx="61">
                  <c:v>CHIPS AMICA Pm x 28Pcs / Carton</c:v>
                </c:pt>
                <c:pt idx="62">
                  <c:v>CHIPS D'OR Pm 13gr x 42pcs</c:v>
                </c:pt>
                <c:pt idx="63">
                  <c:v>BALANCE 500KG</c:v>
                </c:pt>
                <c:pt idx="64">
                  <c:v>DIFFUSEUR AUTO + RECHARGE LAVANDE</c:v>
                </c:pt>
                <c:pt idx="65">
                  <c:v>SOUFFLEUR FIXTEC</c:v>
                </c:pt>
                <c:pt idx="66">
                  <c:v>TAMPON VERT EPONGE 12paquets x 5pcs</c:v>
                </c:pt>
                <c:pt idx="67">
                  <c:v>BARQUETTE CRISTAL 250GR X 50pcs</c:v>
                </c:pt>
                <c:pt idx="68">
                  <c:v>SAC SANDWICH X 1000</c:v>
                </c:pt>
                <c:pt idx="69">
                  <c:v>HUILE DE PALME </c:v>
                </c:pt>
                <c:pt idx="70">
                  <c:v>BASILIC</c:v>
                </c:pt>
                <c:pt idx="71">
                  <c:v>POUDRE GOMBO</c:v>
                </c:pt>
                <c:pt idx="72">
                  <c:v>ARACHIDE GRILLE SALES</c:v>
                </c:pt>
                <c:pt idx="73">
                  <c:v>NOFLAYE</c:v>
                </c:pt>
                <c:pt idx="74">
                  <c:v>FEUILLE DE MANIOC </c:v>
                </c:pt>
                <c:pt idx="75">
                  <c:v>OIGNONS EPULCHES</c:v>
                </c:pt>
                <c:pt idx="76">
                  <c:v>NANA MENTHE</c:v>
                </c:pt>
                <c:pt idx="77">
                  <c:v>MANIOC </c:v>
                </c:pt>
                <c:pt idx="78">
                  <c:v>AUBERGINE </c:v>
                </c:pt>
                <c:pt idx="79">
                  <c:v>PERSIL</c:v>
                </c:pt>
                <c:pt idx="80">
                  <c:v>OIGNONS VERT </c:v>
                </c:pt>
                <c:pt idx="81">
                  <c:v>SAUCE SOJA</c:v>
                </c:pt>
                <c:pt idx="82">
                  <c:v>GOMBO FRAIS</c:v>
                </c:pt>
                <c:pt idx="83">
                  <c:v>BISSAP FEUILLE FRAIS</c:v>
                </c:pt>
                <c:pt idx="84">
                  <c:v>CHAUSSURES DE SECURITE</c:v>
                </c:pt>
                <c:pt idx="85">
                  <c:v>GILET TYPHON 100N TAILLE LARGE</c:v>
                </c:pt>
                <c:pt idx="86">
                  <c:v>SOMPOTE EQUEUTE</c:v>
                </c:pt>
                <c:pt idx="87">
                  <c:v>TILAPIA</c:v>
                </c:pt>
                <c:pt idx="88">
                  <c:v>ANANAS IMPORT</c:v>
                </c:pt>
                <c:pt idx="89">
                  <c:v>GINGEMBRE IMPORT</c:v>
                </c:pt>
                <c:pt idx="90">
                  <c:v>GUEDJ BEURRE</c:v>
                </c:pt>
                <c:pt idx="91">
                  <c:v>KIWI IMPORT</c:v>
                </c:pt>
                <c:pt idx="92">
                  <c:v>ORANGE IMPORT</c:v>
                </c:pt>
                <c:pt idx="93">
                  <c:v>POIVRONS JAUNE IMPORT </c:v>
                </c:pt>
                <c:pt idx="94">
                  <c:v>POIVRONS ROUGE IMPORT</c:v>
                </c:pt>
                <c:pt idx="95">
                  <c:v>POIVRONS VERT </c:v>
                </c:pt>
                <c:pt idx="96">
                  <c:v>POMME DE TERRE LOCALE</c:v>
                </c:pt>
                <c:pt idx="97">
                  <c:v>POMME GOLDEN</c:v>
                </c:pt>
                <c:pt idx="98">
                  <c:v>POMME ROUGE</c:v>
                </c:pt>
                <c:pt idx="99">
                  <c:v>RAISIN IMPORT FRAIS</c:v>
                </c:pt>
                <c:pt idx="100">
                  <c:v>TOMATE FRAIS RONDE</c:v>
                </c:pt>
                <c:pt idx="101">
                  <c:v>TOUFFA</c:v>
                </c:pt>
                <c:pt idx="102">
                  <c:v>YETT</c:v>
                </c:pt>
                <c:pt idx="103">
                  <c:v>PASTEQUE</c:v>
                </c:pt>
                <c:pt idx="104">
                  <c:v>MENTHE NANA</c:v>
                </c:pt>
                <c:pt idx="105">
                  <c:v>JAVEL 1LT BTL</c:v>
                </c:pt>
                <c:pt idx="106">
                  <c:v>ŒUFS PLATEAU</c:v>
                </c:pt>
                <c:pt idx="107">
                  <c:v>FILET DE SOLE </c:v>
                </c:pt>
                <c:pt idx="108">
                  <c:v>CAPITAINE EQUEUTE</c:v>
                </c:pt>
                <c:pt idx="109">
                  <c:v>DAURADE PORTION </c:v>
                </c:pt>
                <c:pt idx="110">
                  <c:v>CITRON VERT</c:v>
                </c:pt>
                <c:pt idx="111">
                  <c:v>GUEDJ FEUTT</c:v>
                </c:pt>
                <c:pt idx="112">
                  <c:v>GUEDJ KONG</c:v>
                </c:pt>
                <c:pt idx="113">
                  <c:v>OIGNONS VERT Bottes</c:v>
                </c:pt>
                <c:pt idx="114">
                  <c:v>PAPAYE </c:v>
                </c:pt>
                <c:pt idx="115">
                  <c:v>FROMAGE VACHE QUI RIT </c:v>
                </c:pt>
                <c:pt idx="116">
                  <c:v>LEVURE SECHE</c:v>
                </c:pt>
                <c:pt idx="117">
                  <c:v>VINAIGRE ROUGE 1LT</c:v>
                </c:pt>
                <c:pt idx="118">
                  <c:v>EAU SEO 0,5 X 12pcs</c:v>
                </c:pt>
                <c:pt idx="119">
                  <c:v>RIZ PARFUME 50KG / SAC</c:v>
                </c:pt>
                <c:pt idx="120">
                  <c:v>SUCRE EN POUDRE 50KG /  SAC</c:v>
                </c:pt>
                <c:pt idx="121">
                  <c:v>HUILE VEGETAL 5LT BTL</c:v>
                </c:pt>
                <c:pt idx="122">
                  <c:v>TOP VANILLE 40GR X 60</c:v>
                </c:pt>
                <c:pt idx="123">
                  <c:v>TOP FRAISE 40GR X 60</c:v>
                </c:pt>
                <c:pt idx="124">
                  <c:v>OIGNONS SEC KG</c:v>
                </c:pt>
                <c:pt idx="125">
                  <c:v>MAXI POT VANILLE 250ML x 20 </c:v>
                </c:pt>
                <c:pt idx="126">
                  <c:v>MAXI POT FRAISE 250ML x 20</c:v>
                </c:pt>
                <c:pt idx="127">
                  <c:v>DUO MAXI VANILLE / FRAISE 90GR x 35</c:v>
                </c:pt>
                <c:pt idx="128">
                  <c:v>DUO MAXI VANILLE / CHOCO 90GR x 35</c:v>
                </c:pt>
                <c:pt idx="129">
                  <c:v>MAXI POT CHOCO 250ML x 20</c:v>
                </c:pt>
                <c:pt idx="130">
                  <c:v>BOURGUIGNON KG</c:v>
                </c:pt>
                <c:pt idx="131">
                  <c:v>KIRENE 1,5LT X 6</c:v>
                </c:pt>
                <c:pt idx="132">
                  <c:v>KIRENE 0,5LT X 12</c:v>
                </c:pt>
                <c:pt idx="133">
                  <c:v>KIRENE 19LT BIDON</c:v>
                </c:pt>
                <c:pt idx="134">
                  <c:v>PRESSEA FRESH CANETTE MIX X 24</c:v>
                </c:pt>
                <c:pt idx="135">
                  <c:v>PRESSEA 1LT MIX BRIQUE X 12</c:v>
                </c:pt>
                <c:pt idx="136">
                  <c:v>LAIT CANDIA 1/2 ECREME 1LT X 12</c:v>
                </c:pt>
                <c:pt idx="137">
                  <c:v>BOUYE (pain de singe) Kg</c:v>
                </c:pt>
                <c:pt idx="138">
                  <c:v>BISSAP BLANC (Kg) SEC</c:v>
                </c:pt>
                <c:pt idx="139">
                  <c:v>SACHET GLACE 1KG (paquet)</c:v>
                </c:pt>
                <c:pt idx="140">
                  <c:v>MASQUE JETABLE (paquet)</c:v>
                </c:pt>
                <c:pt idx="141">
                  <c:v>THIOF EQUEUTE KG</c:v>
                </c:pt>
                <c:pt idx="142">
                  <c:v>EAU SEO 1,5lt x 6</c:v>
                </c:pt>
                <c:pt idx="143">
                  <c:v>RIZ PARFUME 50KG </c:v>
                </c:pt>
                <c:pt idx="144">
                  <c:v>LAIT EN POUDRE 25KG</c:v>
                </c:pt>
                <c:pt idx="145">
                  <c:v>MAGGI TABLETTE </c:v>
                </c:pt>
                <c:pt idx="146">
                  <c:v>CHOCOLAT POT 1KG</c:v>
                </c:pt>
                <c:pt idx="147">
                  <c:v>CURRY MOULU 500GR</c:v>
                </c:pt>
                <c:pt idx="148">
                  <c:v>SUCRE STICK 180GR</c:v>
                </c:pt>
                <c:pt idx="149">
                  <c:v>TOMATE CONCENTREE 2KG</c:v>
                </c:pt>
                <c:pt idx="150">
                  <c:v>DESODORISANT </c:v>
                </c:pt>
                <c:pt idx="151">
                  <c:v>EPONGE METALIQUE </c:v>
                </c:pt>
                <c:pt idx="152">
                  <c:v>ATAYA THE 200GR</c:v>
                </c:pt>
                <c:pt idx="153">
                  <c:v>SAVON SANTEX 80GR</c:v>
                </c:pt>
                <c:pt idx="154">
                  <c:v>INSECTICIDE </c:v>
                </c:pt>
                <c:pt idx="155">
                  <c:v>GANT DE MENAGE </c:v>
                </c:pt>
                <c:pt idx="156">
                  <c:v>ESSUIT TOUT GEANT </c:v>
                </c:pt>
                <c:pt idx="157">
                  <c:v>SAC POUBELLE 30ML</c:v>
                </c:pt>
                <c:pt idx="158">
                  <c:v>SAC POUBELLE 50ML</c:v>
                </c:pt>
                <c:pt idx="159">
                  <c:v>RACLETTE SIMPLE </c:v>
                </c:pt>
                <c:pt idx="160">
                  <c:v>POT EN PLASTIC 1LT </c:v>
                </c:pt>
                <c:pt idx="161">
                  <c:v>VISIERES + CHARGE</c:v>
                </c:pt>
                <c:pt idx="162">
                  <c:v>POIVRONS VERT KG</c:v>
                </c:pt>
                <c:pt idx="163">
                  <c:v>CAROTTE KG</c:v>
                </c:pt>
                <c:pt idx="164">
                  <c:v>CHOUX KG</c:v>
                </c:pt>
                <c:pt idx="165">
                  <c:v>TOMATE FRAICHE KG</c:v>
                </c:pt>
                <c:pt idx="166">
                  <c:v>POMME ROUGE KG</c:v>
                </c:pt>
                <c:pt idx="167">
                  <c:v>BANANE KG</c:v>
                </c:pt>
                <c:pt idx="168">
                  <c:v>ORANGE KG</c:v>
                </c:pt>
                <c:pt idx="169">
                  <c:v>HARICOT BLANC SEC KG</c:v>
                </c:pt>
                <c:pt idx="170">
                  <c:v>LENTILLES SEC KG</c:v>
                </c:pt>
                <c:pt idx="171">
                  <c:v>POIVRE NOIR MOULU KG</c:v>
                </c:pt>
                <c:pt idx="172">
                  <c:v>NIEBE SEC KG</c:v>
                </c:pt>
                <c:pt idx="173">
                  <c:v>SUCRE EN POUDRE 50KG</c:v>
                </c:pt>
                <c:pt idx="174">
                  <c:v>PETIT POIS SEC KG</c:v>
                </c:pt>
                <c:pt idx="175">
                  <c:v>COUSCOUS IMPORT</c:v>
                </c:pt>
                <c:pt idx="176">
                  <c:v>ATTIEKE 300GR</c:v>
                </c:pt>
                <c:pt idx="177">
                  <c:v>AIL KG</c:v>
                </c:pt>
                <c:pt idx="178">
                  <c:v>BEURRE 5KG SEAU</c:v>
                </c:pt>
                <c:pt idx="179">
                  <c:v>GALETTE DE RIZ </c:v>
                </c:pt>
                <c:pt idx="180">
                  <c:v>CONCOMBRE KG</c:v>
                </c:pt>
                <c:pt idx="181">
                  <c:v>LIPTON X 100STICKS</c:v>
                </c:pt>
                <c:pt idx="182">
                  <c:v>CAFE MAXWELL X 25</c:v>
                </c:pt>
                <c:pt idx="183">
                  <c:v>LAIT CONCENTREE NON SUCRE PM </c:v>
                </c:pt>
                <c:pt idx="184">
                  <c:v>LAIT EN POUDRE 20GR </c:v>
                </c:pt>
                <c:pt idx="185">
                  <c:v>LAIT EN POUDRE 400GR </c:v>
                </c:pt>
                <c:pt idx="186">
                  <c:v>SEL FIN SAC X 25KG</c:v>
                </c:pt>
                <c:pt idx="187">
                  <c:v>SUCRE MORCEAU X 1KG</c:v>
                </c:pt>
                <c:pt idx="188">
                  <c:v>VERMICELLE CHINOIS 500GR</c:v>
                </c:pt>
                <c:pt idx="189">
                  <c:v>PATATE DOUCE KG</c:v>
                </c:pt>
                <c:pt idx="190">
                  <c:v>POMME DE TERRE KG</c:v>
                </c:pt>
                <c:pt idx="191">
                  <c:v>MACARONI VRAC 5KG</c:v>
                </c:pt>
                <c:pt idx="192">
                  <c:v>SAUCE HUITRE 1LT</c:v>
                </c:pt>
                <c:pt idx="193">
                  <c:v>SAUCE NIOC MAN 1LT </c:v>
                </c:pt>
                <c:pt idx="194">
                  <c:v>SACHET DESSERT </c:v>
                </c:pt>
                <c:pt idx="195">
                  <c:v>SACHET PRESTATION </c:v>
                </c:pt>
                <c:pt idx="196">
                  <c:v>CLEMENTINE KG</c:v>
                </c:pt>
                <c:pt idx="197">
                  <c:v>CITRON VERT KG</c:v>
                </c:pt>
                <c:pt idx="198">
                  <c:v>JAVEL BIDON 5LT</c:v>
                </c:pt>
                <c:pt idx="199">
                  <c:v>PAINTHON 1/2</c:v>
                </c:pt>
                <c:pt idx="200">
                  <c:v>PAPIER TOILETTE</c:v>
                </c:pt>
                <c:pt idx="201">
                  <c:v>BALAI RASTA</c:v>
                </c:pt>
                <c:pt idx="202">
                  <c:v>BALAI NYLON SIMPLE</c:v>
                </c:pt>
                <c:pt idx="203">
                  <c:v>PIMENT FRAIS</c:v>
                </c:pt>
                <c:pt idx="204">
                  <c:v>MOUTARDE SEAU 5KG</c:v>
                </c:pt>
                <c:pt idx="205">
                  <c:v>CORN FLAKES 375GR</c:v>
                </c:pt>
                <c:pt idx="206">
                  <c:v>MAIZENA 400GR</c:v>
                </c:pt>
                <c:pt idx="207">
                  <c:v>JUS DE CITRON BTL 1LT </c:v>
                </c:pt>
                <c:pt idx="208">
                  <c:v>BANANE ALLOCO KG</c:v>
                </c:pt>
                <c:pt idx="209">
                  <c:v>NAVET KG</c:v>
                </c:pt>
                <c:pt idx="210">
                  <c:v>LAIT EN POUDRE 10KG</c:v>
                </c:pt>
                <c:pt idx="211">
                  <c:v>VERMICELLE EN VRAC KG</c:v>
                </c:pt>
                <c:pt idx="212">
                  <c:v>LUNCHEON POULET 320GR</c:v>
                </c:pt>
                <c:pt idx="213">
                  <c:v>SAUCISSON DE BŒUF AIL 1KG</c:v>
                </c:pt>
                <c:pt idx="214">
                  <c:v>SAUCISSON DE POULET 1KG</c:v>
                </c:pt>
                <c:pt idx="215">
                  <c:v>CREME FRAICHE CANDIA UHT 35,1% </c:v>
                </c:pt>
                <c:pt idx="216">
                  <c:v>BOUNTY 12 X 24 / 57GR</c:v>
                </c:pt>
                <c:pt idx="217">
                  <c:v>M &amp; MS CHOCO / 45GR X 24</c:v>
                </c:pt>
                <c:pt idx="218">
                  <c:v>DOSETTE KETCHUP X 100</c:v>
                </c:pt>
                <c:pt idx="219">
                  <c:v>DOSETTE MAYO X 100</c:v>
                </c:pt>
                <c:pt idx="220">
                  <c:v>DOSETTE MOUTARDE X 300</c:v>
                </c:pt>
                <c:pt idx="221">
                  <c:v>CHARLOTTE BLANCHE X 100</c:v>
                </c:pt>
                <c:pt idx="222">
                  <c:v>DESODORISANT SPLASH MIX 335ML / AEROSOL</c:v>
                </c:pt>
                <c:pt idx="223">
                  <c:v>GANTS FOUR SILICONE </c:v>
                </c:pt>
                <c:pt idx="224">
                  <c:v>GANTS PLONGE LONGE / PAIRE </c:v>
                </c:pt>
                <c:pt idx="225">
                  <c:v>TABLIER PLONGE LONGS / PAIRE</c:v>
                </c:pt>
                <c:pt idx="226">
                  <c:v>VESTE CHAMBRE FROIDE</c:v>
                </c:pt>
                <c:pt idx="227">
                  <c:v>MJS </c:v>
                </c:pt>
                <c:pt idx="228">
                  <c:v>THIERE COUSCOUS LOCAL</c:v>
                </c:pt>
                <c:pt idx="229">
                  <c:v>TORTILLAS WRAPS DE BLE </c:v>
                </c:pt>
                <c:pt idx="230">
                  <c:v>CHOCOLAT SEAU 5KG</c:v>
                </c:pt>
                <c:pt idx="231">
                  <c:v>BANANE PLANTAIN IMPORT</c:v>
                </c:pt>
                <c:pt idx="232">
                  <c:v>CREVETTES SECHEES </c:v>
                </c:pt>
                <c:pt idx="233">
                  <c:v>NETETOU EN POUDRE </c:v>
                </c:pt>
                <c:pt idx="234">
                  <c:v>ALL KILL</c:v>
                </c:pt>
                <c:pt idx="235">
                  <c:v>CHAUSSURE DE BOTTE</c:v>
                </c:pt>
                <c:pt idx="236">
                  <c:v>COMBINAISONS </c:v>
                </c:pt>
                <c:pt idx="237">
                  <c:v>DELTA METRINE </c:v>
                </c:pt>
                <c:pt idx="238">
                  <c:v>DURBAN</c:v>
                </c:pt>
                <c:pt idx="239">
                  <c:v>GEL SERIGUEL AND CAFARD </c:v>
                </c:pt>
                <c:pt idx="240">
                  <c:v>K OMETHRINE 25 SC</c:v>
                </c:pt>
                <c:pt idx="241">
                  <c:v>MASQUE A GAZE 2 CARTOUCHE </c:v>
                </c:pt>
                <c:pt idx="242">
                  <c:v>MASQUE POUSSEUR</c:v>
                </c:pt>
                <c:pt idx="243">
                  <c:v>MOUILLEUR </c:v>
                </c:pt>
                <c:pt idx="244">
                  <c:v>POUDER GREEN RIVER 50GM</c:v>
                </c:pt>
                <c:pt idx="245">
                  <c:v>RATICIDE GATEAUX VERTOX</c:v>
                </c:pt>
                <c:pt idx="246">
                  <c:v>BARQUETTE ALU 2KG  + CV ( 400Pcs) carton</c:v>
                </c:pt>
                <c:pt idx="247">
                  <c:v>HUILE D'OLIVE 1LT BTL</c:v>
                </c:pt>
                <c:pt idx="248">
                  <c:v>PIMENT PIKA PIKA BD 5LT</c:v>
                </c:pt>
                <c:pt idx="249">
                  <c:v>POIRE A SAUCE 720ML X 6 TRANSPARENT</c:v>
                </c:pt>
                <c:pt idx="250">
                  <c:v>FRAIS DE TRANSPORT </c:v>
                </c:pt>
                <c:pt idx="251">
                  <c:v>BOTTE DE CUISINE ROB BONIX </c:v>
                </c:pt>
                <c:pt idx="252">
                  <c:v>NESCAFE STICKS </c:v>
                </c:pt>
                <c:pt idx="253">
                  <c:v>AROME AROMA </c:v>
                </c:pt>
                <c:pt idx="254">
                  <c:v>PATE D'ARACHIDE </c:v>
                </c:pt>
                <c:pt idx="255">
                  <c:v>SERVIETTE DE TABLE BLANCHE X 100</c:v>
                </c:pt>
                <c:pt idx="256">
                  <c:v>GANT LATEX TL X 100</c:v>
                </c:pt>
                <c:pt idx="257">
                  <c:v>PASTILLE ENBAC SANISTISING X 230 PCS </c:v>
                </c:pt>
                <c:pt idx="258">
                  <c:v>MOUHAMSSA 250GR </c:v>
                </c:pt>
                <c:pt idx="259">
                  <c:v>DELISOOW VANILLE 5KG </c:v>
                </c:pt>
                <c:pt idx="260">
                  <c:v>MADAR JAVEL 4,5lt </c:v>
                </c:pt>
                <c:pt idx="261">
                  <c:v>MADAR LAVE MAIN 500ML</c:v>
                </c:pt>
                <c:pt idx="262">
                  <c:v>MADAR LAVE VITRE 1LT</c:v>
                </c:pt>
                <c:pt idx="263">
                  <c:v>MADAR LIQUIDE VAISSELLE 900ML</c:v>
                </c:pt>
                <c:pt idx="264">
                  <c:v>EMMENTAL BLOC FROMADOR</c:v>
                </c:pt>
                <c:pt idx="265">
                  <c:v>EDAM BLOC FROMADOR</c:v>
                </c:pt>
                <c:pt idx="266">
                  <c:v>GOUDA BLOC FROMADOR</c:v>
                </c:pt>
                <c:pt idx="267">
                  <c:v>YAOURT NATURE POT 1KG</c:v>
                </c:pt>
                <c:pt idx="268">
                  <c:v>PIMENT EN POUDRE KG </c:v>
                </c:pt>
                <c:pt idx="269">
                  <c:v>YAOURT SEAU 5KG VANILLE </c:v>
                </c:pt>
                <c:pt idx="270">
                  <c:v>YAOURT NATURE 120GR MIX </c:v>
                </c:pt>
                <c:pt idx="271">
                  <c:v>FILM ETIRABLE 0,45 X 300M</c:v>
                </c:pt>
                <c:pt idx="272">
                  <c:v>CHIPS BANANE SUCRE X 50PCS</c:v>
                </c:pt>
                <c:pt idx="273">
                  <c:v>CHIPS BANANE SALES X 50PCS</c:v>
                </c:pt>
                <c:pt idx="274">
                  <c:v>CHAISE DE BUREAU AVEC REPOSE TETE</c:v>
                </c:pt>
                <c:pt idx="275">
                  <c:v>THE ATAYA 25GR</c:v>
                </c:pt>
                <c:pt idx="276">
                  <c:v>FROMAGE SPECIAL PIZZA KG</c:v>
                </c:pt>
                <c:pt idx="277">
                  <c:v>SAUCISSON BŒUF PIQUANT 1KG</c:v>
                </c:pt>
                <c:pt idx="278">
                  <c:v>SAUCISSON POULET PIQUANT 1KG</c:v>
                </c:pt>
                <c:pt idx="279">
                  <c:v>AMICA TORTILLA NACHO CHEESE 185GR X 22</c:v>
                </c:pt>
                <c:pt idx="280">
                  <c:v>CHIPS MONSTER GOUT MIX 85GR X 18</c:v>
                </c:pt>
                <c:pt idx="281">
                  <c:v>JACKER GOUT MIX X 60GR  X 28</c:v>
                </c:pt>
                <c:pt idx="282">
                  <c:v>LAITUE </c:v>
                </c:pt>
                <c:pt idx="283">
                  <c:v>ARRAW LOCAL</c:v>
                </c:pt>
                <c:pt idx="284">
                  <c:v>KANGOO PDJ 200GR </c:v>
                </c:pt>
                <c:pt idx="285">
                  <c:v>BISSAP ROUGE SEC</c:v>
                </c:pt>
                <c:pt idx="286">
                  <c:v>SOMPATE EQUEUTE</c:v>
                </c:pt>
                <c:pt idx="287">
                  <c:v>COCA COLA PACK X 24 X 33CL</c:v>
                </c:pt>
                <c:pt idx="288">
                  <c:v>FANTA PACK X 24 X 33CL</c:v>
                </c:pt>
                <c:pt idx="289">
                  <c:v>SPRITE PACK X 24 X 33CL</c:v>
                </c:pt>
                <c:pt idx="290">
                  <c:v>HEINEKEN PACK X 24 X 50CL</c:v>
                </c:pt>
                <c:pt idx="291">
                  <c:v>BIERE GAZELLE CAS X 12 X 63CL </c:v>
                </c:pt>
                <c:pt idx="292">
                  <c:v>FLAG CAS X 24 X 33CL </c:v>
                </c:pt>
                <c:pt idx="293">
                  <c:v>SOUTH SPRING VIN X 6PCS X 75CL</c:v>
                </c:pt>
                <c:pt idx="294">
                  <c:v>J P CHENET  VIN X 6PCS X 75CL</c:v>
                </c:pt>
                <c:pt idx="295">
                  <c:v>PERRIER PACK X 24 X25CL</c:v>
                </c:pt>
                <c:pt idx="296">
                  <c:v>RED BULL X 24 X 25CL</c:v>
                </c:pt>
                <c:pt idx="297">
                  <c:v>CASIER VIDES X 24 CONSIGNE X 3CL</c:v>
                </c:pt>
                <c:pt idx="298">
                  <c:v>CASIER VIDES X 12 CONSIGNE X 63CL</c:v>
                </c:pt>
                <c:pt idx="299">
                  <c:v>PAIN ARABE </c:v>
                </c:pt>
                <c:pt idx="300">
                  <c:v>AUBERGINE AMER</c:v>
                </c:pt>
                <c:pt idx="301">
                  <c:v>SACHET PRESTATION PM</c:v>
                </c:pt>
                <c:pt idx="302">
                  <c:v>CHARBON DE BOIS </c:v>
                </c:pt>
                <c:pt idx="303">
                  <c:v>KANGOO PDJ 400GR</c:v>
                </c:pt>
                <c:pt idx="304">
                  <c:v>TETE DE LOUP BALAI</c:v>
                </c:pt>
                <c:pt idx="305">
                  <c:v>GOBELET JETABLE N°8</c:v>
                </c:pt>
                <c:pt idx="306">
                  <c:v>BROSSE WC</c:v>
                </c:pt>
                <c:pt idx="307">
                  <c:v>RALONGE 15M</c:v>
                </c:pt>
                <c:pt idx="308">
                  <c:v>COCHON DE LAIT KG </c:v>
                </c:pt>
                <c:pt idx="309">
                  <c:v>CUBE HACHEE X 5KG</c:v>
                </c:pt>
                <c:pt idx="310">
                  <c:v>AMANDE EFFILEE X 1KG</c:v>
                </c:pt>
                <c:pt idx="311">
                  <c:v>VERRINE TRIANGLE X 24PCS REF 17077</c:v>
                </c:pt>
                <c:pt idx="312">
                  <c:v>VERRINE JAPAN 8CL X 100</c:v>
                </c:pt>
                <c:pt idx="313">
                  <c:v>VERRINE CARRE X 1 </c:v>
                </c:pt>
                <c:pt idx="314">
                  <c:v>VERRINE DEMI LUNE 17CL </c:v>
                </c:pt>
                <c:pt idx="315">
                  <c:v>VERRINE BODEGA 25CL X 30</c:v>
                </c:pt>
                <c:pt idx="316">
                  <c:v>VERRINE SPHERE GM X 1</c:v>
                </c:pt>
                <c:pt idx="317">
                  <c:v>SAC POUBELLE NOIR 240LT </c:v>
                </c:pt>
                <c:pt idx="318">
                  <c:v>SAFRAN ALIMENTAIRE</c:v>
                </c:pt>
                <c:pt idx="319">
                  <c:v>GAMBAS DECORTIQUEE </c:v>
                </c:pt>
                <c:pt idx="320">
                  <c:v>SEICHE NETTOYEE</c:v>
                </c:pt>
                <c:pt idx="321">
                  <c:v>GAMBAS N°2</c:v>
                </c:pt>
                <c:pt idx="322">
                  <c:v>GAMBAS N°3</c:v>
                </c:pt>
                <c:pt idx="323">
                  <c:v>CAPITAINE EQUEUTE</c:v>
                </c:pt>
                <c:pt idx="324">
                  <c:v>MADAR BTL 1LT </c:v>
                </c:pt>
                <c:pt idx="325">
                  <c:v>ŒUF PLATEAU</c:v>
                </c:pt>
                <c:pt idx="326">
                  <c:v>SIROP MENTHE 75CL</c:v>
                </c:pt>
                <c:pt idx="327">
                  <c:v>SIROP GRENADINE 75CL</c:v>
                </c:pt>
                <c:pt idx="328">
                  <c:v>MAIS DOUX 3/1 BTE</c:v>
                </c:pt>
                <c:pt idx="329">
                  <c:v>LAIT CANDIA 1/2 ECREME 500ML X 12</c:v>
                </c:pt>
                <c:pt idx="330">
                  <c:v>RIZ LONG </c:v>
                </c:pt>
                <c:pt idx="331">
                  <c:v>PAPIER SANDWICH</c:v>
                </c:pt>
                <c:pt idx="332">
                  <c:v>BETTERAVE IMPORT</c:v>
                </c:pt>
                <c:pt idx="333">
                  <c:v>MELON GOANA</c:v>
                </c:pt>
                <c:pt idx="334">
                  <c:v>PAMPLEMOUSSE LOCAL</c:v>
                </c:pt>
                <c:pt idx="335">
                  <c:v>SALADE VERTE </c:v>
                </c:pt>
                <c:pt idx="336">
                  <c:v>PRUNE NOIRE IMPORT</c:v>
                </c:pt>
                <c:pt idx="337">
                  <c:v>PAMPLEMOUSSE KG</c:v>
                </c:pt>
                <c:pt idx="338">
                  <c:v>TOMATE CERISE </c:v>
                </c:pt>
                <c:pt idx="339">
                  <c:v>AVOCAT KG</c:v>
                </c:pt>
                <c:pt idx="340">
                  <c:v>SALADE FRISEE</c:v>
                </c:pt>
                <c:pt idx="341">
                  <c:v>MALBORO ROUGE CIGARETTE</c:v>
                </c:pt>
                <c:pt idx="342">
                  <c:v>MALBORO LIGHT CIGARETTE</c:v>
                </c:pt>
                <c:pt idx="343">
                  <c:v>EXCELLENCE CIGARETTE</c:v>
                </c:pt>
                <c:pt idx="344">
                  <c:v>SURIMI BATONNET 500GR </c:v>
                </c:pt>
                <c:pt idx="345">
                  <c:v>PORC COCHON ENTIER AU LAIT LOCAL KG</c:v>
                </c:pt>
                <c:pt idx="346">
                  <c:v>AGNEAU VIANDE MOUTON KG </c:v>
                </c:pt>
                <c:pt idx="347">
                  <c:v>COULIS FRUIT ROUGE </c:v>
                </c:pt>
                <c:pt idx="348">
                  <c:v>COULIS FRUITS EXOTIQUES</c:v>
                </c:pt>
                <c:pt idx="349">
                  <c:v>GROS SEL SAC 25KG</c:v>
                </c:pt>
                <c:pt idx="350">
                  <c:v>SACHET GLACE PM</c:v>
                </c:pt>
                <c:pt idx="351">
                  <c:v>PAPIER ALU 45CM X 1500GR</c:v>
                </c:pt>
                <c:pt idx="352">
                  <c:v>AROME VANILLE </c:v>
                </c:pt>
                <c:pt idx="353">
                  <c:v>MANULAV 2 X 5LT </c:v>
                </c:pt>
                <c:pt idx="354">
                  <c:v>SUMA DEGREASER D3.9 DEGRAISSANT PUISSANT  2X 5LT</c:v>
                </c:pt>
                <c:pt idx="355">
                  <c:v>SUMA D10.4 DEGRAISSANT 20LT </c:v>
                </c:pt>
                <c:pt idx="356">
                  <c:v>SUMA CALC DETARTRANT 2 X 5LT </c:v>
                </c:pt>
                <c:pt idx="357">
                  <c:v>LEVURE CHIMIQUE PAT 1KG</c:v>
                </c:pt>
                <c:pt idx="358">
                  <c:v>EPONGE DOUBLE FACE </c:v>
                </c:pt>
                <c:pt idx="359">
                  <c:v>DIET NATURE 170GR </c:v>
                </c:pt>
                <c:pt idx="360">
                  <c:v>DIET NATURE CHIP CHOCO 125GR</c:v>
                </c:pt>
                <c:pt idx="361">
                  <c:v>DIET NATURE BARQUILLO 180GR</c:v>
                </c:pt>
                <c:pt idx="362">
                  <c:v>DIET SANDWICH CACAO 210GR</c:v>
                </c:pt>
                <c:pt idx="363">
                  <c:v>DIET SANDWICH YOGUR 220GR</c:v>
                </c:pt>
                <c:pt idx="364">
                  <c:v>DIGESTIVE MUESLI 365GR</c:v>
                </c:pt>
                <c:pt idx="365">
                  <c:v>DIGESTIVE AVENA CHOCO 425GR</c:v>
                </c:pt>
                <c:pt idx="366">
                  <c:v>DIGESTIVE 33% 400GR </c:v>
                </c:pt>
                <c:pt idx="367">
                  <c:v>DIGESTIVE TWINS 270GR</c:v>
                </c:pt>
                <c:pt idx="368">
                  <c:v>DIET NATURE DIGESTIVE 400GR</c:v>
                </c:pt>
                <c:pt idx="369">
                  <c:v>CHOCO DIGESTIVE 300GR</c:v>
                </c:pt>
                <c:pt idx="370">
                  <c:v>MOMENT CHOCO CHIPS 150GR</c:v>
                </c:pt>
                <c:pt idx="371">
                  <c:v>CHOCO BOM BLANCO 100GR</c:v>
                </c:pt>
                <c:pt idx="372">
                  <c:v>CREME TROPICAL 200GR</c:v>
                </c:pt>
                <c:pt idx="373">
                  <c:v>CRACKER CHEDDAR 250GR </c:v>
                </c:pt>
                <c:pt idx="374">
                  <c:v>CRACKER CLASSIC 100GR </c:v>
                </c:pt>
                <c:pt idx="375">
                  <c:v>CHOCO BOM LECHE 100GR</c:v>
                </c:pt>
                <c:pt idx="376">
                  <c:v>MINI TWINS CHOCO 100GR</c:v>
                </c:pt>
                <c:pt idx="377">
                  <c:v>MINI CHOCO CHIP 85GR</c:v>
                </c:pt>
                <c:pt idx="378">
                  <c:v>CREVETTE DECO </c:v>
                </c:pt>
                <c:pt idx="379">
                  <c:v>GAMBAS N°2</c:v>
                </c:pt>
                <c:pt idx="380">
                  <c:v>GAMBAS N°3</c:v>
                </c:pt>
                <c:pt idx="381">
                  <c:v>SNICKERS CRAQUANT </c:v>
                </c:pt>
                <c:pt idx="382">
                  <c:v>COTE DU RHONE 75CL X 12</c:v>
                </c:pt>
                <c:pt idx="383">
                  <c:v>EMMENTAL RAPE 1KG </c:v>
                </c:pt>
                <c:pt idx="384">
                  <c:v>CREME VEGETAL PATISSIERE 25% MG SUCREE </c:v>
                </c:pt>
                <c:pt idx="385">
                  <c:v>WRAPS 370GR </c:v>
                </c:pt>
                <c:pt idx="386">
                  <c:v>POIVRE VERT 800GR </c:v>
                </c:pt>
                <c:pt idx="387">
                  <c:v>MACEDOINE DE LEGUME 4/4</c:v>
                </c:pt>
                <c:pt idx="388">
                  <c:v>PETIT POIS EXTRA FIN 4/4</c:v>
                </c:pt>
                <c:pt idx="389">
                  <c:v>VIANDE BOVINE FILET N°31 ALLANA KG </c:v>
                </c:pt>
                <c:pt idx="390">
                  <c:v>BŒUF PIED DE BŒUF KG </c:v>
                </c:pt>
                <c:pt idx="391">
                  <c:v>MOUTON ENTIER DECOUPES 6</c:v>
                </c:pt>
                <c:pt idx="392">
                  <c:v>FLOCON D'AVOINE 500GR </c:v>
                </c:pt>
                <c:pt idx="393">
                  <c:v>LEVURE CHIMIQUE 500GR </c:v>
                </c:pt>
                <c:pt idx="394">
                  <c:v>MAIZENA FLEUR MAIS 400GR </c:v>
                </c:pt>
                <c:pt idx="395">
                  <c:v>FARINE PATISSIERE 50KG </c:v>
                </c:pt>
                <c:pt idx="396">
                  <c:v>SUNQUICK GOUT MIX </c:v>
                </c:pt>
                <c:pt idx="397">
                  <c:v>EPICE LAURIER FEUILLE 1KG </c:v>
                </c:pt>
                <c:pt idx="398">
                  <c:v>SPIRILLI 500GR PATE</c:v>
                </c:pt>
                <c:pt idx="399">
                  <c:v>MACARONI PATE 500GR</c:v>
                </c:pt>
                <c:pt idx="400">
                  <c:v>SPAGHETTI PATE 500GR</c:v>
                </c:pt>
                <c:pt idx="401">
                  <c:v>TOMATE PELEES 3/1 BTE</c:v>
                </c:pt>
                <c:pt idx="402">
                  <c:v>LENTILLE PREPAREES 4/4</c:v>
                </c:pt>
                <c:pt idx="403">
                  <c:v>QUINOA BLANC BIO 500GR</c:v>
                </c:pt>
                <c:pt idx="404">
                  <c:v>SEL VERSEUR 600GR </c:v>
                </c:pt>
                <c:pt idx="405">
                  <c:v>CLOUS DE GIROFLE 1KG</c:v>
                </c:pt>
                <c:pt idx="406">
                  <c:v>CHAPELURE 400GR </c:v>
                </c:pt>
                <c:pt idx="407">
                  <c:v>GAMBAS N°1</c:v>
                </c:pt>
                <c:pt idx="408">
                  <c:v>SEAU DE MENAGE 20LT </c:v>
                </c:pt>
                <c:pt idx="409">
                  <c:v>FARINE BOULANGERE X 50 KG</c:v>
                </c:pt>
                <c:pt idx="410">
                  <c:v>SACHET JAUNE </c:v>
                </c:pt>
                <c:pt idx="411">
                  <c:v>PEPSI 25CL CAN PACK X 24</c:v>
                </c:pt>
                <c:pt idx="412">
                  <c:v>PAPIER CUISSON X 500</c:v>
                </c:pt>
                <c:pt idx="413">
                  <c:v>GOBELET A CAFE MOY 8OZ AC X 50</c:v>
                </c:pt>
                <c:pt idx="414">
                  <c:v>CHOCO GOUTTE NOIR X 10KG</c:v>
                </c:pt>
                <c:pt idx="415">
                  <c:v>AMANDE EN POUDRE 1KG</c:v>
                </c:pt>
                <c:pt idx="416">
                  <c:v>CACAO EN POUDRE 1KG</c:v>
                </c:pt>
                <c:pt idx="417">
                  <c:v>MAYONNAISE SEAU 5KG </c:v>
                </c:pt>
                <c:pt idx="418">
                  <c:v>KETCHUP BIDON 5LT</c:v>
                </c:pt>
                <c:pt idx="419">
                  <c:v>RAISIN SEC 10KG</c:v>
                </c:pt>
                <c:pt idx="420">
                  <c:v>OLIVE NOIRE DENOYAUTEE 5/1</c:v>
                </c:pt>
                <c:pt idx="421">
                  <c:v>OLIVE VERTE DENOYAUTE 5/1</c:v>
                </c:pt>
                <c:pt idx="422">
                  <c:v>CORNICHON 5/1</c:v>
                </c:pt>
                <c:pt idx="423">
                  <c:v>CHAMPIGNON 3/1</c:v>
                </c:pt>
                <c:pt idx="424">
                  <c:v>COCO RAPE 1KG</c:v>
                </c:pt>
                <c:pt idx="425">
                  <c:v>BROCHETTE BAMBOU 15CM X 100</c:v>
                </c:pt>
                <c:pt idx="426">
                  <c:v>PIQUE PERLE 12CM  X 100</c:v>
                </c:pt>
                <c:pt idx="427">
                  <c:v>DENTELLE RECT 30 X 40 X 250PCS</c:v>
                </c:pt>
                <c:pt idx="428">
                  <c:v>CAISSE BLC N°10 X 1000</c:v>
                </c:pt>
                <c:pt idx="429">
                  <c:v>ETUI POP CORN X 50</c:v>
                </c:pt>
                <c:pt idx="430">
                  <c:v>MAYO DOSETTE DIAMO X 100</c:v>
                </c:pt>
                <c:pt idx="431">
                  <c:v>DOSETTE KETCHUP X 100</c:v>
                </c:pt>
                <c:pt idx="432">
                  <c:v>LAIT PRESTATION </c:v>
                </c:pt>
                <c:pt idx="433">
                  <c:v>LAIT DOLIMA 1KG</c:v>
                </c:pt>
                <c:pt idx="434">
                  <c:v>TRANSPORT</c:v>
                </c:pt>
                <c:pt idx="435">
                  <c:v>CITRONELLE</c:v>
                </c:pt>
                <c:pt idx="436">
                  <c:v>CORIANDRE BOTTE</c:v>
                </c:pt>
                <c:pt idx="437">
                  <c:v>SERPILLERE</c:v>
                </c:pt>
                <c:pt idx="438">
                  <c:v>CONSIGNATION BONBONNE </c:v>
                </c:pt>
                <c:pt idx="439">
                  <c:v>LAIT DEMI ECREME EVERYDAY 1LT </c:v>
                </c:pt>
                <c:pt idx="440">
                  <c:v>PECHE AU SIROP 3/1</c:v>
                </c:pt>
                <c:pt idx="441">
                  <c:v>ABRICOT AU SIROP 3/1</c:v>
                </c:pt>
                <c:pt idx="442">
                  <c:v>JUS DE VEAU LIE 900GR</c:v>
                </c:pt>
                <c:pt idx="443">
                  <c:v>ATTIEKE 1KG</c:v>
                </c:pt>
                <c:pt idx="444">
                  <c:v>SAUCE PIZZA 3/1</c:v>
                </c:pt>
                <c:pt idx="445">
                  <c:v>THON A L'HUILE 4/4</c:v>
                </c:pt>
                <c:pt idx="446">
                  <c:v>PUREE DE POMME DE TERRE 500GR</c:v>
                </c:pt>
                <c:pt idx="447">
                  <c:v>PORC CUISSE DE PORC AVEC OS </c:v>
                </c:pt>
                <c:pt idx="448">
                  <c:v>HAMBURGER BŒUF 1KG NAFI</c:v>
                </c:pt>
                <c:pt idx="449">
                  <c:v>SAUCISSE HOT &amp;SPICY 340GR </c:v>
                </c:pt>
                <c:pt idx="450">
                  <c:v>POULET ENTIER FERMIER KG</c:v>
                </c:pt>
                <c:pt idx="451">
                  <c:v>VIANDE BOVINE RUMSTEACK ALLANA N°45 KG</c:v>
                </c:pt>
                <c:pt idx="452">
                  <c:v>SAUCISSE DE POULET ORIENTALE 340GR </c:v>
                </c:pt>
                <c:pt idx="453">
                  <c:v>ACHAT DIVERS AUCHAN / BOUTIQUE GCO</c:v>
                </c:pt>
                <c:pt idx="454">
                  <c:v>GANTS DE MENAGE PAIRE ROUGE</c:v>
                </c:pt>
                <c:pt idx="455">
                  <c:v>PULVERISATEUR 0,65L</c:v>
                </c:pt>
                <c:pt idx="456">
                  <c:v>RALLONGE ELECTRIQUE 10M INGELEC</c:v>
                </c:pt>
                <c:pt idx="457">
                  <c:v>PAPIER TOILETTE X 4</c:v>
                </c:pt>
                <c:pt idx="458">
                  <c:v>THIAKRY KG</c:v>
                </c:pt>
                <c:pt idx="459">
                  <c:v>CREME PATISSIERE A FROID 10 KG / SAC </c:v>
                </c:pt>
                <c:pt idx="460">
                  <c:v>HARICOT BLANC A LA TOMATE 4/4</c:v>
                </c:pt>
                <c:pt idx="461">
                  <c:v>TAMARIN KG </c:v>
                </c:pt>
                <c:pt idx="462">
                  <c:v>PELLE PLASTIC</c:v>
                </c:pt>
                <c:pt idx="463">
                  <c:v>BARQUETTE  NOIR 2 COMPARTIMENT </c:v>
                </c:pt>
                <c:pt idx="464">
                  <c:v>HARICOT BLANC SEC KG </c:v>
                </c:pt>
                <c:pt idx="465">
                  <c:v>VINAIGRE BLANC </c:v>
                </c:pt>
                <c:pt idx="466">
                  <c:v>HUILE VEGETAL 1LT BTL</c:v>
                </c:pt>
                <c:pt idx="467">
                  <c:v>LEVURE CHIMIQUE ALSA BTE</c:v>
                </c:pt>
                <c:pt idx="468">
                  <c:v>CAFE TOUBA X 5KG </c:v>
                </c:pt>
                <c:pt idx="469">
                  <c:v>BRIQUETTE FEU </c:v>
                </c:pt>
                <c:pt idx="470">
                  <c:v>CHIPS  MIX POMME DE TERRE</c:v>
                </c:pt>
                <c:pt idx="471">
                  <c:v>ARACHIDE GRILLES 100GR</c:v>
                </c:pt>
                <c:pt idx="472">
                  <c:v>ARACHIDE GRILLES 200GR</c:v>
                </c:pt>
                <c:pt idx="473">
                  <c:v>LAIT EL DORADO PM</c:v>
                </c:pt>
                <c:pt idx="474">
                  <c:v>POTIRON FRAIS</c:v>
                </c:pt>
                <c:pt idx="475">
                  <c:v>CELERIE BRANCHE</c:v>
                </c:pt>
                <c:pt idx="476">
                  <c:v>EPICE CURCUMA 1KG</c:v>
                </c:pt>
                <c:pt idx="477">
                  <c:v>EPICE PAPRIKA 1KG</c:v>
                </c:pt>
                <c:pt idx="478">
                  <c:v>MOULE DECORTIQUEE KG</c:v>
                </c:pt>
                <c:pt idx="479">
                  <c:v>GAMBAS N°1 KG</c:v>
                </c:pt>
                <c:pt idx="480">
                  <c:v>DAURATE GG EQUEUTE</c:v>
                </c:pt>
                <c:pt idx="481">
                  <c:v>COCKTAIL FRUITS DE MER KG</c:v>
                </c:pt>
                <c:pt idx="482">
                  <c:v>FILET DE LOTTE KG</c:v>
                </c:pt>
                <c:pt idx="483">
                  <c:v>PAPIER CHAWARMA X 10KG</c:v>
                </c:pt>
                <c:pt idx="484">
                  <c:v>TABLIER JETABLE X 100pcs</c:v>
                </c:pt>
                <c:pt idx="485">
                  <c:v>BLOC TICKETS  QR CODE </c:v>
                </c:pt>
                <c:pt idx="486">
                  <c:v>LECTEUR CODE BARRE 1D / FILAIRE  / CODE BARRE</c:v>
                </c:pt>
                <c:pt idx="487">
                  <c:v>COLORANT ROUGE 1LT </c:v>
                </c:pt>
                <c:pt idx="488">
                  <c:v>COLORANT JAUNE 1LT</c:v>
                </c:pt>
                <c:pt idx="489">
                  <c:v>POIRE AU SIROP 3/1</c:v>
                </c:pt>
                <c:pt idx="490">
                  <c:v>CREME FRAICHE 200GR 1</c:v>
                </c:pt>
                <c:pt idx="491">
                  <c:v>BICARBONADE DE SOUDE </c:v>
                </c:pt>
                <c:pt idx="492">
                  <c:v>NOIX DE CAJOU 60GR</c:v>
                </c:pt>
                <c:pt idx="493">
                  <c:v>CLAX ESSENCE DETERGENT EN POUDRE 20 KG</c:v>
                </c:pt>
                <c:pt idx="494">
                  <c:v>MOULE A CAKE ALU MINI X 100</c:v>
                </c:pt>
                <c:pt idx="495">
                  <c:v>SUMA STAR D1 PUR ECO 2 X 5LT </c:v>
                </c:pt>
                <c:pt idx="496">
                  <c:v>MASQUE CHIRURGICO X 50PCS </c:v>
                </c:pt>
                <c:pt idx="497">
                  <c:v>TRAVERS DE PORC SPARE RIBS UE AU KG </c:v>
                </c:pt>
                <c:pt idx="498">
                  <c:v>JAMBON DE BŒUF KG BLOC </c:v>
                </c:pt>
                <c:pt idx="499">
                  <c:v>JAMBON DE DINDE FUME 80GR </c:v>
                </c:pt>
                <c:pt idx="500">
                  <c:v>PATE PENNE RIGATE 500GR</c:v>
                </c:pt>
                <c:pt idx="501">
                  <c:v>PATE TAGLIATELLE 500GR</c:v>
                </c:pt>
                <c:pt idx="502">
                  <c:v>KRIT SANDWICH 125GR</c:v>
                </c:pt>
                <c:pt idx="503">
                  <c:v>KRIT CANAPE 100GR</c:v>
                </c:pt>
                <c:pt idx="504">
                  <c:v>VICHY MENTHE 25GR  X 24</c:v>
                </c:pt>
                <c:pt idx="505">
                  <c:v>LUTTI LUTTMINT X 12 X 100GR</c:v>
                </c:pt>
                <c:pt idx="506">
                  <c:v>COLORANT ALIMENTAIRE (SAFRAN) bte</c:v>
                </c:pt>
                <c:pt idx="507">
                  <c:v>BICARBONADE DE SOUDE 90GR </c:v>
                </c:pt>
                <c:pt idx="508">
                  <c:v>COTE DE PORC TRANCHE KG </c:v>
                </c:pt>
                <c:pt idx="509">
                  <c:v>CHIPS MIX GM</c:v>
                </c:pt>
                <c:pt idx="510">
                  <c:v>CADENAS</c:v>
                </c:pt>
                <c:pt idx="511">
                  <c:v>MADAR LIQUIDE VAISSELLE 500ML / PM</c:v>
                </c:pt>
                <c:pt idx="512">
                  <c:v>LAVE MAIN 500ML </c:v>
                </c:pt>
                <c:pt idx="513">
                  <c:v>AROME FLEUR D'ORANGER 1LT</c:v>
                </c:pt>
                <c:pt idx="514">
                  <c:v>COMPOTE DE POMME  5/1</c:v>
                </c:pt>
                <c:pt idx="515">
                  <c:v>ANANAS ENT BTE 3/1</c:v>
                </c:pt>
                <c:pt idx="516">
                  <c:v>BARQUETTE NOIRE 2COMP +CV X 50PCS</c:v>
                </c:pt>
                <c:pt idx="517">
                  <c:v>POCHE JETABLE X 100PCS</c:v>
                </c:pt>
                <c:pt idx="518">
                  <c:v>TESTEUR D'HUILE DE FRITURE (Testo 270BT)</c:v>
                </c:pt>
                <c:pt idx="519">
                  <c:v>MORINGA EN POUDRE 50GR </c:v>
                </c:pt>
                <c:pt idx="520">
                  <c:v>KINKELIBA </c:v>
                </c:pt>
                <c:pt idx="521">
                  <c:v>SACHET PM POUR DATTE </c:v>
                </c:pt>
                <c:pt idx="522">
                  <c:v>MELON CHARENTAIS</c:v>
                </c:pt>
                <c:pt idx="523">
                  <c:v>MELON JAUNE </c:v>
                </c:pt>
                <c:pt idx="524">
                  <c:v>LAVE MAIN ARMONIA 500ML </c:v>
                </c:pt>
                <c:pt idx="525">
                  <c:v>SUCRE STICK 20GR </c:v>
                </c:pt>
                <c:pt idx="526">
                  <c:v>SUCRE BUCHETTE 100 X 15</c:v>
                </c:pt>
                <c:pt idx="527">
                  <c:v>MARLBORO ROUGE X 10</c:v>
                </c:pt>
                <c:pt idx="528">
                  <c:v>MARLBORO LIGHT X 10</c:v>
                </c:pt>
                <c:pt idx="529">
                  <c:v>EXCELLENCE X 10</c:v>
                </c:pt>
                <c:pt idx="530">
                  <c:v>DATTE TUNISIE 4,8kg</c:v>
                </c:pt>
                <c:pt idx="531">
                  <c:v>CRUNCHIPS X CUT CHEESE +OIGNON 12 X 75GR </c:v>
                </c:pt>
                <c:pt idx="532">
                  <c:v>CRUNCHIPS  PAPRIKA 25 X 75GR</c:v>
                </c:pt>
                <c:pt idx="533">
                  <c:v>CRUNCHIPS  CUT KEBAB 12 X 75GR</c:v>
                </c:pt>
                <c:pt idx="534">
                  <c:v>CRUNCHIPS BARBECUE 25 X 75GR</c:v>
                </c:pt>
                <c:pt idx="535">
                  <c:v>CRUNCHIPS RED CHILI 25 X 75GR</c:v>
                </c:pt>
                <c:pt idx="536">
                  <c:v>SAUCISSON POULET OLIVE 1KG</c:v>
                </c:pt>
                <c:pt idx="537">
                  <c:v>SAUCISSON BŒUF OLIVE 1KG</c:v>
                </c:pt>
                <c:pt idx="538">
                  <c:v>CAISSE BLANCHE 15KG</c:v>
                </c:pt>
                <c:pt idx="539">
                  <c:v>THE JASMIN GM </c:v>
                </c:pt>
                <c:pt idx="540">
                  <c:v>SACHET GLACE X 4</c:v>
                </c:pt>
                <c:pt idx="541">
                  <c:v>RAISIN SEC X 5KG</c:v>
                </c:pt>
                <c:pt idx="542">
                  <c:v>SACHET CLIENT X 30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0</c:v>
                </c:pt>
                <c:pt idx="2367">
                  <c:v>0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0</c:v>
                </c:pt>
                <c:pt idx="2373">
                  <c:v>0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0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  <c:pt idx="2382">
                  <c:v>0</c:v>
                </c:pt>
                <c:pt idx="2383">
                  <c:v>0</c:v>
                </c:pt>
                <c:pt idx="2384">
                  <c:v>0</c:v>
                </c:pt>
                <c:pt idx="2385">
                  <c:v>0</c:v>
                </c:pt>
                <c:pt idx="2386">
                  <c:v>0</c:v>
                </c:pt>
                <c:pt idx="2387">
                  <c:v>0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0</c:v>
                </c:pt>
                <c:pt idx="2392">
                  <c:v>0</c:v>
                </c:pt>
                <c:pt idx="2393">
                  <c:v>0</c:v>
                </c:pt>
                <c:pt idx="2394">
                  <c:v>0</c:v>
                </c:pt>
                <c:pt idx="2395">
                  <c:v>0</c:v>
                </c:pt>
                <c:pt idx="2396">
                  <c:v>0</c:v>
                </c:pt>
                <c:pt idx="2397">
                  <c:v>0</c:v>
                </c:pt>
                <c:pt idx="2398">
                  <c:v>0</c:v>
                </c:pt>
                <c:pt idx="2399">
                  <c:v>0</c:v>
                </c:pt>
                <c:pt idx="2400">
                  <c:v>0</c:v>
                </c:pt>
                <c:pt idx="2401">
                  <c:v>0</c:v>
                </c:pt>
                <c:pt idx="2402">
                  <c:v>0</c:v>
                </c:pt>
                <c:pt idx="2403">
                  <c:v>0</c:v>
                </c:pt>
                <c:pt idx="2404">
                  <c:v>0</c:v>
                </c:pt>
                <c:pt idx="2405">
                  <c:v>0</c:v>
                </c:pt>
                <c:pt idx="2406">
                  <c:v>0</c:v>
                </c:pt>
                <c:pt idx="2407">
                  <c:v>0</c:v>
                </c:pt>
                <c:pt idx="2408">
                  <c:v>0</c:v>
                </c:pt>
                <c:pt idx="2409">
                  <c:v>0</c:v>
                </c:pt>
                <c:pt idx="2410">
                  <c:v>0</c:v>
                </c:pt>
                <c:pt idx="2411">
                  <c:v>0</c:v>
                </c:pt>
                <c:pt idx="2412">
                  <c:v>0</c:v>
                </c:pt>
                <c:pt idx="2413">
                  <c:v>0</c:v>
                </c:pt>
                <c:pt idx="2414">
                  <c:v>0</c:v>
                </c:pt>
                <c:pt idx="2415">
                  <c:v>0</c:v>
                </c:pt>
                <c:pt idx="2416">
                  <c:v>0</c:v>
                </c:pt>
                <c:pt idx="2417">
                  <c:v>0</c:v>
                </c:pt>
                <c:pt idx="2418">
                  <c:v>0</c:v>
                </c:pt>
                <c:pt idx="2419">
                  <c:v>0</c:v>
                </c:pt>
                <c:pt idx="2420">
                  <c:v>0</c:v>
                </c:pt>
                <c:pt idx="2421">
                  <c:v>0</c:v>
                </c:pt>
                <c:pt idx="2422">
                  <c:v>0</c:v>
                </c:pt>
                <c:pt idx="2423">
                  <c:v>0</c:v>
                </c:pt>
                <c:pt idx="2424">
                  <c:v>0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0</c:v>
                </c:pt>
                <c:pt idx="2430">
                  <c:v>0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0</c:v>
                </c:pt>
                <c:pt idx="2435">
                  <c:v>0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0</c:v>
                </c:pt>
                <c:pt idx="2440">
                  <c:v>0</c:v>
                </c:pt>
                <c:pt idx="2441">
                  <c:v>0</c:v>
                </c:pt>
                <c:pt idx="2442">
                  <c:v>0</c:v>
                </c:pt>
                <c:pt idx="2443">
                  <c:v>0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</c:v>
                </c:pt>
                <c:pt idx="2448">
                  <c:v>0</c:v>
                </c:pt>
                <c:pt idx="2449">
                  <c:v>0</c:v>
                </c:pt>
                <c:pt idx="2450">
                  <c:v>0</c:v>
                </c:pt>
                <c:pt idx="2451">
                  <c:v>0</c:v>
                </c:pt>
                <c:pt idx="2452">
                  <c:v>0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0</c:v>
                </c:pt>
                <c:pt idx="2459">
                  <c:v>0</c:v>
                </c:pt>
                <c:pt idx="2460">
                  <c:v>0</c:v>
                </c:pt>
                <c:pt idx="2461">
                  <c:v>0</c:v>
                </c:pt>
                <c:pt idx="2462">
                  <c:v>0</c:v>
                </c:pt>
                <c:pt idx="2463">
                  <c:v>0</c:v>
                </c:pt>
                <c:pt idx="2464">
                  <c:v>0</c:v>
                </c:pt>
                <c:pt idx="2465">
                  <c:v>0</c:v>
                </c:pt>
                <c:pt idx="2466">
                  <c:v>0</c:v>
                </c:pt>
                <c:pt idx="2467">
                  <c:v>0</c:v>
                </c:pt>
                <c:pt idx="2468">
                  <c:v>0</c:v>
                </c:pt>
                <c:pt idx="2469">
                  <c:v>0</c:v>
                </c:pt>
                <c:pt idx="2470">
                  <c:v>0</c:v>
                </c:pt>
                <c:pt idx="2471">
                  <c:v>0</c:v>
                </c:pt>
                <c:pt idx="2472">
                  <c:v>0</c:v>
                </c:pt>
                <c:pt idx="2473">
                  <c:v>0</c:v>
                </c:pt>
                <c:pt idx="2474">
                  <c:v>0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0</c:v>
                </c:pt>
                <c:pt idx="2480">
                  <c:v>0</c:v>
                </c:pt>
                <c:pt idx="2481">
                  <c:v>0</c:v>
                </c:pt>
                <c:pt idx="2482">
                  <c:v>0</c:v>
                </c:pt>
                <c:pt idx="2483">
                  <c:v>0</c:v>
                </c:pt>
                <c:pt idx="2484">
                  <c:v>0</c:v>
                </c:pt>
                <c:pt idx="2485">
                  <c:v>0</c:v>
                </c:pt>
                <c:pt idx="2486">
                  <c:v>0</c:v>
                </c:pt>
                <c:pt idx="2487">
                  <c:v>0</c:v>
                </c:pt>
                <c:pt idx="2488">
                  <c:v>0</c:v>
                </c:pt>
                <c:pt idx="2489">
                  <c:v>0</c:v>
                </c:pt>
                <c:pt idx="2490">
                  <c:v>0</c:v>
                </c:pt>
                <c:pt idx="2491">
                  <c:v>0</c:v>
                </c:pt>
                <c:pt idx="2492">
                  <c:v>0</c:v>
                </c:pt>
                <c:pt idx="2493">
                  <c:v>0</c:v>
                </c:pt>
                <c:pt idx="2494">
                  <c:v>0</c:v>
                </c:pt>
                <c:pt idx="2495">
                  <c:v>0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0</c:v>
                </c:pt>
                <c:pt idx="2511">
                  <c:v>0</c:v>
                </c:pt>
                <c:pt idx="2512">
                  <c:v>0</c:v>
                </c:pt>
                <c:pt idx="2513">
                  <c:v>0</c:v>
                </c:pt>
                <c:pt idx="2514">
                  <c:v>0</c:v>
                </c:pt>
                <c:pt idx="2515">
                  <c:v>0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0</c:v>
                </c:pt>
                <c:pt idx="2534">
                  <c:v>0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0</c:v>
                </c:pt>
                <c:pt idx="2543">
                  <c:v>0</c:v>
                </c:pt>
              </c:strCache>
            </c:strRef>
          </c:cat>
          <c:val>
            <c:numRef>
              <c:f>Inventaire!$J$8:$J$2551</c:f>
              <c:numCache>
                <c:formatCode>0</c:formatCode>
                <c:ptCount val="25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0</c:v>
                </c:pt>
                <c:pt idx="2367">
                  <c:v>0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0</c:v>
                </c:pt>
                <c:pt idx="2373">
                  <c:v>0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0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  <c:pt idx="2382">
                  <c:v>0</c:v>
                </c:pt>
                <c:pt idx="2383">
                  <c:v>0</c:v>
                </c:pt>
                <c:pt idx="2384">
                  <c:v>0</c:v>
                </c:pt>
                <c:pt idx="2385">
                  <c:v>0</c:v>
                </c:pt>
                <c:pt idx="2386">
                  <c:v>0</c:v>
                </c:pt>
                <c:pt idx="2387">
                  <c:v>0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0</c:v>
                </c:pt>
                <c:pt idx="2392">
                  <c:v>0</c:v>
                </c:pt>
                <c:pt idx="2393">
                  <c:v>0</c:v>
                </c:pt>
                <c:pt idx="2394">
                  <c:v>0</c:v>
                </c:pt>
                <c:pt idx="2395">
                  <c:v>0</c:v>
                </c:pt>
                <c:pt idx="2396">
                  <c:v>0</c:v>
                </c:pt>
                <c:pt idx="2397">
                  <c:v>0</c:v>
                </c:pt>
                <c:pt idx="2398">
                  <c:v>0</c:v>
                </c:pt>
                <c:pt idx="2399">
                  <c:v>0</c:v>
                </c:pt>
                <c:pt idx="2400">
                  <c:v>0</c:v>
                </c:pt>
                <c:pt idx="2401">
                  <c:v>0</c:v>
                </c:pt>
                <c:pt idx="2402">
                  <c:v>0</c:v>
                </c:pt>
                <c:pt idx="2403">
                  <c:v>0</c:v>
                </c:pt>
                <c:pt idx="2404">
                  <c:v>0</c:v>
                </c:pt>
                <c:pt idx="2405">
                  <c:v>0</c:v>
                </c:pt>
                <c:pt idx="2406">
                  <c:v>0</c:v>
                </c:pt>
                <c:pt idx="2407">
                  <c:v>0</c:v>
                </c:pt>
                <c:pt idx="2408">
                  <c:v>0</c:v>
                </c:pt>
                <c:pt idx="2409">
                  <c:v>0</c:v>
                </c:pt>
                <c:pt idx="2410">
                  <c:v>0</c:v>
                </c:pt>
                <c:pt idx="2411">
                  <c:v>0</c:v>
                </c:pt>
                <c:pt idx="2412">
                  <c:v>0</c:v>
                </c:pt>
                <c:pt idx="2413">
                  <c:v>0</c:v>
                </c:pt>
                <c:pt idx="2414">
                  <c:v>0</c:v>
                </c:pt>
                <c:pt idx="2415">
                  <c:v>0</c:v>
                </c:pt>
                <c:pt idx="2416">
                  <c:v>0</c:v>
                </c:pt>
                <c:pt idx="2417">
                  <c:v>0</c:v>
                </c:pt>
                <c:pt idx="2418">
                  <c:v>0</c:v>
                </c:pt>
                <c:pt idx="2419">
                  <c:v>0</c:v>
                </c:pt>
                <c:pt idx="2420">
                  <c:v>0</c:v>
                </c:pt>
                <c:pt idx="2421">
                  <c:v>0</c:v>
                </c:pt>
                <c:pt idx="2422">
                  <c:v>0</c:v>
                </c:pt>
                <c:pt idx="2423">
                  <c:v>0</c:v>
                </c:pt>
                <c:pt idx="2424">
                  <c:v>0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0</c:v>
                </c:pt>
                <c:pt idx="2430">
                  <c:v>0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0</c:v>
                </c:pt>
                <c:pt idx="2435">
                  <c:v>0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0</c:v>
                </c:pt>
                <c:pt idx="2440">
                  <c:v>0</c:v>
                </c:pt>
                <c:pt idx="2441">
                  <c:v>0</c:v>
                </c:pt>
                <c:pt idx="2442">
                  <c:v>0</c:v>
                </c:pt>
                <c:pt idx="2443">
                  <c:v>0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</c:v>
                </c:pt>
                <c:pt idx="2448">
                  <c:v>0</c:v>
                </c:pt>
                <c:pt idx="2449">
                  <c:v>0</c:v>
                </c:pt>
                <c:pt idx="2450">
                  <c:v>0</c:v>
                </c:pt>
                <c:pt idx="2451">
                  <c:v>0</c:v>
                </c:pt>
                <c:pt idx="2452">
                  <c:v>0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0</c:v>
                </c:pt>
                <c:pt idx="2459">
                  <c:v>0</c:v>
                </c:pt>
                <c:pt idx="2460">
                  <c:v>0</c:v>
                </c:pt>
                <c:pt idx="2461">
                  <c:v>0</c:v>
                </c:pt>
                <c:pt idx="2462">
                  <c:v>0</c:v>
                </c:pt>
                <c:pt idx="2463">
                  <c:v>0</c:v>
                </c:pt>
                <c:pt idx="2464">
                  <c:v>0</c:v>
                </c:pt>
                <c:pt idx="2465">
                  <c:v>0</c:v>
                </c:pt>
                <c:pt idx="2466">
                  <c:v>0</c:v>
                </c:pt>
                <c:pt idx="2467">
                  <c:v>0</c:v>
                </c:pt>
                <c:pt idx="2468">
                  <c:v>0</c:v>
                </c:pt>
                <c:pt idx="2469">
                  <c:v>0</c:v>
                </c:pt>
                <c:pt idx="2470">
                  <c:v>0</c:v>
                </c:pt>
                <c:pt idx="2471">
                  <c:v>0</c:v>
                </c:pt>
                <c:pt idx="2472">
                  <c:v>0</c:v>
                </c:pt>
                <c:pt idx="2473">
                  <c:v>0</c:v>
                </c:pt>
                <c:pt idx="2474">
                  <c:v>0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0</c:v>
                </c:pt>
                <c:pt idx="2480">
                  <c:v>0</c:v>
                </c:pt>
                <c:pt idx="2481">
                  <c:v>0</c:v>
                </c:pt>
                <c:pt idx="2482">
                  <c:v>0</c:v>
                </c:pt>
                <c:pt idx="2483">
                  <c:v>0</c:v>
                </c:pt>
                <c:pt idx="2484">
                  <c:v>0</c:v>
                </c:pt>
                <c:pt idx="2485">
                  <c:v>0</c:v>
                </c:pt>
                <c:pt idx="2486">
                  <c:v>0</c:v>
                </c:pt>
                <c:pt idx="2487">
                  <c:v>0</c:v>
                </c:pt>
                <c:pt idx="2488">
                  <c:v>0</c:v>
                </c:pt>
                <c:pt idx="2489">
                  <c:v>0</c:v>
                </c:pt>
                <c:pt idx="2490">
                  <c:v>0</c:v>
                </c:pt>
                <c:pt idx="2491">
                  <c:v>0</c:v>
                </c:pt>
                <c:pt idx="2492">
                  <c:v>0</c:v>
                </c:pt>
                <c:pt idx="2493">
                  <c:v>0</c:v>
                </c:pt>
                <c:pt idx="2494">
                  <c:v>0</c:v>
                </c:pt>
                <c:pt idx="2495">
                  <c:v>0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0</c:v>
                </c:pt>
                <c:pt idx="2511">
                  <c:v>0</c:v>
                </c:pt>
                <c:pt idx="2512">
                  <c:v>0</c:v>
                </c:pt>
                <c:pt idx="2513">
                  <c:v>0</c:v>
                </c:pt>
                <c:pt idx="2514">
                  <c:v>0</c:v>
                </c:pt>
                <c:pt idx="2515">
                  <c:v>0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0</c:v>
                </c:pt>
                <c:pt idx="2534">
                  <c:v>0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0</c:v>
                </c:pt>
                <c:pt idx="254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4E-4ABB-898B-0251AB9CDC8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315"/>
        <c:overlap val="-40"/>
        <c:axId val="185482096"/>
        <c:axId val="185482480"/>
      </c:barChart>
      <c:catAx>
        <c:axId val="185482096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5482480"/>
        <c:crosses val="autoZero"/>
        <c:auto val="1"/>
        <c:lblAlgn val="ctr"/>
        <c:lblOffset val="100"/>
        <c:noMultiLvlLbl val="0"/>
      </c:catAx>
      <c:valAx>
        <c:axId val="185482480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185482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dk1">
        <a:lumMod val="75000"/>
        <a:lumOff val="25000"/>
      </a:schemeClr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fr-SN"/>
              <a:t>EVOLUTION  DES SORTIES</a:t>
            </a:r>
          </a:p>
        </c:rich>
      </c:tx>
      <c:layout>
        <c:manualLayout>
          <c:xMode val="edge"/>
          <c:yMode val="edge"/>
          <c:x val="0.20445671702981993"/>
          <c:y val="7.7701678799584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Sorties!$D$8:$D$1043</c:f>
              <c:numCache>
                <c:formatCode>m/d/yyyy</c:formatCode>
                <c:ptCount val="1036"/>
              </c:numCache>
            </c:numRef>
          </c:cat>
          <c:val>
            <c:numRef>
              <c:f>Sorties!$H$8:$H$1043</c:f>
              <c:numCache>
                <c:formatCode>General</c:formatCode>
                <c:ptCount val="1036"/>
                <c:pt idx="0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F9D-4785-926C-273D3ADB66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218184"/>
        <c:axId val="141173968"/>
      </c:lineChart>
      <c:catAx>
        <c:axId val="14121818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1173968"/>
        <c:crosses val="autoZero"/>
        <c:auto val="1"/>
        <c:lblAlgn val="ctr"/>
        <c:lblOffset val="100"/>
        <c:noMultiLvlLbl val="1"/>
      </c:catAx>
      <c:valAx>
        <c:axId val="14117396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crossAx val="141218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SN"/>
              <a:t>SITUATION</a:t>
            </a:r>
            <a:r>
              <a:rPr lang="fr-SN" baseline="0"/>
              <a:t> DU STOCK</a:t>
            </a:r>
            <a:endParaRPr lang="fr-S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S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noFill/>
            <a:ln w="9525" cap="flat" cmpd="sng" algn="ctr">
              <a:solidFill>
                <a:schemeClr val="accent4"/>
              </a:solidFill>
              <a:miter lim="800000"/>
            </a:ln>
            <a:effectLst>
              <a:glow rad="63500">
                <a:schemeClr val="accent4">
                  <a:satMod val="175000"/>
                  <a:alpha val="25000"/>
                </a:schemeClr>
              </a:glo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Menu!$A$21:$A$28</c:f>
              <c:strCache>
                <c:ptCount val="8"/>
                <c:pt idx="0">
                  <c:v>rupture</c:v>
                </c:pt>
                <c:pt idx="1">
                  <c:v>Normale</c:v>
                </c:pt>
                <c:pt idx="2">
                  <c:v>initial</c:v>
                </c:pt>
                <c:pt idx="3">
                  <c:v>entree</c:v>
                </c:pt>
                <c:pt idx="4">
                  <c:v>sortie</c:v>
                </c:pt>
                <c:pt idx="5">
                  <c:v>expire</c:v>
                </c:pt>
                <c:pt idx="6">
                  <c:v>risque</c:v>
                </c:pt>
                <c:pt idx="7">
                  <c:v>bon etat</c:v>
                </c:pt>
              </c:strCache>
            </c:strRef>
          </c:cat>
          <c:val>
            <c:numRef>
              <c:f>Menu!$B$21:$B$28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 formatCode="0">
                  <c:v>4593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7F-4C3C-84F2-BADE80B0D9A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315"/>
        <c:overlap val="-40"/>
        <c:axId val="141344488"/>
        <c:axId val="141269120"/>
      </c:barChart>
      <c:catAx>
        <c:axId val="141344488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1269120"/>
        <c:crosses val="autoZero"/>
        <c:auto val="1"/>
        <c:lblAlgn val="ctr"/>
        <c:lblOffset val="100"/>
        <c:noMultiLvlLbl val="0"/>
      </c:catAx>
      <c:valAx>
        <c:axId val="141269120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41344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2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3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.xml"/><Relationship Id="rId3" Type="http://schemas.openxmlformats.org/officeDocument/2006/relationships/hyperlink" Target="#Entr&#233;es!A1"/><Relationship Id="rId7" Type="http://schemas.openxmlformats.org/officeDocument/2006/relationships/hyperlink" Target="#Marchandise!A1"/><Relationship Id="rId2" Type="http://schemas.openxmlformats.org/officeDocument/2006/relationships/hyperlink" Target="#Paramettre!A1"/><Relationship Id="rId1" Type="http://schemas.openxmlformats.org/officeDocument/2006/relationships/hyperlink" Target="#Menu!A1"/><Relationship Id="rId6" Type="http://schemas.openxmlformats.org/officeDocument/2006/relationships/hyperlink" Target="#BS!A1"/><Relationship Id="rId11" Type="http://schemas.openxmlformats.org/officeDocument/2006/relationships/hyperlink" Target="#Inventaire!A1"/><Relationship Id="rId5" Type="http://schemas.openxmlformats.org/officeDocument/2006/relationships/hyperlink" Target="#BE!A1"/><Relationship Id="rId10" Type="http://schemas.openxmlformats.org/officeDocument/2006/relationships/chart" Target="../charts/chart3.xml"/><Relationship Id="rId4" Type="http://schemas.openxmlformats.org/officeDocument/2006/relationships/hyperlink" Target="#Sorties!A1"/><Relationship Id="rId9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449580</xdr:colOff>
      <xdr:row>0</xdr:row>
      <xdr:rowOff>167640</xdr:rowOff>
    </xdr:from>
    <xdr:to>
      <xdr:col>1</xdr:col>
      <xdr:colOff>1165860</xdr:colOff>
      <xdr:row>3</xdr:row>
      <xdr:rowOff>99060</xdr:rowOff>
    </xdr:to>
    <xdr:sp macro="" textlink="">
      <xdr:nvSpPr>
        <xdr:cNvPr id="4" name="Rectangle : coins arrondi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139FE1-4B71-4D38-B057-4C7DA3028538}"/>
            </a:ext>
          </a:extLst>
        </xdr:cNvPr>
        <xdr:cNvSpPr/>
      </xdr:nvSpPr>
      <xdr:spPr>
        <a:xfrm>
          <a:off x="449580" y="167640"/>
          <a:ext cx="1508760" cy="480060"/>
        </a:xfrm>
        <a:prstGeom prst="roundRect">
          <a:avLst/>
        </a:prstGeom>
        <a:solidFill>
          <a:schemeClr val="bg2">
            <a:lumMod val="10000"/>
          </a:schemeClr>
        </a:solidFill>
        <a:ln>
          <a:solidFill>
            <a:schemeClr val="bg1"/>
          </a:solidFill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SN" sz="1800" b="1">
              <a:solidFill>
                <a:schemeClr val="bg1"/>
              </a:solidFill>
            </a:rPr>
            <a:t>MENU</a:t>
          </a:r>
        </a:p>
      </xdr:txBody>
    </xdr:sp>
    <xdr:clientData/>
  </xdr:twoCellAnchor>
  <xdr:twoCellAnchor>
    <xdr:from>
      <xdr:col>5</xdr:col>
      <xdr:colOff>274320</xdr:colOff>
      <xdr:row>1</xdr:row>
      <xdr:rowOff>0</xdr:rowOff>
    </xdr:from>
    <xdr:to>
      <xdr:col>7</xdr:col>
      <xdr:colOff>198120</xdr:colOff>
      <xdr:row>3</xdr:row>
      <xdr:rowOff>114300</xdr:rowOff>
    </xdr:to>
    <xdr:sp macro="" textlink="">
      <xdr:nvSpPr>
        <xdr:cNvPr id="5" name="Rectangle : coins arrondi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0639728-2868-4D23-8D31-5DED06479B3C}"/>
            </a:ext>
          </a:extLst>
        </xdr:cNvPr>
        <xdr:cNvSpPr/>
      </xdr:nvSpPr>
      <xdr:spPr>
        <a:xfrm>
          <a:off x="5250180" y="182880"/>
          <a:ext cx="1508760" cy="480060"/>
        </a:xfrm>
        <a:prstGeom prst="roundRect">
          <a:avLst/>
        </a:prstGeom>
        <a:solidFill>
          <a:schemeClr val="tx1"/>
        </a:solidFill>
        <a:ln>
          <a:solidFill>
            <a:schemeClr val="bg1"/>
          </a:solidFill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SN" sz="1800" b="1">
              <a:solidFill>
                <a:schemeClr val="bg1"/>
              </a:solidFill>
            </a:rPr>
            <a:t>PARAMETRE</a:t>
          </a:r>
        </a:p>
      </xdr:txBody>
    </xdr:sp>
    <xdr:clientData/>
  </xdr:twoCellAnchor>
  <xdr:twoCellAnchor>
    <xdr:from>
      <xdr:col>1</xdr:col>
      <xdr:colOff>1234440</xdr:colOff>
      <xdr:row>0</xdr:row>
      <xdr:rowOff>175260</xdr:rowOff>
    </xdr:from>
    <xdr:to>
      <xdr:col>3</xdr:col>
      <xdr:colOff>144780</xdr:colOff>
      <xdr:row>3</xdr:row>
      <xdr:rowOff>106680</xdr:rowOff>
    </xdr:to>
    <xdr:sp macro="" textlink="">
      <xdr:nvSpPr>
        <xdr:cNvPr id="6" name="Rectangle : coins arrondis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66E4263-7019-4E36-9C40-1BB308FFF3D5}"/>
            </a:ext>
          </a:extLst>
        </xdr:cNvPr>
        <xdr:cNvSpPr/>
      </xdr:nvSpPr>
      <xdr:spPr>
        <a:xfrm>
          <a:off x="2026920" y="175260"/>
          <a:ext cx="1508760" cy="480060"/>
        </a:xfrm>
        <a:prstGeom prst="roundRect">
          <a:avLst/>
        </a:prstGeom>
        <a:solidFill>
          <a:schemeClr val="tx1"/>
        </a:solidFill>
        <a:ln>
          <a:solidFill>
            <a:schemeClr val="bg1"/>
          </a:solidFill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SN" sz="1800" b="1">
              <a:solidFill>
                <a:schemeClr val="bg1"/>
              </a:solidFill>
            </a:rPr>
            <a:t>ENTREE</a:t>
          </a:r>
        </a:p>
      </xdr:txBody>
    </xdr:sp>
    <xdr:clientData/>
  </xdr:twoCellAnchor>
  <xdr:twoCellAnchor>
    <xdr:from>
      <xdr:col>3</xdr:col>
      <xdr:colOff>243840</xdr:colOff>
      <xdr:row>0</xdr:row>
      <xdr:rowOff>175260</xdr:rowOff>
    </xdr:from>
    <xdr:to>
      <xdr:col>5</xdr:col>
      <xdr:colOff>167640</xdr:colOff>
      <xdr:row>3</xdr:row>
      <xdr:rowOff>106680</xdr:rowOff>
    </xdr:to>
    <xdr:sp macro="" textlink="">
      <xdr:nvSpPr>
        <xdr:cNvPr id="7" name="Rectangle : coins arrondis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EA0CB6B-08D8-4ED0-A3D2-39D0533A1C4C}"/>
            </a:ext>
          </a:extLst>
        </xdr:cNvPr>
        <xdr:cNvSpPr/>
      </xdr:nvSpPr>
      <xdr:spPr>
        <a:xfrm>
          <a:off x="3634740" y="175260"/>
          <a:ext cx="1508760" cy="480060"/>
        </a:xfrm>
        <a:prstGeom prst="roundRect">
          <a:avLst/>
        </a:prstGeom>
        <a:solidFill>
          <a:schemeClr val="tx1"/>
        </a:solidFill>
        <a:ln>
          <a:solidFill>
            <a:schemeClr val="bg1"/>
          </a:solidFill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SN" sz="1800" b="1">
              <a:solidFill>
                <a:schemeClr val="bg1"/>
              </a:solidFill>
            </a:rPr>
            <a:t>SORTIE</a:t>
          </a:r>
        </a:p>
      </xdr:txBody>
    </xdr:sp>
    <xdr:clientData/>
  </xdr:twoCellAnchor>
  <xdr:twoCellAnchor>
    <xdr:from>
      <xdr:col>9</xdr:col>
      <xdr:colOff>289560</xdr:colOff>
      <xdr:row>0</xdr:row>
      <xdr:rowOff>152400</xdr:rowOff>
    </xdr:from>
    <xdr:to>
      <xdr:col>11</xdr:col>
      <xdr:colOff>213360</xdr:colOff>
      <xdr:row>3</xdr:row>
      <xdr:rowOff>83820</xdr:rowOff>
    </xdr:to>
    <xdr:sp macro="" textlink="">
      <xdr:nvSpPr>
        <xdr:cNvPr id="8" name="Rectangle : coins arrondis 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F2F427FD-F93A-4EBE-9809-D33A73C1FF98}"/>
            </a:ext>
          </a:extLst>
        </xdr:cNvPr>
        <xdr:cNvSpPr/>
      </xdr:nvSpPr>
      <xdr:spPr>
        <a:xfrm>
          <a:off x="8435340" y="152400"/>
          <a:ext cx="1508760" cy="480060"/>
        </a:xfrm>
        <a:prstGeom prst="roundRect">
          <a:avLst/>
        </a:prstGeom>
        <a:solidFill>
          <a:schemeClr val="tx1"/>
        </a:solidFill>
        <a:ln>
          <a:solidFill>
            <a:schemeClr val="bg1"/>
          </a:solidFill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fr-SN" sz="1800" b="1">
              <a:solidFill>
                <a:schemeClr val="bg1"/>
              </a:solidFill>
              <a:latin typeface="+mn-lt"/>
              <a:ea typeface="+mn-ea"/>
              <a:cs typeface="+mn-cs"/>
            </a:rPr>
            <a:t>BE</a:t>
          </a:r>
        </a:p>
      </xdr:txBody>
    </xdr:sp>
    <xdr:clientData/>
  </xdr:twoCellAnchor>
  <xdr:twoCellAnchor>
    <xdr:from>
      <xdr:col>7</xdr:col>
      <xdr:colOff>274320</xdr:colOff>
      <xdr:row>0</xdr:row>
      <xdr:rowOff>160020</xdr:rowOff>
    </xdr:from>
    <xdr:to>
      <xdr:col>9</xdr:col>
      <xdr:colOff>198120</xdr:colOff>
      <xdr:row>3</xdr:row>
      <xdr:rowOff>91440</xdr:rowOff>
    </xdr:to>
    <xdr:sp macro="" textlink="">
      <xdr:nvSpPr>
        <xdr:cNvPr id="9" name="Rectangle : coins arrondis 8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7BBC6BE9-8FB3-4609-9BDE-B9C6E48F4B4A}"/>
            </a:ext>
          </a:extLst>
        </xdr:cNvPr>
        <xdr:cNvSpPr/>
      </xdr:nvSpPr>
      <xdr:spPr>
        <a:xfrm>
          <a:off x="6835140" y="160020"/>
          <a:ext cx="1508760" cy="480060"/>
        </a:xfrm>
        <a:prstGeom prst="roundRect">
          <a:avLst/>
        </a:prstGeom>
        <a:solidFill>
          <a:schemeClr val="tx1"/>
        </a:solidFill>
        <a:ln>
          <a:solidFill>
            <a:schemeClr val="bg1"/>
          </a:solidFill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SN" sz="1800" b="1">
              <a:solidFill>
                <a:schemeClr val="bg1"/>
              </a:solidFill>
            </a:rPr>
            <a:t>BS</a:t>
          </a:r>
        </a:p>
      </xdr:txBody>
    </xdr:sp>
    <xdr:clientData/>
  </xdr:twoCellAnchor>
  <xdr:twoCellAnchor>
    <xdr:from>
      <xdr:col>11</xdr:col>
      <xdr:colOff>304800</xdr:colOff>
      <xdr:row>0</xdr:row>
      <xdr:rowOff>160020</xdr:rowOff>
    </xdr:from>
    <xdr:to>
      <xdr:col>13</xdr:col>
      <xdr:colOff>228600</xdr:colOff>
      <xdr:row>3</xdr:row>
      <xdr:rowOff>91440</xdr:rowOff>
    </xdr:to>
    <xdr:sp macro="" textlink="">
      <xdr:nvSpPr>
        <xdr:cNvPr id="10" name="Rectangle : coins arrondis 9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F45E00C3-CEA1-413B-A5A5-66A2D4660860}"/>
            </a:ext>
          </a:extLst>
        </xdr:cNvPr>
        <xdr:cNvSpPr/>
      </xdr:nvSpPr>
      <xdr:spPr>
        <a:xfrm>
          <a:off x="10035540" y="160020"/>
          <a:ext cx="1508760" cy="480060"/>
        </a:xfrm>
        <a:prstGeom prst="roundRect">
          <a:avLst/>
        </a:prstGeom>
        <a:solidFill>
          <a:schemeClr val="tx1"/>
        </a:solidFill>
        <a:ln>
          <a:solidFill>
            <a:schemeClr val="bg1"/>
          </a:solidFill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SN" sz="1800" b="1">
              <a:solidFill>
                <a:schemeClr val="bg1"/>
              </a:solidFill>
            </a:rPr>
            <a:t>ARTICLES</a:t>
          </a:r>
        </a:p>
      </xdr:txBody>
    </xdr:sp>
    <xdr:clientData/>
  </xdr:twoCellAnchor>
  <xdr:twoCellAnchor>
    <xdr:from>
      <xdr:col>2</xdr:col>
      <xdr:colOff>114300</xdr:colOff>
      <xdr:row>4</xdr:row>
      <xdr:rowOff>96521</xdr:rowOff>
    </xdr:from>
    <xdr:to>
      <xdr:col>15</xdr:col>
      <xdr:colOff>556260</xdr:colOff>
      <xdr:row>17</xdr:row>
      <xdr:rowOff>81280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id="{94379B10-565D-43C5-A845-D0A39DD96E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373380</xdr:colOff>
      <xdr:row>17</xdr:row>
      <xdr:rowOff>114300</xdr:rowOff>
    </xdr:from>
    <xdr:to>
      <xdr:col>15</xdr:col>
      <xdr:colOff>594360</xdr:colOff>
      <xdr:row>27</xdr:row>
      <xdr:rowOff>152400</xdr:rowOff>
    </xdr:to>
    <xdr:graphicFrame macro="">
      <xdr:nvGraphicFramePr>
        <xdr:cNvPr id="13" name="Graphique 12">
          <a:extLst>
            <a:ext uri="{FF2B5EF4-FFF2-40B4-BE49-F238E27FC236}">
              <a16:creationId xmlns:a16="http://schemas.microsoft.com/office/drawing/2014/main" id="{917B23EE-6C65-4829-8223-7A3BCDED98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</xdr:col>
      <xdr:colOff>137160</xdr:colOff>
      <xdr:row>17</xdr:row>
      <xdr:rowOff>137160</xdr:rowOff>
    </xdr:from>
    <xdr:to>
      <xdr:col>9</xdr:col>
      <xdr:colOff>289560</xdr:colOff>
      <xdr:row>27</xdr:row>
      <xdr:rowOff>129540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EBF7E969-C136-140C-B917-EDFE7A8D66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320040</xdr:colOff>
      <xdr:row>0</xdr:row>
      <xdr:rowOff>152400</xdr:rowOff>
    </xdr:from>
    <xdr:to>
      <xdr:col>15</xdr:col>
      <xdr:colOff>243840</xdr:colOff>
      <xdr:row>3</xdr:row>
      <xdr:rowOff>83820</xdr:rowOff>
    </xdr:to>
    <xdr:sp macro="" textlink="">
      <xdr:nvSpPr>
        <xdr:cNvPr id="14" name="Rectangle : coins arrondis 13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124ACED-8A1B-485B-8E5A-0E31BCC4AD17}"/>
            </a:ext>
          </a:extLst>
        </xdr:cNvPr>
        <xdr:cNvSpPr/>
      </xdr:nvSpPr>
      <xdr:spPr>
        <a:xfrm>
          <a:off x="12092940" y="152400"/>
          <a:ext cx="1508760" cy="480060"/>
        </a:xfrm>
        <a:prstGeom prst="roundRect">
          <a:avLst/>
        </a:prstGeom>
        <a:solidFill>
          <a:schemeClr val="tx1"/>
        </a:solidFill>
        <a:ln>
          <a:solidFill>
            <a:schemeClr val="bg1"/>
          </a:solidFill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SN" sz="1800" b="1">
              <a:solidFill>
                <a:schemeClr val="bg1"/>
              </a:solidFill>
            </a:rPr>
            <a:t>INVENTAIRE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marchandise" displayName="marchandise" ref="C7:I2551" totalsRowShown="0" headerRowDxfId="50" dataDxfId="48" headerRowBorderDxfId="49" tableBorderDxfId="47" totalsRowBorderDxfId="46">
  <autoFilter ref="C7:I2551" xr:uid="{00000000-0009-0000-0100-000002000000}"/>
  <tableColumns count="7">
    <tableColumn id="2" xr3:uid="{00000000-0010-0000-0000-000002000000}" name="Désignation" dataDxfId="45"/>
    <tableColumn id="3" xr3:uid="{00000000-0010-0000-0000-000003000000}" name="CODE ITEM" dataDxfId="44"/>
    <tableColumn id="1" xr3:uid="{00000000-0010-0000-0000-000001000000}" name="CATEGORIE" dataDxfId="43"/>
    <tableColumn id="4" xr3:uid="{00000000-0010-0000-0000-000004000000}" name="Seuil d'alerte" dataDxfId="42"/>
    <tableColumn id="5" xr3:uid="{00000000-0010-0000-0000-000005000000}" name="Stock intitiale" dataDxfId="41"/>
    <tableColumn id="6" xr3:uid="{00000000-0010-0000-0000-000006000000}" name="Prix Unitaire" dataDxfId="40"/>
    <tableColumn id="7" xr3:uid="{00000000-0010-0000-0000-000007000000}" name="Total" dataDxfId="39">
      <calculatedColumnFormula>marchandise[[#This Row],[Stock intitiale]]*marchandise[[#This Row],[Prix Unitaire]]</calculatedColumnFormula>
    </tableColumn>
  </tableColumns>
  <tableStyleInfo name="TableStyleMedium2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inventaire" displayName="inventaire" ref="C7:N2551" totalsRowShown="0" headerRowDxfId="67" dataDxfId="65" headerRowBorderDxfId="66" tableBorderDxfId="64" totalsRowBorderDxfId="63">
  <autoFilter ref="C7:N2551" xr:uid="{00000000-0009-0000-0100-000005000000}"/>
  <sortState xmlns:xlrd2="http://schemas.microsoft.com/office/spreadsheetml/2017/richdata2" ref="C8:P29">
    <sortCondition ref="N7:N29"/>
  </sortState>
  <tableColumns count="12">
    <tableColumn id="2" xr3:uid="{00000000-0010-0000-0100-000002000000}" name="Désignation" dataDxfId="62">
      <calculatedColumnFormula>+marchandise[[#This Row],[Désignation]]</calculatedColumnFormula>
    </tableColumn>
    <tableColumn id="3" xr3:uid="{00000000-0010-0000-0100-000003000000}" name="CODE ITEM" dataDxfId="61">
      <calculatedColumnFormula>+marchandise[[#This Row],[CODE ITEM]]</calculatedColumnFormula>
    </tableColumn>
    <tableColumn id="6" xr3:uid="{00000000-0010-0000-0100-000006000000}" name="CATEGORIE" dataDxfId="60">
      <calculatedColumnFormula>+marchandise[[#This Row],[CATEGORIE]]</calculatedColumnFormula>
    </tableColumn>
    <tableColumn id="10" xr3:uid="{00000000-0010-0000-0100-00000A000000}" name="Seuil d'alerte" dataDxfId="59">
      <calculatedColumnFormula>IFERROR(VLOOKUP(inventaire[[#This Row],[Désignation]],marchandise[],6,0),"")</calculatedColumnFormula>
    </tableColumn>
    <tableColumn id="11" xr3:uid="{00000000-0010-0000-0100-00000B000000}" name="stock initial" dataDxfId="58">
      <calculatedColumnFormula>+marchandise[[#This Row],[Stock intitiale]]</calculatedColumnFormula>
    </tableColumn>
    <tableColumn id="12" xr3:uid="{00000000-0010-0000-0100-00000C000000}" name="Entrées" dataDxfId="57">
      <calculatedColumnFormula>SUMIF(#REF!,inventaire[[#This Row],[Désignation]],entrées[Quantité])</calculatedColumnFormula>
    </tableColumn>
    <tableColumn id="4" xr3:uid="{00000000-0010-0000-0100-000004000000}" name="Sorties" dataDxfId="56">
      <calculatedColumnFormula>SUMIF(#REF!,inventaire[[#This Row],[Désignation]],sorties[Quantité])</calculatedColumnFormula>
    </tableColumn>
    <tableColumn id="5" xr3:uid="{00000000-0010-0000-0100-000005000000}" name="Stock théorique" dataDxfId="55">
      <calculatedColumnFormula>inventaire[[#This Row],[stock initial]]+inventaire[[#This Row],[Entrées]]-inventaire[[#This Row],[Sorties]]</calculatedColumnFormula>
    </tableColumn>
    <tableColumn id="8" xr3:uid="{00000000-0010-0000-0100-000008000000}" name="Stock physique" dataDxfId="54">
      <calculatedColumnFormula>+inventaire[[#This Row],[Stock théorique]]</calculatedColumnFormula>
    </tableColumn>
    <tableColumn id="9" xr3:uid="{00000000-0010-0000-0100-000009000000}" name="Ecart de stock" dataDxfId="53">
      <calculatedColumnFormula>+inventaire[[#This Row],[Stock physique]]-inventaire[[#This Row],[Stock théorique]]</calculatedColumnFormula>
    </tableColumn>
    <tableColumn id="7" xr3:uid="{00000000-0010-0000-0100-000007000000}" name="Statut" dataDxfId="52">
      <calculatedColumnFormula>IF(inventaire[[#This Row],[Stock théorique]]&gt;inventaire[[#This Row],[Seuil d''alerte]],"Normale",IF(inventaire[[#This Row],[Stock théorique]]=0,"Rupture","Faible"))</calculatedColumnFormula>
    </tableColumn>
    <tableColumn id="1" xr3:uid="{00000000-0010-0000-0100-000001000000}" name="Nbre Art Demander" dataDxfId="51">
      <calculatedColumnFormula>COUNTIF(#REF!,inventaire[[#This Row],[Désignation]])</calculatedColumnFormula>
    </tableColumn>
  </tableColumns>
  <tableStyleInfo name="TableStyleMedium2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entrées" displayName="entrées" ref="C7:J1037" totalsRowShown="0" headerRowDxfId="38" dataDxfId="36" headerRowBorderDxfId="37" tableBorderDxfId="35" totalsRowBorderDxfId="34">
  <autoFilter ref="C7:J1037" xr:uid="{00000000-0009-0000-0100-000003000000}"/>
  <tableColumns count="8">
    <tableColumn id="2" xr3:uid="{00000000-0010-0000-0200-000002000000}" name="Numero d'entrée" dataDxfId="33"/>
    <tableColumn id="11" xr3:uid="{00000000-0010-0000-0200-00000B000000}" name="Date" dataDxfId="32"/>
    <tableColumn id="1" xr3:uid="{F36A44BE-B25C-4505-B866-8E4B04163A5E}" name="Désignation" dataDxfId="17"/>
    <tableColumn id="4" xr3:uid="{345574DB-2844-471D-BA84-B4EF59AE924B}" name="FAMILLE" dataDxfId="14"/>
    <tableColumn id="12" xr3:uid="{00000000-0010-0000-0200-00000C000000}" name="Type d'entrée" dataDxfId="31"/>
    <tableColumn id="5" xr3:uid="{00000000-0010-0000-0200-000005000000}" name="Quantité" dataDxfId="30"/>
    <tableColumn id="6" xr3:uid="{00000000-0010-0000-0200-000006000000}" name="Prix Unitaire" dataDxfId="13">
      <calculatedColumnFormula>+marchandise[[#This Row],[Prix Unitaire]]</calculatedColumnFormula>
    </tableColumn>
    <tableColumn id="7" xr3:uid="{00000000-0010-0000-0200-000007000000}" name="Total" dataDxfId="29" dataCellStyle="Milliers">
      <calculatedColumnFormula>+entrées[[#This Row],[Quantité]]*entrées[[#This Row],[Prix Unitaire]]</calculatedColumnFormula>
    </tableColumn>
  </tableColumns>
  <tableStyleInfo name="TableStyleMedium2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sorties" displayName="sorties" ref="C7:J157" totalsRowShown="0" headerRowDxfId="28" dataDxfId="26" headerRowBorderDxfId="27" tableBorderDxfId="25" totalsRowBorderDxfId="24">
  <autoFilter ref="C7:J157" xr:uid="{00000000-0009-0000-0100-000004000000}"/>
  <tableColumns count="8">
    <tableColumn id="2" xr3:uid="{00000000-0010-0000-0300-000002000000}" name="Numero de sortie" dataDxfId="23"/>
    <tableColumn id="11" xr3:uid="{00000000-0010-0000-0300-00000B000000}" name="Date" dataDxfId="22"/>
    <tableColumn id="1" xr3:uid="{0CF885F7-2182-4CCB-A7A8-3C3292098B73}" name="Désignation" dataDxfId="16">
      <calculatedColumnFormula>+entrées[[#This Row],[Désignation]]</calculatedColumnFormula>
    </tableColumn>
    <tableColumn id="4" xr3:uid="{84B43D10-5B8C-4A76-B210-0B62450A22E6}" name="FAMILLES" dataDxfId="15">
      <calculatedColumnFormula>+inventaire[[#This Row],[CODE ITEM]]</calculatedColumnFormula>
    </tableColumn>
    <tableColumn id="12" xr3:uid="{00000000-0010-0000-0300-00000C000000}" name="Type de sortie" dataDxfId="21"/>
    <tableColumn id="5" xr3:uid="{00000000-0010-0000-0300-000005000000}" name="Quantité" dataDxfId="20"/>
    <tableColumn id="6" xr3:uid="{00000000-0010-0000-0300-000006000000}" name="Prix Unitaire" dataDxfId="19"/>
    <tableColumn id="7" xr3:uid="{00000000-0010-0000-0300-000007000000}" name="Total" dataDxfId="18"/>
  </tableColumns>
  <tableStyleInfo name="TableStyleMedium2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F36"/>
  <sheetViews>
    <sheetView showGridLines="0" zoomScaleNormal="100" workbookViewId="0">
      <selection activeCell="B13" sqref="B13"/>
    </sheetView>
  </sheetViews>
  <sheetFormatPr baseColWidth="10" defaultRowHeight="14.5" x14ac:dyDescent="0.35"/>
  <cols>
    <col min="1" max="1" width="12.54296875" bestFit="1" customWidth="1"/>
    <col min="2" max="2" width="33" bestFit="1" customWidth="1"/>
    <col min="17" max="17" width="11.54296875" style="100"/>
    <col min="18" max="27" width="11.453125" style="100"/>
  </cols>
  <sheetData>
    <row r="1" spans="1:16" x14ac:dyDescent="0.35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16" x14ac:dyDescent="0.35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6" x14ac:dyDescent="0.35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</row>
    <row r="4" spans="1:16" x14ac:dyDescent="0.35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</row>
    <row r="5" spans="1:16" ht="15.75" customHeight="1" x14ac:dyDescent="0.35">
      <c r="A5" s="127" t="s">
        <v>635</v>
      </c>
      <c r="B5" s="127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16" ht="15.75" customHeight="1" x14ac:dyDescent="0.35">
      <c r="A6" s="127"/>
      <c r="B6" s="127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</row>
    <row r="7" spans="1:16" ht="15.75" customHeight="1" x14ac:dyDescent="0.35">
      <c r="A7" s="127"/>
      <c r="B7" s="127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</row>
    <row r="8" spans="1:16" ht="15.5" x14ac:dyDescent="0.3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</row>
    <row r="9" spans="1:16" ht="15.5" x14ac:dyDescent="0.35">
      <c r="A9" s="125"/>
      <c r="B9" s="125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</row>
    <row r="10" spans="1:16" ht="15.5" x14ac:dyDescent="0.35">
      <c r="A10" s="54" t="s">
        <v>31</v>
      </c>
      <c r="B10" s="55" t="s">
        <v>637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</row>
    <row r="11" spans="1:16" ht="15.5" x14ac:dyDescent="0.35">
      <c r="A11" s="54" t="s">
        <v>15</v>
      </c>
      <c r="B11" s="55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</row>
    <row r="12" spans="1:16" ht="15.5" x14ac:dyDescent="0.35">
      <c r="A12" s="54" t="s">
        <v>16</v>
      </c>
      <c r="B12" s="64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</row>
    <row r="13" spans="1:16" ht="15.5" x14ac:dyDescent="0.35">
      <c r="A13" s="54" t="s">
        <v>50</v>
      </c>
      <c r="B13" s="56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</row>
    <row r="14" spans="1:16" ht="15.5" x14ac:dyDescent="0.35">
      <c r="A14" s="54" t="s">
        <v>49</v>
      </c>
      <c r="B14" s="57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</row>
    <row r="15" spans="1:16" ht="15.5" x14ac:dyDescent="0.35"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</row>
    <row r="16" spans="1:16" ht="15.5" x14ac:dyDescent="0.35"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</row>
    <row r="17" spans="1:162" ht="15.5" x14ac:dyDescent="0.35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</row>
    <row r="18" spans="1:162" ht="15.5" x14ac:dyDescent="0.35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</row>
    <row r="19" spans="1:162" ht="15.5" x14ac:dyDescent="0.35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</row>
    <row r="20" spans="1:162" ht="15.5" x14ac:dyDescent="0.35">
      <c r="A20" s="126" t="s">
        <v>32</v>
      </c>
      <c r="B20" s="126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</row>
    <row r="21" spans="1:162" ht="15.5" x14ac:dyDescent="0.35">
      <c r="A21" s="63" t="s">
        <v>33</v>
      </c>
      <c r="B21" s="63">
        <f>COUNTIF(inventaire[Statut],"Rupture")</f>
        <v>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</row>
    <row r="22" spans="1:162" ht="15.5" x14ac:dyDescent="0.35">
      <c r="A22" s="62" t="s">
        <v>47</v>
      </c>
      <c r="B22" s="62">
        <f>COUNTIF(inventaire[Statut],"Normale")</f>
        <v>0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</row>
    <row r="23" spans="1:162" ht="15.5" x14ac:dyDescent="0.35">
      <c r="A23" s="58" t="s">
        <v>34</v>
      </c>
      <c r="B23" s="59">
        <f>SUM(inventaire[stock initial])</f>
        <v>4593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</row>
    <row r="24" spans="1:162" ht="15.5" x14ac:dyDescent="0.35">
      <c r="A24" s="58" t="s">
        <v>35</v>
      </c>
      <c r="B24" s="58" t="e">
        <f>SUM(inventaire[Entrées])</f>
        <v>#REF!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</row>
    <row r="25" spans="1:162" ht="15.5" x14ac:dyDescent="0.35">
      <c r="A25" s="58" t="s">
        <v>36</v>
      </c>
      <c r="B25" s="58" t="e">
        <f>SUM(inventaire[Sorties])</f>
        <v>#REF!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</row>
    <row r="26" spans="1:162" ht="15.5" x14ac:dyDescent="0.35">
      <c r="A26" s="60" t="s">
        <v>37</v>
      </c>
      <c r="B26" s="60" t="e">
        <f>COUNTIF(#REF!,"Expiré")</f>
        <v>#REF!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</row>
    <row r="27" spans="1:162" ht="15.5" x14ac:dyDescent="0.35">
      <c r="A27" s="61" t="s">
        <v>38</v>
      </c>
      <c r="B27" s="61" t="e">
        <f>COUNTIF(#REF!,"Risqué")</f>
        <v>#REF!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</row>
    <row r="28" spans="1:162" ht="15.5" x14ac:dyDescent="0.35">
      <c r="A28" s="62" t="s">
        <v>39</v>
      </c>
      <c r="B28" s="62" t="e">
        <f>COUNTIF(#REF!,"Bon etat")</f>
        <v>#REF!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</row>
    <row r="29" spans="1:162" s="40" customFormat="1" x14ac:dyDescent="0.35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</row>
    <row r="30" spans="1:162" s="40" customFormat="1" x14ac:dyDescent="0.35">
      <c r="A30" s="100"/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</row>
    <row r="31" spans="1:162" s="40" customFormat="1" x14ac:dyDescent="0.35">
      <c r="A31" s="100"/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</row>
    <row r="32" spans="1:162" x14ac:dyDescent="0.3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</row>
    <row r="33" spans="1:16" x14ac:dyDescent="0.35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</row>
    <row r="34" spans="1:16" x14ac:dyDescent="0.3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</row>
    <row r="35" spans="1:16" x14ac:dyDescent="0.35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</row>
    <row r="36" spans="1:16" x14ac:dyDescent="0.35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</row>
  </sheetData>
  <mergeCells count="3">
    <mergeCell ref="A9:B9"/>
    <mergeCell ref="A20:B20"/>
    <mergeCell ref="A5:B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A1:K2551"/>
  <sheetViews>
    <sheetView showGridLines="0" zoomScale="70" zoomScaleNormal="70" workbookViewId="0">
      <selection activeCell="C8" sqref="C8"/>
    </sheetView>
  </sheetViews>
  <sheetFormatPr baseColWidth="10" defaultColWidth="11.54296875" defaultRowHeight="18.5" x14ac:dyDescent="0.45"/>
  <cols>
    <col min="1" max="1" width="11.54296875" style="2"/>
    <col min="2" max="2" width="11.54296875" style="2" customWidth="1"/>
    <col min="3" max="3" width="87.90625" style="98" customWidth="1"/>
    <col min="4" max="5" width="19.54296875" style="98" customWidth="1"/>
    <col min="6" max="6" width="17.36328125" style="2" bestFit="1" customWidth="1"/>
    <col min="7" max="7" width="17.90625" style="2" bestFit="1" customWidth="1"/>
    <col min="8" max="8" width="16.54296875" style="2" bestFit="1" customWidth="1"/>
    <col min="9" max="9" width="18" style="2" bestFit="1" customWidth="1"/>
    <col min="10" max="16384" width="11.54296875" style="2"/>
  </cols>
  <sheetData>
    <row r="1" spans="1:11" x14ac:dyDescent="0.45">
      <c r="A1" s="76"/>
      <c r="B1" s="76"/>
      <c r="C1" s="95"/>
      <c r="D1" s="95"/>
      <c r="E1" s="95"/>
      <c r="F1" s="76"/>
      <c r="G1" s="76"/>
      <c r="H1" s="76"/>
      <c r="I1" s="76"/>
      <c r="J1" s="76"/>
      <c r="K1" s="76"/>
    </row>
    <row r="2" spans="1:11" x14ac:dyDescent="0.45">
      <c r="A2" s="76"/>
      <c r="B2" s="76"/>
      <c r="C2" s="95"/>
      <c r="D2" s="95"/>
      <c r="E2" s="95"/>
      <c r="F2" s="76"/>
      <c r="G2" s="76"/>
      <c r="H2" s="76"/>
      <c r="I2" s="76"/>
      <c r="J2" s="76"/>
      <c r="K2" s="76"/>
    </row>
    <row r="3" spans="1:11" x14ac:dyDescent="0.45">
      <c r="A3" s="76"/>
      <c r="B3" s="76"/>
      <c r="C3" s="95"/>
      <c r="D3" s="95"/>
      <c r="E3" s="95"/>
      <c r="F3" s="76"/>
      <c r="G3" s="76"/>
      <c r="H3" s="76"/>
      <c r="I3" s="76"/>
      <c r="J3" s="76"/>
      <c r="K3" s="76"/>
    </row>
    <row r="4" spans="1:11" x14ac:dyDescent="0.45">
      <c r="A4" s="76"/>
      <c r="B4" s="76"/>
      <c r="C4" s="95"/>
      <c r="D4" s="95"/>
      <c r="E4" s="95"/>
      <c r="F4" s="76"/>
      <c r="G4" s="76"/>
      <c r="H4" s="76"/>
      <c r="I4" s="76"/>
      <c r="J4" s="76"/>
      <c r="K4" s="76"/>
    </row>
    <row r="5" spans="1:11" x14ac:dyDescent="0.45">
      <c r="A5" s="76"/>
      <c r="B5" s="3"/>
      <c r="C5" s="96"/>
      <c r="D5" s="96"/>
      <c r="E5" s="96"/>
      <c r="F5" s="3"/>
      <c r="G5" s="3"/>
      <c r="H5" s="3"/>
      <c r="I5" s="3"/>
      <c r="J5" s="3"/>
      <c r="K5" s="76"/>
    </row>
    <row r="6" spans="1:11" x14ac:dyDescent="0.45">
      <c r="A6" s="76"/>
      <c r="B6" s="3"/>
      <c r="C6" s="96"/>
      <c r="D6" s="96"/>
      <c r="E6" s="96"/>
      <c r="F6" s="3"/>
      <c r="G6" s="105">
        <v>45230</v>
      </c>
      <c r="H6" s="3"/>
      <c r="I6" s="3"/>
      <c r="J6" s="3"/>
      <c r="K6" s="76"/>
    </row>
    <row r="7" spans="1:11" x14ac:dyDescent="0.45">
      <c r="A7" s="76"/>
      <c r="B7" s="3"/>
      <c r="C7" s="77" t="s">
        <v>0</v>
      </c>
      <c r="D7" s="77" t="s">
        <v>55</v>
      </c>
      <c r="E7" s="77" t="s">
        <v>56</v>
      </c>
      <c r="F7" s="77" t="s">
        <v>1</v>
      </c>
      <c r="G7" s="77" t="s">
        <v>2</v>
      </c>
      <c r="H7" s="77" t="s">
        <v>3</v>
      </c>
      <c r="I7" s="78" t="s">
        <v>4</v>
      </c>
      <c r="J7" s="3"/>
      <c r="K7" s="76"/>
    </row>
    <row r="8" spans="1:11" ht="19" thickBot="1" x14ac:dyDescent="0.5">
      <c r="A8" s="76"/>
      <c r="B8" s="3"/>
      <c r="C8" s="154" t="s">
        <v>61</v>
      </c>
      <c r="D8" s="167" t="s">
        <v>600</v>
      </c>
      <c r="E8" s="97"/>
      <c r="F8" s="4">
        <v>0</v>
      </c>
      <c r="G8" s="121">
        <v>0</v>
      </c>
      <c r="H8" s="177">
        <v>834.3</v>
      </c>
      <c r="I8" s="65">
        <f>marchandise[[#This Row],[Stock intitiale]]*marchandise[[#This Row],[Prix Unitaire]]</f>
        <v>0</v>
      </c>
      <c r="J8" s="3"/>
      <c r="K8" s="76"/>
    </row>
    <row r="9" spans="1:11" ht="19" thickBot="1" x14ac:dyDescent="0.5">
      <c r="A9" s="76"/>
      <c r="B9" s="3"/>
      <c r="C9" s="155" t="s">
        <v>62</v>
      </c>
      <c r="D9" s="168" t="s">
        <v>600</v>
      </c>
      <c r="E9" s="97"/>
      <c r="F9" s="4">
        <v>0</v>
      </c>
      <c r="G9" s="121">
        <v>0</v>
      </c>
      <c r="H9" s="178">
        <v>1033.2</v>
      </c>
      <c r="I9" s="65">
        <f>marchandise[[#This Row],[Stock intitiale]]*marchandise[[#This Row],[Prix Unitaire]]</f>
        <v>0</v>
      </c>
      <c r="J9" s="3"/>
      <c r="K9" s="76"/>
    </row>
    <row r="10" spans="1:11" x14ac:dyDescent="0.45">
      <c r="A10" s="76"/>
      <c r="B10" s="3"/>
      <c r="C10" s="156" t="s">
        <v>63</v>
      </c>
      <c r="D10" s="169" t="s">
        <v>600</v>
      </c>
      <c r="E10" s="97"/>
      <c r="F10" s="4">
        <v>0</v>
      </c>
      <c r="G10" s="121">
        <v>12</v>
      </c>
      <c r="H10" s="179">
        <v>757.8</v>
      </c>
      <c r="I10" s="65">
        <f>marchandise[[#This Row],[Stock intitiale]]*marchandise[[#This Row],[Prix Unitaire]]</f>
        <v>9093.5999999999985</v>
      </c>
      <c r="J10" s="3"/>
      <c r="K10" s="76"/>
    </row>
    <row r="11" spans="1:11" ht="19" thickBot="1" x14ac:dyDescent="0.5">
      <c r="A11" s="76"/>
      <c r="B11" s="3"/>
      <c r="C11" s="157" t="s">
        <v>64</v>
      </c>
      <c r="D11" s="170" t="s">
        <v>600</v>
      </c>
      <c r="E11" s="97"/>
      <c r="F11" s="4">
        <v>0</v>
      </c>
      <c r="G11" s="121">
        <v>0</v>
      </c>
      <c r="H11" s="180">
        <v>834.3</v>
      </c>
      <c r="I11" s="65">
        <f>marchandise[[#This Row],[Stock intitiale]]*marchandise[[#This Row],[Prix Unitaire]]</f>
        <v>0</v>
      </c>
      <c r="J11" s="3"/>
      <c r="K11" s="76"/>
    </row>
    <row r="12" spans="1:11" x14ac:dyDescent="0.45">
      <c r="A12" s="76"/>
      <c r="B12" s="3"/>
      <c r="C12" s="158" t="s">
        <v>65</v>
      </c>
      <c r="D12" s="169" t="s">
        <v>600</v>
      </c>
      <c r="E12" s="97"/>
      <c r="F12" s="4">
        <v>0</v>
      </c>
      <c r="G12" s="121">
        <v>17</v>
      </c>
      <c r="H12" s="181">
        <v>6766.7</v>
      </c>
      <c r="I12" s="65">
        <f>marchandise[[#This Row],[Stock intitiale]]*marchandise[[#This Row],[Prix Unitaire]]</f>
        <v>115033.9</v>
      </c>
      <c r="J12" s="3"/>
      <c r="K12" s="76"/>
    </row>
    <row r="13" spans="1:11" ht="19" thickBot="1" x14ac:dyDescent="0.5">
      <c r="A13" s="76"/>
      <c r="B13" s="3"/>
      <c r="C13" s="159" t="s">
        <v>66</v>
      </c>
      <c r="D13" s="170" t="s">
        <v>601</v>
      </c>
      <c r="E13" s="97"/>
      <c r="F13" s="4">
        <v>0</v>
      </c>
      <c r="G13" s="121">
        <v>2</v>
      </c>
      <c r="H13" s="177">
        <v>4050</v>
      </c>
      <c r="I13" s="65">
        <f>marchandise[[#This Row],[Stock intitiale]]*marchandise[[#This Row],[Prix Unitaire]]</f>
        <v>8100</v>
      </c>
      <c r="J13" s="3"/>
      <c r="K13" s="76"/>
    </row>
    <row r="14" spans="1:11" x14ac:dyDescent="0.45">
      <c r="A14" s="76"/>
      <c r="B14" s="3"/>
      <c r="C14" s="156" t="s">
        <v>67</v>
      </c>
      <c r="D14" s="169" t="s">
        <v>601</v>
      </c>
      <c r="E14" s="97"/>
      <c r="F14" s="4">
        <v>0</v>
      </c>
      <c r="G14" s="121">
        <v>15</v>
      </c>
      <c r="H14" s="179">
        <v>5675.66</v>
      </c>
      <c r="I14" s="65">
        <f>marchandise[[#This Row],[Stock intitiale]]*marchandise[[#This Row],[Prix Unitaire]]</f>
        <v>85134.9</v>
      </c>
      <c r="J14" s="3"/>
      <c r="K14" s="76"/>
    </row>
    <row r="15" spans="1:11" ht="19" thickBot="1" x14ac:dyDescent="0.5">
      <c r="A15" s="76"/>
      <c r="B15" s="3"/>
      <c r="C15" s="160" t="s">
        <v>68</v>
      </c>
      <c r="D15" s="169" t="s">
        <v>601</v>
      </c>
      <c r="E15" s="97"/>
      <c r="F15" s="4">
        <v>0</v>
      </c>
      <c r="G15" s="121">
        <v>19</v>
      </c>
      <c r="H15" s="182">
        <v>11250</v>
      </c>
      <c r="I15" s="65">
        <f>marchandise[[#This Row],[Stock intitiale]]*marchandise[[#This Row],[Prix Unitaire]]</f>
        <v>213750</v>
      </c>
      <c r="J15" s="3"/>
      <c r="K15" s="76"/>
    </row>
    <row r="16" spans="1:11" ht="19" thickBot="1" x14ac:dyDescent="0.5">
      <c r="A16" s="76"/>
      <c r="B16" s="3"/>
      <c r="C16" s="161" t="s">
        <v>69</v>
      </c>
      <c r="D16" s="171" t="s">
        <v>602</v>
      </c>
      <c r="E16" s="97"/>
      <c r="F16" s="4">
        <v>0</v>
      </c>
      <c r="G16" s="121">
        <v>23</v>
      </c>
      <c r="H16" s="183">
        <v>3375</v>
      </c>
      <c r="I16" s="65">
        <f>marchandise[[#This Row],[Stock intitiale]]*marchandise[[#This Row],[Prix Unitaire]]</f>
        <v>77625</v>
      </c>
      <c r="J16" s="3"/>
      <c r="K16" s="76"/>
    </row>
    <row r="17" spans="1:11" ht="19" thickBot="1" x14ac:dyDescent="0.5">
      <c r="A17" s="76"/>
      <c r="B17" s="3"/>
      <c r="C17" s="157" t="s">
        <v>70</v>
      </c>
      <c r="D17" s="171" t="s">
        <v>602</v>
      </c>
      <c r="E17" s="97"/>
      <c r="F17" s="4">
        <v>0</v>
      </c>
      <c r="G17" s="121">
        <v>2</v>
      </c>
      <c r="H17" s="180">
        <v>5026.5</v>
      </c>
      <c r="I17" s="65">
        <f>marchandise[[#This Row],[Stock intitiale]]*marchandise[[#This Row],[Prix Unitaire]]</f>
        <v>10053</v>
      </c>
      <c r="J17" s="3"/>
      <c r="K17" s="76"/>
    </row>
    <row r="18" spans="1:11" ht="19" thickBot="1" x14ac:dyDescent="0.5">
      <c r="A18" s="76"/>
      <c r="B18" s="3"/>
      <c r="C18" s="162" t="s">
        <v>71</v>
      </c>
      <c r="D18" s="171" t="s">
        <v>602</v>
      </c>
      <c r="E18" s="97"/>
      <c r="F18" s="4">
        <v>0</v>
      </c>
      <c r="G18" s="121">
        <v>14</v>
      </c>
      <c r="H18" s="183">
        <v>4991.3999999999996</v>
      </c>
      <c r="I18" s="65">
        <f>marchandise[[#This Row],[Stock intitiale]]*marchandise[[#This Row],[Prix Unitaire]]</f>
        <v>69879.599999999991</v>
      </c>
      <c r="J18" s="3"/>
      <c r="K18" s="76"/>
    </row>
    <row r="19" spans="1:11" ht="19" thickBot="1" x14ac:dyDescent="0.5">
      <c r="A19" s="76"/>
      <c r="B19" s="3"/>
      <c r="C19" s="154" t="s">
        <v>72</v>
      </c>
      <c r="D19" s="171" t="s">
        <v>602</v>
      </c>
      <c r="E19" s="97"/>
      <c r="F19" s="4">
        <v>0</v>
      </c>
      <c r="G19" s="121">
        <v>15</v>
      </c>
      <c r="H19" s="177">
        <v>7110</v>
      </c>
      <c r="I19" s="65">
        <f>marchandise[[#This Row],[Stock intitiale]]*marchandise[[#This Row],[Prix Unitaire]]</f>
        <v>106650</v>
      </c>
      <c r="J19" s="3"/>
      <c r="K19" s="76"/>
    </row>
    <row r="20" spans="1:11" ht="19" thickBot="1" x14ac:dyDescent="0.5">
      <c r="A20" s="76"/>
      <c r="B20" s="3"/>
      <c r="C20" s="161" t="s">
        <v>73</v>
      </c>
      <c r="D20" s="171" t="s">
        <v>602</v>
      </c>
      <c r="E20" s="97"/>
      <c r="F20" s="4">
        <v>0</v>
      </c>
      <c r="G20" s="121">
        <v>18</v>
      </c>
      <c r="H20" s="184">
        <v>4320</v>
      </c>
      <c r="I20" s="65">
        <f>marchandise[[#This Row],[Stock intitiale]]*marchandise[[#This Row],[Prix Unitaire]]</f>
        <v>77760</v>
      </c>
      <c r="J20" s="3"/>
      <c r="K20" s="76"/>
    </row>
    <row r="21" spans="1:11" ht="19" thickBot="1" x14ac:dyDescent="0.5">
      <c r="A21" s="76"/>
      <c r="B21" s="3"/>
      <c r="C21" s="160" t="s">
        <v>74</v>
      </c>
      <c r="D21" s="171" t="s">
        <v>602</v>
      </c>
      <c r="E21" s="97"/>
      <c r="F21" s="4">
        <v>0</v>
      </c>
      <c r="G21" s="121">
        <v>17</v>
      </c>
      <c r="H21" s="185">
        <v>3797.1</v>
      </c>
      <c r="I21" s="65">
        <f>marchandise[[#This Row],[Stock intitiale]]*marchandise[[#This Row],[Prix Unitaire]]</f>
        <v>64550.7</v>
      </c>
      <c r="J21" s="3"/>
      <c r="K21" s="76"/>
    </row>
    <row r="22" spans="1:11" ht="19" thickBot="1" x14ac:dyDescent="0.5">
      <c r="A22" s="76"/>
      <c r="B22" s="3"/>
      <c r="C22" s="160" t="s">
        <v>75</v>
      </c>
      <c r="D22" s="171" t="s">
        <v>600</v>
      </c>
      <c r="E22" s="97"/>
      <c r="F22" s="4">
        <v>0</v>
      </c>
      <c r="G22" s="121">
        <v>6</v>
      </c>
      <c r="H22" s="185">
        <v>829.8</v>
      </c>
      <c r="I22" s="65">
        <f>marchandise[[#This Row],[Stock intitiale]]*marchandise[[#This Row],[Prix Unitaire]]</f>
        <v>4978.7999999999993</v>
      </c>
      <c r="J22" s="3"/>
      <c r="K22" s="76"/>
    </row>
    <row r="23" spans="1:11" ht="19" thickBot="1" x14ac:dyDescent="0.5">
      <c r="A23" s="76"/>
      <c r="B23" s="3"/>
      <c r="C23" s="160" t="s">
        <v>76</v>
      </c>
      <c r="D23" s="171" t="s">
        <v>600</v>
      </c>
      <c r="E23" s="97"/>
      <c r="F23" s="4">
        <v>0</v>
      </c>
      <c r="G23" s="121">
        <v>13</v>
      </c>
      <c r="H23" s="185">
        <v>829.8</v>
      </c>
      <c r="I23" s="65">
        <f>marchandise[[#This Row],[Stock intitiale]]*marchandise[[#This Row],[Prix Unitaire]]</f>
        <v>10787.4</v>
      </c>
      <c r="J23" s="3"/>
      <c r="K23" s="76"/>
    </row>
    <row r="24" spans="1:11" x14ac:dyDescent="0.45">
      <c r="A24" s="76"/>
      <c r="B24" s="3"/>
      <c r="C24" s="160" t="s">
        <v>77</v>
      </c>
      <c r="D24" s="171" t="s">
        <v>600</v>
      </c>
      <c r="E24" s="97"/>
      <c r="F24" s="4">
        <v>0</v>
      </c>
      <c r="G24" s="121">
        <v>13</v>
      </c>
      <c r="H24" s="185">
        <v>829.8</v>
      </c>
      <c r="I24" s="65">
        <f>marchandise[[#This Row],[Stock intitiale]]*marchandise[[#This Row],[Prix Unitaire]]</f>
        <v>10787.4</v>
      </c>
      <c r="J24" s="3"/>
      <c r="K24" s="76"/>
    </row>
    <row r="25" spans="1:11" x14ac:dyDescent="0.45">
      <c r="A25" s="76"/>
      <c r="B25" s="3"/>
      <c r="C25" s="160" t="s">
        <v>78</v>
      </c>
      <c r="D25" s="169" t="s">
        <v>603</v>
      </c>
      <c r="E25" s="97"/>
      <c r="F25" s="4">
        <v>0</v>
      </c>
      <c r="G25" s="121">
        <v>17</v>
      </c>
      <c r="H25" s="185">
        <v>23136.3</v>
      </c>
      <c r="I25" s="65">
        <f>marchandise[[#This Row],[Stock intitiale]]*marchandise[[#This Row],[Prix Unitaire]]</f>
        <v>393317.1</v>
      </c>
      <c r="J25" s="3"/>
      <c r="K25" s="76"/>
    </row>
    <row r="26" spans="1:11" x14ac:dyDescent="0.45">
      <c r="A26" s="76"/>
      <c r="B26" s="3"/>
      <c r="C26" s="160" t="s">
        <v>79</v>
      </c>
      <c r="D26" s="169" t="s">
        <v>601</v>
      </c>
      <c r="E26" s="97"/>
      <c r="F26" s="4">
        <v>0</v>
      </c>
      <c r="G26" s="121">
        <v>0</v>
      </c>
      <c r="H26" s="185">
        <v>171610.2</v>
      </c>
      <c r="I26" s="65">
        <f>marchandise[[#This Row],[Stock intitiale]]*marchandise[[#This Row],[Prix Unitaire]]</f>
        <v>0</v>
      </c>
      <c r="J26" s="3"/>
      <c r="K26" s="76"/>
    </row>
    <row r="27" spans="1:11" x14ac:dyDescent="0.45">
      <c r="A27" s="76"/>
      <c r="B27" s="3"/>
      <c r="C27" s="160" t="s">
        <v>80</v>
      </c>
      <c r="D27" s="169" t="s">
        <v>604</v>
      </c>
      <c r="E27" s="97"/>
      <c r="F27" s="4">
        <v>0</v>
      </c>
      <c r="G27" s="121">
        <v>30</v>
      </c>
      <c r="H27" s="185">
        <v>5940</v>
      </c>
      <c r="I27" s="65">
        <f>marchandise[[#This Row],[Stock intitiale]]*marchandise[[#This Row],[Prix Unitaire]]</f>
        <v>178200</v>
      </c>
      <c r="J27" s="3"/>
      <c r="K27" s="76"/>
    </row>
    <row r="28" spans="1:11" x14ac:dyDescent="0.45">
      <c r="A28" s="76"/>
      <c r="B28" s="3"/>
      <c r="C28" s="160" t="s">
        <v>81</v>
      </c>
      <c r="D28" s="169" t="s">
        <v>605</v>
      </c>
      <c r="E28" s="97"/>
      <c r="F28" s="4">
        <v>0</v>
      </c>
      <c r="G28" s="121">
        <v>1</v>
      </c>
      <c r="H28" s="185">
        <v>1107.9000000000001</v>
      </c>
      <c r="I28" s="65">
        <f>marchandise[[#This Row],[Stock intitiale]]*marchandise[[#This Row],[Prix Unitaire]]</f>
        <v>1107.9000000000001</v>
      </c>
      <c r="J28" s="3"/>
      <c r="K28" s="76"/>
    </row>
    <row r="29" spans="1:11" x14ac:dyDescent="0.45">
      <c r="A29" s="76"/>
      <c r="B29" s="3"/>
      <c r="C29" s="160" t="s">
        <v>82</v>
      </c>
      <c r="D29" s="169" t="s">
        <v>605</v>
      </c>
      <c r="E29" s="97"/>
      <c r="F29" s="4">
        <v>0</v>
      </c>
      <c r="G29" s="121">
        <v>5</v>
      </c>
      <c r="H29" s="185">
        <v>792</v>
      </c>
      <c r="I29" s="65">
        <f>marchandise[[#This Row],[Stock intitiale]]*marchandise[[#This Row],[Prix Unitaire]]</f>
        <v>3960</v>
      </c>
      <c r="J29" s="3"/>
      <c r="K29" s="76"/>
    </row>
    <row r="30" spans="1:11" x14ac:dyDescent="0.45">
      <c r="A30" s="76"/>
      <c r="B30" s="3"/>
      <c r="C30" s="160" t="s">
        <v>83</v>
      </c>
      <c r="D30" s="169" t="s">
        <v>605</v>
      </c>
      <c r="E30" s="97"/>
      <c r="F30" s="4">
        <v>0</v>
      </c>
      <c r="G30" s="121">
        <v>12</v>
      </c>
      <c r="H30" s="185">
        <v>792</v>
      </c>
      <c r="I30" s="65">
        <f>marchandise[[#This Row],[Stock intitiale]]*marchandise[[#This Row],[Prix Unitaire]]</f>
        <v>9504</v>
      </c>
      <c r="J30" s="3"/>
      <c r="K30" s="76"/>
    </row>
    <row r="31" spans="1:11" x14ac:dyDescent="0.45">
      <c r="A31" s="76"/>
      <c r="B31" s="3"/>
      <c r="C31" s="160" t="s">
        <v>84</v>
      </c>
      <c r="D31" s="169" t="s">
        <v>606</v>
      </c>
      <c r="E31" s="97"/>
      <c r="F31" s="4">
        <v>0</v>
      </c>
      <c r="G31" s="121">
        <v>10</v>
      </c>
      <c r="H31" s="185">
        <v>5400</v>
      </c>
      <c r="I31" s="65">
        <f>marchandise[[#This Row],[Stock intitiale]]*marchandise[[#This Row],[Prix Unitaire]]</f>
        <v>54000</v>
      </c>
      <c r="J31" s="3"/>
      <c r="K31" s="76"/>
    </row>
    <row r="32" spans="1:11" x14ac:dyDescent="0.45">
      <c r="A32" s="76"/>
      <c r="B32" s="3"/>
      <c r="C32" s="160" t="s">
        <v>85</v>
      </c>
      <c r="D32" s="169" t="s">
        <v>606</v>
      </c>
      <c r="E32" s="97"/>
      <c r="F32" s="4">
        <v>0</v>
      </c>
      <c r="G32" s="121">
        <v>19</v>
      </c>
      <c r="H32" s="185">
        <v>2079</v>
      </c>
      <c r="I32" s="65">
        <f>marchandise[[#This Row],[Stock intitiale]]*marchandise[[#This Row],[Prix Unitaire]]</f>
        <v>39501</v>
      </c>
      <c r="J32" s="3"/>
      <c r="K32" s="76"/>
    </row>
    <row r="33" spans="1:11" x14ac:dyDescent="0.45">
      <c r="A33" s="76"/>
      <c r="B33" s="3"/>
      <c r="C33" s="160" t="s">
        <v>86</v>
      </c>
      <c r="D33" s="169" t="s">
        <v>606</v>
      </c>
      <c r="E33" s="97"/>
      <c r="F33" s="4">
        <v>0</v>
      </c>
      <c r="G33" s="121">
        <v>21</v>
      </c>
      <c r="H33" s="185">
        <v>1545</v>
      </c>
      <c r="I33" s="65">
        <f>marchandise[[#This Row],[Stock intitiale]]*marchandise[[#This Row],[Prix Unitaire]]</f>
        <v>32445</v>
      </c>
      <c r="J33" s="3"/>
      <c r="K33" s="76"/>
    </row>
    <row r="34" spans="1:11" x14ac:dyDescent="0.45">
      <c r="A34" s="76"/>
      <c r="B34" s="3"/>
      <c r="C34" s="160" t="s">
        <v>87</v>
      </c>
      <c r="D34" s="169" t="s">
        <v>606</v>
      </c>
      <c r="E34" s="97"/>
      <c r="F34" s="4">
        <v>0</v>
      </c>
      <c r="G34" s="121">
        <v>20</v>
      </c>
      <c r="H34" s="185">
        <v>1827</v>
      </c>
      <c r="I34" s="65">
        <f>marchandise[[#This Row],[Stock intitiale]]*marchandise[[#This Row],[Prix Unitaire]]</f>
        <v>36540</v>
      </c>
      <c r="J34" s="3"/>
      <c r="K34" s="76"/>
    </row>
    <row r="35" spans="1:11" x14ac:dyDescent="0.45">
      <c r="A35" s="76"/>
      <c r="B35" s="3"/>
      <c r="C35" s="160" t="s">
        <v>88</v>
      </c>
      <c r="D35" s="169" t="s">
        <v>606</v>
      </c>
      <c r="E35" s="97"/>
      <c r="F35" s="4">
        <v>0</v>
      </c>
      <c r="G35" s="121">
        <v>26</v>
      </c>
      <c r="H35" s="185">
        <v>3569</v>
      </c>
      <c r="I35" s="65">
        <f>marchandise[[#This Row],[Stock intitiale]]*marchandise[[#This Row],[Prix Unitaire]]</f>
        <v>92794</v>
      </c>
      <c r="J35" s="3"/>
      <c r="K35" s="76"/>
    </row>
    <row r="36" spans="1:11" x14ac:dyDescent="0.45">
      <c r="A36" s="76"/>
      <c r="B36" s="3"/>
      <c r="C36" s="160" t="s">
        <v>89</v>
      </c>
      <c r="D36" s="169" t="s">
        <v>601</v>
      </c>
      <c r="E36" s="97"/>
      <c r="F36" s="4">
        <v>0</v>
      </c>
      <c r="G36" s="121">
        <v>30</v>
      </c>
      <c r="H36" s="185">
        <v>6750</v>
      </c>
      <c r="I36" s="65">
        <f>marchandise[[#This Row],[Stock intitiale]]*marchandise[[#This Row],[Prix Unitaire]]</f>
        <v>202500</v>
      </c>
      <c r="J36" s="3"/>
      <c r="K36" s="76"/>
    </row>
    <row r="37" spans="1:11" x14ac:dyDescent="0.45">
      <c r="A37" s="76"/>
      <c r="B37" s="3"/>
      <c r="C37" s="160" t="s">
        <v>90</v>
      </c>
      <c r="D37" s="172" t="s">
        <v>602</v>
      </c>
      <c r="E37" s="97"/>
      <c r="F37" s="4">
        <v>0</v>
      </c>
      <c r="G37" s="121">
        <v>7</v>
      </c>
      <c r="H37" s="185">
        <v>5130</v>
      </c>
      <c r="I37" s="65">
        <f>marchandise[[#This Row],[Stock intitiale]]*marchandise[[#This Row],[Prix Unitaire]]</f>
        <v>35910</v>
      </c>
      <c r="J37" s="3"/>
      <c r="K37" s="76"/>
    </row>
    <row r="38" spans="1:11" x14ac:dyDescent="0.45">
      <c r="A38" s="76"/>
      <c r="B38" s="3"/>
      <c r="C38" s="160" t="s">
        <v>91</v>
      </c>
      <c r="D38" s="172" t="s">
        <v>600</v>
      </c>
      <c r="E38" s="97"/>
      <c r="F38" s="4">
        <v>0</v>
      </c>
      <c r="G38" s="121">
        <v>12</v>
      </c>
      <c r="H38" s="185">
        <v>3150</v>
      </c>
      <c r="I38" s="65">
        <f>marchandise[[#This Row],[Stock intitiale]]*marchandise[[#This Row],[Prix Unitaire]]</f>
        <v>37800</v>
      </c>
      <c r="J38" s="3"/>
      <c r="K38" s="76"/>
    </row>
    <row r="39" spans="1:11" x14ac:dyDescent="0.45">
      <c r="A39" s="76"/>
      <c r="B39" s="3"/>
      <c r="C39" s="160" t="s">
        <v>92</v>
      </c>
      <c r="D39" s="172" t="s">
        <v>607</v>
      </c>
      <c r="E39" s="97"/>
      <c r="F39" s="4">
        <v>0</v>
      </c>
      <c r="G39" s="121">
        <v>0</v>
      </c>
      <c r="H39" s="185">
        <v>6750</v>
      </c>
      <c r="I39" s="65">
        <f>marchandise[[#This Row],[Stock intitiale]]*marchandise[[#This Row],[Prix Unitaire]]</f>
        <v>0</v>
      </c>
      <c r="J39" s="3"/>
      <c r="K39" s="76"/>
    </row>
    <row r="40" spans="1:11" x14ac:dyDescent="0.45">
      <c r="A40" s="76"/>
      <c r="B40" s="3"/>
      <c r="C40" s="160" t="s">
        <v>93</v>
      </c>
      <c r="D40" s="169" t="s">
        <v>601</v>
      </c>
      <c r="E40" s="97"/>
      <c r="F40" s="4">
        <v>0</v>
      </c>
      <c r="G40" s="121">
        <v>5</v>
      </c>
      <c r="H40" s="185">
        <v>16146.33</v>
      </c>
      <c r="I40" s="65">
        <f>marchandise[[#This Row],[Stock intitiale]]*marchandise[[#This Row],[Prix Unitaire]]</f>
        <v>80731.649999999994</v>
      </c>
      <c r="J40" s="3"/>
      <c r="K40" s="76"/>
    </row>
    <row r="41" spans="1:11" x14ac:dyDescent="0.45">
      <c r="A41" s="76"/>
      <c r="B41" s="3"/>
      <c r="C41" s="163" t="s">
        <v>94</v>
      </c>
      <c r="D41" s="172" t="s">
        <v>603</v>
      </c>
      <c r="E41" s="97"/>
      <c r="F41" s="4">
        <v>0</v>
      </c>
      <c r="G41" s="121">
        <v>5</v>
      </c>
      <c r="H41" s="185">
        <v>2109.6</v>
      </c>
      <c r="I41" s="65">
        <f>marchandise[[#This Row],[Stock intitiale]]*marchandise[[#This Row],[Prix Unitaire]]</f>
        <v>10548</v>
      </c>
      <c r="J41" s="3"/>
      <c r="K41" s="76"/>
    </row>
    <row r="42" spans="1:11" x14ac:dyDescent="0.45">
      <c r="A42" s="76"/>
      <c r="B42" s="3"/>
      <c r="C42" s="163" t="s">
        <v>95</v>
      </c>
      <c r="D42" s="172" t="s">
        <v>605</v>
      </c>
      <c r="E42" s="97"/>
      <c r="F42" s="4">
        <v>0</v>
      </c>
      <c r="G42" s="121">
        <v>0</v>
      </c>
      <c r="H42" s="185">
        <v>1269.9000000000001</v>
      </c>
      <c r="I42" s="65">
        <f>marchandise[[#This Row],[Stock intitiale]]*marchandise[[#This Row],[Prix Unitaire]]</f>
        <v>0</v>
      </c>
      <c r="J42" s="3"/>
      <c r="K42" s="76"/>
    </row>
    <row r="43" spans="1:11" x14ac:dyDescent="0.45">
      <c r="A43" s="76"/>
      <c r="B43" s="3"/>
      <c r="C43" s="163" t="s">
        <v>96</v>
      </c>
      <c r="D43" s="172" t="s">
        <v>608</v>
      </c>
      <c r="E43" s="97"/>
      <c r="F43" s="4">
        <v>0</v>
      </c>
      <c r="G43" s="121">
        <v>0</v>
      </c>
      <c r="H43" s="182">
        <v>4819.5</v>
      </c>
      <c r="I43" s="65">
        <f>marchandise[[#This Row],[Stock intitiale]]*marchandise[[#This Row],[Prix Unitaire]]</f>
        <v>0</v>
      </c>
      <c r="J43" s="3"/>
      <c r="K43" s="76"/>
    </row>
    <row r="44" spans="1:11" x14ac:dyDescent="0.45">
      <c r="A44" s="76"/>
      <c r="B44" s="3"/>
      <c r="C44" s="163" t="s">
        <v>97</v>
      </c>
      <c r="D44" s="172" t="s">
        <v>608</v>
      </c>
      <c r="E44" s="97"/>
      <c r="F44" s="4">
        <v>0</v>
      </c>
      <c r="G44" s="121">
        <v>0</v>
      </c>
      <c r="H44" s="185">
        <v>7542</v>
      </c>
      <c r="I44" s="65">
        <f>marchandise[[#This Row],[Stock intitiale]]*marchandise[[#This Row],[Prix Unitaire]]</f>
        <v>0</v>
      </c>
      <c r="J44" s="3"/>
      <c r="K44" s="76"/>
    </row>
    <row r="45" spans="1:11" x14ac:dyDescent="0.45">
      <c r="A45" s="76"/>
      <c r="B45" s="3"/>
      <c r="C45" s="163" t="s">
        <v>98</v>
      </c>
      <c r="D45" s="172" t="s">
        <v>608</v>
      </c>
      <c r="E45" s="97"/>
      <c r="F45" s="4">
        <v>0</v>
      </c>
      <c r="G45" s="121">
        <v>0</v>
      </c>
      <c r="H45" s="182">
        <v>6706.87</v>
      </c>
      <c r="I45" s="65">
        <f>marchandise[[#This Row],[Stock intitiale]]*marchandise[[#This Row],[Prix Unitaire]]</f>
        <v>0</v>
      </c>
      <c r="J45" s="3"/>
      <c r="K45" s="76"/>
    </row>
    <row r="46" spans="1:11" x14ac:dyDescent="0.45">
      <c r="A46" s="76"/>
      <c r="B46" s="3"/>
      <c r="C46" s="163" t="s">
        <v>99</v>
      </c>
      <c r="D46" s="172" t="s">
        <v>608</v>
      </c>
      <c r="E46" s="97"/>
      <c r="F46" s="4">
        <v>0</v>
      </c>
      <c r="G46" s="121">
        <v>0</v>
      </c>
      <c r="H46" s="185">
        <v>1683.26</v>
      </c>
      <c r="I46" s="65">
        <f>marchandise[[#This Row],[Stock intitiale]]*marchandise[[#This Row],[Prix Unitaire]]</f>
        <v>0</v>
      </c>
      <c r="J46" s="3"/>
      <c r="K46" s="76"/>
    </row>
    <row r="47" spans="1:11" x14ac:dyDescent="0.45">
      <c r="A47" s="76"/>
      <c r="B47" s="3"/>
      <c r="C47" s="163" t="s">
        <v>100</v>
      </c>
      <c r="D47" s="172" t="s">
        <v>606</v>
      </c>
      <c r="E47" s="97"/>
      <c r="F47" s="4">
        <v>0</v>
      </c>
      <c r="G47" s="121">
        <v>0</v>
      </c>
      <c r="H47" s="185">
        <v>14550.25</v>
      </c>
      <c r="I47" s="65">
        <f>marchandise[[#This Row],[Stock intitiale]]*marchandise[[#This Row],[Prix Unitaire]]</f>
        <v>0</v>
      </c>
      <c r="J47" s="3"/>
      <c r="K47" s="76"/>
    </row>
    <row r="48" spans="1:11" x14ac:dyDescent="0.45">
      <c r="A48" s="76"/>
      <c r="B48" s="3"/>
      <c r="C48" s="163" t="s">
        <v>101</v>
      </c>
      <c r="D48" s="172" t="s">
        <v>606</v>
      </c>
      <c r="E48" s="97"/>
      <c r="F48" s="4">
        <v>0</v>
      </c>
      <c r="G48" s="121">
        <v>0</v>
      </c>
      <c r="H48" s="182">
        <v>2025</v>
      </c>
      <c r="I48" s="65">
        <f>marchandise[[#This Row],[Stock intitiale]]*marchandise[[#This Row],[Prix Unitaire]]</f>
        <v>0</v>
      </c>
      <c r="J48" s="3"/>
      <c r="K48" s="76"/>
    </row>
    <row r="49" spans="1:11" x14ac:dyDescent="0.45">
      <c r="A49" s="76"/>
      <c r="B49" s="3"/>
      <c r="C49" s="163" t="s">
        <v>102</v>
      </c>
      <c r="D49" s="172" t="s">
        <v>609</v>
      </c>
      <c r="E49" s="97"/>
      <c r="F49" s="4">
        <v>0</v>
      </c>
      <c r="G49" s="121">
        <v>0</v>
      </c>
      <c r="H49" s="182">
        <v>2034</v>
      </c>
      <c r="I49" s="65">
        <f>marchandise[[#This Row],[Stock intitiale]]*marchandise[[#This Row],[Prix Unitaire]]</f>
        <v>0</v>
      </c>
      <c r="J49" s="3"/>
      <c r="K49" s="76"/>
    </row>
    <row r="50" spans="1:11" x14ac:dyDescent="0.45">
      <c r="A50" s="76"/>
      <c r="B50" s="3"/>
      <c r="C50" s="163" t="s">
        <v>103</v>
      </c>
      <c r="D50" s="172" t="s">
        <v>605</v>
      </c>
      <c r="E50" s="97"/>
      <c r="F50" s="4">
        <v>0</v>
      </c>
      <c r="G50" s="121">
        <v>20</v>
      </c>
      <c r="H50" s="182">
        <v>2111.38</v>
      </c>
      <c r="I50" s="65">
        <f>marchandise[[#This Row],[Stock intitiale]]*marchandise[[#This Row],[Prix Unitaire]]</f>
        <v>42227.600000000006</v>
      </c>
      <c r="J50" s="3"/>
      <c r="K50" s="76"/>
    </row>
    <row r="51" spans="1:11" x14ac:dyDescent="0.45">
      <c r="A51" s="76"/>
      <c r="B51" s="3"/>
      <c r="C51" s="163" t="s">
        <v>104</v>
      </c>
      <c r="D51" s="172" t="s">
        <v>606</v>
      </c>
      <c r="E51" s="97"/>
      <c r="F51" s="4">
        <v>0</v>
      </c>
      <c r="G51" s="121">
        <v>16</v>
      </c>
      <c r="H51" s="182">
        <v>567</v>
      </c>
      <c r="I51" s="65">
        <f>marchandise[[#This Row],[Stock intitiale]]*marchandise[[#This Row],[Prix Unitaire]]</f>
        <v>9072</v>
      </c>
      <c r="J51" s="3"/>
      <c r="K51" s="76"/>
    </row>
    <row r="52" spans="1:11" x14ac:dyDescent="0.45">
      <c r="A52" s="76"/>
      <c r="B52" s="3"/>
      <c r="C52" s="163" t="s">
        <v>105</v>
      </c>
      <c r="D52" s="172" t="s">
        <v>606</v>
      </c>
      <c r="E52" s="97"/>
      <c r="F52" s="4">
        <v>0</v>
      </c>
      <c r="G52" s="121">
        <v>9</v>
      </c>
      <c r="H52" s="182">
        <v>2840.4</v>
      </c>
      <c r="I52" s="65">
        <f>marchandise[[#This Row],[Stock intitiale]]*marchandise[[#This Row],[Prix Unitaire]]</f>
        <v>25563.600000000002</v>
      </c>
      <c r="J52" s="3"/>
      <c r="K52" s="76"/>
    </row>
    <row r="53" spans="1:11" x14ac:dyDescent="0.45">
      <c r="A53" s="76"/>
      <c r="B53" s="3"/>
      <c r="C53" s="163" t="s">
        <v>106</v>
      </c>
      <c r="D53" s="172" t="s">
        <v>606</v>
      </c>
      <c r="E53" s="97"/>
      <c r="F53" s="4">
        <v>0</v>
      </c>
      <c r="G53" s="121">
        <v>17</v>
      </c>
      <c r="H53" s="182">
        <v>2517.29</v>
      </c>
      <c r="I53" s="65">
        <f>marchandise[[#This Row],[Stock intitiale]]*marchandise[[#This Row],[Prix Unitaire]]</f>
        <v>42793.93</v>
      </c>
      <c r="J53" s="3"/>
      <c r="K53" s="76"/>
    </row>
    <row r="54" spans="1:11" x14ac:dyDescent="0.45">
      <c r="A54" s="76"/>
      <c r="B54" s="3"/>
      <c r="C54" s="163" t="s">
        <v>107</v>
      </c>
      <c r="D54" s="172" t="s">
        <v>606</v>
      </c>
      <c r="E54" s="97"/>
      <c r="F54" s="4">
        <v>0</v>
      </c>
      <c r="G54" s="121">
        <v>1</v>
      </c>
      <c r="H54" s="182">
        <v>8100</v>
      </c>
      <c r="I54" s="65">
        <f>marchandise[[#This Row],[Stock intitiale]]*marchandise[[#This Row],[Prix Unitaire]]</f>
        <v>8100</v>
      </c>
      <c r="J54" s="3"/>
      <c r="K54" s="76"/>
    </row>
    <row r="55" spans="1:11" x14ac:dyDescent="0.45">
      <c r="A55" s="76"/>
      <c r="B55" s="3"/>
      <c r="C55" s="157" t="s">
        <v>108</v>
      </c>
      <c r="D55" s="172" t="s">
        <v>606</v>
      </c>
      <c r="E55" s="97"/>
      <c r="F55" s="4">
        <v>0</v>
      </c>
      <c r="G55" s="121">
        <v>13</v>
      </c>
      <c r="H55" s="186">
        <v>8100</v>
      </c>
      <c r="I55" s="65">
        <f>marchandise[[#This Row],[Stock intitiale]]*marchandise[[#This Row],[Prix Unitaire]]</f>
        <v>105300</v>
      </c>
      <c r="J55" s="3"/>
      <c r="K55" s="76"/>
    </row>
    <row r="56" spans="1:11" ht="19" thickBot="1" x14ac:dyDescent="0.5">
      <c r="A56" s="76"/>
      <c r="B56" s="3"/>
      <c r="C56" s="154" t="s">
        <v>109</v>
      </c>
      <c r="D56" s="172" t="s">
        <v>606</v>
      </c>
      <c r="E56" s="97"/>
      <c r="F56" s="4">
        <v>0</v>
      </c>
      <c r="G56" s="121">
        <v>7</v>
      </c>
      <c r="H56" s="177">
        <v>13770</v>
      </c>
      <c r="I56" s="65">
        <f>marchandise[[#This Row],[Stock intitiale]]*marchandise[[#This Row],[Prix Unitaire]]</f>
        <v>96390</v>
      </c>
      <c r="J56" s="3"/>
      <c r="K56" s="76"/>
    </row>
    <row r="57" spans="1:11" ht="19" thickBot="1" x14ac:dyDescent="0.5">
      <c r="A57" s="76"/>
      <c r="B57" s="3"/>
      <c r="C57" s="161" t="s">
        <v>110</v>
      </c>
      <c r="D57" s="171" t="s">
        <v>610</v>
      </c>
      <c r="E57" s="97"/>
      <c r="F57" s="4">
        <v>0</v>
      </c>
      <c r="G57" s="121">
        <v>3</v>
      </c>
      <c r="H57" s="183">
        <v>52560</v>
      </c>
      <c r="I57" s="65">
        <f>marchandise[[#This Row],[Stock intitiale]]*marchandise[[#This Row],[Prix Unitaire]]</f>
        <v>157680</v>
      </c>
      <c r="J57" s="3"/>
      <c r="K57" s="76"/>
    </row>
    <row r="58" spans="1:11" x14ac:dyDescent="0.45">
      <c r="A58" s="76"/>
      <c r="B58" s="3"/>
      <c r="C58" s="160" t="s">
        <v>111</v>
      </c>
      <c r="D58" s="171" t="s">
        <v>610</v>
      </c>
      <c r="E58" s="97"/>
      <c r="F58" s="4">
        <v>0</v>
      </c>
      <c r="G58" s="121">
        <v>0</v>
      </c>
      <c r="H58" s="182">
        <v>51750</v>
      </c>
      <c r="I58" s="65">
        <f>marchandise[[#This Row],[Stock intitiale]]*marchandise[[#This Row],[Prix Unitaire]]</f>
        <v>0</v>
      </c>
      <c r="J58" s="3"/>
      <c r="K58" s="76"/>
    </row>
    <row r="59" spans="1:11" ht="19" thickBot="1" x14ac:dyDescent="0.5">
      <c r="A59" s="76"/>
      <c r="B59" s="3"/>
      <c r="C59" s="159" t="s">
        <v>112</v>
      </c>
      <c r="D59" s="170" t="s">
        <v>604</v>
      </c>
      <c r="E59" s="97"/>
      <c r="F59" s="4">
        <v>0</v>
      </c>
      <c r="G59" s="121">
        <v>24</v>
      </c>
      <c r="H59" s="177">
        <v>2700</v>
      </c>
      <c r="I59" s="65">
        <f>marchandise[[#This Row],[Stock intitiale]]*marchandise[[#This Row],[Prix Unitaire]]</f>
        <v>64800</v>
      </c>
      <c r="J59" s="3"/>
      <c r="K59" s="76"/>
    </row>
    <row r="60" spans="1:11" x14ac:dyDescent="0.45">
      <c r="A60" s="76"/>
      <c r="B60" s="3"/>
      <c r="C60" s="156" t="s">
        <v>113</v>
      </c>
      <c r="D60" s="169" t="s">
        <v>604</v>
      </c>
      <c r="E60" s="97"/>
      <c r="F60" s="4">
        <v>0</v>
      </c>
      <c r="G60" s="121">
        <v>0</v>
      </c>
      <c r="H60" s="187">
        <v>3501</v>
      </c>
      <c r="I60" s="65">
        <f>marchandise[[#This Row],[Stock intitiale]]*marchandise[[#This Row],[Prix Unitaire]]</f>
        <v>0</v>
      </c>
      <c r="J60" s="3"/>
      <c r="K60" s="76"/>
    </row>
    <row r="61" spans="1:11" x14ac:dyDescent="0.45">
      <c r="A61" s="76"/>
      <c r="B61" s="3"/>
      <c r="C61" s="160" t="s">
        <v>114</v>
      </c>
      <c r="D61" s="169" t="s">
        <v>604</v>
      </c>
      <c r="E61" s="97"/>
      <c r="F61" s="4">
        <v>0</v>
      </c>
      <c r="G61" s="121">
        <v>8</v>
      </c>
      <c r="H61" s="185">
        <v>4950</v>
      </c>
      <c r="I61" s="65">
        <f>marchandise[[#This Row],[Stock intitiale]]*marchandise[[#This Row],[Prix Unitaire]]</f>
        <v>39600</v>
      </c>
      <c r="J61" s="3"/>
      <c r="K61" s="76"/>
    </row>
    <row r="62" spans="1:11" x14ac:dyDescent="0.45">
      <c r="A62" s="76"/>
      <c r="B62" s="3"/>
      <c r="C62" s="160" t="s">
        <v>115</v>
      </c>
      <c r="D62" s="169" t="s">
        <v>604</v>
      </c>
      <c r="E62" s="97"/>
      <c r="F62" s="4">
        <v>0</v>
      </c>
      <c r="G62" s="121">
        <v>1</v>
      </c>
      <c r="H62" s="185">
        <v>4572</v>
      </c>
      <c r="I62" s="65">
        <f>marchandise[[#This Row],[Stock intitiale]]*marchandise[[#This Row],[Prix Unitaire]]</f>
        <v>4572</v>
      </c>
      <c r="J62" s="3"/>
      <c r="K62" s="76"/>
    </row>
    <row r="63" spans="1:11" x14ac:dyDescent="0.45">
      <c r="A63" s="76"/>
      <c r="B63" s="3"/>
      <c r="C63" s="163" t="s">
        <v>116</v>
      </c>
      <c r="D63" s="169" t="s">
        <v>601</v>
      </c>
      <c r="E63" s="97"/>
      <c r="F63" s="4">
        <v>0</v>
      </c>
      <c r="G63" s="121">
        <v>8</v>
      </c>
      <c r="H63" s="185">
        <v>1898.8</v>
      </c>
      <c r="I63" s="65">
        <f>marchandise[[#This Row],[Stock intitiale]]*marchandise[[#This Row],[Prix Unitaire]]</f>
        <v>15190.4</v>
      </c>
      <c r="J63" s="3"/>
      <c r="K63" s="76"/>
    </row>
    <row r="64" spans="1:11" x14ac:dyDescent="0.45">
      <c r="A64" s="76"/>
      <c r="B64" s="3"/>
      <c r="C64" s="163" t="s">
        <v>117</v>
      </c>
      <c r="D64" s="172" t="s">
        <v>600</v>
      </c>
      <c r="E64" s="97"/>
      <c r="F64" s="4">
        <v>0</v>
      </c>
      <c r="G64" s="121">
        <v>47</v>
      </c>
      <c r="H64" s="185">
        <v>773.1</v>
      </c>
      <c r="I64" s="65">
        <f>marchandise[[#This Row],[Stock intitiale]]*marchandise[[#This Row],[Prix Unitaire]]</f>
        <v>36335.700000000004</v>
      </c>
      <c r="J64" s="3"/>
      <c r="K64" s="76"/>
    </row>
    <row r="65" spans="1:11" x14ac:dyDescent="0.45">
      <c r="A65" s="76"/>
      <c r="B65" s="3"/>
      <c r="C65" s="163" t="s">
        <v>118</v>
      </c>
      <c r="D65" s="172" t="s">
        <v>611</v>
      </c>
      <c r="E65" s="97"/>
      <c r="F65" s="4">
        <v>0</v>
      </c>
      <c r="G65" s="121">
        <v>6</v>
      </c>
      <c r="H65" s="185">
        <v>3096</v>
      </c>
      <c r="I65" s="65">
        <f>marchandise[[#This Row],[Stock intitiale]]*marchandise[[#This Row],[Prix Unitaire]]</f>
        <v>18576</v>
      </c>
      <c r="J65" s="3"/>
      <c r="K65" s="76"/>
    </row>
    <row r="66" spans="1:11" x14ac:dyDescent="0.45">
      <c r="A66" s="76"/>
      <c r="B66" s="3"/>
      <c r="C66" s="163" t="s">
        <v>119</v>
      </c>
      <c r="D66" s="172" t="s">
        <v>604</v>
      </c>
      <c r="E66" s="97"/>
      <c r="F66" s="4">
        <v>0</v>
      </c>
      <c r="G66" s="121">
        <v>12</v>
      </c>
      <c r="H66" s="185">
        <v>2925</v>
      </c>
      <c r="I66" s="65">
        <f>marchandise[[#This Row],[Stock intitiale]]*marchandise[[#This Row],[Prix Unitaire]]</f>
        <v>35100</v>
      </c>
      <c r="J66" s="3"/>
      <c r="K66" s="76"/>
    </row>
    <row r="67" spans="1:11" ht="19" thickBot="1" x14ac:dyDescent="0.5">
      <c r="A67" s="76"/>
      <c r="B67" s="3"/>
      <c r="C67" s="157" t="s">
        <v>120</v>
      </c>
      <c r="D67" s="169" t="s">
        <v>600</v>
      </c>
      <c r="E67" s="97"/>
      <c r="F67" s="4">
        <v>0</v>
      </c>
      <c r="G67" s="121">
        <v>0</v>
      </c>
      <c r="H67" s="186">
        <v>0.5</v>
      </c>
      <c r="I67" s="65">
        <f>marchandise[[#This Row],[Stock intitiale]]*marchandise[[#This Row],[Prix Unitaire]]</f>
        <v>0</v>
      </c>
      <c r="J67" s="3"/>
      <c r="K67" s="76"/>
    </row>
    <row r="68" spans="1:11" x14ac:dyDescent="0.45">
      <c r="A68" s="76"/>
      <c r="B68" s="3"/>
      <c r="C68" s="162" t="s">
        <v>121</v>
      </c>
      <c r="D68" s="173" t="s">
        <v>609</v>
      </c>
      <c r="E68" s="97"/>
      <c r="F68" s="4">
        <v>0</v>
      </c>
      <c r="G68" s="121">
        <v>0</v>
      </c>
      <c r="H68" s="183">
        <v>20400</v>
      </c>
      <c r="I68" s="65">
        <f>marchandise[[#This Row],[Stock intitiale]]*marchandise[[#This Row],[Prix Unitaire]]</f>
        <v>0</v>
      </c>
      <c r="J68" s="3"/>
      <c r="K68" s="76"/>
    </row>
    <row r="69" spans="1:11" x14ac:dyDescent="0.45">
      <c r="A69" s="76"/>
      <c r="B69" s="3"/>
      <c r="C69" s="163" t="s">
        <v>122</v>
      </c>
      <c r="D69" s="174" t="s">
        <v>609</v>
      </c>
      <c r="E69" s="97"/>
      <c r="F69" s="4">
        <v>0</v>
      </c>
      <c r="G69" s="121">
        <v>2</v>
      </c>
      <c r="H69" s="182">
        <v>9000</v>
      </c>
      <c r="I69" s="65">
        <f>marchandise[[#This Row],[Stock intitiale]]*marchandise[[#This Row],[Prix Unitaire]]</f>
        <v>18000</v>
      </c>
      <c r="J69" s="3"/>
      <c r="K69" s="76"/>
    </row>
    <row r="70" spans="1:11" x14ac:dyDescent="0.45">
      <c r="A70" s="76"/>
      <c r="B70" s="3"/>
      <c r="C70" s="163" t="s">
        <v>123</v>
      </c>
      <c r="D70" s="174" t="s">
        <v>609</v>
      </c>
      <c r="E70" s="97"/>
      <c r="F70" s="4">
        <v>0</v>
      </c>
      <c r="G70" s="121">
        <v>0</v>
      </c>
      <c r="H70" s="182">
        <v>6000</v>
      </c>
      <c r="I70" s="65">
        <f>marchandise[[#This Row],[Stock intitiale]]*marchandise[[#This Row],[Prix Unitaire]]</f>
        <v>0</v>
      </c>
      <c r="J70" s="3"/>
      <c r="K70" s="76"/>
    </row>
    <row r="71" spans="1:11" ht="31" x14ac:dyDescent="0.45">
      <c r="A71" s="76"/>
      <c r="B71" s="3"/>
      <c r="C71" s="163" t="s">
        <v>124</v>
      </c>
      <c r="D71" s="174" t="s">
        <v>612</v>
      </c>
      <c r="E71" s="97"/>
      <c r="F71" s="4">
        <v>0</v>
      </c>
      <c r="G71" s="121">
        <v>2</v>
      </c>
      <c r="H71" s="182">
        <v>37500</v>
      </c>
      <c r="I71" s="65">
        <f>marchandise[[#This Row],[Stock intitiale]]*marchandise[[#This Row],[Prix Unitaire]]</f>
        <v>75000</v>
      </c>
      <c r="J71" s="3"/>
      <c r="K71" s="76"/>
    </row>
    <row r="72" spans="1:11" ht="31" x14ac:dyDescent="0.45">
      <c r="A72" s="76"/>
      <c r="B72" s="3"/>
      <c r="C72" s="163" t="s">
        <v>125</v>
      </c>
      <c r="D72" s="174" t="s">
        <v>612</v>
      </c>
      <c r="E72" s="97"/>
      <c r="F72" s="4">
        <v>0</v>
      </c>
      <c r="G72" s="121">
        <v>0</v>
      </c>
      <c r="H72" s="182">
        <v>6480</v>
      </c>
      <c r="I72" s="65">
        <f>marchandise[[#This Row],[Stock intitiale]]*marchandise[[#This Row],[Prix Unitaire]]</f>
        <v>0</v>
      </c>
      <c r="J72" s="3"/>
      <c r="K72" s="76"/>
    </row>
    <row r="73" spans="1:11" ht="31" x14ac:dyDescent="0.45">
      <c r="A73" s="76"/>
      <c r="B73" s="3"/>
      <c r="C73" s="163" t="s">
        <v>126</v>
      </c>
      <c r="D73" s="174" t="s">
        <v>612</v>
      </c>
      <c r="E73" s="97"/>
      <c r="F73" s="4">
        <v>0</v>
      </c>
      <c r="G73" s="121">
        <v>1</v>
      </c>
      <c r="H73" s="182">
        <v>15600</v>
      </c>
      <c r="I73" s="65">
        <f>marchandise[[#This Row],[Stock intitiale]]*marchandise[[#This Row],[Prix Unitaire]]</f>
        <v>15600</v>
      </c>
      <c r="J73" s="3"/>
      <c r="K73" s="76"/>
    </row>
    <row r="74" spans="1:11" ht="31" x14ac:dyDescent="0.45">
      <c r="A74" s="76"/>
      <c r="B74" s="3"/>
      <c r="C74" s="163" t="s">
        <v>127</v>
      </c>
      <c r="D74" s="174" t="s">
        <v>613</v>
      </c>
      <c r="E74" s="97"/>
      <c r="F74" s="4">
        <v>0</v>
      </c>
      <c r="G74" s="121">
        <v>0</v>
      </c>
      <c r="H74" s="182">
        <v>6720</v>
      </c>
      <c r="I74" s="65">
        <f>marchandise[[#This Row],[Stock intitiale]]*marchandise[[#This Row],[Prix Unitaire]]</f>
        <v>0</v>
      </c>
      <c r="J74" s="3"/>
      <c r="K74" s="76"/>
    </row>
    <row r="75" spans="1:11" x14ac:dyDescent="0.45">
      <c r="A75" s="76"/>
      <c r="B75" s="3"/>
      <c r="C75" s="163" t="s">
        <v>128</v>
      </c>
      <c r="D75" s="174" t="s">
        <v>614</v>
      </c>
      <c r="E75" s="97"/>
      <c r="F75" s="4">
        <v>0</v>
      </c>
      <c r="G75" s="121">
        <v>0</v>
      </c>
      <c r="H75" s="182">
        <v>80</v>
      </c>
      <c r="I75" s="65">
        <f>marchandise[[#This Row],[Stock intitiale]]*marchandise[[#This Row],[Prix Unitaire]]</f>
        <v>0</v>
      </c>
      <c r="J75" s="3"/>
      <c r="K75" s="76"/>
    </row>
    <row r="76" spans="1:11" x14ac:dyDescent="0.45">
      <c r="A76" s="76"/>
      <c r="B76" s="3"/>
      <c r="C76" s="163" t="s">
        <v>129</v>
      </c>
      <c r="D76" s="174" t="s">
        <v>614</v>
      </c>
      <c r="E76" s="97"/>
      <c r="F76" s="4">
        <v>0</v>
      </c>
      <c r="G76" s="121">
        <v>0</v>
      </c>
      <c r="H76" s="182">
        <v>11000</v>
      </c>
      <c r="I76" s="65">
        <f>marchandise[[#This Row],[Stock intitiale]]*marchandise[[#This Row],[Prix Unitaire]]</f>
        <v>0</v>
      </c>
      <c r="J76" s="3"/>
      <c r="K76" s="76"/>
    </row>
    <row r="77" spans="1:11" x14ac:dyDescent="0.45">
      <c r="A77" s="76"/>
      <c r="B77" s="3"/>
      <c r="C77" s="163" t="s">
        <v>130</v>
      </c>
      <c r="D77" s="174" t="s">
        <v>606</v>
      </c>
      <c r="E77" s="97"/>
      <c r="F77" s="4">
        <v>0</v>
      </c>
      <c r="G77" s="121">
        <v>0</v>
      </c>
      <c r="H77" s="182">
        <v>2000</v>
      </c>
      <c r="I77" s="65">
        <f>marchandise[[#This Row],[Stock intitiale]]*marchandise[[#This Row],[Prix Unitaire]]</f>
        <v>0</v>
      </c>
      <c r="J77" s="3"/>
      <c r="K77" s="76"/>
    </row>
    <row r="78" spans="1:11" x14ac:dyDescent="0.45">
      <c r="A78" s="76"/>
      <c r="B78" s="3"/>
      <c r="C78" s="163" t="s">
        <v>131</v>
      </c>
      <c r="D78" s="174" t="s">
        <v>615</v>
      </c>
      <c r="E78" s="97"/>
      <c r="F78" s="4">
        <v>0</v>
      </c>
      <c r="G78" s="121">
        <v>0</v>
      </c>
      <c r="H78" s="182">
        <v>200</v>
      </c>
      <c r="I78" s="65">
        <f>marchandise[[#This Row],[Stock intitiale]]*marchandise[[#This Row],[Prix Unitaire]]</f>
        <v>0</v>
      </c>
      <c r="J78" s="3"/>
      <c r="K78" s="76"/>
    </row>
    <row r="79" spans="1:11" x14ac:dyDescent="0.45">
      <c r="A79" s="76"/>
      <c r="B79" s="3"/>
      <c r="C79" s="163" t="s">
        <v>132</v>
      </c>
      <c r="D79" s="174" t="s">
        <v>606</v>
      </c>
      <c r="E79" s="97"/>
      <c r="F79" s="4">
        <v>0</v>
      </c>
      <c r="G79" s="121">
        <v>0</v>
      </c>
      <c r="H79" s="182">
        <v>2000</v>
      </c>
      <c r="I79" s="65">
        <f>marchandise[[#This Row],[Stock intitiale]]*marchandise[[#This Row],[Prix Unitaire]]</f>
        <v>0</v>
      </c>
      <c r="J79" s="3"/>
      <c r="K79" s="76"/>
    </row>
    <row r="80" spans="1:11" x14ac:dyDescent="0.45">
      <c r="A80" s="76"/>
      <c r="B80" s="3"/>
      <c r="C80" s="163" t="s">
        <v>133</v>
      </c>
      <c r="D80" s="174" t="s">
        <v>609</v>
      </c>
      <c r="E80" s="97"/>
      <c r="F80" s="4">
        <v>0</v>
      </c>
      <c r="G80" s="121">
        <v>0</v>
      </c>
      <c r="H80" s="182">
        <v>3000</v>
      </c>
      <c r="I80" s="65">
        <f>marchandise[[#This Row],[Stock intitiale]]*marchandise[[#This Row],[Prix Unitaire]]</f>
        <v>0</v>
      </c>
      <c r="J80" s="3"/>
      <c r="K80" s="76"/>
    </row>
    <row r="81" spans="1:11" x14ac:dyDescent="0.45">
      <c r="A81" s="76"/>
      <c r="B81" s="3"/>
      <c r="C81" s="163" t="s">
        <v>134</v>
      </c>
      <c r="D81" s="172" t="s">
        <v>606</v>
      </c>
      <c r="E81" s="97"/>
      <c r="F81" s="4">
        <v>0</v>
      </c>
      <c r="G81" s="121">
        <v>0</v>
      </c>
      <c r="H81" s="182">
        <v>1400</v>
      </c>
      <c r="I81" s="65">
        <f>marchandise[[#This Row],[Stock intitiale]]*marchandise[[#This Row],[Prix Unitaire]]</f>
        <v>0</v>
      </c>
      <c r="J81" s="3"/>
      <c r="K81" s="76"/>
    </row>
    <row r="82" spans="1:11" x14ac:dyDescent="0.45">
      <c r="A82" s="76"/>
      <c r="B82" s="3"/>
      <c r="C82" s="163" t="s">
        <v>135</v>
      </c>
      <c r="D82" s="172" t="s">
        <v>615</v>
      </c>
      <c r="E82" s="97"/>
      <c r="F82" s="4">
        <v>0</v>
      </c>
      <c r="G82" s="121">
        <v>6</v>
      </c>
      <c r="H82" s="182">
        <v>1500</v>
      </c>
      <c r="I82" s="65">
        <f>marchandise[[#This Row],[Stock intitiale]]*marchandise[[#This Row],[Prix Unitaire]]</f>
        <v>9000</v>
      </c>
      <c r="J82" s="3"/>
      <c r="K82" s="76"/>
    </row>
    <row r="83" spans="1:11" x14ac:dyDescent="0.45">
      <c r="A83" s="76"/>
      <c r="B83" s="3"/>
      <c r="C83" s="163" t="s">
        <v>136</v>
      </c>
      <c r="D83" s="172" t="s">
        <v>615</v>
      </c>
      <c r="E83" s="97"/>
      <c r="F83" s="4">
        <v>0</v>
      </c>
      <c r="G83" s="121">
        <v>3</v>
      </c>
      <c r="H83" s="182">
        <v>850</v>
      </c>
      <c r="I83" s="65">
        <f>marchandise[[#This Row],[Stock intitiale]]*marchandise[[#This Row],[Prix Unitaire]]</f>
        <v>2550</v>
      </c>
      <c r="J83" s="3"/>
      <c r="K83" s="76"/>
    </row>
    <row r="84" spans="1:11" x14ac:dyDescent="0.45">
      <c r="A84" s="76"/>
      <c r="B84" s="3"/>
      <c r="C84" s="163" t="s">
        <v>137</v>
      </c>
      <c r="D84" s="172" t="s">
        <v>615</v>
      </c>
      <c r="E84" s="97"/>
      <c r="F84" s="4">
        <v>0</v>
      </c>
      <c r="G84" s="121">
        <v>3</v>
      </c>
      <c r="H84" s="182">
        <v>150</v>
      </c>
      <c r="I84" s="65">
        <f>marchandise[[#This Row],[Stock intitiale]]*marchandise[[#This Row],[Prix Unitaire]]</f>
        <v>450</v>
      </c>
      <c r="J84" s="3"/>
      <c r="K84" s="76"/>
    </row>
    <row r="85" spans="1:11" x14ac:dyDescent="0.45">
      <c r="A85" s="76"/>
      <c r="B85" s="3"/>
      <c r="C85" s="163" t="s">
        <v>138</v>
      </c>
      <c r="D85" s="174" t="s">
        <v>615</v>
      </c>
      <c r="E85" s="97"/>
      <c r="F85" s="4">
        <v>0</v>
      </c>
      <c r="G85" s="121">
        <v>8</v>
      </c>
      <c r="H85" s="182">
        <v>550</v>
      </c>
      <c r="I85" s="65">
        <f>marchandise[[#This Row],[Stock intitiale]]*marchandise[[#This Row],[Prix Unitaire]]</f>
        <v>4400</v>
      </c>
      <c r="J85" s="3"/>
      <c r="K85" s="76"/>
    </row>
    <row r="86" spans="1:11" x14ac:dyDescent="0.45">
      <c r="A86" s="76"/>
      <c r="B86" s="3"/>
      <c r="C86" s="163" t="s">
        <v>139</v>
      </c>
      <c r="D86" s="172" t="s">
        <v>615</v>
      </c>
      <c r="E86" s="97"/>
      <c r="F86" s="4">
        <v>0</v>
      </c>
      <c r="G86" s="121">
        <v>8</v>
      </c>
      <c r="H86" s="182">
        <v>450</v>
      </c>
      <c r="I86" s="65">
        <f>marchandise[[#This Row],[Stock intitiale]]*marchandise[[#This Row],[Prix Unitaire]]</f>
        <v>3600</v>
      </c>
      <c r="J86" s="3"/>
      <c r="K86" s="76"/>
    </row>
    <row r="87" spans="1:11" x14ac:dyDescent="0.45">
      <c r="A87" s="76"/>
      <c r="B87" s="3"/>
      <c r="C87" s="163" t="s">
        <v>140</v>
      </c>
      <c r="D87" s="172" t="s">
        <v>615</v>
      </c>
      <c r="E87" s="97"/>
      <c r="F87" s="4">
        <v>0</v>
      </c>
      <c r="G87" s="121">
        <v>0</v>
      </c>
      <c r="H87" s="182">
        <v>500</v>
      </c>
      <c r="I87" s="65">
        <f>marchandise[[#This Row],[Stock intitiale]]*marchandise[[#This Row],[Prix Unitaire]]</f>
        <v>0</v>
      </c>
      <c r="J87" s="3"/>
      <c r="K87" s="76"/>
    </row>
    <row r="88" spans="1:11" ht="19" thickBot="1" x14ac:dyDescent="0.5">
      <c r="A88" s="76"/>
      <c r="B88" s="3"/>
      <c r="C88" s="154" t="s">
        <v>141</v>
      </c>
      <c r="D88" s="175" t="s">
        <v>615</v>
      </c>
      <c r="E88" s="97"/>
      <c r="F88" s="4">
        <v>0</v>
      </c>
      <c r="G88" s="121">
        <v>0</v>
      </c>
      <c r="H88" s="177">
        <v>500</v>
      </c>
      <c r="I88" s="65">
        <f>marchandise[[#This Row],[Stock intitiale]]*marchandise[[#This Row],[Prix Unitaire]]</f>
        <v>0</v>
      </c>
      <c r="J88" s="3"/>
      <c r="K88" s="76"/>
    </row>
    <row r="89" spans="1:11" x14ac:dyDescent="0.45">
      <c r="A89" s="76"/>
      <c r="B89" s="3"/>
      <c r="C89" s="161" t="s">
        <v>142</v>
      </c>
      <c r="D89" s="169" t="s">
        <v>606</v>
      </c>
      <c r="E89" s="97"/>
      <c r="F89" s="4">
        <v>0</v>
      </c>
      <c r="G89" s="121">
        <v>0</v>
      </c>
      <c r="H89" s="184">
        <v>1250</v>
      </c>
      <c r="I89" s="65">
        <f>marchandise[[#This Row],[Stock intitiale]]*marchandise[[#This Row],[Prix Unitaire]]</f>
        <v>0</v>
      </c>
      <c r="J89" s="3"/>
      <c r="K89" s="76"/>
    </row>
    <row r="90" spans="1:11" x14ac:dyDescent="0.45">
      <c r="A90" s="76"/>
      <c r="B90" s="3"/>
      <c r="C90" s="163" t="s">
        <v>143</v>
      </c>
      <c r="D90" s="172" t="s">
        <v>615</v>
      </c>
      <c r="E90" s="97"/>
      <c r="F90" s="4">
        <v>0</v>
      </c>
      <c r="G90" s="121">
        <v>0</v>
      </c>
      <c r="H90" s="185">
        <v>1100</v>
      </c>
      <c r="I90" s="65">
        <f>marchandise[[#This Row],[Stock intitiale]]*marchandise[[#This Row],[Prix Unitaire]]</f>
        <v>0</v>
      </c>
      <c r="J90" s="3"/>
      <c r="K90" s="76"/>
    </row>
    <row r="91" spans="1:11" x14ac:dyDescent="0.45">
      <c r="A91" s="76"/>
      <c r="B91" s="3"/>
      <c r="C91" s="163" t="s">
        <v>144</v>
      </c>
      <c r="D91" s="172" t="s">
        <v>615</v>
      </c>
      <c r="E91" s="97"/>
      <c r="F91" s="4">
        <v>0</v>
      </c>
      <c r="G91" s="121">
        <v>0</v>
      </c>
      <c r="H91" s="185">
        <v>175</v>
      </c>
      <c r="I91" s="65">
        <f>marchandise[[#This Row],[Stock intitiale]]*marchandise[[#This Row],[Prix Unitaire]]</f>
        <v>0</v>
      </c>
      <c r="J91" s="3"/>
      <c r="K91" s="76"/>
    </row>
    <row r="92" spans="1:11" ht="31" x14ac:dyDescent="0.45">
      <c r="A92" s="76"/>
      <c r="B92" s="3"/>
      <c r="C92" s="163" t="s">
        <v>145</v>
      </c>
      <c r="D92" s="172" t="s">
        <v>616</v>
      </c>
      <c r="E92" s="97"/>
      <c r="F92" s="4">
        <v>0</v>
      </c>
      <c r="G92" s="121">
        <v>1</v>
      </c>
      <c r="H92" s="185">
        <v>17500</v>
      </c>
      <c r="I92" s="65">
        <f>marchandise[[#This Row],[Stock intitiale]]*marchandise[[#This Row],[Prix Unitaire]]</f>
        <v>17500</v>
      </c>
      <c r="J92" s="3"/>
      <c r="K92" s="76"/>
    </row>
    <row r="93" spans="1:11" ht="31" x14ac:dyDescent="0.45">
      <c r="A93" s="76"/>
      <c r="B93" s="3"/>
      <c r="C93" s="163" t="s">
        <v>146</v>
      </c>
      <c r="D93" s="172" t="s">
        <v>616</v>
      </c>
      <c r="E93" s="97"/>
      <c r="F93" s="4">
        <v>0</v>
      </c>
      <c r="G93" s="121">
        <v>0</v>
      </c>
      <c r="H93" s="182">
        <v>26695</v>
      </c>
      <c r="I93" s="65">
        <f>marchandise[[#This Row],[Stock intitiale]]*marchandise[[#This Row],[Prix Unitaire]]</f>
        <v>0</v>
      </c>
      <c r="J93" s="3"/>
      <c r="K93" s="76"/>
    </row>
    <row r="94" spans="1:11" ht="19" thickBot="1" x14ac:dyDescent="0.5">
      <c r="A94" s="76"/>
      <c r="B94" s="3"/>
      <c r="C94" s="164" t="s">
        <v>147</v>
      </c>
      <c r="D94" s="170" t="s">
        <v>617</v>
      </c>
      <c r="E94" s="97"/>
      <c r="F94" s="4">
        <v>0</v>
      </c>
      <c r="G94" s="121">
        <v>0</v>
      </c>
      <c r="H94" s="188">
        <v>4000</v>
      </c>
      <c r="I94" s="65">
        <f>marchandise[[#This Row],[Stock intitiale]]*marchandise[[#This Row],[Prix Unitaire]]</f>
        <v>0</v>
      </c>
      <c r="J94" s="3"/>
      <c r="K94" s="76"/>
    </row>
    <row r="95" spans="1:11" ht="31" x14ac:dyDescent="0.45">
      <c r="A95" s="76"/>
      <c r="B95" s="3"/>
      <c r="C95" s="161" t="s">
        <v>148</v>
      </c>
      <c r="D95" s="176" t="s">
        <v>617</v>
      </c>
      <c r="E95" s="97"/>
      <c r="F95" s="4">
        <v>0</v>
      </c>
      <c r="G95" s="121">
        <v>1</v>
      </c>
      <c r="H95" s="183">
        <v>2500</v>
      </c>
      <c r="I95" s="65">
        <f>marchandise[[#This Row],[Stock intitiale]]*marchandise[[#This Row],[Prix Unitaire]]</f>
        <v>2500</v>
      </c>
      <c r="J95" s="3"/>
      <c r="K95" s="76"/>
    </row>
    <row r="96" spans="1:11" x14ac:dyDescent="0.45">
      <c r="A96" s="76"/>
      <c r="B96" s="3"/>
      <c r="C96" s="160" t="s">
        <v>149</v>
      </c>
      <c r="D96" s="172" t="s">
        <v>615</v>
      </c>
      <c r="E96" s="97"/>
      <c r="F96" s="4">
        <v>0</v>
      </c>
      <c r="G96" s="121">
        <v>0</v>
      </c>
      <c r="H96" s="182">
        <v>1850</v>
      </c>
      <c r="I96" s="65">
        <f>marchandise[[#This Row],[Stock intitiale]]*marchandise[[#This Row],[Prix Unitaire]]</f>
        <v>0</v>
      </c>
      <c r="J96" s="3"/>
      <c r="K96" s="76"/>
    </row>
    <row r="97" spans="1:11" x14ac:dyDescent="0.45">
      <c r="A97" s="76"/>
      <c r="B97" s="3"/>
      <c r="C97" s="160" t="s">
        <v>150</v>
      </c>
      <c r="D97" s="172" t="s">
        <v>615</v>
      </c>
      <c r="E97" s="97"/>
      <c r="F97" s="4">
        <v>0</v>
      </c>
      <c r="G97" s="121">
        <v>0</v>
      </c>
      <c r="H97" s="182">
        <v>2750</v>
      </c>
      <c r="I97" s="65">
        <f>marchandise[[#This Row],[Stock intitiale]]*marchandise[[#This Row],[Prix Unitaire]]</f>
        <v>0</v>
      </c>
      <c r="J97" s="3"/>
      <c r="K97" s="76"/>
    </row>
    <row r="98" spans="1:11" x14ac:dyDescent="0.45">
      <c r="A98" s="76"/>
      <c r="B98" s="3"/>
      <c r="C98" s="160" t="s">
        <v>151</v>
      </c>
      <c r="D98" s="172" t="s">
        <v>603</v>
      </c>
      <c r="E98" s="97"/>
      <c r="F98" s="4">
        <v>0</v>
      </c>
      <c r="G98" s="121">
        <v>0</v>
      </c>
      <c r="H98" s="182">
        <v>10500</v>
      </c>
      <c r="I98" s="65">
        <f>marchandise[[#This Row],[Stock intitiale]]*marchandise[[#This Row],[Prix Unitaire]]</f>
        <v>0</v>
      </c>
      <c r="J98" s="3"/>
      <c r="K98" s="76"/>
    </row>
    <row r="99" spans="1:11" x14ac:dyDescent="0.45">
      <c r="A99" s="76"/>
      <c r="B99" s="3"/>
      <c r="C99" s="160" t="s">
        <v>152</v>
      </c>
      <c r="D99" s="172" t="s">
        <v>615</v>
      </c>
      <c r="E99" s="97"/>
      <c r="F99" s="4">
        <v>0</v>
      </c>
      <c r="G99" s="121">
        <v>0</v>
      </c>
      <c r="H99" s="182">
        <v>5000</v>
      </c>
      <c r="I99" s="65">
        <f>marchandise[[#This Row],[Stock intitiale]]*marchandise[[#This Row],[Prix Unitaire]]</f>
        <v>0</v>
      </c>
      <c r="J99" s="3"/>
      <c r="K99" s="76"/>
    </row>
    <row r="100" spans="1:11" x14ac:dyDescent="0.45">
      <c r="A100" s="76"/>
      <c r="B100" s="3"/>
      <c r="C100" s="160" t="s">
        <v>153</v>
      </c>
      <c r="D100" s="172" t="s">
        <v>615</v>
      </c>
      <c r="E100" s="97"/>
      <c r="F100" s="4">
        <v>0</v>
      </c>
      <c r="G100" s="121">
        <v>0</v>
      </c>
      <c r="H100" s="182">
        <v>1850</v>
      </c>
      <c r="I100" s="65">
        <f>marchandise[[#This Row],[Stock intitiale]]*marchandise[[#This Row],[Prix Unitaire]]</f>
        <v>0</v>
      </c>
      <c r="J100" s="3"/>
      <c r="K100" s="76"/>
    </row>
    <row r="101" spans="1:11" x14ac:dyDescent="0.45">
      <c r="A101" s="76"/>
      <c r="B101" s="3"/>
      <c r="C101" s="163" t="s">
        <v>154</v>
      </c>
      <c r="D101" s="172" t="s">
        <v>615</v>
      </c>
      <c r="E101" s="97"/>
      <c r="F101" s="4">
        <v>0</v>
      </c>
      <c r="G101" s="121">
        <v>0</v>
      </c>
      <c r="H101" s="182">
        <v>2600</v>
      </c>
      <c r="I101" s="65">
        <f>marchandise[[#This Row],[Stock intitiale]]*marchandise[[#This Row],[Prix Unitaire]]</f>
        <v>0</v>
      </c>
      <c r="J101" s="3"/>
      <c r="K101" s="76"/>
    </row>
    <row r="102" spans="1:11" x14ac:dyDescent="0.45">
      <c r="A102" s="76"/>
      <c r="B102" s="3"/>
      <c r="C102" s="163" t="s">
        <v>155</v>
      </c>
      <c r="D102" s="172" t="s">
        <v>615</v>
      </c>
      <c r="E102" s="97"/>
      <c r="F102" s="4">
        <v>0</v>
      </c>
      <c r="G102" s="121">
        <v>0</v>
      </c>
      <c r="H102" s="182">
        <v>2600</v>
      </c>
      <c r="I102" s="65">
        <f>marchandise[[#This Row],[Stock intitiale]]*marchandise[[#This Row],[Prix Unitaire]]</f>
        <v>0</v>
      </c>
      <c r="J102" s="3"/>
      <c r="K102" s="76"/>
    </row>
    <row r="103" spans="1:11" x14ac:dyDescent="0.45">
      <c r="A103" s="76"/>
      <c r="B103" s="3"/>
      <c r="C103" s="163" t="s">
        <v>156</v>
      </c>
      <c r="D103" s="172" t="s">
        <v>615</v>
      </c>
      <c r="E103" s="97"/>
      <c r="F103" s="4">
        <v>0</v>
      </c>
      <c r="G103" s="121">
        <v>0</v>
      </c>
      <c r="H103" s="182">
        <v>2600</v>
      </c>
      <c r="I103" s="65">
        <f>marchandise[[#This Row],[Stock intitiale]]*marchandise[[#This Row],[Prix Unitaire]]</f>
        <v>0</v>
      </c>
      <c r="J103" s="3"/>
      <c r="K103" s="76"/>
    </row>
    <row r="104" spans="1:11" x14ac:dyDescent="0.45">
      <c r="A104" s="76"/>
      <c r="B104" s="3"/>
      <c r="C104" s="163" t="s">
        <v>157</v>
      </c>
      <c r="D104" s="172" t="s">
        <v>615</v>
      </c>
      <c r="E104" s="97"/>
      <c r="F104" s="4">
        <v>0</v>
      </c>
      <c r="G104" s="121">
        <v>0</v>
      </c>
      <c r="H104" s="182">
        <v>750</v>
      </c>
      <c r="I104" s="65">
        <f>marchandise[[#This Row],[Stock intitiale]]*marchandise[[#This Row],[Prix Unitaire]]</f>
        <v>0</v>
      </c>
      <c r="J104" s="3"/>
      <c r="K104" s="76"/>
    </row>
    <row r="105" spans="1:11" x14ac:dyDescent="0.45">
      <c r="A105" s="76"/>
      <c r="B105" s="3"/>
      <c r="C105" s="163" t="s">
        <v>158</v>
      </c>
      <c r="D105" s="172" t="s">
        <v>615</v>
      </c>
      <c r="E105" s="97"/>
      <c r="F105" s="4">
        <v>0</v>
      </c>
      <c r="G105" s="121">
        <v>0</v>
      </c>
      <c r="H105" s="182">
        <v>2300</v>
      </c>
      <c r="I105" s="65">
        <f>marchandise[[#This Row],[Stock intitiale]]*marchandise[[#This Row],[Prix Unitaire]]</f>
        <v>0</v>
      </c>
      <c r="J105" s="3"/>
      <c r="K105" s="76"/>
    </row>
    <row r="106" spans="1:11" x14ac:dyDescent="0.45">
      <c r="A106" s="76"/>
      <c r="B106" s="3"/>
      <c r="C106" s="163" t="s">
        <v>159</v>
      </c>
      <c r="D106" s="172" t="s">
        <v>615</v>
      </c>
      <c r="E106" s="97"/>
      <c r="F106" s="4">
        <v>0</v>
      </c>
      <c r="G106" s="121">
        <v>0</v>
      </c>
      <c r="H106" s="182">
        <v>2300</v>
      </c>
      <c r="I106" s="65">
        <f>marchandise[[#This Row],[Stock intitiale]]*marchandise[[#This Row],[Prix Unitaire]]</f>
        <v>0</v>
      </c>
      <c r="J106" s="3"/>
      <c r="K106" s="76"/>
    </row>
    <row r="107" spans="1:11" x14ac:dyDescent="0.45">
      <c r="A107" s="76"/>
      <c r="B107" s="3"/>
      <c r="C107" s="163" t="s">
        <v>160</v>
      </c>
      <c r="D107" s="172" t="s">
        <v>615</v>
      </c>
      <c r="E107" s="97"/>
      <c r="F107" s="4">
        <v>0</v>
      </c>
      <c r="G107" s="121">
        <v>0</v>
      </c>
      <c r="H107" s="182">
        <v>4250</v>
      </c>
      <c r="I107" s="65">
        <f>marchandise[[#This Row],[Stock intitiale]]*marchandise[[#This Row],[Prix Unitaire]]</f>
        <v>0</v>
      </c>
      <c r="J107" s="3"/>
      <c r="K107" s="76"/>
    </row>
    <row r="108" spans="1:11" x14ac:dyDescent="0.45">
      <c r="A108" s="76"/>
      <c r="B108" s="3"/>
      <c r="C108" s="163" t="s">
        <v>161</v>
      </c>
      <c r="D108" s="172" t="s">
        <v>615</v>
      </c>
      <c r="E108" s="97"/>
      <c r="F108" s="4">
        <v>0</v>
      </c>
      <c r="G108" s="121">
        <v>0</v>
      </c>
      <c r="H108" s="182">
        <v>1500</v>
      </c>
      <c r="I108" s="65">
        <f>marchandise[[#This Row],[Stock intitiale]]*marchandise[[#This Row],[Prix Unitaire]]</f>
        <v>0</v>
      </c>
      <c r="J108" s="3"/>
      <c r="K108" s="76"/>
    </row>
    <row r="109" spans="1:11" x14ac:dyDescent="0.45">
      <c r="A109" s="76"/>
      <c r="B109" s="3"/>
      <c r="C109" s="163" t="s">
        <v>162</v>
      </c>
      <c r="D109" s="172" t="s">
        <v>603</v>
      </c>
      <c r="E109" s="97"/>
      <c r="F109" s="4">
        <v>0</v>
      </c>
      <c r="G109" s="121">
        <v>0</v>
      </c>
      <c r="H109" s="182">
        <v>12500</v>
      </c>
      <c r="I109" s="65">
        <f>marchandise[[#This Row],[Stock intitiale]]*marchandise[[#This Row],[Prix Unitaire]]</f>
        <v>0</v>
      </c>
      <c r="J109" s="3"/>
      <c r="K109" s="76"/>
    </row>
    <row r="110" spans="1:11" x14ac:dyDescent="0.45">
      <c r="A110" s="76"/>
      <c r="B110" s="3"/>
      <c r="C110" s="160" t="s">
        <v>163</v>
      </c>
      <c r="D110" s="172" t="s">
        <v>603</v>
      </c>
      <c r="E110" s="97"/>
      <c r="F110" s="4">
        <v>0</v>
      </c>
      <c r="G110" s="121">
        <v>0</v>
      </c>
      <c r="H110" s="182">
        <v>6750</v>
      </c>
      <c r="I110" s="65">
        <f>marchandise[[#This Row],[Stock intitiale]]*marchandise[[#This Row],[Prix Unitaire]]</f>
        <v>0</v>
      </c>
      <c r="J110" s="3"/>
      <c r="K110" s="76"/>
    </row>
    <row r="111" spans="1:11" x14ac:dyDescent="0.45">
      <c r="A111" s="76"/>
      <c r="B111" s="3"/>
      <c r="C111" s="160" t="s">
        <v>164</v>
      </c>
      <c r="D111" s="172" t="s">
        <v>615</v>
      </c>
      <c r="E111" s="97"/>
      <c r="F111" s="4">
        <v>0</v>
      </c>
      <c r="G111" s="121">
        <v>0</v>
      </c>
      <c r="H111" s="182">
        <v>350</v>
      </c>
      <c r="I111" s="65">
        <f>marchandise[[#This Row],[Stock intitiale]]*marchandise[[#This Row],[Prix Unitaire]]</f>
        <v>0</v>
      </c>
      <c r="J111" s="3"/>
      <c r="K111" s="76"/>
    </row>
    <row r="112" spans="1:11" x14ac:dyDescent="0.45">
      <c r="A112" s="76"/>
      <c r="B112" s="3"/>
      <c r="C112" s="163" t="s">
        <v>165</v>
      </c>
      <c r="D112" s="172" t="s">
        <v>615</v>
      </c>
      <c r="E112" s="97"/>
      <c r="F112" s="4">
        <v>0</v>
      </c>
      <c r="G112" s="121">
        <v>0</v>
      </c>
      <c r="H112" s="182">
        <v>150</v>
      </c>
      <c r="I112" s="65">
        <f>marchandise[[#This Row],[Stock intitiale]]*marchandise[[#This Row],[Prix Unitaire]]</f>
        <v>0</v>
      </c>
      <c r="J112" s="3"/>
      <c r="K112" s="76"/>
    </row>
    <row r="113" spans="1:11" ht="31" x14ac:dyDescent="0.45">
      <c r="A113" s="76"/>
      <c r="B113" s="3"/>
      <c r="C113" s="165" t="s">
        <v>166</v>
      </c>
      <c r="D113" s="172" t="s">
        <v>613</v>
      </c>
      <c r="E113" s="97"/>
      <c r="F113" s="4">
        <v>0</v>
      </c>
      <c r="G113" s="121">
        <v>0</v>
      </c>
      <c r="H113" s="179">
        <v>400</v>
      </c>
      <c r="I113" s="65">
        <f>marchandise[[#This Row],[Stock intitiale]]*marchandise[[#This Row],[Prix Unitaire]]</f>
        <v>0</v>
      </c>
      <c r="J113" s="3"/>
      <c r="K113" s="76"/>
    </row>
    <row r="114" spans="1:11" x14ac:dyDescent="0.45">
      <c r="A114" s="76"/>
      <c r="B114" s="3"/>
      <c r="C114" s="163" t="s">
        <v>167</v>
      </c>
      <c r="D114" s="169" t="s">
        <v>601</v>
      </c>
      <c r="E114" s="97"/>
      <c r="F114" s="4">
        <v>0</v>
      </c>
      <c r="G114" s="121">
        <v>0</v>
      </c>
      <c r="H114" s="182">
        <v>2700</v>
      </c>
      <c r="I114" s="65">
        <f>marchandise[[#This Row],[Stock intitiale]]*marchandise[[#This Row],[Prix Unitaire]]</f>
        <v>0</v>
      </c>
      <c r="J114" s="3"/>
      <c r="K114" s="76"/>
    </row>
    <row r="115" spans="1:11" ht="31.5" thickBot="1" x14ac:dyDescent="0.5">
      <c r="A115" s="76"/>
      <c r="B115" s="3"/>
      <c r="C115" s="154" t="s">
        <v>168</v>
      </c>
      <c r="D115" s="167" t="s">
        <v>617</v>
      </c>
      <c r="E115" s="97"/>
      <c r="F115" s="4">
        <v>0</v>
      </c>
      <c r="G115" s="121">
        <v>0</v>
      </c>
      <c r="H115" s="177">
        <v>3600</v>
      </c>
      <c r="I115" s="65">
        <f>marchandise[[#This Row],[Stock intitiale]]*marchandise[[#This Row],[Prix Unitaire]]</f>
        <v>0</v>
      </c>
      <c r="J115" s="3"/>
      <c r="K115" s="76"/>
    </row>
    <row r="116" spans="1:11" ht="31" x14ac:dyDescent="0.45">
      <c r="A116" s="76"/>
      <c r="B116" s="3"/>
      <c r="C116" s="163" t="s">
        <v>169</v>
      </c>
      <c r="D116" s="172" t="s">
        <v>617</v>
      </c>
      <c r="E116" s="97"/>
      <c r="F116" s="4">
        <v>0</v>
      </c>
      <c r="G116" s="121">
        <v>0</v>
      </c>
      <c r="H116" s="182">
        <v>4000</v>
      </c>
      <c r="I116" s="65">
        <f>marchandise[[#This Row],[Stock intitiale]]*marchandise[[#This Row],[Prix Unitaire]]</f>
        <v>0</v>
      </c>
      <c r="J116" s="3"/>
      <c r="K116" s="76"/>
    </row>
    <row r="117" spans="1:11" ht="31" x14ac:dyDescent="0.45">
      <c r="A117" s="76"/>
      <c r="B117" s="3"/>
      <c r="C117" s="156" t="s">
        <v>170</v>
      </c>
      <c r="D117" s="172" t="s">
        <v>617</v>
      </c>
      <c r="E117" s="97"/>
      <c r="F117" s="4">
        <v>0</v>
      </c>
      <c r="G117" s="121">
        <v>0</v>
      </c>
      <c r="H117" s="179">
        <v>2800</v>
      </c>
      <c r="I117" s="65">
        <f>marchandise[[#This Row],[Stock intitiale]]*marchandise[[#This Row],[Prix Unitaire]]</f>
        <v>0</v>
      </c>
      <c r="J117" s="3"/>
      <c r="K117" s="76"/>
    </row>
    <row r="118" spans="1:11" x14ac:dyDescent="0.45">
      <c r="A118" s="76"/>
      <c r="B118" s="3"/>
      <c r="C118" s="160" t="s">
        <v>171</v>
      </c>
      <c r="D118" s="172" t="s">
        <v>615</v>
      </c>
      <c r="E118" s="97"/>
      <c r="F118" s="4">
        <v>0</v>
      </c>
      <c r="G118" s="121">
        <v>11</v>
      </c>
      <c r="H118" s="182">
        <v>300</v>
      </c>
      <c r="I118" s="65">
        <f>marchandise[[#This Row],[Stock intitiale]]*marchandise[[#This Row],[Prix Unitaire]]</f>
        <v>3300</v>
      </c>
      <c r="J118" s="3"/>
      <c r="K118" s="76"/>
    </row>
    <row r="119" spans="1:11" x14ac:dyDescent="0.45">
      <c r="A119" s="76"/>
      <c r="B119" s="3"/>
      <c r="C119" s="160" t="s">
        <v>172</v>
      </c>
      <c r="D119" s="172" t="s">
        <v>603</v>
      </c>
      <c r="E119" s="97"/>
      <c r="F119" s="4">
        <v>0</v>
      </c>
      <c r="G119" s="121">
        <v>0</v>
      </c>
      <c r="H119" s="182">
        <v>3500</v>
      </c>
      <c r="I119" s="65">
        <f>marchandise[[#This Row],[Stock intitiale]]*marchandise[[#This Row],[Prix Unitaire]]</f>
        <v>0</v>
      </c>
      <c r="J119" s="3"/>
      <c r="K119" s="76"/>
    </row>
    <row r="120" spans="1:11" x14ac:dyDescent="0.45">
      <c r="A120" s="76"/>
      <c r="B120" s="3"/>
      <c r="C120" s="160" t="s">
        <v>173</v>
      </c>
      <c r="D120" s="172" t="s">
        <v>603</v>
      </c>
      <c r="E120" s="97"/>
      <c r="F120" s="4">
        <v>0</v>
      </c>
      <c r="G120" s="121">
        <v>0</v>
      </c>
      <c r="H120" s="182">
        <v>3500</v>
      </c>
      <c r="I120" s="65">
        <f>marchandise[[#This Row],[Stock intitiale]]*marchandise[[#This Row],[Prix Unitaire]]</f>
        <v>0</v>
      </c>
      <c r="J120" s="3"/>
      <c r="K120" s="76"/>
    </row>
    <row r="121" spans="1:11" x14ac:dyDescent="0.45">
      <c r="A121" s="76"/>
      <c r="B121" s="3"/>
      <c r="C121" s="160" t="s">
        <v>174</v>
      </c>
      <c r="D121" s="172" t="s">
        <v>615</v>
      </c>
      <c r="E121" s="97"/>
      <c r="F121" s="4">
        <v>0</v>
      </c>
      <c r="G121" s="121">
        <v>0</v>
      </c>
      <c r="H121" s="182">
        <v>250</v>
      </c>
      <c r="I121" s="65">
        <f>marchandise[[#This Row],[Stock intitiale]]*marchandise[[#This Row],[Prix Unitaire]]</f>
        <v>0</v>
      </c>
      <c r="J121" s="3"/>
      <c r="K121" s="76"/>
    </row>
    <row r="122" spans="1:11" ht="19" thickBot="1" x14ac:dyDescent="0.5">
      <c r="A122" s="76"/>
      <c r="B122" s="3"/>
      <c r="C122" s="159" t="s">
        <v>175</v>
      </c>
      <c r="D122" s="172" t="s">
        <v>615</v>
      </c>
      <c r="E122" s="97"/>
      <c r="F122" s="4">
        <v>0</v>
      </c>
      <c r="G122" s="121">
        <v>0</v>
      </c>
      <c r="H122" s="177">
        <v>600</v>
      </c>
      <c r="I122" s="65">
        <f>marchandise[[#This Row],[Stock intitiale]]*marchandise[[#This Row],[Prix Unitaire]]</f>
        <v>0</v>
      </c>
      <c r="J122" s="3"/>
      <c r="K122" s="76"/>
    </row>
    <row r="123" spans="1:11" x14ac:dyDescent="0.45">
      <c r="A123" s="76"/>
      <c r="B123" s="3"/>
      <c r="C123" s="156" t="s">
        <v>176</v>
      </c>
      <c r="D123" s="169" t="s">
        <v>601</v>
      </c>
      <c r="E123" s="97"/>
      <c r="F123" s="4">
        <v>0</v>
      </c>
      <c r="G123" s="121">
        <v>0</v>
      </c>
      <c r="H123" s="179">
        <v>725</v>
      </c>
      <c r="I123" s="65">
        <f>marchandise[[#This Row],[Stock intitiale]]*marchandise[[#This Row],[Prix Unitaire]]</f>
        <v>0</v>
      </c>
      <c r="J123" s="3"/>
      <c r="K123" s="76"/>
    </row>
    <row r="124" spans="1:11" x14ac:dyDescent="0.45">
      <c r="A124" s="76"/>
      <c r="B124" s="3"/>
      <c r="C124" s="160" t="s">
        <v>177</v>
      </c>
      <c r="D124" s="172" t="s">
        <v>610</v>
      </c>
      <c r="E124" s="97"/>
      <c r="F124" s="4">
        <v>0</v>
      </c>
      <c r="G124" s="121">
        <v>1</v>
      </c>
      <c r="H124" s="182">
        <v>1200</v>
      </c>
      <c r="I124" s="65">
        <f>marchandise[[#This Row],[Stock intitiale]]*marchandise[[#This Row],[Prix Unitaire]]</f>
        <v>1200</v>
      </c>
      <c r="J124" s="3"/>
      <c r="K124" s="76"/>
    </row>
    <row r="125" spans="1:11" x14ac:dyDescent="0.45">
      <c r="A125" s="76"/>
      <c r="B125" s="3"/>
      <c r="C125" s="160" t="s">
        <v>178</v>
      </c>
      <c r="D125" s="172" t="s">
        <v>606</v>
      </c>
      <c r="E125" s="97"/>
      <c r="F125" s="4">
        <v>0</v>
      </c>
      <c r="G125" s="121">
        <v>0</v>
      </c>
      <c r="H125" s="182">
        <v>425</v>
      </c>
      <c r="I125" s="65">
        <f>marchandise[[#This Row],[Stock intitiale]]*marchandise[[#This Row],[Prix Unitaire]]</f>
        <v>0</v>
      </c>
      <c r="J125" s="3"/>
      <c r="K125" s="76"/>
    </row>
    <row r="126" spans="1:11" x14ac:dyDescent="0.45">
      <c r="A126" s="76"/>
      <c r="B126" s="3"/>
      <c r="C126" s="160" t="s">
        <v>179</v>
      </c>
      <c r="D126" s="172" t="s">
        <v>611</v>
      </c>
      <c r="E126" s="97"/>
      <c r="F126" s="4">
        <v>0</v>
      </c>
      <c r="G126" s="121">
        <v>0</v>
      </c>
      <c r="H126" s="182">
        <v>1500</v>
      </c>
      <c r="I126" s="65">
        <f>marchandise[[#This Row],[Stock intitiale]]*marchandise[[#This Row],[Prix Unitaire]]</f>
        <v>0</v>
      </c>
      <c r="J126" s="3"/>
      <c r="K126" s="76"/>
    </row>
    <row r="127" spans="1:11" x14ac:dyDescent="0.45">
      <c r="A127" s="76"/>
      <c r="B127" s="3"/>
      <c r="C127" s="160" t="s">
        <v>180</v>
      </c>
      <c r="D127" s="172" t="s">
        <v>606</v>
      </c>
      <c r="E127" s="97"/>
      <c r="F127" s="4">
        <v>0</v>
      </c>
      <c r="G127" s="121">
        <v>0</v>
      </c>
      <c r="H127" s="182">
        <v>26000</v>
      </c>
      <c r="I127" s="65">
        <f>marchandise[[#This Row],[Stock intitiale]]*marchandise[[#This Row],[Prix Unitaire]]</f>
        <v>0</v>
      </c>
      <c r="J127" s="3"/>
      <c r="K127" s="76"/>
    </row>
    <row r="128" spans="1:11" x14ac:dyDescent="0.45">
      <c r="A128" s="76"/>
      <c r="B128" s="3"/>
      <c r="C128" s="160" t="s">
        <v>181</v>
      </c>
      <c r="D128" s="172" t="s">
        <v>606</v>
      </c>
      <c r="E128" s="97"/>
      <c r="F128" s="4">
        <v>0</v>
      </c>
      <c r="G128" s="121">
        <v>0</v>
      </c>
      <c r="H128" s="182">
        <v>32000</v>
      </c>
      <c r="I128" s="65">
        <f>marchandise[[#This Row],[Stock intitiale]]*marchandise[[#This Row],[Prix Unitaire]]</f>
        <v>0</v>
      </c>
      <c r="J128" s="3"/>
      <c r="K128" s="76"/>
    </row>
    <row r="129" spans="1:11" x14ac:dyDescent="0.45">
      <c r="A129" s="76"/>
      <c r="B129" s="3"/>
      <c r="C129" s="160" t="s">
        <v>182</v>
      </c>
      <c r="D129" s="172" t="s">
        <v>606</v>
      </c>
      <c r="E129" s="97"/>
      <c r="F129" s="4">
        <v>0</v>
      </c>
      <c r="G129" s="121">
        <v>0</v>
      </c>
      <c r="H129" s="182">
        <v>7250</v>
      </c>
      <c r="I129" s="65">
        <f>marchandise[[#This Row],[Stock intitiale]]*marchandise[[#This Row],[Prix Unitaire]]</f>
        <v>0</v>
      </c>
      <c r="J129" s="3"/>
      <c r="K129" s="76"/>
    </row>
    <row r="130" spans="1:11" x14ac:dyDescent="0.45">
      <c r="A130" s="76"/>
      <c r="B130" s="3"/>
      <c r="C130" s="160" t="s">
        <v>183</v>
      </c>
      <c r="D130" s="172" t="s">
        <v>618</v>
      </c>
      <c r="E130" s="97"/>
      <c r="F130" s="4">
        <v>0</v>
      </c>
      <c r="G130" s="121">
        <v>0</v>
      </c>
      <c r="H130" s="182">
        <v>5932</v>
      </c>
      <c r="I130" s="65">
        <f>marchandise[[#This Row],[Stock intitiale]]*marchandise[[#This Row],[Prix Unitaire]]</f>
        <v>0</v>
      </c>
      <c r="J130" s="3"/>
      <c r="K130" s="76"/>
    </row>
    <row r="131" spans="1:11" x14ac:dyDescent="0.45">
      <c r="A131" s="76"/>
      <c r="B131" s="3"/>
      <c r="C131" s="160" t="s">
        <v>184</v>
      </c>
      <c r="D131" s="172" t="s">
        <v>618</v>
      </c>
      <c r="E131" s="97"/>
      <c r="F131" s="4">
        <v>0</v>
      </c>
      <c r="G131" s="121">
        <v>0</v>
      </c>
      <c r="H131" s="182">
        <v>5932</v>
      </c>
      <c r="I131" s="65">
        <f>marchandise[[#This Row],[Stock intitiale]]*marchandise[[#This Row],[Prix Unitaire]]</f>
        <v>0</v>
      </c>
      <c r="J131" s="3"/>
      <c r="K131" s="76"/>
    </row>
    <row r="132" spans="1:11" x14ac:dyDescent="0.45">
      <c r="A132" s="76"/>
      <c r="B132" s="3"/>
      <c r="C132" s="160" t="s">
        <v>185</v>
      </c>
      <c r="D132" s="172" t="s">
        <v>615</v>
      </c>
      <c r="E132" s="97"/>
      <c r="F132" s="4">
        <v>0</v>
      </c>
      <c r="G132" s="121">
        <v>0</v>
      </c>
      <c r="H132" s="182">
        <v>750</v>
      </c>
      <c r="I132" s="65">
        <f>marchandise[[#This Row],[Stock intitiale]]*marchandise[[#This Row],[Prix Unitaire]]</f>
        <v>0</v>
      </c>
      <c r="J132" s="3"/>
      <c r="K132" s="76"/>
    </row>
    <row r="133" spans="1:11" x14ac:dyDescent="0.45">
      <c r="A133" s="76"/>
      <c r="B133" s="3"/>
      <c r="C133" s="160" t="s">
        <v>186</v>
      </c>
      <c r="D133" s="172" t="s">
        <v>618</v>
      </c>
      <c r="E133" s="97"/>
      <c r="F133" s="4">
        <v>0</v>
      </c>
      <c r="G133" s="121">
        <v>0</v>
      </c>
      <c r="H133" s="182">
        <v>7458</v>
      </c>
      <c r="I133" s="65">
        <f>marchandise[[#This Row],[Stock intitiale]]*marchandise[[#This Row],[Prix Unitaire]]</f>
        <v>0</v>
      </c>
      <c r="J133" s="3"/>
      <c r="K133" s="76"/>
    </row>
    <row r="134" spans="1:11" x14ac:dyDescent="0.45">
      <c r="A134" s="76"/>
      <c r="B134" s="3"/>
      <c r="C134" s="157" t="s">
        <v>187</v>
      </c>
      <c r="D134" s="172" t="s">
        <v>618</v>
      </c>
      <c r="E134" s="97"/>
      <c r="F134" s="4">
        <v>0</v>
      </c>
      <c r="G134" s="121">
        <v>0</v>
      </c>
      <c r="H134" s="180">
        <v>7458</v>
      </c>
      <c r="I134" s="65">
        <f>marchandise[[#This Row],[Stock intitiale]]*marchandise[[#This Row],[Prix Unitaire]]</f>
        <v>0</v>
      </c>
      <c r="J134" s="3"/>
      <c r="K134" s="76"/>
    </row>
    <row r="135" spans="1:11" x14ac:dyDescent="0.45">
      <c r="A135" s="76"/>
      <c r="B135" s="3"/>
      <c r="C135" s="160" t="s">
        <v>188</v>
      </c>
      <c r="D135" s="172" t="s">
        <v>618</v>
      </c>
      <c r="E135" s="97"/>
      <c r="F135" s="4">
        <v>0</v>
      </c>
      <c r="G135" s="121">
        <v>1</v>
      </c>
      <c r="H135" s="189">
        <v>11441</v>
      </c>
      <c r="I135" s="65">
        <f>marchandise[[#This Row],[Stock intitiale]]*marchandise[[#This Row],[Prix Unitaire]]</f>
        <v>11441</v>
      </c>
      <c r="J135" s="3"/>
      <c r="K135" s="76"/>
    </row>
    <row r="136" spans="1:11" x14ac:dyDescent="0.45">
      <c r="A136" s="76"/>
      <c r="B136" s="3"/>
      <c r="C136" s="166" t="s">
        <v>189</v>
      </c>
      <c r="D136" s="172" t="s">
        <v>618</v>
      </c>
      <c r="E136" s="97"/>
      <c r="F136" s="4">
        <v>0</v>
      </c>
      <c r="G136" s="121">
        <v>0</v>
      </c>
      <c r="H136" s="189">
        <v>11441</v>
      </c>
      <c r="I136" s="65">
        <f>marchandise[[#This Row],[Stock intitiale]]*marchandise[[#This Row],[Prix Unitaire]]</f>
        <v>0</v>
      </c>
      <c r="J136" s="3"/>
      <c r="K136" s="76"/>
    </row>
    <row r="137" spans="1:11" x14ac:dyDescent="0.45">
      <c r="A137" s="76"/>
      <c r="B137" s="3"/>
      <c r="C137" s="166" t="s">
        <v>190</v>
      </c>
      <c r="D137" s="172" t="s">
        <v>618</v>
      </c>
      <c r="E137" s="97"/>
      <c r="F137" s="4">
        <v>0</v>
      </c>
      <c r="G137" s="121">
        <v>0</v>
      </c>
      <c r="H137" s="189">
        <v>7458</v>
      </c>
      <c r="I137" s="65">
        <f>marchandise[[#This Row],[Stock intitiale]]*marchandise[[#This Row],[Prix Unitaire]]</f>
        <v>0</v>
      </c>
      <c r="J137" s="3"/>
      <c r="K137" s="76"/>
    </row>
    <row r="138" spans="1:11" x14ac:dyDescent="0.45">
      <c r="A138" s="76"/>
      <c r="B138" s="3"/>
      <c r="C138" s="166" t="s">
        <v>191</v>
      </c>
      <c r="D138" s="172" t="s">
        <v>604</v>
      </c>
      <c r="E138" s="97"/>
      <c r="F138" s="4">
        <v>0</v>
      </c>
      <c r="G138" s="121">
        <v>0</v>
      </c>
      <c r="H138" s="189">
        <v>4100</v>
      </c>
      <c r="I138" s="65">
        <f>marchandise[[#This Row],[Stock intitiale]]*marchandise[[#This Row],[Prix Unitaire]]</f>
        <v>0</v>
      </c>
      <c r="J138" s="3"/>
      <c r="K138" s="76"/>
    </row>
    <row r="139" spans="1:11" x14ac:dyDescent="0.45">
      <c r="A139" s="76"/>
      <c r="B139" s="3"/>
      <c r="C139" s="166" t="s">
        <v>192</v>
      </c>
      <c r="D139" s="172" t="s">
        <v>619</v>
      </c>
      <c r="E139" s="97"/>
      <c r="F139" s="4">
        <v>0</v>
      </c>
      <c r="G139" s="121">
        <v>0</v>
      </c>
      <c r="H139" s="189">
        <v>1232.8699999999999</v>
      </c>
      <c r="I139" s="65">
        <f>marchandise[[#This Row],[Stock intitiale]]*marchandise[[#This Row],[Prix Unitaire]]</f>
        <v>0</v>
      </c>
      <c r="J139" s="3"/>
      <c r="K139" s="76"/>
    </row>
    <row r="140" spans="1:11" x14ac:dyDescent="0.45">
      <c r="A140" s="76"/>
      <c r="B140" s="3"/>
      <c r="C140" s="166" t="s">
        <v>193</v>
      </c>
      <c r="D140" s="172" t="s">
        <v>619</v>
      </c>
      <c r="E140" s="97"/>
      <c r="F140" s="4">
        <v>0</v>
      </c>
      <c r="G140" s="121">
        <v>0</v>
      </c>
      <c r="H140" s="189">
        <v>1599.38</v>
      </c>
      <c r="I140" s="65">
        <f>marchandise[[#This Row],[Stock intitiale]]*marchandise[[#This Row],[Prix Unitaire]]</f>
        <v>0</v>
      </c>
      <c r="J140" s="3"/>
      <c r="K140" s="76"/>
    </row>
    <row r="141" spans="1:11" x14ac:dyDescent="0.45">
      <c r="A141" s="76"/>
      <c r="B141" s="3"/>
      <c r="C141" s="166" t="s">
        <v>194</v>
      </c>
      <c r="D141" s="172" t="s">
        <v>619</v>
      </c>
      <c r="E141" s="97"/>
      <c r="F141" s="4">
        <v>0</v>
      </c>
      <c r="G141" s="121">
        <v>0</v>
      </c>
      <c r="H141" s="189">
        <v>1652</v>
      </c>
      <c r="I141" s="65">
        <f>marchandise[[#This Row],[Stock intitiale]]*marchandise[[#This Row],[Prix Unitaire]]</f>
        <v>0</v>
      </c>
      <c r="J141" s="3"/>
      <c r="K141" s="76"/>
    </row>
    <row r="142" spans="1:11" x14ac:dyDescent="0.45">
      <c r="A142" s="76"/>
      <c r="B142" s="3"/>
      <c r="C142" s="166" t="s">
        <v>195</v>
      </c>
      <c r="D142" s="172" t="s">
        <v>611</v>
      </c>
      <c r="E142" s="97"/>
      <c r="F142" s="4">
        <v>0</v>
      </c>
      <c r="G142" s="121">
        <v>0</v>
      </c>
      <c r="H142" s="189">
        <v>5401.95</v>
      </c>
      <c r="I142" s="65">
        <f>marchandise[[#This Row],[Stock intitiale]]*marchandise[[#This Row],[Prix Unitaire]]</f>
        <v>0</v>
      </c>
      <c r="J142" s="3"/>
      <c r="K142" s="76"/>
    </row>
    <row r="143" spans="1:11" x14ac:dyDescent="0.45">
      <c r="A143" s="76"/>
      <c r="B143" s="3"/>
      <c r="C143" s="166" t="s">
        <v>196</v>
      </c>
      <c r="D143" s="172" t="s">
        <v>611</v>
      </c>
      <c r="E143" s="97"/>
      <c r="F143" s="4">
        <v>0</v>
      </c>
      <c r="G143" s="121">
        <v>3</v>
      </c>
      <c r="H143" s="189">
        <v>8768.7999999999993</v>
      </c>
      <c r="I143" s="65">
        <f>marchandise[[#This Row],[Stock intitiale]]*marchandise[[#This Row],[Prix Unitaire]]</f>
        <v>26306.399999999998</v>
      </c>
      <c r="J143" s="3"/>
      <c r="K143" s="76"/>
    </row>
    <row r="144" spans="1:11" x14ac:dyDescent="0.45">
      <c r="A144" s="76"/>
      <c r="B144" s="3"/>
      <c r="C144" s="166" t="s">
        <v>197</v>
      </c>
      <c r="D144" s="172" t="s">
        <v>601</v>
      </c>
      <c r="E144" s="97"/>
      <c r="F144" s="4">
        <v>0</v>
      </c>
      <c r="G144" s="121">
        <v>0</v>
      </c>
      <c r="H144" s="189">
        <v>10275.200000000001</v>
      </c>
      <c r="I144" s="65">
        <f>marchandise[[#This Row],[Stock intitiale]]*marchandise[[#This Row],[Prix Unitaire]]</f>
        <v>0</v>
      </c>
      <c r="J144" s="3"/>
      <c r="K144" s="76"/>
    </row>
    <row r="145" spans="1:11" x14ac:dyDescent="0.45">
      <c r="A145" s="76"/>
      <c r="B145" s="3"/>
      <c r="C145" s="166" t="s">
        <v>198</v>
      </c>
      <c r="D145" s="172" t="s">
        <v>615</v>
      </c>
      <c r="E145" s="97"/>
      <c r="F145" s="4">
        <v>0</v>
      </c>
      <c r="G145" s="121">
        <v>0</v>
      </c>
      <c r="H145" s="189">
        <v>1500</v>
      </c>
      <c r="I145" s="65">
        <f>marchandise[[#This Row],[Stock intitiale]]*marchandise[[#This Row],[Prix Unitaire]]</f>
        <v>0</v>
      </c>
      <c r="J145" s="3"/>
      <c r="K145" s="76"/>
    </row>
    <row r="146" spans="1:11" x14ac:dyDescent="0.45">
      <c r="A146" s="76"/>
      <c r="B146" s="3"/>
      <c r="C146" s="166" t="s">
        <v>199</v>
      </c>
      <c r="D146" s="172" t="s">
        <v>615</v>
      </c>
      <c r="E146" s="97"/>
      <c r="F146" s="4">
        <v>0</v>
      </c>
      <c r="G146" s="121">
        <v>0</v>
      </c>
      <c r="H146" s="189">
        <v>3250</v>
      </c>
      <c r="I146" s="65">
        <f>marchandise[[#This Row],[Stock intitiale]]*marchandise[[#This Row],[Prix Unitaire]]</f>
        <v>0</v>
      </c>
      <c r="J146" s="3"/>
      <c r="K146" s="76"/>
    </row>
    <row r="147" spans="1:11" x14ac:dyDescent="0.45">
      <c r="A147" s="76"/>
      <c r="B147" s="3"/>
      <c r="C147" s="166" t="s">
        <v>200</v>
      </c>
      <c r="D147" s="172" t="s">
        <v>614</v>
      </c>
      <c r="E147" s="97"/>
      <c r="F147" s="4">
        <v>0</v>
      </c>
      <c r="G147" s="121">
        <v>0</v>
      </c>
      <c r="H147" s="189">
        <v>7000</v>
      </c>
      <c r="I147" s="65">
        <f>marchandise[[#This Row],[Stock intitiale]]*marchandise[[#This Row],[Prix Unitaire]]</f>
        <v>0</v>
      </c>
      <c r="J147" s="3"/>
      <c r="K147" s="76"/>
    </row>
    <row r="148" spans="1:11" x14ac:dyDescent="0.45">
      <c r="A148" s="76"/>
      <c r="B148" s="3"/>
      <c r="C148" s="166" t="s">
        <v>201</v>
      </c>
      <c r="D148" s="172" t="s">
        <v>614</v>
      </c>
      <c r="E148" s="97"/>
      <c r="F148" s="4">
        <v>0</v>
      </c>
      <c r="G148" s="121">
        <v>0</v>
      </c>
      <c r="H148" s="189">
        <v>1200</v>
      </c>
      <c r="I148" s="65">
        <f>marchandise[[#This Row],[Stock intitiale]]*marchandise[[#This Row],[Prix Unitaire]]</f>
        <v>0</v>
      </c>
      <c r="J148" s="3"/>
      <c r="K148" s="76"/>
    </row>
    <row r="149" spans="1:11" ht="31" x14ac:dyDescent="0.45">
      <c r="A149" s="76"/>
      <c r="B149" s="3"/>
      <c r="C149" s="166" t="s">
        <v>202</v>
      </c>
      <c r="D149" s="172" t="s">
        <v>617</v>
      </c>
      <c r="E149" s="97"/>
      <c r="F149" s="4">
        <v>0</v>
      </c>
      <c r="G149" s="121">
        <v>0</v>
      </c>
      <c r="H149" s="189">
        <v>6000</v>
      </c>
      <c r="I149" s="65">
        <f>marchandise[[#This Row],[Stock intitiale]]*marchandise[[#This Row],[Prix Unitaire]]</f>
        <v>0</v>
      </c>
      <c r="J149" s="3"/>
      <c r="K149" s="76"/>
    </row>
    <row r="150" spans="1:11" x14ac:dyDescent="0.45">
      <c r="A150" s="76"/>
      <c r="B150" s="3"/>
      <c r="C150" s="166" t="s">
        <v>203</v>
      </c>
      <c r="D150" s="172" t="s">
        <v>619</v>
      </c>
      <c r="E150" s="97"/>
      <c r="F150" s="4">
        <v>0</v>
      </c>
      <c r="G150" s="121">
        <v>0</v>
      </c>
      <c r="H150" s="189">
        <v>1500</v>
      </c>
      <c r="I150" s="65">
        <f>marchandise[[#This Row],[Stock intitiale]]*marchandise[[#This Row],[Prix Unitaire]]</f>
        <v>0</v>
      </c>
      <c r="J150" s="3"/>
      <c r="K150" s="76"/>
    </row>
    <row r="151" spans="1:11" x14ac:dyDescent="0.45">
      <c r="A151" s="76"/>
      <c r="B151" s="3"/>
      <c r="C151" s="166" t="s">
        <v>204</v>
      </c>
      <c r="D151" s="172" t="s">
        <v>606</v>
      </c>
      <c r="E151" s="97"/>
      <c r="F151" s="4">
        <v>0</v>
      </c>
      <c r="G151" s="121">
        <v>0</v>
      </c>
      <c r="H151" s="189">
        <v>26000</v>
      </c>
      <c r="I151" s="65">
        <f>marchandise[[#This Row],[Stock intitiale]]*marchandise[[#This Row],[Prix Unitaire]]</f>
        <v>0</v>
      </c>
      <c r="J151" s="3"/>
      <c r="K151" s="76"/>
    </row>
    <row r="152" spans="1:11" x14ac:dyDescent="0.45">
      <c r="A152" s="76"/>
      <c r="B152" s="3"/>
      <c r="C152" s="166" t="s">
        <v>205</v>
      </c>
      <c r="D152" s="172" t="s">
        <v>606</v>
      </c>
      <c r="E152" s="97"/>
      <c r="F152" s="4">
        <v>0</v>
      </c>
      <c r="G152" s="121">
        <v>4</v>
      </c>
      <c r="H152" s="189">
        <v>66500</v>
      </c>
      <c r="I152" s="65">
        <f>marchandise[[#This Row],[Stock intitiale]]*marchandise[[#This Row],[Prix Unitaire]]</f>
        <v>266000</v>
      </c>
      <c r="J152" s="3"/>
      <c r="K152" s="76"/>
    </row>
    <row r="153" spans="1:11" x14ac:dyDescent="0.45">
      <c r="A153" s="76"/>
      <c r="B153" s="3"/>
      <c r="C153" s="166" t="s">
        <v>206</v>
      </c>
      <c r="D153" s="172" t="s">
        <v>606</v>
      </c>
      <c r="E153" s="97"/>
      <c r="F153" s="4">
        <v>0</v>
      </c>
      <c r="G153" s="121">
        <v>1</v>
      </c>
      <c r="H153" s="189">
        <v>1600</v>
      </c>
      <c r="I153" s="65">
        <f>marchandise[[#This Row],[Stock intitiale]]*marchandise[[#This Row],[Prix Unitaire]]</f>
        <v>1600</v>
      </c>
      <c r="J153" s="3"/>
      <c r="K153" s="76"/>
    </row>
    <row r="154" spans="1:11" x14ac:dyDescent="0.45">
      <c r="A154" s="76"/>
      <c r="B154" s="3"/>
      <c r="C154" s="166" t="s">
        <v>207</v>
      </c>
      <c r="D154" s="172" t="s">
        <v>609</v>
      </c>
      <c r="E154" s="97"/>
      <c r="F154" s="4">
        <v>0</v>
      </c>
      <c r="G154" s="121">
        <v>0</v>
      </c>
      <c r="H154" s="189">
        <v>2100</v>
      </c>
      <c r="I154" s="65">
        <f>marchandise[[#This Row],[Stock intitiale]]*marchandise[[#This Row],[Prix Unitaire]]</f>
        <v>0</v>
      </c>
      <c r="J154" s="3"/>
      <c r="K154" s="76"/>
    </row>
    <row r="155" spans="1:11" x14ac:dyDescent="0.45">
      <c r="A155" s="76"/>
      <c r="B155" s="3"/>
      <c r="C155" s="166" t="s">
        <v>208</v>
      </c>
      <c r="D155" s="172" t="s">
        <v>606</v>
      </c>
      <c r="E155" s="97"/>
      <c r="F155" s="4">
        <v>0</v>
      </c>
      <c r="G155" s="121">
        <v>0</v>
      </c>
      <c r="H155" s="189">
        <v>1750</v>
      </c>
      <c r="I155" s="65">
        <f>marchandise[[#This Row],[Stock intitiale]]*marchandise[[#This Row],[Prix Unitaire]]</f>
        <v>0</v>
      </c>
      <c r="J155" s="3"/>
      <c r="K155" s="76"/>
    </row>
    <row r="156" spans="1:11" x14ac:dyDescent="0.45">
      <c r="A156" s="76"/>
      <c r="B156" s="3"/>
      <c r="C156" s="166" t="s">
        <v>209</v>
      </c>
      <c r="D156" s="172" t="s">
        <v>609</v>
      </c>
      <c r="E156" s="97"/>
      <c r="F156" s="4">
        <v>0</v>
      </c>
      <c r="G156" s="121">
        <v>0</v>
      </c>
      <c r="H156" s="189">
        <v>175</v>
      </c>
      <c r="I156" s="65">
        <f>marchandise[[#This Row],[Stock intitiale]]*marchandise[[#This Row],[Prix Unitaire]]</f>
        <v>0</v>
      </c>
      <c r="J156" s="3"/>
      <c r="K156" s="76"/>
    </row>
    <row r="157" spans="1:11" x14ac:dyDescent="0.45">
      <c r="A157" s="76"/>
      <c r="B157" s="3"/>
      <c r="C157" s="166" t="s">
        <v>210</v>
      </c>
      <c r="D157" s="172" t="s">
        <v>606</v>
      </c>
      <c r="E157" s="97"/>
      <c r="F157" s="4">
        <v>0</v>
      </c>
      <c r="G157" s="121">
        <v>0</v>
      </c>
      <c r="H157" s="189">
        <v>2750</v>
      </c>
      <c r="I157" s="65">
        <f>marchandise[[#This Row],[Stock intitiale]]*marchandise[[#This Row],[Prix Unitaire]]</f>
        <v>0</v>
      </c>
      <c r="J157" s="3"/>
      <c r="K157" s="76"/>
    </row>
    <row r="158" spans="1:11" ht="31" x14ac:dyDescent="0.45">
      <c r="A158" s="76"/>
      <c r="B158" s="3"/>
      <c r="C158" s="163" t="s">
        <v>211</v>
      </c>
      <c r="D158" s="172" t="s">
        <v>613</v>
      </c>
      <c r="E158" s="97"/>
      <c r="F158" s="4">
        <v>0</v>
      </c>
      <c r="G158" s="121">
        <v>0</v>
      </c>
      <c r="H158" s="182">
        <v>1100</v>
      </c>
      <c r="I158" s="65">
        <f>marchandise[[#This Row],[Stock intitiale]]*marchandise[[#This Row],[Prix Unitaire]]</f>
        <v>0</v>
      </c>
      <c r="J158" s="3"/>
      <c r="K158" s="76"/>
    </row>
    <row r="159" spans="1:11" ht="31" x14ac:dyDescent="0.45">
      <c r="A159" s="76"/>
      <c r="B159" s="3"/>
      <c r="C159" s="166" t="s">
        <v>212</v>
      </c>
      <c r="D159" s="172" t="s">
        <v>613</v>
      </c>
      <c r="E159" s="97"/>
      <c r="F159" s="4">
        <v>0</v>
      </c>
      <c r="G159" s="121">
        <v>0</v>
      </c>
      <c r="H159" s="189">
        <v>150</v>
      </c>
      <c r="I159" s="65">
        <f>marchandise[[#This Row],[Stock intitiale]]*marchandise[[#This Row],[Prix Unitaire]]</f>
        <v>0</v>
      </c>
      <c r="J159" s="3"/>
      <c r="K159" s="76"/>
    </row>
    <row r="160" spans="1:11" x14ac:dyDescent="0.45">
      <c r="A160" s="76"/>
      <c r="B160" s="3"/>
      <c r="C160" s="166" t="s">
        <v>213</v>
      </c>
      <c r="D160" s="172" t="s">
        <v>609</v>
      </c>
      <c r="E160" s="97"/>
      <c r="F160" s="4">
        <v>0</v>
      </c>
      <c r="G160" s="121">
        <v>0</v>
      </c>
      <c r="H160" s="189">
        <v>1000</v>
      </c>
      <c r="I160" s="65">
        <f>marchandise[[#This Row],[Stock intitiale]]*marchandise[[#This Row],[Prix Unitaire]]</f>
        <v>0</v>
      </c>
      <c r="J160" s="3"/>
      <c r="K160" s="76"/>
    </row>
    <row r="161" spans="1:11" x14ac:dyDescent="0.45">
      <c r="A161" s="76"/>
      <c r="B161" s="3"/>
      <c r="C161" s="166" t="s">
        <v>214</v>
      </c>
      <c r="D161" s="172" t="s">
        <v>606</v>
      </c>
      <c r="E161" s="97"/>
      <c r="F161" s="4">
        <v>0</v>
      </c>
      <c r="G161" s="121">
        <v>0</v>
      </c>
      <c r="H161" s="189">
        <v>325</v>
      </c>
      <c r="I161" s="65">
        <f>marchandise[[#This Row],[Stock intitiale]]*marchandise[[#This Row],[Prix Unitaire]]</f>
        <v>0</v>
      </c>
      <c r="J161" s="3"/>
      <c r="K161" s="76"/>
    </row>
    <row r="162" spans="1:11" ht="31" x14ac:dyDescent="0.45">
      <c r="A162" s="76"/>
      <c r="B162" s="3"/>
      <c r="C162" s="166" t="s">
        <v>215</v>
      </c>
      <c r="D162" s="172" t="s">
        <v>613</v>
      </c>
      <c r="E162" s="97"/>
      <c r="F162" s="4">
        <v>0</v>
      </c>
      <c r="G162" s="121">
        <v>2</v>
      </c>
      <c r="H162" s="189">
        <v>2250</v>
      </c>
      <c r="I162" s="65">
        <f>marchandise[[#This Row],[Stock intitiale]]*marchandise[[#This Row],[Prix Unitaire]]</f>
        <v>4500</v>
      </c>
      <c r="J162" s="3"/>
      <c r="K162" s="76"/>
    </row>
    <row r="163" spans="1:11" x14ac:dyDescent="0.45">
      <c r="A163" s="76"/>
      <c r="B163" s="3"/>
      <c r="C163" s="166" t="s">
        <v>216</v>
      </c>
      <c r="D163" s="172" t="s">
        <v>614</v>
      </c>
      <c r="E163" s="97"/>
      <c r="F163" s="4">
        <v>0</v>
      </c>
      <c r="G163" s="121">
        <v>0</v>
      </c>
      <c r="H163" s="189">
        <v>600</v>
      </c>
      <c r="I163" s="65">
        <f>marchandise[[#This Row],[Stock intitiale]]*marchandise[[#This Row],[Prix Unitaire]]</f>
        <v>0</v>
      </c>
      <c r="J163" s="3"/>
      <c r="K163" s="76"/>
    </row>
    <row r="164" spans="1:11" x14ac:dyDescent="0.45">
      <c r="A164" s="76"/>
      <c r="B164" s="3"/>
      <c r="C164" s="166" t="s">
        <v>217</v>
      </c>
      <c r="D164" s="172" t="s">
        <v>614</v>
      </c>
      <c r="E164" s="97"/>
      <c r="F164" s="4">
        <v>0</v>
      </c>
      <c r="G164" s="121">
        <v>0</v>
      </c>
      <c r="H164" s="189">
        <v>1350</v>
      </c>
      <c r="I164" s="65">
        <f>marchandise[[#This Row],[Stock intitiale]]*marchandise[[#This Row],[Prix Unitaire]]</f>
        <v>0</v>
      </c>
      <c r="J164" s="3"/>
      <c r="K164" s="76"/>
    </row>
    <row r="165" spans="1:11" ht="31" x14ac:dyDescent="0.45">
      <c r="A165" s="76"/>
      <c r="B165" s="3"/>
      <c r="C165" s="166" t="s">
        <v>218</v>
      </c>
      <c r="D165" s="172" t="s">
        <v>613</v>
      </c>
      <c r="E165" s="97"/>
      <c r="F165" s="4">
        <v>0</v>
      </c>
      <c r="G165" s="121">
        <v>0</v>
      </c>
      <c r="H165" s="189">
        <v>1000</v>
      </c>
      <c r="I165" s="65">
        <f>marchandise[[#This Row],[Stock intitiale]]*marchandise[[#This Row],[Prix Unitaire]]</f>
        <v>0</v>
      </c>
      <c r="J165" s="3"/>
      <c r="K165" s="76"/>
    </row>
    <row r="166" spans="1:11" ht="31" x14ac:dyDescent="0.45">
      <c r="A166" s="76"/>
      <c r="B166" s="3"/>
      <c r="C166" s="166" t="s">
        <v>219</v>
      </c>
      <c r="D166" s="172" t="s">
        <v>613</v>
      </c>
      <c r="E166" s="97"/>
      <c r="F166" s="4">
        <v>0</v>
      </c>
      <c r="G166" s="121">
        <v>0</v>
      </c>
      <c r="H166" s="189">
        <v>1250</v>
      </c>
      <c r="I166" s="65">
        <f>marchandise[[#This Row],[Stock intitiale]]*marchandise[[#This Row],[Prix Unitaire]]</f>
        <v>0</v>
      </c>
      <c r="J166" s="3"/>
      <c r="K166" s="76"/>
    </row>
    <row r="167" spans="1:11" ht="31" x14ac:dyDescent="0.45">
      <c r="A167" s="76"/>
      <c r="B167" s="3"/>
      <c r="C167" s="166" t="s">
        <v>220</v>
      </c>
      <c r="D167" s="172" t="s">
        <v>613</v>
      </c>
      <c r="E167" s="97"/>
      <c r="F167" s="4">
        <v>0</v>
      </c>
      <c r="G167" s="121">
        <v>0</v>
      </c>
      <c r="H167" s="189">
        <v>1500</v>
      </c>
      <c r="I167" s="65">
        <f>marchandise[[#This Row],[Stock intitiale]]*marchandise[[#This Row],[Prix Unitaire]]</f>
        <v>0</v>
      </c>
      <c r="J167" s="3"/>
      <c r="K167" s="76"/>
    </row>
    <row r="168" spans="1:11" x14ac:dyDescent="0.45">
      <c r="A168" s="76"/>
      <c r="B168" s="3"/>
      <c r="C168" s="166" t="s">
        <v>221</v>
      </c>
      <c r="D168" s="172" t="s">
        <v>614</v>
      </c>
      <c r="E168" s="97"/>
      <c r="F168" s="4">
        <v>0</v>
      </c>
      <c r="G168" s="121">
        <v>0</v>
      </c>
      <c r="H168" s="189">
        <v>150</v>
      </c>
      <c r="I168" s="65">
        <f>marchandise[[#This Row],[Stock intitiale]]*marchandise[[#This Row],[Prix Unitaire]]</f>
        <v>0</v>
      </c>
      <c r="J168" s="3"/>
      <c r="K168" s="76"/>
    </row>
    <row r="169" spans="1:11" x14ac:dyDescent="0.45">
      <c r="A169" s="76"/>
      <c r="B169" s="3"/>
      <c r="C169" s="166" t="s">
        <v>222</v>
      </c>
      <c r="D169" s="172" t="s">
        <v>614</v>
      </c>
      <c r="E169" s="97"/>
      <c r="F169" s="4">
        <v>0</v>
      </c>
      <c r="G169" s="121">
        <v>0</v>
      </c>
      <c r="H169" s="189">
        <v>2000</v>
      </c>
      <c r="I169" s="65">
        <f>marchandise[[#This Row],[Stock intitiale]]*marchandise[[#This Row],[Prix Unitaire]]</f>
        <v>0</v>
      </c>
      <c r="J169" s="3"/>
      <c r="K169" s="76"/>
    </row>
    <row r="170" spans="1:11" x14ac:dyDescent="0.45">
      <c r="A170" s="76"/>
      <c r="B170" s="3"/>
      <c r="C170" s="166" t="s">
        <v>223</v>
      </c>
      <c r="D170" s="172" t="s">
        <v>615</v>
      </c>
      <c r="E170" s="97"/>
      <c r="F170" s="4">
        <v>0</v>
      </c>
      <c r="G170" s="121">
        <v>0</v>
      </c>
      <c r="H170" s="189">
        <v>2200</v>
      </c>
      <c r="I170" s="65">
        <f>marchandise[[#This Row],[Stock intitiale]]*marchandise[[#This Row],[Prix Unitaire]]</f>
        <v>0</v>
      </c>
      <c r="J170" s="3"/>
      <c r="K170" s="76"/>
    </row>
    <row r="171" spans="1:11" x14ac:dyDescent="0.45">
      <c r="A171" s="76"/>
      <c r="B171" s="3"/>
      <c r="C171" s="166" t="s">
        <v>224</v>
      </c>
      <c r="D171" s="172" t="s">
        <v>615</v>
      </c>
      <c r="E171" s="97"/>
      <c r="F171" s="4">
        <v>0</v>
      </c>
      <c r="G171" s="121">
        <v>0</v>
      </c>
      <c r="H171" s="189">
        <v>800</v>
      </c>
      <c r="I171" s="65">
        <f>marchandise[[#This Row],[Stock intitiale]]*marchandise[[#This Row],[Prix Unitaire]]</f>
        <v>0</v>
      </c>
      <c r="J171" s="3"/>
      <c r="K171" s="76"/>
    </row>
    <row r="172" spans="1:11" x14ac:dyDescent="0.45">
      <c r="A172" s="76"/>
      <c r="B172" s="3"/>
      <c r="C172" s="166" t="s">
        <v>225</v>
      </c>
      <c r="D172" s="172" t="s">
        <v>615</v>
      </c>
      <c r="E172" s="97"/>
      <c r="F172" s="4">
        <v>0</v>
      </c>
      <c r="G172" s="121">
        <v>0</v>
      </c>
      <c r="H172" s="189">
        <v>900</v>
      </c>
      <c r="I172" s="65">
        <f>marchandise[[#This Row],[Stock intitiale]]*marchandise[[#This Row],[Prix Unitaire]]</f>
        <v>0</v>
      </c>
      <c r="J172" s="3"/>
      <c r="K172" s="76"/>
    </row>
    <row r="173" spans="1:11" x14ac:dyDescent="0.45">
      <c r="A173" s="76"/>
      <c r="B173" s="3"/>
      <c r="C173" s="166" t="s">
        <v>226</v>
      </c>
      <c r="D173" s="172" t="s">
        <v>615</v>
      </c>
      <c r="E173" s="97"/>
      <c r="F173" s="4">
        <v>0</v>
      </c>
      <c r="G173" s="121">
        <v>0</v>
      </c>
      <c r="H173" s="189">
        <v>1200</v>
      </c>
      <c r="I173" s="65">
        <f>marchandise[[#This Row],[Stock intitiale]]*marchandise[[#This Row],[Prix Unitaire]]</f>
        <v>0</v>
      </c>
      <c r="J173" s="3"/>
      <c r="K173" s="76"/>
    </row>
    <row r="174" spans="1:11" x14ac:dyDescent="0.45">
      <c r="A174" s="76"/>
      <c r="B174" s="3"/>
      <c r="C174" s="166" t="s">
        <v>227</v>
      </c>
      <c r="D174" s="172" t="s">
        <v>615</v>
      </c>
      <c r="E174" s="97"/>
      <c r="F174" s="4">
        <v>0</v>
      </c>
      <c r="G174" s="121">
        <v>0</v>
      </c>
      <c r="H174" s="189">
        <v>2000</v>
      </c>
      <c r="I174" s="65">
        <f>marchandise[[#This Row],[Stock intitiale]]*marchandise[[#This Row],[Prix Unitaire]]</f>
        <v>0</v>
      </c>
      <c r="J174" s="3"/>
      <c r="K174" s="76"/>
    </row>
    <row r="175" spans="1:11" x14ac:dyDescent="0.45">
      <c r="A175" s="76"/>
      <c r="B175" s="3"/>
      <c r="C175" s="166" t="s">
        <v>228</v>
      </c>
      <c r="D175" s="172" t="s">
        <v>615</v>
      </c>
      <c r="E175" s="97"/>
      <c r="F175" s="4">
        <v>0</v>
      </c>
      <c r="G175" s="121">
        <v>0</v>
      </c>
      <c r="H175" s="189">
        <v>1000</v>
      </c>
      <c r="I175" s="65">
        <f>marchandise[[#This Row],[Stock intitiale]]*marchandise[[#This Row],[Prix Unitaire]]</f>
        <v>0</v>
      </c>
      <c r="J175" s="3"/>
      <c r="K175" s="76"/>
    </row>
    <row r="176" spans="1:11" x14ac:dyDescent="0.45">
      <c r="A176" s="76"/>
      <c r="B176" s="3"/>
      <c r="C176" s="160" t="s">
        <v>229</v>
      </c>
      <c r="D176" s="172" t="s">
        <v>615</v>
      </c>
      <c r="E176" s="97"/>
      <c r="F176" s="4">
        <v>0</v>
      </c>
      <c r="G176" s="121">
        <v>0</v>
      </c>
      <c r="H176" s="189">
        <v>1500</v>
      </c>
      <c r="I176" s="65">
        <f>marchandise[[#This Row],[Stock intitiale]]*marchandise[[#This Row],[Prix Unitaire]]</f>
        <v>0</v>
      </c>
      <c r="J176" s="3"/>
      <c r="K176" s="76"/>
    </row>
    <row r="177" spans="1:11" x14ac:dyDescent="0.45">
      <c r="A177" s="76"/>
      <c r="B177" s="3"/>
      <c r="C177" s="160" t="s">
        <v>230</v>
      </c>
      <c r="D177" s="172" t="s">
        <v>606</v>
      </c>
      <c r="E177" s="97"/>
      <c r="F177" s="4">
        <v>0</v>
      </c>
      <c r="G177" s="121">
        <v>0</v>
      </c>
      <c r="H177" s="189">
        <v>2400</v>
      </c>
      <c r="I177" s="65">
        <f>marchandise[[#This Row],[Stock intitiale]]*marchandise[[#This Row],[Prix Unitaire]]</f>
        <v>0</v>
      </c>
      <c r="J177" s="3"/>
      <c r="K177" s="76"/>
    </row>
    <row r="178" spans="1:11" x14ac:dyDescent="0.45">
      <c r="A178" s="76"/>
      <c r="B178" s="3"/>
      <c r="C178" s="160" t="s">
        <v>231</v>
      </c>
      <c r="D178" s="172" t="s">
        <v>606</v>
      </c>
      <c r="E178" s="97"/>
      <c r="F178" s="4">
        <v>0</v>
      </c>
      <c r="G178" s="121">
        <v>0</v>
      </c>
      <c r="H178" s="189">
        <v>1500</v>
      </c>
      <c r="I178" s="65">
        <f>marchandise[[#This Row],[Stock intitiale]]*marchandise[[#This Row],[Prix Unitaire]]</f>
        <v>0</v>
      </c>
      <c r="J178" s="3"/>
      <c r="K178" s="76"/>
    </row>
    <row r="179" spans="1:11" x14ac:dyDescent="0.45">
      <c r="A179" s="76"/>
      <c r="B179" s="3"/>
      <c r="C179" s="160" t="s">
        <v>232</v>
      </c>
      <c r="D179" s="172" t="s">
        <v>606</v>
      </c>
      <c r="E179" s="97"/>
      <c r="F179" s="4">
        <v>0</v>
      </c>
      <c r="G179" s="121">
        <v>0</v>
      </c>
      <c r="H179" s="189">
        <v>7000</v>
      </c>
      <c r="I179" s="65">
        <f>marchandise[[#This Row],[Stock intitiale]]*marchandise[[#This Row],[Prix Unitaire]]</f>
        <v>0</v>
      </c>
      <c r="J179" s="3"/>
      <c r="K179" s="76"/>
    </row>
    <row r="180" spans="1:11" x14ac:dyDescent="0.45">
      <c r="A180" s="76"/>
      <c r="B180" s="3"/>
      <c r="C180" s="163" t="s">
        <v>233</v>
      </c>
      <c r="D180" s="172" t="s">
        <v>606</v>
      </c>
      <c r="E180" s="97"/>
      <c r="F180" s="4">
        <v>0</v>
      </c>
      <c r="G180" s="121">
        <v>0</v>
      </c>
      <c r="H180" s="182">
        <v>1500</v>
      </c>
      <c r="I180" s="65">
        <f>marchandise[[#This Row],[Stock intitiale]]*marchandise[[#This Row],[Prix Unitaire]]</f>
        <v>0</v>
      </c>
      <c r="J180" s="3"/>
      <c r="K180" s="76"/>
    </row>
    <row r="181" spans="1:11" x14ac:dyDescent="0.45">
      <c r="A181" s="76"/>
      <c r="B181" s="3"/>
      <c r="C181" s="163" t="s">
        <v>234</v>
      </c>
      <c r="D181" s="172" t="s">
        <v>606</v>
      </c>
      <c r="E181" s="97"/>
      <c r="F181" s="4">
        <v>0</v>
      </c>
      <c r="G181" s="121">
        <v>0</v>
      </c>
      <c r="H181" s="182">
        <v>32000</v>
      </c>
      <c r="I181" s="65">
        <f>marchandise[[#This Row],[Stock intitiale]]*marchandise[[#This Row],[Prix Unitaire]]</f>
        <v>0</v>
      </c>
      <c r="J181" s="3"/>
      <c r="K181" s="76"/>
    </row>
    <row r="182" spans="1:11" x14ac:dyDescent="0.45">
      <c r="A182" s="76"/>
      <c r="B182" s="3"/>
      <c r="C182" s="163" t="s">
        <v>235</v>
      </c>
      <c r="D182" s="172" t="s">
        <v>606</v>
      </c>
      <c r="E182" s="97"/>
      <c r="F182" s="4">
        <v>0</v>
      </c>
      <c r="G182" s="121">
        <v>0</v>
      </c>
      <c r="H182" s="182">
        <v>1100</v>
      </c>
      <c r="I182" s="65">
        <f>marchandise[[#This Row],[Stock intitiale]]*marchandise[[#This Row],[Prix Unitaire]]</f>
        <v>0</v>
      </c>
      <c r="J182" s="3"/>
      <c r="K182" s="76"/>
    </row>
    <row r="183" spans="1:11" x14ac:dyDescent="0.45">
      <c r="A183" s="76"/>
      <c r="B183" s="3"/>
      <c r="C183" s="163" t="s">
        <v>236</v>
      </c>
      <c r="D183" s="172" t="s">
        <v>606</v>
      </c>
      <c r="E183" s="97"/>
      <c r="F183" s="4">
        <v>0</v>
      </c>
      <c r="G183" s="121">
        <v>0</v>
      </c>
      <c r="H183" s="182">
        <v>950</v>
      </c>
      <c r="I183" s="65">
        <f>marchandise[[#This Row],[Stock intitiale]]*marchandise[[#This Row],[Prix Unitaire]]</f>
        <v>0</v>
      </c>
      <c r="J183" s="3"/>
      <c r="K183" s="76"/>
    </row>
    <row r="184" spans="1:11" x14ac:dyDescent="0.45">
      <c r="A184" s="76"/>
      <c r="B184" s="3"/>
      <c r="C184" s="163" t="s">
        <v>237</v>
      </c>
      <c r="D184" s="172" t="s">
        <v>606</v>
      </c>
      <c r="E184" s="97"/>
      <c r="F184" s="4">
        <v>0</v>
      </c>
      <c r="G184" s="121">
        <v>0</v>
      </c>
      <c r="H184" s="182">
        <v>1500</v>
      </c>
      <c r="I184" s="65">
        <f>marchandise[[#This Row],[Stock intitiale]]*marchandise[[#This Row],[Prix Unitaire]]</f>
        <v>0</v>
      </c>
      <c r="J184" s="3"/>
      <c r="K184" s="76"/>
    </row>
    <row r="185" spans="1:11" x14ac:dyDescent="0.45">
      <c r="A185" s="76"/>
      <c r="B185" s="3"/>
      <c r="C185" s="163" t="s">
        <v>238</v>
      </c>
      <c r="D185" s="172" t="s">
        <v>606</v>
      </c>
      <c r="E185" s="97"/>
      <c r="F185" s="4">
        <v>0</v>
      </c>
      <c r="G185" s="121">
        <v>0</v>
      </c>
      <c r="H185" s="182">
        <v>1600</v>
      </c>
      <c r="I185" s="65">
        <f>marchandise[[#This Row],[Stock intitiale]]*marchandise[[#This Row],[Prix Unitaire]]</f>
        <v>0</v>
      </c>
      <c r="J185" s="3"/>
      <c r="K185" s="76"/>
    </row>
    <row r="186" spans="1:11" x14ac:dyDescent="0.45">
      <c r="A186" s="76"/>
      <c r="B186" s="3"/>
      <c r="C186" s="163" t="s">
        <v>239</v>
      </c>
      <c r="D186" s="172" t="s">
        <v>606</v>
      </c>
      <c r="E186" s="97"/>
      <c r="F186" s="4">
        <v>0</v>
      </c>
      <c r="G186" s="121">
        <v>0</v>
      </c>
      <c r="H186" s="182">
        <v>9000</v>
      </c>
      <c r="I186" s="65">
        <f>marchandise[[#This Row],[Stock intitiale]]*marchandise[[#This Row],[Prix Unitaire]]</f>
        <v>0</v>
      </c>
      <c r="J186" s="3"/>
      <c r="K186" s="76"/>
    </row>
    <row r="187" spans="1:11" x14ac:dyDescent="0.45">
      <c r="A187" s="76"/>
      <c r="B187" s="3"/>
      <c r="C187" s="163" t="s">
        <v>240</v>
      </c>
      <c r="D187" s="172" t="s">
        <v>606</v>
      </c>
      <c r="E187" s="97"/>
      <c r="F187" s="4">
        <v>0</v>
      </c>
      <c r="G187" s="121">
        <f>1+10</f>
        <v>11</v>
      </c>
      <c r="H187" s="182">
        <v>1500</v>
      </c>
      <c r="I187" s="65">
        <f>marchandise[[#This Row],[Stock intitiale]]*marchandise[[#This Row],[Prix Unitaire]]</f>
        <v>16500</v>
      </c>
      <c r="J187" s="3"/>
      <c r="K187" s="76"/>
    </row>
    <row r="188" spans="1:11" x14ac:dyDescent="0.45">
      <c r="A188" s="76"/>
      <c r="B188" s="3"/>
      <c r="C188" s="163" t="s">
        <v>241</v>
      </c>
      <c r="D188" s="172" t="s">
        <v>615</v>
      </c>
      <c r="E188" s="97"/>
      <c r="F188" s="4">
        <v>0</v>
      </c>
      <c r="G188" s="121">
        <v>0</v>
      </c>
      <c r="H188" s="182">
        <v>700</v>
      </c>
      <c r="I188" s="65">
        <f>marchandise[[#This Row],[Stock intitiale]]*marchandise[[#This Row],[Prix Unitaire]]</f>
        <v>0</v>
      </c>
      <c r="J188" s="3"/>
      <c r="K188" s="76"/>
    </row>
    <row r="189" spans="1:11" x14ac:dyDescent="0.45">
      <c r="A189" s="76"/>
      <c r="B189" s="3"/>
      <c r="C189" s="163" t="s">
        <v>242</v>
      </c>
      <c r="D189" s="172" t="s">
        <v>609</v>
      </c>
      <c r="E189" s="97"/>
      <c r="F189" s="4">
        <v>0</v>
      </c>
      <c r="G189" s="121">
        <v>0</v>
      </c>
      <c r="H189" s="182">
        <v>2500</v>
      </c>
      <c r="I189" s="65">
        <f>marchandise[[#This Row],[Stock intitiale]]*marchandise[[#This Row],[Prix Unitaire]]</f>
        <v>0</v>
      </c>
      <c r="J189" s="3"/>
      <c r="K189" s="76"/>
    </row>
    <row r="190" spans="1:11" x14ac:dyDescent="0.45">
      <c r="A190" s="76"/>
      <c r="B190" s="3"/>
      <c r="C190" s="163" t="s">
        <v>243</v>
      </c>
      <c r="D190" s="172" t="s">
        <v>609</v>
      </c>
      <c r="E190" s="97"/>
      <c r="F190" s="4">
        <v>0</v>
      </c>
      <c r="G190" s="121">
        <v>0</v>
      </c>
      <c r="H190" s="182">
        <v>100</v>
      </c>
      <c r="I190" s="65">
        <f>marchandise[[#This Row],[Stock intitiale]]*marchandise[[#This Row],[Prix Unitaire]]</f>
        <v>0</v>
      </c>
      <c r="J190" s="3"/>
      <c r="K190" s="76"/>
    </row>
    <row r="191" spans="1:11" x14ac:dyDescent="0.45">
      <c r="A191" s="76"/>
      <c r="B191" s="3"/>
      <c r="C191" s="163" t="s">
        <v>244</v>
      </c>
      <c r="D191" s="172" t="s">
        <v>609</v>
      </c>
      <c r="E191" s="97"/>
      <c r="F191" s="4">
        <v>0</v>
      </c>
      <c r="G191" s="121">
        <v>0</v>
      </c>
      <c r="H191" s="182">
        <v>400</v>
      </c>
      <c r="I191" s="65">
        <f>marchandise[[#This Row],[Stock intitiale]]*marchandise[[#This Row],[Prix Unitaire]]</f>
        <v>0</v>
      </c>
      <c r="J191" s="3"/>
      <c r="K191" s="76"/>
    </row>
    <row r="192" spans="1:11" x14ac:dyDescent="0.45">
      <c r="A192" s="76"/>
      <c r="B192" s="3"/>
      <c r="C192" s="163" t="s">
        <v>245</v>
      </c>
      <c r="D192" s="172" t="s">
        <v>609</v>
      </c>
      <c r="E192" s="97"/>
      <c r="F192" s="4">
        <v>0</v>
      </c>
      <c r="G192" s="121">
        <v>0</v>
      </c>
      <c r="H192" s="182">
        <v>130</v>
      </c>
      <c r="I192" s="65">
        <f>marchandise[[#This Row],[Stock intitiale]]*marchandise[[#This Row],[Prix Unitaire]]</f>
        <v>0</v>
      </c>
      <c r="J192" s="3"/>
      <c r="K192" s="76"/>
    </row>
    <row r="193" spans="1:11" x14ac:dyDescent="0.45">
      <c r="A193" s="76"/>
      <c r="B193" s="3"/>
      <c r="C193" s="163" t="s">
        <v>246</v>
      </c>
      <c r="D193" s="172" t="s">
        <v>609</v>
      </c>
      <c r="E193" s="97"/>
      <c r="F193" s="4">
        <v>0</v>
      </c>
      <c r="G193" s="121">
        <v>0</v>
      </c>
      <c r="H193" s="182">
        <v>2250</v>
      </c>
      <c r="I193" s="65">
        <f>marchandise[[#This Row],[Stock intitiale]]*marchandise[[#This Row],[Prix Unitaire]]</f>
        <v>0</v>
      </c>
      <c r="J193" s="3"/>
      <c r="K193" s="76"/>
    </row>
    <row r="194" spans="1:11" x14ac:dyDescent="0.45">
      <c r="A194" s="76"/>
      <c r="B194" s="3"/>
      <c r="C194" s="163" t="s">
        <v>247</v>
      </c>
      <c r="D194" s="172" t="s">
        <v>606</v>
      </c>
      <c r="E194" s="97"/>
      <c r="F194" s="4">
        <v>0</v>
      </c>
      <c r="G194" s="121">
        <v>0</v>
      </c>
      <c r="H194" s="182">
        <v>3500</v>
      </c>
      <c r="I194" s="65">
        <f>marchandise[[#This Row],[Stock intitiale]]*marchandise[[#This Row],[Prix Unitaire]]</f>
        <v>0</v>
      </c>
      <c r="J194" s="3"/>
      <c r="K194" s="76"/>
    </row>
    <row r="195" spans="1:11" x14ac:dyDescent="0.45">
      <c r="A195" s="76"/>
      <c r="B195" s="3"/>
      <c r="C195" s="163" t="s">
        <v>248</v>
      </c>
      <c r="D195" s="172" t="s">
        <v>609</v>
      </c>
      <c r="E195" s="97"/>
      <c r="F195" s="4">
        <v>0</v>
      </c>
      <c r="G195" s="121">
        <v>0</v>
      </c>
      <c r="H195" s="182">
        <v>1000</v>
      </c>
      <c r="I195" s="65">
        <f>marchandise[[#This Row],[Stock intitiale]]*marchandise[[#This Row],[Prix Unitaire]]</f>
        <v>0</v>
      </c>
      <c r="J195" s="3"/>
      <c r="K195" s="76"/>
    </row>
    <row r="196" spans="1:11" x14ac:dyDescent="0.45">
      <c r="A196" s="76"/>
      <c r="B196" s="3"/>
      <c r="C196" s="163" t="s">
        <v>249</v>
      </c>
      <c r="D196" s="172" t="s">
        <v>606</v>
      </c>
      <c r="E196" s="97"/>
      <c r="F196" s="4">
        <v>0</v>
      </c>
      <c r="G196" s="121">
        <v>0</v>
      </c>
      <c r="H196" s="182">
        <v>1400</v>
      </c>
      <c r="I196" s="65">
        <f>marchandise[[#This Row],[Stock intitiale]]*marchandise[[#This Row],[Prix Unitaire]]</f>
        <v>0</v>
      </c>
      <c r="J196" s="3"/>
      <c r="K196" s="76"/>
    </row>
    <row r="197" spans="1:11" x14ac:dyDescent="0.45">
      <c r="A197" s="76"/>
      <c r="B197" s="3"/>
      <c r="C197" s="163" t="s">
        <v>250</v>
      </c>
      <c r="D197" s="172" t="s">
        <v>615</v>
      </c>
      <c r="E197" s="97"/>
      <c r="F197" s="4">
        <v>0</v>
      </c>
      <c r="G197" s="121">
        <v>0</v>
      </c>
      <c r="H197" s="182">
        <v>500</v>
      </c>
      <c r="I197" s="65">
        <f>marchandise[[#This Row],[Stock intitiale]]*marchandise[[#This Row],[Prix Unitaire]]</f>
        <v>0</v>
      </c>
      <c r="J197" s="3"/>
      <c r="K197" s="76"/>
    </row>
    <row r="198" spans="1:11" x14ac:dyDescent="0.45">
      <c r="A198" s="76"/>
      <c r="B198" s="3"/>
      <c r="C198" s="163" t="s">
        <v>251</v>
      </c>
      <c r="D198" s="172" t="s">
        <v>615</v>
      </c>
      <c r="E198" s="97"/>
      <c r="F198" s="4">
        <v>0</v>
      </c>
      <c r="G198" s="121">
        <v>0</v>
      </c>
      <c r="H198" s="182">
        <v>700</v>
      </c>
      <c r="I198" s="65">
        <f>marchandise[[#This Row],[Stock intitiale]]*marchandise[[#This Row],[Prix Unitaire]]</f>
        <v>0</v>
      </c>
      <c r="J198" s="3"/>
      <c r="K198" s="76"/>
    </row>
    <row r="199" spans="1:11" x14ac:dyDescent="0.45">
      <c r="A199" s="76"/>
      <c r="B199" s="3"/>
      <c r="C199" s="163" t="s">
        <v>252</v>
      </c>
      <c r="D199" s="172" t="s">
        <v>606</v>
      </c>
      <c r="E199" s="97"/>
      <c r="F199" s="4">
        <v>0</v>
      </c>
      <c r="G199" s="121">
        <v>0</v>
      </c>
      <c r="H199" s="182">
        <v>1000</v>
      </c>
      <c r="I199" s="65">
        <f>marchandise[[#This Row],[Stock intitiale]]*marchandise[[#This Row],[Prix Unitaire]]</f>
        <v>0</v>
      </c>
      <c r="J199" s="3"/>
      <c r="K199" s="76"/>
    </row>
    <row r="200" spans="1:11" x14ac:dyDescent="0.45">
      <c r="A200" s="76"/>
      <c r="B200" s="3"/>
      <c r="C200" s="163" t="s">
        <v>253</v>
      </c>
      <c r="D200" s="172" t="s">
        <v>606</v>
      </c>
      <c r="E200" s="97"/>
      <c r="F200" s="4">
        <v>0</v>
      </c>
      <c r="G200" s="121">
        <v>0</v>
      </c>
      <c r="H200" s="182">
        <v>2000</v>
      </c>
      <c r="I200" s="65">
        <f>marchandise[[#This Row],[Stock intitiale]]*marchandise[[#This Row],[Prix Unitaire]]</f>
        <v>0</v>
      </c>
      <c r="J200" s="3"/>
      <c r="K200" s="76"/>
    </row>
    <row r="201" spans="1:11" x14ac:dyDescent="0.45">
      <c r="A201" s="76"/>
      <c r="B201" s="3"/>
      <c r="C201" s="163" t="s">
        <v>254</v>
      </c>
      <c r="D201" s="172" t="s">
        <v>606</v>
      </c>
      <c r="E201" s="97"/>
      <c r="F201" s="4">
        <v>0</v>
      </c>
      <c r="G201" s="121">
        <v>0</v>
      </c>
      <c r="H201" s="182">
        <v>2000</v>
      </c>
      <c r="I201" s="65">
        <f>marchandise[[#This Row],[Stock intitiale]]*marchandise[[#This Row],[Prix Unitaire]]</f>
        <v>0</v>
      </c>
      <c r="J201" s="3"/>
      <c r="K201" s="76"/>
    </row>
    <row r="202" spans="1:11" x14ac:dyDescent="0.45">
      <c r="A202" s="76"/>
      <c r="B202" s="3"/>
      <c r="C202" s="163" t="s">
        <v>255</v>
      </c>
      <c r="D202" s="172" t="s">
        <v>614</v>
      </c>
      <c r="E202" s="97"/>
      <c r="F202" s="4">
        <v>0</v>
      </c>
      <c r="G202" s="121">
        <v>0</v>
      </c>
      <c r="H202" s="182">
        <v>4000</v>
      </c>
      <c r="I202" s="65">
        <f>marchandise[[#This Row],[Stock intitiale]]*marchandise[[#This Row],[Prix Unitaire]]</f>
        <v>0</v>
      </c>
      <c r="J202" s="3"/>
      <c r="K202" s="76"/>
    </row>
    <row r="203" spans="1:11" x14ac:dyDescent="0.45">
      <c r="A203" s="76"/>
      <c r="B203" s="3"/>
      <c r="C203" s="163" t="s">
        <v>256</v>
      </c>
      <c r="D203" s="172" t="s">
        <v>614</v>
      </c>
      <c r="E203" s="97"/>
      <c r="F203" s="4">
        <v>0</v>
      </c>
      <c r="G203" s="121">
        <v>0</v>
      </c>
      <c r="H203" s="182">
        <v>1500</v>
      </c>
      <c r="I203" s="65">
        <f>marchandise[[#This Row],[Stock intitiale]]*marchandise[[#This Row],[Prix Unitaire]]</f>
        <v>0</v>
      </c>
      <c r="J203" s="3"/>
      <c r="K203" s="76"/>
    </row>
    <row r="204" spans="1:11" x14ac:dyDescent="0.45">
      <c r="A204" s="76"/>
      <c r="B204" s="3"/>
      <c r="C204" s="163" t="s">
        <v>257</v>
      </c>
      <c r="D204" s="172" t="s">
        <v>615</v>
      </c>
      <c r="E204" s="97"/>
      <c r="F204" s="4">
        <v>0</v>
      </c>
      <c r="G204" s="121">
        <v>0</v>
      </c>
      <c r="H204" s="182">
        <v>1850</v>
      </c>
      <c r="I204" s="65">
        <f>marchandise[[#This Row],[Stock intitiale]]*marchandise[[#This Row],[Prix Unitaire]]</f>
        <v>0</v>
      </c>
      <c r="J204" s="3"/>
      <c r="K204" s="76"/>
    </row>
    <row r="205" spans="1:11" x14ac:dyDescent="0.45">
      <c r="A205" s="76"/>
      <c r="B205" s="3"/>
      <c r="C205" s="163" t="s">
        <v>258</v>
      </c>
      <c r="D205" s="172" t="s">
        <v>615</v>
      </c>
      <c r="E205" s="97"/>
      <c r="F205" s="4">
        <v>0</v>
      </c>
      <c r="G205" s="121">
        <v>0</v>
      </c>
      <c r="H205" s="182">
        <v>500</v>
      </c>
      <c r="I205" s="65">
        <f>marchandise[[#This Row],[Stock intitiale]]*marchandise[[#This Row],[Prix Unitaire]]</f>
        <v>0</v>
      </c>
      <c r="J205" s="3"/>
      <c r="K205" s="76"/>
    </row>
    <row r="206" spans="1:11" ht="31" x14ac:dyDescent="0.45">
      <c r="A206" s="76"/>
      <c r="B206" s="3"/>
      <c r="C206" s="163" t="s">
        <v>259</v>
      </c>
      <c r="D206" s="172" t="s">
        <v>613</v>
      </c>
      <c r="E206" s="97"/>
      <c r="F206" s="4">
        <v>0</v>
      </c>
      <c r="G206" s="121">
        <v>0</v>
      </c>
      <c r="H206" s="182">
        <v>2000</v>
      </c>
      <c r="I206" s="65">
        <f>marchandise[[#This Row],[Stock intitiale]]*marchandise[[#This Row],[Prix Unitaire]]</f>
        <v>0</v>
      </c>
      <c r="J206" s="3"/>
      <c r="K206" s="76"/>
    </row>
    <row r="207" spans="1:11" x14ac:dyDescent="0.45">
      <c r="A207" s="76"/>
      <c r="B207" s="3"/>
      <c r="C207" s="163" t="s">
        <v>260</v>
      </c>
      <c r="D207" s="172" t="s">
        <v>606</v>
      </c>
      <c r="E207" s="97"/>
      <c r="F207" s="4">
        <v>0</v>
      </c>
      <c r="G207" s="121">
        <v>0</v>
      </c>
      <c r="H207" s="182">
        <v>1500</v>
      </c>
      <c r="I207" s="65">
        <f>marchandise[[#This Row],[Stock intitiale]]*marchandise[[#This Row],[Prix Unitaire]]</f>
        <v>0</v>
      </c>
      <c r="J207" s="3"/>
      <c r="K207" s="76"/>
    </row>
    <row r="208" spans="1:11" ht="31" x14ac:dyDescent="0.45">
      <c r="A208" s="76"/>
      <c r="B208" s="3"/>
      <c r="C208" s="163" t="s">
        <v>261</v>
      </c>
      <c r="D208" s="172" t="s">
        <v>613</v>
      </c>
      <c r="E208" s="97"/>
      <c r="F208" s="4">
        <v>0</v>
      </c>
      <c r="G208" s="121">
        <v>0</v>
      </c>
      <c r="H208" s="182">
        <v>180</v>
      </c>
      <c r="I208" s="65">
        <f>marchandise[[#This Row],[Stock intitiale]]*marchandise[[#This Row],[Prix Unitaire]]</f>
        <v>0</v>
      </c>
      <c r="J208" s="3"/>
      <c r="K208" s="76"/>
    </row>
    <row r="209" spans="1:11" ht="31" x14ac:dyDescent="0.45">
      <c r="A209" s="76"/>
      <c r="B209" s="3"/>
      <c r="C209" s="163" t="s">
        <v>262</v>
      </c>
      <c r="D209" s="172" t="s">
        <v>613</v>
      </c>
      <c r="E209" s="97"/>
      <c r="F209" s="4">
        <v>0</v>
      </c>
      <c r="G209" s="121">
        <v>0</v>
      </c>
      <c r="H209" s="182">
        <v>1500</v>
      </c>
      <c r="I209" s="65">
        <f>marchandise[[#This Row],[Stock intitiale]]*marchandise[[#This Row],[Prix Unitaire]]</f>
        <v>0</v>
      </c>
      <c r="J209" s="3"/>
      <c r="K209" s="76"/>
    </row>
    <row r="210" spans="1:11" ht="31" x14ac:dyDescent="0.45">
      <c r="A210" s="76"/>
      <c r="B210" s="3"/>
      <c r="C210" s="163" t="s">
        <v>263</v>
      </c>
      <c r="D210" s="172" t="s">
        <v>613</v>
      </c>
      <c r="E210" s="97"/>
      <c r="F210" s="4">
        <v>0</v>
      </c>
      <c r="G210" s="121">
        <v>0</v>
      </c>
      <c r="H210" s="182">
        <v>1500</v>
      </c>
      <c r="I210" s="65">
        <f>marchandise[[#This Row],[Stock intitiale]]*marchandise[[#This Row],[Prix Unitaire]]</f>
        <v>0</v>
      </c>
      <c r="J210" s="3"/>
      <c r="K210" s="76"/>
    </row>
    <row r="211" spans="1:11" x14ac:dyDescent="0.45">
      <c r="A211" s="76"/>
      <c r="B211" s="3"/>
      <c r="C211" s="163" t="s">
        <v>264</v>
      </c>
      <c r="D211" s="172" t="s">
        <v>615</v>
      </c>
      <c r="E211" s="97"/>
      <c r="F211" s="4">
        <v>0</v>
      </c>
      <c r="G211" s="121">
        <v>0</v>
      </c>
      <c r="H211" s="182">
        <v>4000</v>
      </c>
      <c r="I211" s="65">
        <f>marchandise[[#This Row],[Stock intitiale]]*marchandise[[#This Row],[Prix Unitaire]]</f>
        <v>0</v>
      </c>
      <c r="J211" s="3"/>
      <c r="K211" s="76"/>
    </row>
    <row r="212" spans="1:11" x14ac:dyDescent="0.45">
      <c r="A212" s="76"/>
      <c r="B212" s="3"/>
      <c r="C212" s="163" t="s">
        <v>265</v>
      </c>
      <c r="D212" s="172" t="s">
        <v>606</v>
      </c>
      <c r="E212" s="97"/>
      <c r="F212" s="4">
        <v>0</v>
      </c>
      <c r="G212" s="121">
        <v>1</v>
      </c>
      <c r="H212" s="182">
        <v>6000</v>
      </c>
      <c r="I212" s="65">
        <f>marchandise[[#This Row],[Stock intitiale]]*marchandise[[#This Row],[Prix Unitaire]]</f>
        <v>6000</v>
      </c>
      <c r="J212" s="3"/>
      <c r="K212" s="76"/>
    </row>
    <row r="213" spans="1:11" x14ac:dyDescent="0.45">
      <c r="A213" s="76"/>
      <c r="B213" s="3"/>
      <c r="C213" s="163" t="s">
        <v>266</v>
      </c>
      <c r="D213" s="172" t="s">
        <v>609</v>
      </c>
      <c r="E213" s="97"/>
      <c r="F213" s="4">
        <v>0</v>
      </c>
      <c r="G213" s="121">
        <v>0</v>
      </c>
      <c r="H213" s="182">
        <v>1750</v>
      </c>
      <c r="I213" s="65">
        <f>marchandise[[#This Row],[Stock intitiale]]*marchandise[[#This Row],[Prix Unitaire]]</f>
        <v>0</v>
      </c>
      <c r="J213" s="3"/>
      <c r="K213" s="76"/>
    </row>
    <row r="214" spans="1:11" x14ac:dyDescent="0.45">
      <c r="A214" s="76"/>
      <c r="B214" s="3"/>
      <c r="C214" s="163" t="s">
        <v>267</v>
      </c>
      <c r="D214" s="172" t="s">
        <v>606</v>
      </c>
      <c r="E214" s="97"/>
      <c r="F214" s="4">
        <v>0</v>
      </c>
      <c r="G214" s="121">
        <v>0</v>
      </c>
      <c r="H214" s="182">
        <v>1500</v>
      </c>
      <c r="I214" s="65">
        <f>marchandise[[#This Row],[Stock intitiale]]*marchandise[[#This Row],[Prix Unitaire]]</f>
        <v>0</v>
      </c>
      <c r="J214" s="3"/>
      <c r="K214" s="76"/>
    </row>
    <row r="215" spans="1:11" x14ac:dyDescent="0.45">
      <c r="A215" s="76"/>
      <c r="B215" s="3"/>
      <c r="C215" s="163" t="s">
        <v>268</v>
      </c>
      <c r="D215" s="172" t="s">
        <v>606</v>
      </c>
      <c r="E215" s="97"/>
      <c r="F215" s="4">
        <v>0</v>
      </c>
      <c r="G215" s="121">
        <v>0</v>
      </c>
      <c r="H215" s="182">
        <v>1350</v>
      </c>
      <c r="I215" s="65">
        <f>marchandise[[#This Row],[Stock intitiale]]*marchandise[[#This Row],[Prix Unitaire]]</f>
        <v>0</v>
      </c>
      <c r="J215" s="3"/>
      <c r="K215" s="76"/>
    </row>
    <row r="216" spans="1:11" x14ac:dyDescent="0.45">
      <c r="A216" s="76"/>
      <c r="B216" s="3"/>
      <c r="C216" s="163" t="s">
        <v>269</v>
      </c>
      <c r="D216" s="172" t="s">
        <v>615</v>
      </c>
      <c r="E216" s="97"/>
      <c r="F216" s="4">
        <v>0</v>
      </c>
      <c r="G216" s="121">
        <v>0</v>
      </c>
      <c r="H216" s="182">
        <v>1700</v>
      </c>
      <c r="I216" s="65">
        <f>marchandise[[#This Row],[Stock intitiale]]*marchandise[[#This Row],[Prix Unitaire]]</f>
        <v>0</v>
      </c>
      <c r="J216" s="3"/>
      <c r="K216" s="76"/>
    </row>
    <row r="217" spans="1:11" x14ac:dyDescent="0.45">
      <c r="A217" s="76"/>
      <c r="B217" s="3"/>
      <c r="C217" s="163" t="s">
        <v>270</v>
      </c>
      <c r="D217" s="172" t="s">
        <v>615</v>
      </c>
      <c r="E217" s="97"/>
      <c r="F217" s="4">
        <v>0</v>
      </c>
      <c r="G217" s="121">
        <v>0</v>
      </c>
      <c r="H217" s="182">
        <v>300</v>
      </c>
      <c r="I217" s="65">
        <f>marchandise[[#This Row],[Stock intitiale]]*marchandise[[#This Row],[Prix Unitaire]]</f>
        <v>0</v>
      </c>
      <c r="J217" s="3"/>
      <c r="K217" s="76"/>
    </row>
    <row r="218" spans="1:11" x14ac:dyDescent="0.45">
      <c r="A218" s="76"/>
      <c r="B218" s="3"/>
      <c r="C218" s="163" t="s">
        <v>271</v>
      </c>
      <c r="D218" s="172" t="s">
        <v>606</v>
      </c>
      <c r="E218" s="97"/>
      <c r="F218" s="4">
        <v>0</v>
      </c>
      <c r="G218" s="121">
        <v>0</v>
      </c>
      <c r="H218" s="182">
        <v>25600</v>
      </c>
      <c r="I218" s="65">
        <f>marchandise[[#This Row],[Stock intitiale]]*marchandise[[#This Row],[Prix Unitaire]]</f>
        <v>0</v>
      </c>
      <c r="J218" s="3"/>
      <c r="K218" s="76"/>
    </row>
    <row r="219" spans="1:11" x14ac:dyDescent="0.45">
      <c r="A219" s="76"/>
      <c r="B219" s="3"/>
      <c r="C219" s="163" t="s">
        <v>272</v>
      </c>
      <c r="D219" s="172" t="s">
        <v>606</v>
      </c>
      <c r="E219" s="97"/>
      <c r="F219" s="4">
        <v>0</v>
      </c>
      <c r="G219" s="121">
        <v>0</v>
      </c>
      <c r="H219" s="182">
        <v>750</v>
      </c>
      <c r="I219" s="65">
        <f>marchandise[[#This Row],[Stock intitiale]]*marchandise[[#This Row],[Prix Unitaire]]</f>
        <v>0</v>
      </c>
      <c r="J219" s="3"/>
      <c r="K219" s="76"/>
    </row>
    <row r="220" spans="1:11" x14ac:dyDescent="0.45">
      <c r="A220" s="76"/>
      <c r="B220" s="3"/>
      <c r="C220" s="163" t="s">
        <v>273</v>
      </c>
      <c r="D220" s="172" t="s">
        <v>600</v>
      </c>
      <c r="E220" s="97"/>
      <c r="F220" s="4">
        <v>0</v>
      </c>
      <c r="G220" s="121">
        <v>0</v>
      </c>
      <c r="H220" s="182">
        <v>14407</v>
      </c>
      <c r="I220" s="65">
        <f>marchandise[[#This Row],[Stock intitiale]]*marchandise[[#This Row],[Prix Unitaire]]</f>
        <v>0</v>
      </c>
      <c r="J220" s="3"/>
      <c r="K220" s="76"/>
    </row>
    <row r="221" spans="1:11" x14ac:dyDescent="0.45">
      <c r="A221" s="76"/>
      <c r="B221" s="3"/>
      <c r="C221" s="163" t="s">
        <v>274</v>
      </c>
      <c r="D221" s="172" t="s">
        <v>600</v>
      </c>
      <c r="E221" s="97"/>
      <c r="F221" s="4">
        <v>0</v>
      </c>
      <c r="G221" s="121">
        <v>0</v>
      </c>
      <c r="H221" s="182">
        <v>1907</v>
      </c>
      <c r="I221" s="65">
        <f>marchandise[[#This Row],[Stock intitiale]]*marchandise[[#This Row],[Prix Unitaire]]</f>
        <v>0</v>
      </c>
      <c r="J221" s="3"/>
      <c r="K221" s="76"/>
    </row>
    <row r="222" spans="1:11" x14ac:dyDescent="0.45">
      <c r="A222" s="76"/>
      <c r="B222" s="3"/>
      <c r="C222" s="163" t="s">
        <v>275</v>
      </c>
      <c r="D222" s="172" t="s">
        <v>600</v>
      </c>
      <c r="E222" s="97"/>
      <c r="F222" s="4">
        <v>0</v>
      </c>
      <c r="G222" s="121">
        <v>0</v>
      </c>
      <c r="H222" s="182">
        <v>1992</v>
      </c>
      <c r="I222" s="65">
        <f>marchandise[[#This Row],[Stock intitiale]]*marchandise[[#This Row],[Prix Unitaire]]</f>
        <v>0</v>
      </c>
      <c r="J222" s="3"/>
      <c r="K222" s="76"/>
    </row>
    <row r="223" spans="1:11" x14ac:dyDescent="0.45">
      <c r="A223" s="76"/>
      <c r="B223" s="3"/>
      <c r="C223" s="163" t="s">
        <v>276</v>
      </c>
      <c r="D223" s="172" t="s">
        <v>601</v>
      </c>
      <c r="E223" s="97"/>
      <c r="F223" s="4">
        <v>0</v>
      </c>
      <c r="G223" s="121">
        <v>0</v>
      </c>
      <c r="H223" s="182">
        <v>4661.027</v>
      </c>
      <c r="I223" s="65">
        <f>marchandise[[#This Row],[Stock intitiale]]*marchandise[[#This Row],[Prix Unitaire]]</f>
        <v>0</v>
      </c>
      <c r="J223" s="3"/>
      <c r="K223" s="76"/>
    </row>
    <row r="224" spans="1:11" x14ac:dyDescent="0.45">
      <c r="A224" s="76"/>
      <c r="B224" s="3"/>
      <c r="C224" s="163" t="s">
        <v>277</v>
      </c>
      <c r="D224" s="172" t="s">
        <v>609</v>
      </c>
      <c r="E224" s="97"/>
      <c r="F224" s="4">
        <v>0</v>
      </c>
      <c r="G224" s="121">
        <v>0</v>
      </c>
      <c r="H224" s="182">
        <v>10169</v>
      </c>
      <c r="I224" s="65">
        <f>marchandise[[#This Row],[Stock intitiale]]*marchandise[[#This Row],[Prix Unitaire]]</f>
        <v>0</v>
      </c>
      <c r="J224" s="3"/>
      <c r="K224" s="76"/>
    </row>
    <row r="225" spans="1:11" x14ac:dyDescent="0.45">
      <c r="A225" s="76"/>
      <c r="B225" s="3"/>
      <c r="C225" s="163" t="s">
        <v>278</v>
      </c>
      <c r="D225" s="172" t="s">
        <v>609</v>
      </c>
      <c r="E225" s="97"/>
      <c r="F225" s="4">
        <v>0</v>
      </c>
      <c r="G225" s="121">
        <v>0</v>
      </c>
      <c r="H225" s="182">
        <v>11186</v>
      </c>
      <c r="I225" s="65">
        <f>marchandise[[#This Row],[Stock intitiale]]*marchandise[[#This Row],[Prix Unitaire]]</f>
        <v>0</v>
      </c>
      <c r="J225" s="3"/>
      <c r="K225" s="76"/>
    </row>
    <row r="226" spans="1:11" x14ac:dyDescent="0.45">
      <c r="A226" s="76"/>
      <c r="B226" s="3"/>
      <c r="C226" s="163" t="s">
        <v>279</v>
      </c>
      <c r="D226" s="172" t="s">
        <v>606</v>
      </c>
      <c r="E226" s="97"/>
      <c r="F226" s="4">
        <v>0</v>
      </c>
      <c r="G226" s="121">
        <v>0</v>
      </c>
      <c r="H226" s="182">
        <v>2200</v>
      </c>
      <c r="I226" s="65">
        <f>marchandise[[#This Row],[Stock intitiale]]*marchandise[[#This Row],[Prix Unitaire]]</f>
        <v>0</v>
      </c>
      <c r="J226" s="3"/>
      <c r="K226" s="76"/>
    </row>
    <row r="227" spans="1:11" x14ac:dyDescent="0.45">
      <c r="A227" s="76"/>
      <c r="B227" s="3"/>
      <c r="C227" s="163" t="s">
        <v>280</v>
      </c>
      <c r="D227" s="172" t="s">
        <v>606</v>
      </c>
      <c r="E227" s="97"/>
      <c r="F227" s="4">
        <v>0</v>
      </c>
      <c r="G227" s="121">
        <v>0</v>
      </c>
      <c r="H227" s="182">
        <v>2200</v>
      </c>
      <c r="I227" s="65">
        <f>marchandise[[#This Row],[Stock intitiale]]*marchandise[[#This Row],[Prix Unitaire]]</f>
        <v>0</v>
      </c>
      <c r="J227" s="3"/>
      <c r="K227" s="76"/>
    </row>
    <row r="228" spans="1:11" x14ac:dyDescent="0.45">
      <c r="A228" s="76"/>
      <c r="B228" s="3"/>
      <c r="C228" s="163" t="s">
        <v>281</v>
      </c>
      <c r="D228" s="172" t="s">
        <v>606</v>
      </c>
      <c r="E228" s="97"/>
      <c r="F228" s="4">
        <v>0</v>
      </c>
      <c r="G228" s="121">
        <v>0</v>
      </c>
      <c r="H228" s="182">
        <v>12000</v>
      </c>
      <c r="I228" s="65">
        <f>marchandise[[#This Row],[Stock intitiale]]*marchandise[[#This Row],[Prix Unitaire]]</f>
        <v>0</v>
      </c>
      <c r="J228" s="3"/>
      <c r="K228" s="76"/>
    </row>
    <row r="229" spans="1:11" x14ac:dyDescent="0.45">
      <c r="A229" s="76"/>
      <c r="B229" s="3"/>
      <c r="C229" s="163" t="s">
        <v>282</v>
      </c>
      <c r="D229" s="172" t="s">
        <v>614</v>
      </c>
      <c r="E229" s="97"/>
      <c r="F229" s="4">
        <v>0</v>
      </c>
      <c r="G229" s="121">
        <v>0</v>
      </c>
      <c r="H229" s="182">
        <v>3500</v>
      </c>
      <c r="I229" s="65">
        <f>marchandise[[#This Row],[Stock intitiale]]*marchandise[[#This Row],[Prix Unitaire]]</f>
        <v>0</v>
      </c>
      <c r="J229" s="3"/>
      <c r="K229" s="76"/>
    </row>
    <row r="230" spans="1:11" ht="31" x14ac:dyDescent="0.45">
      <c r="A230" s="76"/>
      <c r="B230" s="3"/>
      <c r="C230" s="163" t="s">
        <v>283</v>
      </c>
      <c r="D230" s="172" t="s">
        <v>613</v>
      </c>
      <c r="E230" s="97"/>
      <c r="F230" s="4">
        <v>0</v>
      </c>
      <c r="G230" s="121">
        <v>0</v>
      </c>
      <c r="H230" s="182">
        <v>1440</v>
      </c>
      <c r="I230" s="65">
        <f>marchandise[[#This Row],[Stock intitiale]]*marchandise[[#This Row],[Prix Unitaire]]</f>
        <v>0</v>
      </c>
      <c r="J230" s="3"/>
      <c r="K230" s="76"/>
    </row>
    <row r="231" spans="1:11" x14ac:dyDescent="0.45">
      <c r="A231" s="76"/>
      <c r="B231" s="3"/>
      <c r="C231" s="163" t="s">
        <v>284</v>
      </c>
      <c r="D231" s="172" t="s">
        <v>614</v>
      </c>
      <c r="E231" s="97"/>
      <c r="F231" s="4">
        <v>0</v>
      </c>
      <c r="G231" s="121">
        <v>0</v>
      </c>
      <c r="H231" s="182">
        <v>9000</v>
      </c>
      <c r="I231" s="65">
        <f>marchandise[[#This Row],[Stock intitiale]]*marchandise[[#This Row],[Prix Unitaire]]</f>
        <v>0</v>
      </c>
      <c r="J231" s="3"/>
      <c r="K231" s="76"/>
    </row>
    <row r="232" spans="1:11" x14ac:dyDescent="0.45">
      <c r="A232" s="76"/>
      <c r="B232" s="3"/>
      <c r="C232" s="163" t="s">
        <v>285</v>
      </c>
      <c r="D232" s="172" t="s">
        <v>614</v>
      </c>
      <c r="E232" s="97"/>
      <c r="F232" s="4">
        <v>0</v>
      </c>
      <c r="G232" s="121">
        <v>0</v>
      </c>
      <c r="H232" s="182">
        <v>8500</v>
      </c>
      <c r="I232" s="65">
        <f>marchandise[[#This Row],[Stock intitiale]]*marchandise[[#This Row],[Prix Unitaire]]</f>
        <v>0</v>
      </c>
      <c r="J232" s="3"/>
      <c r="K232" s="76"/>
    </row>
    <row r="233" spans="1:11" x14ac:dyDescent="0.45">
      <c r="A233" s="76"/>
      <c r="B233" s="3"/>
      <c r="C233" s="163" t="s">
        <v>286</v>
      </c>
      <c r="D233" s="172" t="s">
        <v>614</v>
      </c>
      <c r="E233" s="97"/>
      <c r="F233" s="4">
        <v>0</v>
      </c>
      <c r="G233" s="121">
        <v>0</v>
      </c>
      <c r="H233" s="182">
        <v>12000</v>
      </c>
      <c r="I233" s="65">
        <f>marchandise[[#This Row],[Stock intitiale]]*marchandise[[#This Row],[Prix Unitaire]]</f>
        <v>0</v>
      </c>
      <c r="J233" s="3"/>
      <c r="K233" s="76"/>
    </row>
    <row r="234" spans="1:11" x14ac:dyDescent="0.45">
      <c r="A234" s="76"/>
      <c r="B234" s="3"/>
      <c r="C234" s="163" t="s">
        <v>287</v>
      </c>
      <c r="D234" s="172" t="s">
        <v>614</v>
      </c>
      <c r="E234" s="97"/>
      <c r="F234" s="4">
        <v>0</v>
      </c>
      <c r="G234" s="121">
        <v>0</v>
      </c>
      <c r="H234" s="182">
        <v>32000</v>
      </c>
      <c r="I234" s="65">
        <f>marchandise[[#This Row],[Stock intitiale]]*marchandise[[#This Row],[Prix Unitaire]]</f>
        <v>0</v>
      </c>
      <c r="J234" s="3"/>
      <c r="K234" s="76"/>
    </row>
    <row r="235" spans="1:11" x14ac:dyDescent="0.45">
      <c r="A235" s="76"/>
      <c r="B235" s="3"/>
      <c r="C235" s="163" t="s">
        <v>288</v>
      </c>
      <c r="D235" s="172" t="s">
        <v>620</v>
      </c>
      <c r="E235" s="97"/>
      <c r="F235" s="4">
        <v>0</v>
      </c>
      <c r="G235" s="121">
        <v>0</v>
      </c>
      <c r="H235" s="182">
        <v>-99000</v>
      </c>
      <c r="I235" s="65">
        <f>marchandise[[#This Row],[Stock intitiale]]*marchandise[[#This Row],[Prix Unitaire]]</f>
        <v>0</v>
      </c>
      <c r="J235" s="3"/>
      <c r="K235" s="76"/>
    </row>
    <row r="236" spans="1:11" x14ac:dyDescent="0.45">
      <c r="A236" s="76"/>
      <c r="B236" s="3"/>
      <c r="C236" s="163" t="s">
        <v>289</v>
      </c>
      <c r="D236" s="172" t="s">
        <v>606</v>
      </c>
      <c r="E236" s="97"/>
      <c r="F236" s="4">
        <v>0</v>
      </c>
      <c r="G236" s="121">
        <v>0</v>
      </c>
      <c r="H236" s="182">
        <v>1500</v>
      </c>
      <c r="I236" s="65">
        <f>marchandise[[#This Row],[Stock intitiale]]*marchandise[[#This Row],[Prix Unitaire]]</f>
        <v>0</v>
      </c>
      <c r="J236" s="3"/>
      <c r="K236" s="76"/>
    </row>
    <row r="237" spans="1:11" x14ac:dyDescent="0.45">
      <c r="A237" s="76"/>
      <c r="B237" s="3"/>
      <c r="C237" s="163" t="s">
        <v>290</v>
      </c>
      <c r="D237" s="172" t="s">
        <v>606</v>
      </c>
      <c r="E237" s="97"/>
      <c r="F237" s="4">
        <v>0</v>
      </c>
      <c r="G237" s="121">
        <v>0</v>
      </c>
      <c r="H237" s="182">
        <v>1500</v>
      </c>
      <c r="I237" s="65">
        <f>marchandise[[#This Row],[Stock intitiale]]*marchandise[[#This Row],[Prix Unitaire]]</f>
        <v>0</v>
      </c>
      <c r="J237" s="3"/>
      <c r="K237" s="76"/>
    </row>
    <row r="238" spans="1:11" x14ac:dyDescent="0.45">
      <c r="A238" s="76"/>
      <c r="B238" s="3"/>
      <c r="C238" s="163" t="s">
        <v>291</v>
      </c>
      <c r="D238" s="172" t="s">
        <v>609</v>
      </c>
      <c r="E238" s="97"/>
      <c r="F238" s="4">
        <v>0</v>
      </c>
      <c r="G238" s="121">
        <v>0</v>
      </c>
      <c r="H238" s="182">
        <v>8500</v>
      </c>
      <c r="I238" s="65">
        <f>marchandise[[#This Row],[Stock intitiale]]*marchandise[[#This Row],[Prix Unitaire]]</f>
        <v>0</v>
      </c>
      <c r="J238" s="3"/>
      <c r="K238" s="76"/>
    </row>
    <row r="239" spans="1:11" x14ac:dyDescent="0.45">
      <c r="A239" s="76"/>
      <c r="B239" s="3"/>
      <c r="C239" s="163" t="s">
        <v>292</v>
      </c>
      <c r="D239" s="172" t="s">
        <v>615</v>
      </c>
      <c r="E239" s="97"/>
      <c r="F239" s="4">
        <v>0</v>
      </c>
      <c r="G239" s="121">
        <v>0</v>
      </c>
      <c r="H239" s="182">
        <v>1700</v>
      </c>
      <c r="I239" s="65">
        <f>marchandise[[#This Row],[Stock intitiale]]*marchandise[[#This Row],[Prix Unitaire]]</f>
        <v>0</v>
      </c>
      <c r="J239" s="3"/>
      <c r="K239" s="76"/>
    </row>
    <row r="240" spans="1:11" ht="31" x14ac:dyDescent="0.45">
      <c r="A240" s="76"/>
      <c r="B240" s="3"/>
      <c r="C240" s="163" t="s">
        <v>293</v>
      </c>
      <c r="D240" s="172" t="s">
        <v>617</v>
      </c>
      <c r="E240" s="97"/>
      <c r="F240" s="4">
        <v>0</v>
      </c>
      <c r="G240" s="121">
        <v>0</v>
      </c>
      <c r="H240" s="182">
        <v>16000</v>
      </c>
      <c r="I240" s="65">
        <f>marchandise[[#This Row],[Stock intitiale]]*marchandise[[#This Row],[Prix Unitaire]]</f>
        <v>0</v>
      </c>
      <c r="J240" s="3"/>
      <c r="K240" s="76"/>
    </row>
    <row r="241" spans="1:11" x14ac:dyDescent="0.45">
      <c r="A241" s="76"/>
      <c r="B241" s="3"/>
      <c r="C241" s="163" t="s">
        <v>294</v>
      </c>
      <c r="D241" s="172" t="s">
        <v>606</v>
      </c>
      <c r="E241" s="97"/>
      <c r="F241" s="4">
        <v>0</v>
      </c>
      <c r="G241" s="121">
        <v>0</v>
      </c>
      <c r="H241" s="182">
        <v>2500</v>
      </c>
      <c r="I241" s="65">
        <f>marchandise[[#This Row],[Stock intitiale]]*marchandise[[#This Row],[Prix Unitaire]]</f>
        <v>0</v>
      </c>
      <c r="J241" s="3"/>
      <c r="K241" s="76"/>
    </row>
    <row r="242" spans="1:11" x14ac:dyDescent="0.45">
      <c r="A242" s="76"/>
      <c r="B242" s="3"/>
      <c r="C242" s="163" t="s">
        <v>295</v>
      </c>
      <c r="D242" s="172" t="s">
        <v>621</v>
      </c>
      <c r="E242" s="97"/>
      <c r="F242" s="4">
        <v>0</v>
      </c>
      <c r="G242" s="121">
        <v>0</v>
      </c>
      <c r="H242" s="182">
        <v>5000</v>
      </c>
      <c r="I242" s="65">
        <f>marchandise[[#This Row],[Stock intitiale]]*marchandise[[#This Row],[Prix Unitaire]]</f>
        <v>0</v>
      </c>
      <c r="J242" s="3"/>
      <c r="K242" s="76"/>
    </row>
    <row r="243" spans="1:11" x14ac:dyDescent="0.45">
      <c r="A243" s="76"/>
      <c r="B243" s="3"/>
      <c r="C243" s="163" t="s">
        <v>296</v>
      </c>
      <c r="D243" s="172" t="s">
        <v>621</v>
      </c>
      <c r="E243" s="97"/>
      <c r="F243" s="4">
        <v>0</v>
      </c>
      <c r="G243" s="121">
        <v>0</v>
      </c>
      <c r="H243" s="182">
        <v>12000</v>
      </c>
      <c r="I243" s="65">
        <f>marchandise[[#This Row],[Stock intitiale]]*marchandise[[#This Row],[Prix Unitaire]]</f>
        <v>0</v>
      </c>
      <c r="J243" s="3"/>
      <c r="K243" s="76"/>
    </row>
    <row r="244" spans="1:11" x14ac:dyDescent="0.45">
      <c r="A244" s="76"/>
      <c r="B244" s="3"/>
      <c r="C244" s="163" t="s">
        <v>297</v>
      </c>
      <c r="D244" s="172" t="s">
        <v>621</v>
      </c>
      <c r="E244" s="97"/>
      <c r="F244" s="4">
        <v>0</v>
      </c>
      <c r="G244" s="121">
        <v>0</v>
      </c>
      <c r="H244" s="182">
        <v>8000</v>
      </c>
      <c r="I244" s="65">
        <f>marchandise[[#This Row],[Stock intitiale]]*marchandise[[#This Row],[Prix Unitaire]]</f>
        <v>0</v>
      </c>
      <c r="J244" s="3"/>
      <c r="K244" s="76"/>
    </row>
    <row r="245" spans="1:11" x14ac:dyDescent="0.45">
      <c r="A245" s="76"/>
      <c r="B245" s="3"/>
      <c r="C245" s="163" t="s">
        <v>298</v>
      </c>
      <c r="D245" s="172" t="s">
        <v>621</v>
      </c>
      <c r="E245" s="97"/>
      <c r="F245" s="4">
        <v>0</v>
      </c>
      <c r="G245" s="121">
        <v>0</v>
      </c>
      <c r="H245" s="182">
        <v>10000</v>
      </c>
      <c r="I245" s="65">
        <f>marchandise[[#This Row],[Stock intitiale]]*marchandise[[#This Row],[Prix Unitaire]]</f>
        <v>0</v>
      </c>
      <c r="J245" s="3"/>
      <c r="K245" s="76"/>
    </row>
    <row r="246" spans="1:11" x14ac:dyDescent="0.45">
      <c r="A246" s="76"/>
      <c r="B246" s="3"/>
      <c r="C246" s="163" t="s">
        <v>299</v>
      </c>
      <c r="D246" s="172" t="s">
        <v>621</v>
      </c>
      <c r="E246" s="97"/>
      <c r="F246" s="4">
        <v>0</v>
      </c>
      <c r="G246" s="121">
        <v>0</v>
      </c>
      <c r="H246" s="182">
        <v>19000</v>
      </c>
      <c r="I246" s="65">
        <f>marchandise[[#This Row],[Stock intitiale]]*marchandise[[#This Row],[Prix Unitaire]]</f>
        <v>0</v>
      </c>
      <c r="J246" s="3"/>
      <c r="K246" s="76"/>
    </row>
    <row r="247" spans="1:11" x14ac:dyDescent="0.45">
      <c r="A247" s="76"/>
      <c r="B247" s="3"/>
      <c r="C247" s="163" t="s">
        <v>300</v>
      </c>
      <c r="D247" s="172" t="s">
        <v>621</v>
      </c>
      <c r="E247" s="97"/>
      <c r="F247" s="4">
        <v>0</v>
      </c>
      <c r="G247" s="121">
        <v>0</v>
      </c>
      <c r="H247" s="182">
        <v>3000</v>
      </c>
      <c r="I247" s="65">
        <f>marchandise[[#This Row],[Stock intitiale]]*marchandise[[#This Row],[Prix Unitaire]]</f>
        <v>0</v>
      </c>
      <c r="J247" s="3"/>
      <c r="K247" s="76"/>
    </row>
    <row r="248" spans="1:11" x14ac:dyDescent="0.45">
      <c r="A248" s="76"/>
      <c r="B248" s="3"/>
      <c r="C248" s="163" t="s">
        <v>301</v>
      </c>
      <c r="D248" s="172" t="s">
        <v>621</v>
      </c>
      <c r="E248" s="97"/>
      <c r="F248" s="4">
        <v>0</v>
      </c>
      <c r="G248" s="121">
        <v>0</v>
      </c>
      <c r="H248" s="182">
        <v>25000</v>
      </c>
      <c r="I248" s="65">
        <f>marchandise[[#This Row],[Stock intitiale]]*marchandise[[#This Row],[Prix Unitaire]]</f>
        <v>0</v>
      </c>
      <c r="J248" s="3"/>
      <c r="K248" s="76"/>
    </row>
    <row r="249" spans="1:11" x14ac:dyDescent="0.45">
      <c r="A249" s="76"/>
      <c r="B249" s="3"/>
      <c r="C249" s="163" t="s">
        <v>302</v>
      </c>
      <c r="D249" s="172" t="s">
        <v>621</v>
      </c>
      <c r="E249" s="97"/>
      <c r="F249" s="4">
        <v>0</v>
      </c>
      <c r="G249" s="121">
        <v>0</v>
      </c>
      <c r="H249" s="182">
        <v>18000</v>
      </c>
      <c r="I249" s="65">
        <f>marchandise[[#This Row],[Stock intitiale]]*marchandise[[#This Row],[Prix Unitaire]]</f>
        <v>0</v>
      </c>
      <c r="J249" s="3"/>
      <c r="K249" s="76"/>
    </row>
    <row r="250" spans="1:11" x14ac:dyDescent="0.45">
      <c r="A250" s="76"/>
      <c r="B250" s="3"/>
      <c r="C250" s="163" t="s">
        <v>303</v>
      </c>
      <c r="D250" s="172" t="s">
        <v>621</v>
      </c>
      <c r="E250" s="97"/>
      <c r="F250" s="4">
        <v>0</v>
      </c>
      <c r="G250" s="121">
        <v>0</v>
      </c>
      <c r="H250" s="182">
        <v>5000</v>
      </c>
      <c r="I250" s="65">
        <f>marchandise[[#This Row],[Stock intitiale]]*marchandise[[#This Row],[Prix Unitaire]]</f>
        <v>0</v>
      </c>
      <c r="J250" s="3"/>
      <c r="K250" s="76"/>
    </row>
    <row r="251" spans="1:11" x14ac:dyDescent="0.45">
      <c r="A251" s="76"/>
      <c r="B251" s="3"/>
      <c r="C251" s="163" t="s">
        <v>304</v>
      </c>
      <c r="D251" s="172" t="s">
        <v>621</v>
      </c>
      <c r="E251" s="97"/>
      <c r="F251" s="4">
        <v>0</v>
      </c>
      <c r="G251" s="121">
        <v>0</v>
      </c>
      <c r="H251" s="182">
        <v>10000</v>
      </c>
      <c r="I251" s="65">
        <f>marchandise[[#This Row],[Stock intitiale]]*marchandise[[#This Row],[Prix Unitaire]]</f>
        <v>0</v>
      </c>
      <c r="J251" s="3"/>
      <c r="K251" s="76"/>
    </row>
    <row r="252" spans="1:11" x14ac:dyDescent="0.45">
      <c r="A252" s="76"/>
      <c r="B252" s="3"/>
      <c r="C252" s="163" t="s">
        <v>305</v>
      </c>
      <c r="D252" s="172" t="s">
        <v>621</v>
      </c>
      <c r="E252" s="97"/>
      <c r="F252" s="4">
        <v>0</v>
      </c>
      <c r="G252" s="121">
        <v>0</v>
      </c>
      <c r="H252" s="182">
        <v>5000</v>
      </c>
      <c r="I252" s="65">
        <f>marchandise[[#This Row],[Stock intitiale]]*marchandise[[#This Row],[Prix Unitaire]]</f>
        <v>0</v>
      </c>
      <c r="J252" s="3"/>
      <c r="K252" s="76"/>
    </row>
    <row r="253" spans="1:11" x14ac:dyDescent="0.45">
      <c r="A253" s="76"/>
      <c r="B253" s="3"/>
      <c r="C253" s="163" t="s">
        <v>306</v>
      </c>
      <c r="D253" s="172" t="s">
        <v>621</v>
      </c>
      <c r="E253" s="97"/>
      <c r="F253" s="4">
        <v>0</v>
      </c>
      <c r="G253" s="121">
        <v>0</v>
      </c>
      <c r="H253" s="182">
        <v>150000</v>
      </c>
      <c r="I253" s="65">
        <f>marchandise[[#This Row],[Stock intitiale]]*marchandise[[#This Row],[Prix Unitaire]]</f>
        <v>0</v>
      </c>
      <c r="J253" s="3"/>
      <c r="K253" s="76"/>
    </row>
    <row r="254" spans="1:11" x14ac:dyDescent="0.45">
      <c r="A254" s="76"/>
      <c r="B254" s="3"/>
      <c r="C254" s="163" t="s">
        <v>307</v>
      </c>
      <c r="D254" s="172" t="s">
        <v>614</v>
      </c>
      <c r="E254" s="97"/>
      <c r="F254" s="4">
        <v>0</v>
      </c>
      <c r="G254" s="121">
        <v>0</v>
      </c>
      <c r="H254" s="182">
        <v>120</v>
      </c>
      <c r="I254" s="65">
        <f>marchandise[[#This Row],[Stock intitiale]]*marchandise[[#This Row],[Prix Unitaire]]</f>
        <v>0</v>
      </c>
      <c r="J254" s="3"/>
      <c r="K254" s="76"/>
    </row>
    <row r="255" spans="1:11" x14ac:dyDescent="0.45">
      <c r="A255" s="76"/>
      <c r="B255" s="3"/>
      <c r="C255" s="163" t="s">
        <v>308</v>
      </c>
      <c r="D255" s="172" t="s">
        <v>606</v>
      </c>
      <c r="E255" s="97"/>
      <c r="F255" s="4">
        <v>0</v>
      </c>
      <c r="G255" s="121">
        <v>0</v>
      </c>
      <c r="H255" s="182">
        <v>4250</v>
      </c>
      <c r="I255" s="65">
        <f>marchandise[[#This Row],[Stock intitiale]]*marchandise[[#This Row],[Prix Unitaire]]</f>
        <v>0</v>
      </c>
      <c r="J255" s="3"/>
      <c r="K255" s="76"/>
    </row>
    <row r="256" spans="1:11" x14ac:dyDescent="0.45">
      <c r="A256" s="76"/>
      <c r="B256" s="3"/>
      <c r="C256" s="163" t="s">
        <v>309</v>
      </c>
      <c r="D256" s="172" t="s">
        <v>606</v>
      </c>
      <c r="E256" s="97"/>
      <c r="F256" s="4">
        <v>0</v>
      </c>
      <c r="G256" s="121">
        <v>0</v>
      </c>
      <c r="H256" s="182">
        <v>5000</v>
      </c>
      <c r="I256" s="65">
        <f>marchandise[[#This Row],[Stock intitiale]]*marchandise[[#This Row],[Prix Unitaire]]</f>
        <v>0</v>
      </c>
      <c r="J256" s="3"/>
      <c r="K256" s="76"/>
    </row>
    <row r="257" spans="1:11" x14ac:dyDescent="0.45">
      <c r="A257" s="76"/>
      <c r="B257" s="3"/>
      <c r="C257" s="163" t="s">
        <v>310</v>
      </c>
      <c r="D257" s="172" t="s">
        <v>614</v>
      </c>
      <c r="E257" s="97"/>
      <c r="F257" s="4">
        <v>0</v>
      </c>
      <c r="G257" s="121">
        <v>0</v>
      </c>
      <c r="H257" s="182">
        <v>10000</v>
      </c>
      <c r="I257" s="65">
        <f>marchandise[[#This Row],[Stock intitiale]]*marchandise[[#This Row],[Prix Unitaire]]</f>
        <v>0</v>
      </c>
      <c r="J257" s="3"/>
      <c r="K257" s="76"/>
    </row>
    <row r="258" spans="1:11" x14ac:dyDescent="0.45">
      <c r="A258" s="76"/>
      <c r="B258" s="3"/>
      <c r="C258" s="163" t="s">
        <v>311</v>
      </c>
      <c r="D258" s="172" t="s">
        <v>622</v>
      </c>
      <c r="E258" s="97"/>
      <c r="F258" s="4">
        <v>0</v>
      </c>
      <c r="G258" s="121">
        <v>0</v>
      </c>
      <c r="H258" s="182">
        <v>50000</v>
      </c>
      <c r="I258" s="65">
        <f>marchandise[[#This Row],[Stock intitiale]]*marchandise[[#This Row],[Prix Unitaire]]</f>
        <v>0</v>
      </c>
      <c r="J258" s="3"/>
      <c r="K258" s="76"/>
    </row>
    <row r="259" spans="1:11" x14ac:dyDescent="0.45">
      <c r="A259" s="76"/>
      <c r="B259" s="3"/>
      <c r="C259" s="163" t="s">
        <v>312</v>
      </c>
      <c r="D259" s="172" t="s">
        <v>623</v>
      </c>
      <c r="E259" s="97"/>
      <c r="F259" s="4">
        <v>0</v>
      </c>
      <c r="G259" s="121">
        <v>0</v>
      </c>
      <c r="H259" s="182">
        <v>26400</v>
      </c>
      <c r="I259" s="65">
        <f>marchandise[[#This Row],[Stock intitiale]]*marchandise[[#This Row],[Prix Unitaire]]</f>
        <v>0</v>
      </c>
      <c r="J259" s="3"/>
      <c r="K259" s="76"/>
    </row>
    <row r="260" spans="1:11" x14ac:dyDescent="0.45">
      <c r="A260" s="76"/>
      <c r="B260" s="3"/>
      <c r="C260" s="163" t="s">
        <v>313</v>
      </c>
      <c r="D260" s="172" t="s">
        <v>609</v>
      </c>
      <c r="E260" s="97"/>
      <c r="F260" s="4">
        <v>0</v>
      </c>
      <c r="G260" s="121">
        <v>0</v>
      </c>
      <c r="H260" s="182">
        <v>50</v>
      </c>
      <c r="I260" s="65">
        <f>marchandise[[#This Row],[Stock intitiale]]*marchandise[[#This Row],[Prix Unitaire]]</f>
        <v>0</v>
      </c>
      <c r="J260" s="3"/>
      <c r="K260" s="76"/>
    </row>
    <row r="261" spans="1:11" x14ac:dyDescent="0.45">
      <c r="A261" s="76"/>
      <c r="B261" s="3"/>
      <c r="C261" s="163" t="s">
        <v>314</v>
      </c>
      <c r="D261" s="172" t="s">
        <v>606</v>
      </c>
      <c r="E261" s="97"/>
      <c r="F261" s="4">
        <v>0</v>
      </c>
      <c r="G261" s="121">
        <v>0</v>
      </c>
      <c r="H261" s="182">
        <v>1200</v>
      </c>
      <c r="I261" s="65">
        <f>marchandise[[#This Row],[Stock intitiale]]*marchandise[[#This Row],[Prix Unitaire]]</f>
        <v>0</v>
      </c>
      <c r="J261" s="3"/>
      <c r="K261" s="76"/>
    </row>
    <row r="262" spans="1:11" x14ac:dyDescent="0.45">
      <c r="A262" s="76"/>
      <c r="B262" s="3"/>
      <c r="C262" s="163" t="s">
        <v>315</v>
      </c>
      <c r="D262" s="172" t="s">
        <v>606</v>
      </c>
      <c r="E262" s="97"/>
      <c r="F262" s="4">
        <v>0</v>
      </c>
      <c r="G262" s="121">
        <v>0</v>
      </c>
      <c r="H262" s="182">
        <v>1500</v>
      </c>
      <c r="I262" s="65">
        <f>marchandise[[#This Row],[Stock intitiale]]*marchandise[[#This Row],[Prix Unitaire]]</f>
        <v>0</v>
      </c>
      <c r="J262" s="3"/>
      <c r="K262" s="76"/>
    </row>
    <row r="263" spans="1:11" x14ac:dyDescent="0.45">
      <c r="A263" s="76"/>
      <c r="B263" s="3"/>
      <c r="C263" s="163" t="s">
        <v>316</v>
      </c>
      <c r="D263" s="172" t="s">
        <v>614</v>
      </c>
      <c r="E263" s="97"/>
      <c r="F263" s="4">
        <v>0</v>
      </c>
      <c r="G263" s="121">
        <v>0</v>
      </c>
      <c r="H263" s="182">
        <v>425</v>
      </c>
      <c r="I263" s="65">
        <f>marchandise[[#This Row],[Stock intitiale]]*marchandise[[#This Row],[Prix Unitaire]]</f>
        <v>0</v>
      </c>
      <c r="J263" s="3"/>
      <c r="K263" s="76"/>
    </row>
    <row r="264" spans="1:11" x14ac:dyDescent="0.45">
      <c r="A264" s="76"/>
      <c r="B264" s="3"/>
      <c r="C264" s="163" t="s">
        <v>317</v>
      </c>
      <c r="D264" s="172" t="s">
        <v>614</v>
      </c>
      <c r="E264" s="97"/>
      <c r="F264" s="4">
        <v>0</v>
      </c>
      <c r="G264" s="121">
        <v>0</v>
      </c>
      <c r="H264" s="182">
        <v>2500</v>
      </c>
      <c r="I264" s="65">
        <f>marchandise[[#This Row],[Stock intitiale]]*marchandise[[#This Row],[Prix Unitaire]]</f>
        <v>0</v>
      </c>
      <c r="J264" s="3"/>
      <c r="K264" s="76"/>
    </row>
    <row r="265" spans="1:11" ht="31" x14ac:dyDescent="0.45">
      <c r="A265" s="76"/>
      <c r="B265" s="3"/>
      <c r="C265" s="163" t="s">
        <v>318</v>
      </c>
      <c r="D265" s="172" t="s">
        <v>613</v>
      </c>
      <c r="E265" s="97"/>
      <c r="F265" s="4">
        <v>0</v>
      </c>
      <c r="G265" s="121">
        <v>0</v>
      </c>
      <c r="H265" s="182">
        <v>7500</v>
      </c>
      <c r="I265" s="65">
        <f>marchandise[[#This Row],[Stock intitiale]]*marchandise[[#This Row],[Prix Unitaire]]</f>
        <v>0</v>
      </c>
      <c r="J265" s="3"/>
      <c r="K265" s="76"/>
    </row>
    <row r="266" spans="1:11" x14ac:dyDescent="0.45">
      <c r="A266" s="76"/>
      <c r="B266" s="3"/>
      <c r="C266" s="163" t="s">
        <v>319</v>
      </c>
      <c r="D266" s="172" t="s">
        <v>606</v>
      </c>
      <c r="E266" s="97"/>
      <c r="F266" s="4">
        <v>0</v>
      </c>
      <c r="G266" s="121">
        <v>0</v>
      </c>
      <c r="H266" s="182">
        <v>250</v>
      </c>
      <c r="I266" s="65">
        <f>marchandise[[#This Row],[Stock intitiale]]*marchandise[[#This Row],[Prix Unitaire]]</f>
        <v>0</v>
      </c>
      <c r="J266" s="3"/>
      <c r="K266" s="76"/>
    </row>
    <row r="267" spans="1:11" x14ac:dyDescent="0.45">
      <c r="A267" s="76"/>
      <c r="B267" s="3"/>
      <c r="C267" s="163" t="s">
        <v>320</v>
      </c>
      <c r="D267" s="172" t="s">
        <v>601</v>
      </c>
      <c r="E267" s="97"/>
      <c r="F267" s="4">
        <v>0</v>
      </c>
      <c r="G267" s="121">
        <v>0</v>
      </c>
      <c r="H267" s="182">
        <v>3559</v>
      </c>
      <c r="I267" s="65">
        <f>marchandise[[#This Row],[Stock intitiale]]*marchandise[[#This Row],[Prix Unitaire]]</f>
        <v>0</v>
      </c>
      <c r="J267" s="3"/>
      <c r="K267" s="76"/>
    </row>
    <row r="268" spans="1:11" ht="31" x14ac:dyDescent="0.45">
      <c r="A268" s="76"/>
      <c r="B268" s="3"/>
      <c r="C268" s="163" t="s">
        <v>321</v>
      </c>
      <c r="D268" s="172" t="s">
        <v>613</v>
      </c>
      <c r="E268" s="97"/>
      <c r="F268" s="4">
        <v>0</v>
      </c>
      <c r="G268" s="121">
        <v>0</v>
      </c>
      <c r="H268" s="182">
        <v>1299.3330000000001</v>
      </c>
      <c r="I268" s="65">
        <f>marchandise[[#This Row],[Stock intitiale]]*marchandise[[#This Row],[Prix Unitaire]]</f>
        <v>0</v>
      </c>
      <c r="J268" s="3"/>
      <c r="K268" s="76"/>
    </row>
    <row r="269" spans="1:11" ht="31" x14ac:dyDescent="0.45">
      <c r="A269" s="76"/>
      <c r="B269" s="3"/>
      <c r="C269" s="163" t="s">
        <v>322</v>
      </c>
      <c r="D269" s="172" t="s">
        <v>613</v>
      </c>
      <c r="E269" s="97"/>
      <c r="F269" s="4">
        <v>0</v>
      </c>
      <c r="G269" s="121">
        <v>0</v>
      </c>
      <c r="H269" s="182">
        <v>466.08330000000001</v>
      </c>
      <c r="I269" s="65">
        <f>marchandise[[#This Row],[Stock intitiale]]*marchandise[[#This Row],[Prix Unitaire]]</f>
        <v>0</v>
      </c>
      <c r="J269" s="3"/>
      <c r="K269" s="76"/>
    </row>
    <row r="270" spans="1:11" ht="31" x14ac:dyDescent="0.45">
      <c r="A270" s="76"/>
      <c r="B270" s="3"/>
      <c r="C270" s="163" t="s">
        <v>323</v>
      </c>
      <c r="D270" s="172" t="s">
        <v>613</v>
      </c>
      <c r="E270" s="97"/>
      <c r="F270" s="4">
        <v>0</v>
      </c>
      <c r="G270" s="121">
        <v>0</v>
      </c>
      <c r="H270" s="182">
        <v>572</v>
      </c>
      <c r="I270" s="65">
        <f>marchandise[[#This Row],[Stock intitiale]]*marchandise[[#This Row],[Prix Unitaire]]</f>
        <v>0</v>
      </c>
      <c r="J270" s="3"/>
      <c r="K270" s="76"/>
    </row>
    <row r="271" spans="1:11" ht="31" x14ac:dyDescent="0.45">
      <c r="A271" s="76"/>
      <c r="B271" s="3"/>
      <c r="C271" s="163" t="s">
        <v>324</v>
      </c>
      <c r="D271" s="172" t="s">
        <v>613</v>
      </c>
      <c r="E271" s="97"/>
      <c r="F271" s="4">
        <v>0</v>
      </c>
      <c r="G271" s="121">
        <v>11</v>
      </c>
      <c r="H271" s="182">
        <v>653.25</v>
      </c>
      <c r="I271" s="65">
        <f>marchandise[[#This Row],[Stock intitiale]]*marchandise[[#This Row],[Prix Unitaire]]</f>
        <v>7185.75</v>
      </c>
      <c r="J271" s="3"/>
      <c r="K271" s="76"/>
    </row>
    <row r="272" spans="1:11" x14ac:dyDescent="0.45">
      <c r="A272" s="76"/>
      <c r="B272" s="3"/>
      <c r="C272" s="163" t="s">
        <v>325</v>
      </c>
      <c r="D272" s="172" t="s">
        <v>601</v>
      </c>
      <c r="E272" s="97"/>
      <c r="F272" s="4">
        <v>0</v>
      </c>
      <c r="G272" s="121">
        <v>1</v>
      </c>
      <c r="H272" s="182">
        <v>5508</v>
      </c>
      <c r="I272" s="65">
        <f>marchandise[[#This Row],[Stock intitiale]]*marchandise[[#This Row],[Prix Unitaire]]</f>
        <v>5508</v>
      </c>
      <c r="J272" s="3"/>
      <c r="K272" s="76"/>
    </row>
    <row r="273" spans="1:11" x14ac:dyDescent="0.45">
      <c r="A273" s="76"/>
      <c r="B273" s="3"/>
      <c r="C273" s="163" t="s">
        <v>326</v>
      </c>
      <c r="D273" s="172" t="s">
        <v>601</v>
      </c>
      <c r="E273" s="97"/>
      <c r="F273" s="4">
        <v>0</v>
      </c>
      <c r="G273" s="121">
        <v>6</v>
      </c>
      <c r="H273" s="182">
        <v>5932</v>
      </c>
      <c r="I273" s="65">
        <f>marchandise[[#This Row],[Stock intitiale]]*marchandise[[#This Row],[Prix Unitaire]]</f>
        <v>35592</v>
      </c>
      <c r="J273" s="3"/>
      <c r="K273" s="76"/>
    </row>
    <row r="274" spans="1:11" x14ac:dyDescent="0.45">
      <c r="A274" s="76"/>
      <c r="B274" s="3"/>
      <c r="C274" s="163" t="s">
        <v>327</v>
      </c>
      <c r="D274" s="172" t="s">
        <v>601</v>
      </c>
      <c r="E274" s="97"/>
      <c r="F274" s="4">
        <v>0</v>
      </c>
      <c r="G274" s="121">
        <v>2</v>
      </c>
      <c r="H274" s="182">
        <v>5932</v>
      </c>
      <c r="I274" s="65">
        <f>marchandise[[#This Row],[Stock intitiale]]*marchandise[[#This Row],[Prix Unitaire]]</f>
        <v>11864</v>
      </c>
      <c r="J274" s="3"/>
      <c r="K274" s="76"/>
    </row>
    <row r="275" spans="1:11" x14ac:dyDescent="0.45">
      <c r="A275" s="76"/>
      <c r="B275" s="3"/>
      <c r="C275" s="163" t="s">
        <v>328</v>
      </c>
      <c r="D275" s="172" t="s">
        <v>601</v>
      </c>
      <c r="E275" s="97"/>
      <c r="F275" s="4">
        <v>0</v>
      </c>
      <c r="G275" s="121">
        <v>18</v>
      </c>
      <c r="H275" s="182">
        <v>1500</v>
      </c>
      <c r="I275" s="65">
        <f>marchandise[[#This Row],[Stock intitiale]]*marchandise[[#This Row],[Prix Unitaire]]</f>
        <v>27000</v>
      </c>
      <c r="J275" s="3"/>
      <c r="K275" s="76"/>
    </row>
    <row r="276" spans="1:11" x14ac:dyDescent="0.45">
      <c r="A276" s="76"/>
      <c r="B276" s="3"/>
      <c r="C276" s="163" t="s">
        <v>329</v>
      </c>
      <c r="D276" s="172" t="s">
        <v>606</v>
      </c>
      <c r="E276" s="97"/>
      <c r="F276" s="4">
        <v>0</v>
      </c>
      <c r="G276" s="121">
        <v>5</v>
      </c>
      <c r="H276" s="182">
        <v>4100</v>
      </c>
      <c r="I276" s="65">
        <f>marchandise[[#This Row],[Stock intitiale]]*marchandise[[#This Row],[Prix Unitaire]]</f>
        <v>20500</v>
      </c>
      <c r="J276" s="3"/>
      <c r="K276" s="76"/>
    </row>
    <row r="277" spans="1:11" x14ac:dyDescent="0.45">
      <c r="A277" s="76"/>
      <c r="B277" s="3"/>
      <c r="C277" s="163" t="s">
        <v>330</v>
      </c>
      <c r="D277" s="172" t="s">
        <v>601</v>
      </c>
      <c r="E277" s="97"/>
      <c r="F277" s="4">
        <v>0</v>
      </c>
      <c r="G277" s="121">
        <v>6</v>
      </c>
      <c r="H277" s="182">
        <v>5000</v>
      </c>
      <c r="I277" s="65">
        <f>marchandise[[#This Row],[Stock intitiale]]*marchandise[[#This Row],[Prix Unitaire]]</f>
        <v>30000</v>
      </c>
      <c r="J277" s="3"/>
      <c r="K277" s="76"/>
    </row>
    <row r="278" spans="1:11" x14ac:dyDescent="0.45">
      <c r="A278" s="76"/>
      <c r="B278" s="3"/>
      <c r="C278" s="163" t="s">
        <v>331</v>
      </c>
      <c r="D278" s="172" t="s">
        <v>601</v>
      </c>
      <c r="E278" s="97"/>
      <c r="F278" s="4">
        <v>0</v>
      </c>
      <c r="G278" s="121">
        <v>1</v>
      </c>
      <c r="H278" s="182">
        <v>18000</v>
      </c>
      <c r="I278" s="65">
        <f>marchandise[[#This Row],[Stock intitiale]]*marchandise[[#This Row],[Prix Unitaire]]</f>
        <v>18000</v>
      </c>
      <c r="J278" s="3"/>
      <c r="K278" s="76"/>
    </row>
    <row r="279" spans="1:11" x14ac:dyDescent="0.45">
      <c r="A279" s="76"/>
      <c r="B279" s="3"/>
      <c r="C279" s="163" t="s">
        <v>332</v>
      </c>
      <c r="D279" s="172" t="s">
        <v>614</v>
      </c>
      <c r="E279" s="97"/>
      <c r="F279" s="4">
        <v>0</v>
      </c>
      <c r="G279" s="121">
        <v>3</v>
      </c>
      <c r="H279" s="182">
        <v>6000</v>
      </c>
      <c r="I279" s="65">
        <f>marchandise[[#This Row],[Stock intitiale]]*marchandise[[#This Row],[Prix Unitaire]]</f>
        <v>18000</v>
      </c>
      <c r="J279" s="3"/>
      <c r="K279" s="76"/>
    </row>
    <row r="280" spans="1:11" x14ac:dyDescent="0.45">
      <c r="A280" s="76"/>
      <c r="B280" s="3"/>
      <c r="C280" s="163" t="s">
        <v>333</v>
      </c>
      <c r="D280" s="172" t="s">
        <v>606</v>
      </c>
      <c r="E280" s="97"/>
      <c r="F280" s="4">
        <v>0</v>
      </c>
      <c r="G280" s="121">
        <v>0</v>
      </c>
      <c r="H280" s="182">
        <v>22500</v>
      </c>
      <c r="I280" s="65">
        <f>marchandise[[#This Row],[Stock intitiale]]*marchandise[[#This Row],[Prix Unitaire]]</f>
        <v>0</v>
      </c>
      <c r="J280" s="3"/>
      <c r="K280" s="76"/>
    </row>
    <row r="281" spans="1:11" x14ac:dyDescent="0.45">
      <c r="A281" s="76"/>
      <c r="B281" s="3"/>
      <c r="C281" s="163" t="s">
        <v>334</v>
      </c>
      <c r="D281" s="172" t="s">
        <v>606</v>
      </c>
      <c r="E281" s="97"/>
      <c r="F281" s="4">
        <v>0</v>
      </c>
      <c r="G281" s="121">
        <v>4</v>
      </c>
      <c r="H281" s="182">
        <v>22500</v>
      </c>
      <c r="I281" s="65">
        <f>marchandise[[#This Row],[Stock intitiale]]*marchandise[[#This Row],[Prix Unitaire]]</f>
        <v>90000</v>
      </c>
      <c r="J281" s="3"/>
      <c r="K281" s="76"/>
    </row>
    <row r="282" spans="1:11" ht="31" x14ac:dyDescent="0.45">
      <c r="A282" s="76"/>
      <c r="B282" s="3"/>
      <c r="C282" s="163" t="s">
        <v>335</v>
      </c>
      <c r="D282" s="172" t="s">
        <v>624</v>
      </c>
      <c r="E282" s="97"/>
      <c r="F282" s="4">
        <v>0</v>
      </c>
      <c r="G282" s="121">
        <v>4</v>
      </c>
      <c r="H282" s="182">
        <v>70000</v>
      </c>
      <c r="I282" s="65">
        <f>marchandise[[#This Row],[Stock intitiale]]*marchandise[[#This Row],[Prix Unitaire]]</f>
        <v>280000</v>
      </c>
      <c r="J282" s="3"/>
      <c r="K282" s="76"/>
    </row>
    <row r="283" spans="1:11" x14ac:dyDescent="0.45">
      <c r="A283" s="76"/>
      <c r="B283" s="3"/>
      <c r="C283" s="163" t="s">
        <v>336</v>
      </c>
      <c r="D283" s="172" t="s">
        <v>609</v>
      </c>
      <c r="E283" s="97"/>
      <c r="F283" s="4">
        <v>0</v>
      </c>
      <c r="G283" s="121">
        <v>0</v>
      </c>
      <c r="H283" s="182">
        <v>125</v>
      </c>
      <c r="I283" s="65">
        <f>marchandise[[#This Row],[Stock intitiale]]*marchandise[[#This Row],[Prix Unitaire]]</f>
        <v>0</v>
      </c>
      <c r="J283" s="3"/>
      <c r="K283" s="76"/>
    </row>
    <row r="284" spans="1:11" x14ac:dyDescent="0.45">
      <c r="A284" s="76"/>
      <c r="B284" s="3"/>
      <c r="C284" s="163" t="s">
        <v>337</v>
      </c>
      <c r="D284" s="172" t="s">
        <v>601</v>
      </c>
      <c r="E284" s="97"/>
      <c r="F284" s="4">
        <v>0</v>
      </c>
      <c r="G284" s="121">
        <v>0</v>
      </c>
      <c r="H284" s="182">
        <v>5085</v>
      </c>
      <c r="I284" s="65">
        <f>marchandise[[#This Row],[Stock intitiale]]*marchandise[[#This Row],[Prix Unitaire]]</f>
        <v>0</v>
      </c>
      <c r="J284" s="3"/>
      <c r="K284" s="76"/>
    </row>
    <row r="285" spans="1:11" x14ac:dyDescent="0.45">
      <c r="A285" s="76"/>
      <c r="B285" s="3"/>
      <c r="C285" s="163" t="s">
        <v>338</v>
      </c>
      <c r="D285" s="172" t="s">
        <v>600</v>
      </c>
      <c r="E285" s="97"/>
      <c r="F285" s="4">
        <v>0</v>
      </c>
      <c r="G285" s="121">
        <v>8</v>
      </c>
      <c r="H285" s="182">
        <v>2097</v>
      </c>
      <c r="I285" s="65">
        <f>marchandise[[#This Row],[Stock intitiale]]*marchandise[[#This Row],[Prix Unitaire]]</f>
        <v>16776</v>
      </c>
      <c r="J285" s="3"/>
      <c r="K285" s="76"/>
    </row>
    <row r="286" spans="1:11" x14ac:dyDescent="0.45">
      <c r="A286" s="76"/>
      <c r="B286" s="3"/>
      <c r="C286" s="163" t="s">
        <v>339</v>
      </c>
      <c r="D286" s="172" t="s">
        <v>600</v>
      </c>
      <c r="E286" s="97"/>
      <c r="F286" s="4">
        <v>0</v>
      </c>
      <c r="G286" s="121">
        <v>8</v>
      </c>
      <c r="H286" s="182">
        <v>2237</v>
      </c>
      <c r="I286" s="65">
        <f>marchandise[[#This Row],[Stock intitiale]]*marchandise[[#This Row],[Prix Unitaire]]</f>
        <v>17896</v>
      </c>
      <c r="J286" s="3"/>
      <c r="K286" s="76"/>
    </row>
    <row r="287" spans="1:11" x14ac:dyDescent="0.45">
      <c r="A287" s="76"/>
      <c r="B287" s="3"/>
      <c r="C287" s="163" t="s">
        <v>340</v>
      </c>
      <c r="D287" s="172" t="s">
        <v>609</v>
      </c>
      <c r="E287" s="97"/>
      <c r="F287" s="4">
        <v>0</v>
      </c>
      <c r="G287" s="121">
        <v>11</v>
      </c>
      <c r="H287" s="182">
        <v>18644</v>
      </c>
      <c r="I287" s="65">
        <f>marchandise[[#This Row],[Stock intitiale]]*marchandise[[#This Row],[Prix Unitaire]]</f>
        <v>205084</v>
      </c>
      <c r="J287" s="3"/>
      <c r="K287" s="76"/>
    </row>
    <row r="288" spans="1:11" x14ac:dyDescent="0.45">
      <c r="A288" s="76"/>
      <c r="B288" s="3"/>
      <c r="C288" s="163" t="s">
        <v>341</v>
      </c>
      <c r="D288" s="172" t="s">
        <v>609</v>
      </c>
      <c r="E288" s="97"/>
      <c r="F288" s="4">
        <v>0</v>
      </c>
      <c r="G288" s="121">
        <v>11</v>
      </c>
      <c r="H288" s="182">
        <v>22034</v>
      </c>
      <c r="I288" s="65">
        <f>marchandise[[#This Row],[Stock intitiale]]*marchandise[[#This Row],[Prix Unitaire]]</f>
        <v>242374</v>
      </c>
      <c r="J288" s="3"/>
      <c r="K288" s="76"/>
    </row>
    <row r="289" spans="1:11" x14ac:dyDescent="0.45">
      <c r="A289" s="76"/>
      <c r="B289" s="3"/>
      <c r="C289" s="163" t="s">
        <v>342</v>
      </c>
      <c r="D289" s="172" t="s">
        <v>609</v>
      </c>
      <c r="E289" s="97"/>
      <c r="F289" s="4">
        <v>0</v>
      </c>
      <c r="G289" s="121">
        <v>10</v>
      </c>
      <c r="H289" s="182">
        <v>15254</v>
      </c>
      <c r="I289" s="65">
        <f>marchandise[[#This Row],[Stock intitiale]]*marchandise[[#This Row],[Prix Unitaire]]</f>
        <v>152540</v>
      </c>
      <c r="J289" s="3"/>
      <c r="K289" s="76"/>
    </row>
    <row r="290" spans="1:11" x14ac:dyDescent="0.45">
      <c r="A290" s="76"/>
      <c r="B290" s="3"/>
      <c r="C290" s="163" t="s">
        <v>343</v>
      </c>
      <c r="D290" s="172" t="s">
        <v>615</v>
      </c>
      <c r="E290" s="97"/>
      <c r="F290" s="4">
        <v>0</v>
      </c>
      <c r="G290" s="121">
        <v>11</v>
      </c>
      <c r="H290" s="182">
        <v>8000</v>
      </c>
      <c r="I290" s="65">
        <f>marchandise[[#This Row],[Stock intitiale]]*marchandise[[#This Row],[Prix Unitaire]]</f>
        <v>88000</v>
      </c>
      <c r="J290" s="3"/>
      <c r="K290" s="76"/>
    </row>
    <row r="291" spans="1:11" x14ac:dyDescent="0.45">
      <c r="A291" s="76"/>
      <c r="B291" s="3"/>
      <c r="C291" s="163" t="s">
        <v>344</v>
      </c>
      <c r="D291" s="172" t="s">
        <v>606</v>
      </c>
      <c r="E291" s="97"/>
      <c r="F291" s="4">
        <v>0</v>
      </c>
      <c r="G291" s="121">
        <v>11</v>
      </c>
      <c r="H291" s="182">
        <v>1400</v>
      </c>
      <c r="I291" s="65">
        <f>marchandise[[#This Row],[Stock intitiale]]*marchandise[[#This Row],[Prix Unitaire]]</f>
        <v>15400</v>
      </c>
      <c r="J291" s="3"/>
      <c r="K291" s="76"/>
    </row>
    <row r="292" spans="1:11" x14ac:dyDescent="0.45">
      <c r="A292" s="76"/>
      <c r="B292" s="3"/>
      <c r="C292" s="163" t="s">
        <v>345</v>
      </c>
      <c r="D292" s="172" t="s">
        <v>609</v>
      </c>
      <c r="E292" s="97"/>
      <c r="F292" s="4">
        <v>0</v>
      </c>
      <c r="G292" s="121">
        <v>12</v>
      </c>
      <c r="H292" s="182">
        <v>1000</v>
      </c>
      <c r="I292" s="65">
        <f>marchandise[[#This Row],[Stock intitiale]]*marchandise[[#This Row],[Prix Unitaire]]</f>
        <v>12000</v>
      </c>
      <c r="J292" s="3"/>
      <c r="K292" s="76"/>
    </row>
    <row r="293" spans="1:11" x14ac:dyDescent="0.45">
      <c r="A293" s="76"/>
      <c r="B293" s="3"/>
      <c r="C293" s="163" t="s">
        <v>346</v>
      </c>
      <c r="D293" s="172" t="s">
        <v>606</v>
      </c>
      <c r="E293" s="97"/>
      <c r="F293" s="4">
        <v>0</v>
      </c>
      <c r="G293" s="121">
        <v>10</v>
      </c>
      <c r="H293" s="182">
        <v>2250</v>
      </c>
      <c r="I293" s="65">
        <f>marchandise[[#This Row],[Stock intitiale]]*marchandise[[#This Row],[Prix Unitaire]]</f>
        <v>22500</v>
      </c>
      <c r="J293" s="3"/>
      <c r="K293" s="76"/>
    </row>
    <row r="294" spans="1:11" ht="31" x14ac:dyDescent="0.45">
      <c r="A294" s="76"/>
      <c r="B294" s="3"/>
      <c r="C294" s="163" t="s">
        <v>347</v>
      </c>
      <c r="D294" s="172" t="s">
        <v>617</v>
      </c>
      <c r="E294" s="97"/>
      <c r="F294" s="4">
        <v>0</v>
      </c>
      <c r="G294" s="121">
        <v>11</v>
      </c>
      <c r="H294" s="182">
        <v>3600</v>
      </c>
      <c r="I294" s="65">
        <f>marchandise[[#This Row],[Stock intitiale]]*marchandise[[#This Row],[Prix Unitaire]]</f>
        <v>39600</v>
      </c>
      <c r="J294" s="3"/>
      <c r="K294" s="76"/>
    </row>
    <row r="295" spans="1:11" x14ac:dyDescent="0.45">
      <c r="A295" s="76"/>
      <c r="B295" s="3"/>
      <c r="C295" s="163" t="s">
        <v>348</v>
      </c>
      <c r="D295" s="172" t="s">
        <v>611</v>
      </c>
      <c r="E295" s="97"/>
      <c r="F295" s="4">
        <v>0</v>
      </c>
      <c r="G295" s="121">
        <v>3</v>
      </c>
      <c r="H295" s="182">
        <v>6800</v>
      </c>
      <c r="I295" s="65">
        <f>marchandise[[#This Row],[Stock intitiale]]*marchandise[[#This Row],[Prix Unitaire]]</f>
        <v>20400</v>
      </c>
      <c r="J295" s="3"/>
      <c r="K295" s="76"/>
    </row>
    <row r="296" spans="1:11" x14ac:dyDescent="0.45">
      <c r="A296" s="76"/>
      <c r="B296" s="3"/>
      <c r="C296" s="163" t="s">
        <v>349</v>
      </c>
      <c r="D296" s="172" t="s">
        <v>611</v>
      </c>
      <c r="E296" s="97"/>
      <c r="F296" s="4">
        <v>0</v>
      </c>
      <c r="G296" s="121">
        <v>0</v>
      </c>
      <c r="H296" s="182">
        <v>6800</v>
      </c>
      <c r="I296" s="65">
        <f>marchandise[[#This Row],[Stock intitiale]]*marchandise[[#This Row],[Prix Unitaire]]</f>
        <v>0</v>
      </c>
      <c r="J296" s="3"/>
      <c r="K296" s="76"/>
    </row>
    <row r="297" spans="1:11" x14ac:dyDescent="0.45">
      <c r="A297" s="76"/>
      <c r="B297" s="3"/>
      <c r="C297" s="163" t="s">
        <v>350</v>
      </c>
      <c r="D297" s="172" t="s">
        <v>611</v>
      </c>
      <c r="E297" s="97"/>
      <c r="F297" s="4">
        <v>0</v>
      </c>
      <c r="G297" s="121">
        <v>0</v>
      </c>
      <c r="H297" s="182">
        <v>6800</v>
      </c>
      <c r="I297" s="65">
        <f>marchandise[[#This Row],[Stock intitiale]]*marchandise[[#This Row],[Prix Unitaire]]</f>
        <v>0</v>
      </c>
      <c r="J297" s="3"/>
      <c r="K297" s="76"/>
    </row>
    <row r="298" spans="1:11" x14ac:dyDescent="0.45">
      <c r="A298" s="76"/>
      <c r="B298" s="3"/>
      <c r="C298" s="163" t="s">
        <v>351</v>
      </c>
      <c r="D298" s="172" t="s">
        <v>611</v>
      </c>
      <c r="E298" s="97"/>
      <c r="F298" s="4">
        <v>0</v>
      </c>
      <c r="G298" s="121">
        <v>0</v>
      </c>
      <c r="H298" s="182">
        <v>32000</v>
      </c>
      <c r="I298" s="65">
        <f>marchandise[[#This Row],[Stock intitiale]]*marchandise[[#This Row],[Prix Unitaire]]</f>
        <v>0</v>
      </c>
      <c r="J298" s="3"/>
      <c r="K298" s="76"/>
    </row>
    <row r="299" spans="1:11" x14ac:dyDescent="0.45">
      <c r="A299" s="76"/>
      <c r="B299" s="3"/>
      <c r="C299" s="163" t="s">
        <v>352</v>
      </c>
      <c r="D299" s="172" t="s">
        <v>611</v>
      </c>
      <c r="E299" s="97"/>
      <c r="F299" s="4">
        <v>0</v>
      </c>
      <c r="G299" s="121">
        <v>0</v>
      </c>
      <c r="H299" s="182">
        <v>9000</v>
      </c>
      <c r="I299" s="65">
        <f>marchandise[[#This Row],[Stock intitiale]]*marchandise[[#This Row],[Prix Unitaire]]</f>
        <v>0</v>
      </c>
      <c r="J299" s="3"/>
      <c r="K299" s="76"/>
    </row>
    <row r="300" spans="1:11" x14ac:dyDescent="0.45">
      <c r="A300" s="76"/>
      <c r="B300" s="3"/>
      <c r="C300" s="163" t="s">
        <v>353</v>
      </c>
      <c r="D300" s="172" t="s">
        <v>611</v>
      </c>
      <c r="E300" s="97"/>
      <c r="F300" s="4">
        <v>0</v>
      </c>
      <c r="G300" s="121">
        <v>0</v>
      </c>
      <c r="H300" s="182">
        <v>13000</v>
      </c>
      <c r="I300" s="65">
        <f>marchandise[[#This Row],[Stock intitiale]]*marchandise[[#This Row],[Prix Unitaire]]</f>
        <v>0</v>
      </c>
      <c r="J300" s="3"/>
      <c r="K300" s="76"/>
    </row>
    <row r="301" spans="1:11" x14ac:dyDescent="0.45">
      <c r="A301" s="76"/>
      <c r="B301" s="3"/>
      <c r="C301" s="163" t="s">
        <v>354</v>
      </c>
      <c r="D301" s="172" t="s">
        <v>611</v>
      </c>
      <c r="E301" s="97"/>
      <c r="F301" s="4">
        <v>0</v>
      </c>
      <c r="G301" s="121">
        <v>0</v>
      </c>
      <c r="H301" s="182">
        <v>18000</v>
      </c>
      <c r="I301" s="65">
        <f>marchandise[[#This Row],[Stock intitiale]]*marchandise[[#This Row],[Prix Unitaire]]</f>
        <v>0</v>
      </c>
      <c r="J301" s="3"/>
      <c r="K301" s="76"/>
    </row>
    <row r="302" spans="1:11" x14ac:dyDescent="0.45">
      <c r="A302" s="76"/>
      <c r="B302" s="3"/>
      <c r="C302" s="163" t="s">
        <v>355</v>
      </c>
      <c r="D302" s="172" t="s">
        <v>611</v>
      </c>
      <c r="E302" s="97"/>
      <c r="F302" s="4">
        <v>0</v>
      </c>
      <c r="G302" s="121">
        <v>0</v>
      </c>
      <c r="H302" s="182">
        <v>37200</v>
      </c>
      <c r="I302" s="65">
        <f>marchandise[[#This Row],[Stock intitiale]]*marchandise[[#This Row],[Prix Unitaire]]</f>
        <v>0</v>
      </c>
      <c r="J302" s="3"/>
      <c r="K302" s="76"/>
    </row>
    <row r="303" spans="1:11" x14ac:dyDescent="0.45">
      <c r="A303" s="76"/>
      <c r="B303" s="3"/>
      <c r="C303" s="163" t="s">
        <v>356</v>
      </c>
      <c r="D303" s="172" t="s">
        <v>611</v>
      </c>
      <c r="E303" s="97"/>
      <c r="F303" s="4">
        <v>0</v>
      </c>
      <c r="G303" s="121">
        <v>0</v>
      </c>
      <c r="H303" s="182">
        <v>18500</v>
      </c>
      <c r="I303" s="65">
        <f>marchandise[[#This Row],[Stock intitiale]]*marchandise[[#This Row],[Prix Unitaire]]</f>
        <v>0</v>
      </c>
      <c r="J303" s="3"/>
      <c r="K303" s="76"/>
    </row>
    <row r="304" spans="1:11" x14ac:dyDescent="0.45">
      <c r="A304" s="76"/>
      <c r="B304" s="3"/>
      <c r="C304" s="163" t="s">
        <v>357</v>
      </c>
      <c r="D304" s="172" t="s">
        <v>611</v>
      </c>
      <c r="E304" s="97"/>
      <c r="F304" s="4">
        <v>0</v>
      </c>
      <c r="G304" s="121">
        <v>0</v>
      </c>
      <c r="H304" s="182">
        <v>26000</v>
      </c>
      <c r="I304" s="65">
        <f>marchandise[[#This Row],[Stock intitiale]]*marchandise[[#This Row],[Prix Unitaire]]</f>
        <v>0</v>
      </c>
      <c r="J304" s="3"/>
      <c r="K304" s="76"/>
    </row>
    <row r="305" spans="1:11" x14ac:dyDescent="0.45">
      <c r="A305" s="76"/>
      <c r="B305" s="3"/>
      <c r="C305" s="163" t="s">
        <v>358</v>
      </c>
      <c r="D305" s="172" t="s">
        <v>625</v>
      </c>
      <c r="E305" s="97"/>
      <c r="F305" s="4">
        <v>0</v>
      </c>
      <c r="G305" s="121">
        <v>0</v>
      </c>
      <c r="H305" s="182">
        <v>3600</v>
      </c>
      <c r="I305" s="65">
        <f>marchandise[[#This Row],[Stock intitiale]]*marchandise[[#This Row],[Prix Unitaire]]</f>
        <v>0</v>
      </c>
      <c r="J305" s="3"/>
      <c r="K305" s="76"/>
    </row>
    <row r="306" spans="1:11" x14ac:dyDescent="0.45">
      <c r="A306" s="76"/>
      <c r="B306" s="3"/>
      <c r="C306" s="163" t="s">
        <v>359</v>
      </c>
      <c r="D306" s="172" t="s">
        <v>625</v>
      </c>
      <c r="E306" s="97"/>
      <c r="F306" s="4">
        <v>0</v>
      </c>
      <c r="G306" s="121">
        <v>0</v>
      </c>
      <c r="H306" s="182">
        <v>2400</v>
      </c>
      <c r="I306" s="65">
        <f>marchandise[[#This Row],[Stock intitiale]]*marchandise[[#This Row],[Prix Unitaire]]</f>
        <v>0</v>
      </c>
      <c r="J306" s="3"/>
      <c r="K306" s="76"/>
    </row>
    <row r="307" spans="1:11" x14ac:dyDescent="0.45">
      <c r="A307" s="76"/>
      <c r="B307" s="3"/>
      <c r="C307" s="163" t="s">
        <v>360</v>
      </c>
      <c r="D307" s="172" t="s">
        <v>606</v>
      </c>
      <c r="E307" s="97"/>
      <c r="F307" s="4">
        <v>0</v>
      </c>
      <c r="G307" s="121">
        <v>0</v>
      </c>
      <c r="H307" s="182">
        <v>1296</v>
      </c>
      <c r="I307" s="65">
        <f>marchandise[[#This Row],[Stock intitiale]]*marchandise[[#This Row],[Prix Unitaire]]</f>
        <v>0</v>
      </c>
      <c r="J307" s="3"/>
      <c r="K307" s="76"/>
    </row>
    <row r="308" spans="1:11" x14ac:dyDescent="0.45">
      <c r="A308" s="76"/>
      <c r="B308" s="3"/>
      <c r="C308" s="163" t="s">
        <v>361</v>
      </c>
      <c r="D308" s="172" t="s">
        <v>615</v>
      </c>
      <c r="E308" s="97"/>
      <c r="F308" s="4">
        <v>0</v>
      </c>
      <c r="G308" s="121">
        <v>0</v>
      </c>
      <c r="H308" s="182">
        <v>300</v>
      </c>
      <c r="I308" s="65">
        <f>marchandise[[#This Row],[Stock intitiale]]*marchandise[[#This Row],[Prix Unitaire]]</f>
        <v>0</v>
      </c>
      <c r="J308" s="3"/>
      <c r="K308" s="76"/>
    </row>
    <row r="309" spans="1:11" x14ac:dyDescent="0.45">
      <c r="A309" s="76"/>
      <c r="B309" s="3"/>
      <c r="C309" s="163" t="s">
        <v>362</v>
      </c>
      <c r="D309" s="172" t="s">
        <v>614</v>
      </c>
      <c r="E309" s="97"/>
      <c r="F309" s="4">
        <v>0</v>
      </c>
      <c r="G309" s="121">
        <v>0</v>
      </c>
      <c r="H309" s="182">
        <v>2000</v>
      </c>
      <c r="I309" s="65">
        <f>marchandise[[#This Row],[Stock intitiale]]*marchandise[[#This Row],[Prix Unitaire]]</f>
        <v>0</v>
      </c>
      <c r="J309" s="3"/>
      <c r="K309" s="76"/>
    </row>
    <row r="310" spans="1:11" x14ac:dyDescent="0.45">
      <c r="A310" s="76"/>
      <c r="B310" s="3"/>
      <c r="C310" s="163" t="s">
        <v>363</v>
      </c>
      <c r="D310" s="172" t="s">
        <v>614</v>
      </c>
      <c r="E310" s="97"/>
      <c r="F310" s="4">
        <v>0</v>
      </c>
      <c r="G310" s="121">
        <v>0</v>
      </c>
      <c r="H310" s="182">
        <v>9000</v>
      </c>
      <c r="I310" s="65">
        <f>marchandise[[#This Row],[Stock intitiale]]*marchandise[[#This Row],[Prix Unitaire]]</f>
        <v>0</v>
      </c>
      <c r="J310" s="3"/>
      <c r="K310" s="76"/>
    </row>
    <row r="311" spans="1:11" x14ac:dyDescent="0.45">
      <c r="A311" s="76"/>
      <c r="B311" s="3"/>
      <c r="C311" s="163" t="s">
        <v>364</v>
      </c>
      <c r="D311" s="172" t="s">
        <v>609</v>
      </c>
      <c r="E311" s="97"/>
      <c r="F311" s="4">
        <v>0</v>
      </c>
      <c r="G311" s="121">
        <v>0</v>
      </c>
      <c r="H311" s="182">
        <v>2600</v>
      </c>
      <c r="I311" s="65">
        <f>marchandise[[#This Row],[Stock intitiale]]*marchandise[[#This Row],[Prix Unitaire]]</f>
        <v>0</v>
      </c>
      <c r="J311" s="3"/>
      <c r="K311" s="76"/>
    </row>
    <row r="312" spans="1:11" ht="31" x14ac:dyDescent="0.45">
      <c r="A312" s="76"/>
      <c r="B312" s="3"/>
      <c r="C312" s="163" t="s">
        <v>365</v>
      </c>
      <c r="D312" s="172" t="s">
        <v>613</v>
      </c>
      <c r="E312" s="97"/>
      <c r="F312" s="4">
        <v>0</v>
      </c>
      <c r="G312" s="121">
        <v>0</v>
      </c>
      <c r="H312" s="182">
        <v>1500</v>
      </c>
      <c r="I312" s="65">
        <f>marchandise[[#This Row],[Stock intitiale]]*marchandise[[#This Row],[Prix Unitaire]]</f>
        <v>0</v>
      </c>
      <c r="J312" s="3"/>
      <c r="K312" s="76"/>
    </row>
    <row r="313" spans="1:11" x14ac:dyDescent="0.45">
      <c r="A313" s="76"/>
      <c r="B313" s="3"/>
      <c r="C313" s="163" t="s">
        <v>366</v>
      </c>
      <c r="D313" s="172" t="s">
        <v>614</v>
      </c>
      <c r="E313" s="97"/>
      <c r="F313" s="4">
        <v>0</v>
      </c>
      <c r="G313" s="121">
        <v>0</v>
      </c>
      <c r="H313" s="182">
        <v>1500</v>
      </c>
      <c r="I313" s="65">
        <f>marchandise[[#This Row],[Stock intitiale]]*marchandise[[#This Row],[Prix Unitaire]]</f>
        <v>0</v>
      </c>
      <c r="J313" s="3"/>
      <c r="K313" s="76"/>
    </row>
    <row r="314" spans="1:11" x14ac:dyDescent="0.45">
      <c r="A314" s="76"/>
      <c r="B314" s="3"/>
      <c r="C314" s="163" t="s">
        <v>367</v>
      </c>
      <c r="D314" s="172" t="s">
        <v>614</v>
      </c>
      <c r="E314" s="97"/>
      <c r="F314" s="4">
        <v>0</v>
      </c>
      <c r="G314" s="121">
        <v>0</v>
      </c>
      <c r="H314" s="182">
        <v>1500</v>
      </c>
      <c r="I314" s="65">
        <f>marchandise[[#This Row],[Stock intitiale]]*marchandise[[#This Row],[Prix Unitaire]]</f>
        <v>0</v>
      </c>
      <c r="J314" s="3"/>
      <c r="K314" s="76"/>
    </row>
    <row r="315" spans="1:11" x14ac:dyDescent="0.45">
      <c r="A315" s="76"/>
      <c r="B315" s="3"/>
      <c r="C315" s="163" t="s">
        <v>368</v>
      </c>
      <c r="D315" s="172" t="s">
        <v>614</v>
      </c>
      <c r="E315" s="97"/>
      <c r="F315" s="4">
        <v>0</v>
      </c>
      <c r="G315" s="121">
        <v>0</v>
      </c>
      <c r="H315" s="182">
        <v>4000</v>
      </c>
      <c r="I315" s="65">
        <f>marchandise[[#This Row],[Stock intitiale]]*marchandise[[#This Row],[Prix Unitaire]]</f>
        <v>0</v>
      </c>
      <c r="J315" s="3"/>
      <c r="K315" s="76"/>
    </row>
    <row r="316" spans="1:11" x14ac:dyDescent="0.45">
      <c r="A316" s="76"/>
      <c r="B316" s="3"/>
      <c r="C316" s="163" t="s">
        <v>369</v>
      </c>
      <c r="D316" s="172" t="s">
        <v>626</v>
      </c>
      <c r="E316" s="97"/>
      <c r="F316" s="4">
        <v>0</v>
      </c>
      <c r="G316" s="121">
        <v>0</v>
      </c>
      <c r="H316" s="182">
        <v>5000</v>
      </c>
      <c r="I316" s="65">
        <f>marchandise[[#This Row],[Stock intitiale]]*marchandise[[#This Row],[Prix Unitaire]]</f>
        <v>0</v>
      </c>
      <c r="J316" s="3"/>
      <c r="K316" s="76"/>
    </row>
    <row r="317" spans="1:11" x14ac:dyDescent="0.45">
      <c r="A317" s="76"/>
      <c r="B317" s="3"/>
      <c r="C317" s="163" t="s">
        <v>370</v>
      </c>
      <c r="D317" s="172" t="s">
        <v>610</v>
      </c>
      <c r="E317" s="97"/>
      <c r="F317" s="4">
        <v>0</v>
      </c>
      <c r="G317" s="121">
        <v>0</v>
      </c>
      <c r="H317" s="182">
        <v>14500</v>
      </c>
      <c r="I317" s="65">
        <f>marchandise[[#This Row],[Stock intitiale]]*marchandise[[#This Row],[Prix Unitaire]]</f>
        <v>0</v>
      </c>
      <c r="J317" s="3"/>
      <c r="K317" s="76"/>
    </row>
    <row r="318" spans="1:11" x14ac:dyDescent="0.45">
      <c r="A318" s="76"/>
      <c r="B318" s="3"/>
      <c r="C318" s="163" t="s">
        <v>371</v>
      </c>
      <c r="D318" s="172" t="s">
        <v>610</v>
      </c>
      <c r="E318" s="97"/>
      <c r="F318" s="4">
        <v>0</v>
      </c>
      <c r="G318" s="121">
        <v>0</v>
      </c>
      <c r="H318" s="182">
        <v>10000</v>
      </c>
      <c r="I318" s="65">
        <f>marchandise[[#This Row],[Stock intitiale]]*marchandise[[#This Row],[Prix Unitaire]]</f>
        <v>0</v>
      </c>
      <c r="J318" s="3"/>
      <c r="K318" s="76"/>
    </row>
    <row r="319" spans="1:11" x14ac:dyDescent="0.45">
      <c r="A319" s="76"/>
      <c r="B319" s="3"/>
      <c r="C319" s="163" t="s">
        <v>372</v>
      </c>
      <c r="D319" s="172" t="s">
        <v>614</v>
      </c>
      <c r="E319" s="97"/>
      <c r="F319" s="4">
        <v>0</v>
      </c>
      <c r="G319" s="121">
        <v>0</v>
      </c>
      <c r="H319" s="182">
        <v>3600</v>
      </c>
      <c r="I319" s="65">
        <f>marchandise[[#This Row],[Stock intitiale]]*marchandise[[#This Row],[Prix Unitaire]]</f>
        <v>0</v>
      </c>
      <c r="J319" s="3"/>
      <c r="K319" s="76"/>
    </row>
    <row r="320" spans="1:11" x14ac:dyDescent="0.45">
      <c r="A320" s="76"/>
      <c r="B320" s="3"/>
      <c r="C320" s="163" t="s">
        <v>373</v>
      </c>
      <c r="D320" s="172" t="s">
        <v>614</v>
      </c>
      <c r="E320" s="97"/>
      <c r="F320" s="4">
        <v>0</v>
      </c>
      <c r="G320" s="121">
        <v>0</v>
      </c>
      <c r="H320" s="182">
        <v>15000</v>
      </c>
      <c r="I320" s="65">
        <f>marchandise[[#This Row],[Stock intitiale]]*marchandise[[#This Row],[Prix Unitaire]]</f>
        <v>0</v>
      </c>
      <c r="J320" s="3"/>
      <c r="K320" s="76"/>
    </row>
    <row r="321" spans="1:11" x14ac:dyDescent="0.45">
      <c r="A321" s="76"/>
      <c r="B321" s="3"/>
      <c r="C321" s="163" t="s">
        <v>374</v>
      </c>
      <c r="D321" s="172" t="s">
        <v>614</v>
      </c>
      <c r="E321" s="97"/>
      <c r="F321" s="4">
        <v>0</v>
      </c>
      <c r="G321" s="121">
        <v>0</v>
      </c>
      <c r="H321" s="182">
        <v>350</v>
      </c>
      <c r="I321" s="65">
        <f>marchandise[[#This Row],[Stock intitiale]]*marchandise[[#This Row],[Prix Unitaire]]</f>
        <v>0</v>
      </c>
      <c r="J321" s="3"/>
      <c r="K321" s="76"/>
    </row>
    <row r="322" spans="1:11" x14ac:dyDescent="0.45">
      <c r="A322" s="76"/>
      <c r="B322" s="3"/>
      <c r="C322" s="163" t="s">
        <v>375</v>
      </c>
      <c r="D322" s="172" t="s">
        <v>614</v>
      </c>
      <c r="E322" s="97"/>
      <c r="F322" s="4">
        <v>0</v>
      </c>
      <c r="G322" s="121">
        <v>0</v>
      </c>
      <c r="H322" s="182">
        <v>225</v>
      </c>
      <c r="I322" s="65">
        <f>marchandise[[#This Row],[Stock intitiale]]*marchandise[[#This Row],[Prix Unitaire]]</f>
        <v>0</v>
      </c>
      <c r="J322" s="3"/>
      <c r="K322" s="76"/>
    </row>
    <row r="323" spans="1:11" x14ac:dyDescent="0.45">
      <c r="A323" s="76"/>
      <c r="B323" s="3"/>
      <c r="C323" s="163" t="s">
        <v>376</v>
      </c>
      <c r="D323" s="172" t="s">
        <v>614</v>
      </c>
      <c r="E323" s="97"/>
      <c r="F323" s="4">
        <v>0</v>
      </c>
      <c r="G323" s="121">
        <v>0</v>
      </c>
      <c r="H323" s="182">
        <v>7000</v>
      </c>
      <c r="I323" s="65">
        <f>marchandise[[#This Row],[Stock intitiale]]*marchandise[[#This Row],[Prix Unitaire]]</f>
        <v>0</v>
      </c>
      <c r="J323" s="3"/>
      <c r="K323" s="76"/>
    </row>
    <row r="324" spans="1:11" x14ac:dyDescent="0.45">
      <c r="A324" s="76"/>
      <c r="B324" s="3"/>
      <c r="C324" s="163" t="s">
        <v>377</v>
      </c>
      <c r="D324" s="172" t="s">
        <v>614</v>
      </c>
      <c r="E324" s="97"/>
      <c r="F324" s="4">
        <v>0</v>
      </c>
      <c r="G324" s="121">
        <v>0</v>
      </c>
      <c r="H324" s="182">
        <v>450</v>
      </c>
      <c r="I324" s="65">
        <f>marchandise[[#This Row],[Stock intitiale]]*marchandise[[#This Row],[Prix Unitaire]]</f>
        <v>0</v>
      </c>
      <c r="J324" s="3"/>
      <c r="K324" s="76"/>
    </row>
    <row r="325" spans="1:11" x14ac:dyDescent="0.45">
      <c r="A325" s="76"/>
      <c r="B325" s="3"/>
      <c r="C325" s="163" t="s">
        <v>378</v>
      </c>
      <c r="D325" s="172" t="s">
        <v>614</v>
      </c>
      <c r="E325" s="97"/>
      <c r="F325" s="4">
        <v>0</v>
      </c>
      <c r="G325" s="121">
        <v>0</v>
      </c>
      <c r="H325" s="182">
        <v>2100</v>
      </c>
      <c r="I325" s="65">
        <f>marchandise[[#This Row],[Stock intitiale]]*marchandise[[#This Row],[Prix Unitaire]]</f>
        <v>0</v>
      </c>
      <c r="J325" s="3"/>
      <c r="K325" s="76"/>
    </row>
    <row r="326" spans="1:11" x14ac:dyDescent="0.45">
      <c r="A326" s="76"/>
      <c r="B326" s="3"/>
      <c r="C326" s="163" t="s">
        <v>379</v>
      </c>
      <c r="D326" s="172" t="s">
        <v>606</v>
      </c>
      <c r="E326" s="97"/>
      <c r="F326" s="4">
        <v>0</v>
      </c>
      <c r="G326" s="121">
        <v>1</v>
      </c>
      <c r="H326" s="182">
        <v>1250</v>
      </c>
      <c r="I326" s="65">
        <f>marchandise[[#This Row],[Stock intitiale]]*marchandise[[#This Row],[Prix Unitaire]]</f>
        <v>1250</v>
      </c>
      <c r="J326" s="3"/>
      <c r="K326" s="76"/>
    </row>
    <row r="327" spans="1:11" ht="31" x14ac:dyDescent="0.45">
      <c r="A327" s="76"/>
      <c r="B327" s="3"/>
      <c r="C327" s="163" t="s">
        <v>380</v>
      </c>
      <c r="D327" s="172" t="s">
        <v>617</v>
      </c>
      <c r="E327" s="97"/>
      <c r="F327" s="4">
        <v>0</v>
      </c>
      <c r="G327" s="121">
        <v>0</v>
      </c>
      <c r="H327" s="182">
        <v>8500</v>
      </c>
      <c r="I327" s="65">
        <f>marchandise[[#This Row],[Stock intitiale]]*marchandise[[#This Row],[Prix Unitaire]]</f>
        <v>0</v>
      </c>
      <c r="J327" s="3"/>
      <c r="K327" s="76"/>
    </row>
    <row r="328" spans="1:11" ht="31" x14ac:dyDescent="0.45">
      <c r="A328" s="76"/>
      <c r="B328" s="3"/>
      <c r="C328" s="163" t="s">
        <v>381</v>
      </c>
      <c r="D328" s="172" t="s">
        <v>617</v>
      </c>
      <c r="E328" s="97"/>
      <c r="F328" s="4">
        <v>0</v>
      </c>
      <c r="G328" s="121">
        <v>0</v>
      </c>
      <c r="H328" s="182">
        <v>7000</v>
      </c>
      <c r="I328" s="65">
        <f>marchandise[[#This Row],[Stock intitiale]]*marchandise[[#This Row],[Prix Unitaire]]</f>
        <v>0</v>
      </c>
      <c r="J328" s="3"/>
      <c r="K328" s="76"/>
    </row>
    <row r="329" spans="1:11" ht="31" x14ac:dyDescent="0.45">
      <c r="A329" s="76"/>
      <c r="B329" s="3"/>
      <c r="C329" s="163" t="s">
        <v>382</v>
      </c>
      <c r="D329" s="172" t="s">
        <v>617</v>
      </c>
      <c r="E329" s="97"/>
      <c r="F329" s="4">
        <v>0</v>
      </c>
      <c r="G329" s="121">
        <v>0</v>
      </c>
      <c r="H329" s="182">
        <v>7500</v>
      </c>
      <c r="I329" s="65">
        <f>marchandise[[#This Row],[Stock intitiale]]*marchandise[[#This Row],[Prix Unitaire]]</f>
        <v>0</v>
      </c>
      <c r="J329" s="3"/>
      <c r="K329" s="76"/>
    </row>
    <row r="330" spans="1:11" ht="31" x14ac:dyDescent="0.45">
      <c r="A330" s="76"/>
      <c r="B330" s="3"/>
      <c r="C330" s="163" t="s">
        <v>383</v>
      </c>
      <c r="D330" s="172" t="s">
        <v>617</v>
      </c>
      <c r="E330" s="97"/>
      <c r="F330" s="4">
        <v>0</v>
      </c>
      <c r="G330" s="121">
        <v>0</v>
      </c>
      <c r="H330" s="182">
        <v>6000</v>
      </c>
      <c r="I330" s="65">
        <f>marchandise[[#This Row],[Stock intitiale]]*marchandise[[#This Row],[Prix Unitaire]]</f>
        <v>0</v>
      </c>
      <c r="J330" s="3"/>
      <c r="K330" s="76"/>
    </row>
    <row r="331" spans="1:11" ht="31" x14ac:dyDescent="0.45">
      <c r="A331" s="76"/>
      <c r="B331" s="3"/>
      <c r="C331" s="163" t="s">
        <v>169</v>
      </c>
      <c r="D331" s="172" t="s">
        <v>617</v>
      </c>
      <c r="E331" s="97"/>
      <c r="F331" s="4">
        <v>0</v>
      </c>
      <c r="G331" s="121">
        <v>0</v>
      </c>
      <c r="H331" s="182">
        <v>4000</v>
      </c>
      <c r="I331" s="65">
        <f>marchandise[[#This Row],[Stock intitiale]]*marchandise[[#This Row],[Prix Unitaire]]</f>
        <v>0</v>
      </c>
      <c r="J331" s="3"/>
      <c r="K331" s="76"/>
    </row>
    <row r="332" spans="1:11" ht="31" x14ac:dyDescent="0.45">
      <c r="A332" s="76"/>
      <c r="B332" s="3"/>
      <c r="C332" s="163" t="s">
        <v>384</v>
      </c>
      <c r="D332" s="172" t="s">
        <v>613</v>
      </c>
      <c r="E332" s="97"/>
      <c r="F332" s="4">
        <v>0</v>
      </c>
      <c r="G332" s="121">
        <v>0</v>
      </c>
      <c r="H332" s="182">
        <v>850</v>
      </c>
      <c r="I332" s="65">
        <f>marchandise[[#This Row],[Stock intitiale]]*marchandise[[#This Row],[Prix Unitaire]]</f>
        <v>0</v>
      </c>
      <c r="J332" s="3"/>
      <c r="K332" s="76"/>
    </row>
    <row r="333" spans="1:11" x14ac:dyDescent="0.45">
      <c r="A333" s="76"/>
      <c r="B333" s="3"/>
      <c r="C333" s="163" t="s">
        <v>385</v>
      </c>
      <c r="D333" s="172" t="s">
        <v>601</v>
      </c>
      <c r="E333" s="97"/>
      <c r="F333" s="4">
        <v>0</v>
      </c>
      <c r="G333" s="121">
        <v>0</v>
      </c>
      <c r="H333" s="182">
        <v>2700</v>
      </c>
      <c r="I333" s="65">
        <f>marchandise[[#This Row],[Stock intitiale]]*marchandise[[#This Row],[Prix Unitaire]]</f>
        <v>0</v>
      </c>
      <c r="J333" s="3"/>
      <c r="K333" s="76"/>
    </row>
    <row r="334" spans="1:11" x14ac:dyDescent="0.45">
      <c r="A334" s="76"/>
      <c r="B334" s="3"/>
      <c r="C334" s="163" t="s">
        <v>386</v>
      </c>
      <c r="D334" s="172" t="s">
        <v>610</v>
      </c>
      <c r="E334" s="97"/>
      <c r="F334" s="4">
        <v>0</v>
      </c>
      <c r="G334" s="121">
        <v>0</v>
      </c>
      <c r="H334" s="182">
        <v>2038.6</v>
      </c>
      <c r="I334" s="65">
        <f>marchandise[[#This Row],[Stock intitiale]]*marchandise[[#This Row],[Prix Unitaire]]</f>
        <v>0</v>
      </c>
      <c r="J334" s="3"/>
      <c r="K334" s="76"/>
    </row>
    <row r="335" spans="1:11" x14ac:dyDescent="0.45">
      <c r="A335" s="76"/>
      <c r="B335" s="3"/>
      <c r="C335" s="163" t="s">
        <v>387</v>
      </c>
      <c r="D335" s="172" t="s">
        <v>610</v>
      </c>
      <c r="E335" s="97"/>
      <c r="F335" s="4">
        <v>0</v>
      </c>
      <c r="G335" s="121">
        <v>0</v>
      </c>
      <c r="H335" s="182">
        <v>2038.6</v>
      </c>
      <c r="I335" s="65">
        <f>marchandise[[#This Row],[Stock intitiale]]*marchandise[[#This Row],[Prix Unitaire]]</f>
        <v>0</v>
      </c>
      <c r="J335" s="3"/>
      <c r="K335" s="76"/>
    </row>
    <row r="336" spans="1:11" x14ac:dyDescent="0.45">
      <c r="A336" s="76"/>
      <c r="B336" s="3"/>
      <c r="C336" s="163" t="s">
        <v>388</v>
      </c>
      <c r="D336" s="172" t="s">
        <v>606</v>
      </c>
      <c r="E336" s="97"/>
      <c r="F336" s="4">
        <v>0</v>
      </c>
      <c r="G336" s="121">
        <v>7</v>
      </c>
      <c r="H336" s="182">
        <v>5225</v>
      </c>
      <c r="I336" s="65">
        <f>marchandise[[#This Row],[Stock intitiale]]*marchandise[[#This Row],[Prix Unitaire]]</f>
        <v>36575</v>
      </c>
      <c r="J336" s="3"/>
      <c r="K336" s="76"/>
    </row>
    <row r="337" spans="1:11" x14ac:dyDescent="0.45">
      <c r="A337" s="76"/>
      <c r="B337" s="3"/>
      <c r="C337" s="163" t="s">
        <v>389</v>
      </c>
      <c r="D337" s="172" t="s">
        <v>601</v>
      </c>
      <c r="E337" s="97"/>
      <c r="F337" s="4">
        <v>0</v>
      </c>
      <c r="G337" s="121">
        <v>6</v>
      </c>
      <c r="H337" s="182">
        <v>5425.2</v>
      </c>
      <c r="I337" s="65">
        <f>marchandise[[#This Row],[Stock intitiale]]*marchandise[[#This Row],[Prix Unitaire]]</f>
        <v>32551.199999999997</v>
      </c>
      <c r="J337" s="3"/>
      <c r="K337" s="76"/>
    </row>
    <row r="338" spans="1:11" x14ac:dyDescent="0.45">
      <c r="A338" s="76"/>
      <c r="B338" s="3"/>
      <c r="C338" s="163" t="s">
        <v>390</v>
      </c>
      <c r="D338" s="172" t="s">
        <v>606</v>
      </c>
      <c r="E338" s="97"/>
      <c r="F338" s="4">
        <v>0</v>
      </c>
      <c r="G338" s="121">
        <v>0</v>
      </c>
      <c r="H338" s="182">
        <v>850</v>
      </c>
      <c r="I338" s="65">
        <f>marchandise[[#This Row],[Stock intitiale]]*marchandise[[#This Row],[Prix Unitaire]]</f>
        <v>0</v>
      </c>
      <c r="J338" s="3"/>
      <c r="K338" s="76"/>
    </row>
    <row r="339" spans="1:11" x14ac:dyDescent="0.45">
      <c r="A339" s="76"/>
      <c r="B339" s="3"/>
      <c r="C339" s="163" t="s">
        <v>391</v>
      </c>
      <c r="D339" s="172" t="s">
        <v>614</v>
      </c>
      <c r="E339" s="97"/>
      <c r="F339" s="4">
        <v>0</v>
      </c>
      <c r="G339" s="121">
        <v>0</v>
      </c>
      <c r="H339" s="182">
        <v>4000</v>
      </c>
      <c r="I339" s="65">
        <f>marchandise[[#This Row],[Stock intitiale]]*marchandise[[#This Row],[Prix Unitaire]]</f>
        <v>0</v>
      </c>
      <c r="J339" s="3"/>
      <c r="K339" s="76"/>
    </row>
    <row r="340" spans="1:11" x14ac:dyDescent="0.45">
      <c r="A340" s="76"/>
      <c r="B340" s="3"/>
      <c r="C340" s="163" t="s">
        <v>392</v>
      </c>
      <c r="D340" s="172" t="s">
        <v>615</v>
      </c>
      <c r="E340" s="97"/>
      <c r="F340" s="4">
        <v>0</v>
      </c>
      <c r="G340" s="121">
        <v>0</v>
      </c>
      <c r="H340" s="182">
        <v>1400</v>
      </c>
      <c r="I340" s="65">
        <f>marchandise[[#This Row],[Stock intitiale]]*marchandise[[#This Row],[Prix Unitaire]]</f>
        <v>0</v>
      </c>
      <c r="J340" s="3"/>
      <c r="K340" s="76"/>
    </row>
    <row r="341" spans="1:11" x14ac:dyDescent="0.45">
      <c r="A341" s="76"/>
      <c r="B341" s="3"/>
      <c r="C341" s="163" t="s">
        <v>393</v>
      </c>
      <c r="D341" s="172" t="s">
        <v>615</v>
      </c>
      <c r="E341" s="97"/>
      <c r="F341" s="4">
        <v>0</v>
      </c>
      <c r="G341" s="121">
        <v>0</v>
      </c>
      <c r="H341" s="182">
        <v>1200</v>
      </c>
      <c r="I341" s="65">
        <f>marchandise[[#This Row],[Stock intitiale]]*marchandise[[#This Row],[Prix Unitaire]]</f>
        <v>0</v>
      </c>
      <c r="J341" s="3"/>
      <c r="K341" s="76"/>
    </row>
    <row r="342" spans="1:11" x14ac:dyDescent="0.45">
      <c r="A342" s="76"/>
      <c r="B342" s="3"/>
      <c r="C342" s="163" t="s">
        <v>394</v>
      </c>
      <c r="D342" s="172" t="s">
        <v>615</v>
      </c>
      <c r="E342" s="97"/>
      <c r="F342" s="4">
        <v>0</v>
      </c>
      <c r="G342" s="121">
        <v>0</v>
      </c>
      <c r="H342" s="182">
        <v>650</v>
      </c>
      <c r="I342" s="65">
        <f>marchandise[[#This Row],[Stock intitiale]]*marchandise[[#This Row],[Prix Unitaire]]</f>
        <v>0</v>
      </c>
      <c r="J342" s="3"/>
      <c r="K342" s="76"/>
    </row>
    <row r="343" spans="1:11" x14ac:dyDescent="0.45">
      <c r="A343" s="76"/>
      <c r="B343" s="3"/>
      <c r="C343" s="163" t="s">
        <v>395</v>
      </c>
      <c r="D343" s="172" t="s">
        <v>615</v>
      </c>
      <c r="E343" s="97"/>
      <c r="F343" s="4">
        <v>0</v>
      </c>
      <c r="G343" s="121">
        <v>0</v>
      </c>
      <c r="H343" s="182">
        <v>2000</v>
      </c>
      <c r="I343" s="65">
        <f>marchandise[[#This Row],[Stock intitiale]]*marchandise[[#This Row],[Prix Unitaire]]</f>
        <v>0</v>
      </c>
      <c r="J343" s="3"/>
      <c r="K343" s="76"/>
    </row>
    <row r="344" spans="1:11" x14ac:dyDescent="0.45">
      <c r="A344" s="76"/>
      <c r="B344" s="3"/>
      <c r="C344" s="163" t="s">
        <v>396</v>
      </c>
      <c r="D344" s="172" t="s">
        <v>615</v>
      </c>
      <c r="E344" s="97"/>
      <c r="F344" s="4">
        <v>0</v>
      </c>
      <c r="G344" s="121">
        <v>5</v>
      </c>
      <c r="H344" s="182">
        <v>3500</v>
      </c>
      <c r="I344" s="65">
        <f>marchandise[[#This Row],[Stock intitiale]]*marchandise[[#This Row],[Prix Unitaire]]</f>
        <v>17500</v>
      </c>
      <c r="J344" s="3"/>
      <c r="K344" s="76"/>
    </row>
    <row r="345" spans="1:11" x14ac:dyDescent="0.45">
      <c r="A345" s="76"/>
      <c r="B345" s="3"/>
      <c r="C345" s="163" t="s">
        <v>397</v>
      </c>
      <c r="D345" s="172" t="s">
        <v>615</v>
      </c>
      <c r="E345" s="97"/>
      <c r="F345" s="4">
        <v>0</v>
      </c>
      <c r="G345" s="121">
        <v>0</v>
      </c>
      <c r="H345" s="182">
        <v>1200</v>
      </c>
      <c r="I345" s="65">
        <f>marchandise[[#This Row],[Stock intitiale]]*marchandise[[#This Row],[Prix Unitaire]]</f>
        <v>0</v>
      </c>
      <c r="J345" s="3"/>
      <c r="K345" s="76"/>
    </row>
    <row r="346" spans="1:11" x14ac:dyDescent="0.45">
      <c r="A346" s="76"/>
      <c r="B346" s="3"/>
      <c r="C346" s="163" t="s">
        <v>398</v>
      </c>
      <c r="D346" s="172" t="s">
        <v>615</v>
      </c>
      <c r="E346" s="97"/>
      <c r="F346" s="4">
        <v>0</v>
      </c>
      <c r="G346" s="121">
        <v>0</v>
      </c>
      <c r="H346" s="182">
        <v>1500</v>
      </c>
      <c r="I346" s="65">
        <f>marchandise[[#This Row],[Stock intitiale]]*marchandise[[#This Row],[Prix Unitaire]]</f>
        <v>0</v>
      </c>
      <c r="J346" s="3"/>
      <c r="K346" s="76"/>
    </row>
    <row r="347" spans="1:11" x14ac:dyDescent="0.45">
      <c r="A347" s="76"/>
      <c r="B347" s="3"/>
      <c r="C347" s="163" t="s">
        <v>399</v>
      </c>
      <c r="D347" s="172" t="s">
        <v>615</v>
      </c>
      <c r="E347" s="97"/>
      <c r="F347" s="4">
        <v>0</v>
      </c>
      <c r="G347" s="121">
        <v>0</v>
      </c>
      <c r="H347" s="182">
        <v>4000</v>
      </c>
      <c r="I347" s="65">
        <f>marchandise[[#This Row],[Stock intitiale]]*marchandise[[#This Row],[Prix Unitaire]]</f>
        <v>0</v>
      </c>
      <c r="J347" s="3"/>
      <c r="K347" s="76"/>
    </row>
    <row r="348" spans="1:11" x14ac:dyDescent="0.45">
      <c r="A348" s="76"/>
      <c r="B348" s="3"/>
      <c r="C348" s="163" t="s">
        <v>400</v>
      </c>
      <c r="D348" s="172" t="s">
        <v>615</v>
      </c>
      <c r="E348" s="97"/>
      <c r="F348" s="4">
        <v>0</v>
      </c>
      <c r="G348" s="121">
        <v>0</v>
      </c>
      <c r="H348" s="182">
        <v>5000</v>
      </c>
      <c r="I348" s="65">
        <f>marchandise[[#This Row],[Stock intitiale]]*marchandise[[#This Row],[Prix Unitaire]]</f>
        <v>0</v>
      </c>
      <c r="J348" s="3"/>
      <c r="K348" s="76"/>
    </row>
    <row r="349" spans="1:11" x14ac:dyDescent="0.45">
      <c r="A349" s="76"/>
      <c r="B349" s="3"/>
      <c r="C349" s="163" t="s">
        <v>401</v>
      </c>
      <c r="D349" s="172" t="s">
        <v>627</v>
      </c>
      <c r="E349" s="97"/>
      <c r="F349" s="4">
        <v>0</v>
      </c>
      <c r="G349" s="121">
        <v>2</v>
      </c>
      <c r="H349" s="182">
        <v>11500</v>
      </c>
      <c r="I349" s="65">
        <f>marchandise[[#This Row],[Stock intitiale]]*marchandise[[#This Row],[Prix Unitaire]]</f>
        <v>23000</v>
      </c>
      <c r="J349" s="3"/>
      <c r="K349" s="76"/>
    </row>
    <row r="350" spans="1:11" x14ac:dyDescent="0.45">
      <c r="A350" s="76"/>
      <c r="B350" s="3"/>
      <c r="C350" s="163" t="s">
        <v>402</v>
      </c>
      <c r="D350" s="172" t="s">
        <v>627</v>
      </c>
      <c r="E350" s="97"/>
      <c r="F350" s="4">
        <v>0</v>
      </c>
      <c r="G350" s="121">
        <v>0</v>
      </c>
      <c r="H350" s="182">
        <v>11500</v>
      </c>
      <c r="I350" s="65">
        <f>marchandise[[#This Row],[Stock intitiale]]*marchandise[[#This Row],[Prix Unitaire]]</f>
        <v>0</v>
      </c>
      <c r="J350" s="3"/>
      <c r="K350" s="76"/>
    </row>
    <row r="351" spans="1:11" x14ac:dyDescent="0.45">
      <c r="A351" s="76"/>
      <c r="B351" s="3"/>
      <c r="C351" s="163" t="s">
        <v>403</v>
      </c>
      <c r="D351" s="172" t="s">
        <v>627</v>
      </c>
      <c r="E351" s="97"/>
      <c r="F351" s="4">
        <v>0</v>
      </c>
      <c r="G351" s="121">
        <v>0</v>
      </c>
      <c r="H351" s="182">
        <v>7500</v>
      </c>
      <c r="I351" s="65">
        <f>marchandise[[#This Row],[Stock intitiale]]*marchandise[[#This Row],[Prix Unitaire]]</f>
        <v>0</v>
      </c>
      <c r="J351" s="3"/>
      <c r="K351" s="76"/>
    </row>
    <row r="352" spans="1:11" ht="31" x14ac:dyDescent="0.45">
      <c r="A352" s="76"/>
      <c r="B352" s="3"/>
      <c r="C352" s="163" t="s">
        <v>404</v>
      </c>
      <c r="D352" s="172" t="s">
        <v>617</v>
      </c>
      <c r="E352" s="97"/>
      <c r="F352" s="4">
        <v>0</v>
      </c>
      <c r="G352" s="121">
        <v>0</v>
      </c>
      <c r="H352" s="182">
        <v>2109.625</v>
      </c>
      <c r="I352" s="65">
        <f>marchandise[[#This Row],[Stock intitiale]]*marchandise[[#This Row],[Prix Unitaire]]</f>
        <v>0</v>
      </c>
      <c r="J352" s="3"/>
      <c r="K352" s="76"/>
    </row>
    <row r="353" spans="1:11" x14ac:dyDescent="0.45">
      <c r="A353" s="76"/>
      <c r="B353" s="3"/>
      <c r="C353" s="163" t="s">
        <v>405</v>
      </c>
      <c r="D353" s="172" t="s">
        <v>626</v>
      </c>
      <c r="E353" s="97"/>
      <c r="F353" s="4">
        <v>0</v>
      </c>
      <c r="G353" s="121">
        <v>0</v>
      </c>
      <c r="H353" s="182">
        <v>5940</v>
      </c>
      <c r="I353" s="65">
        <f>marchandise[[#This Row],[Stock intitiale]]*marchandise[[#This Row],[Prix Unitaire]]</f>
        <v>0</v>
      </c>
      <c r="J353" s="3"/>
      <c r="K353" s="76"/>
    </row>
    <row r="354" spans="1:11" x14ac:dyDescent="0.45">
      <c r="A354" s="76"/>
      <c r="B354" s="3"/>
      <c r="C354" s="163" t="s">
        <v>406</v>
      </c>
      <c r="D354" s="172" t="s">
        <v>626</v>
      </c>
      <c r="E354" s="97"/>
      <c r="F354" s="4">
        <v>0</v>
      </c>
      <c r="G354" s="121">
        <v>0</v>
      </c>
      <c r="H354" s="182">
        <v>6300</v>
      </c>
      <c r="I354" s="65">
        <f>marchandise[[#This Row],[Stock intitiale]]*marchandise[[#This Row],[Prix Unitaire]]</f>
        <v>0</v>
      </c>
      <c r="J354" s="3"/>
      <c r="K354" s="76"/>
    </row>
    <row r="355" spans="1:11" x14ac:dyDescent="0.45">
      <c r="A355" s="76"/>
      <c r="B355" s="3"/>
      <c r="C355" s="163" t="s">
        <v>407</v>
      </c>
      <c r="D355" s="172" t="s">
        <v>628</v>
      </c>
      <c r="E355" s="97"/>
      <c r="F355" s="4">
        <v>0</v>
      </c>
      <c r="G355" s="121">
        <v>0</v>
      </c>
      <c r="H355" s="182">
        <v>4000</v>
      </c>
      <c r="I355" s="65">
        <f>marchandise[[#This Row],[Stock intitiale]]*marchandise[[#This Row],[Prix Unitaire]]</f>
        <v>0</v>
      </c>
      <c r="J355" s="3"/>
      <c r="K355" s="76"/>
    </row>
    <row r="356" spans="1:11" x14ac:dyDescent="0.45">
      <c r="A356" s="76"/>
      <c r="B356" s="3"/>
      <c r="C356" s="163" t="s">
        <v>408</v>
      </c>
      <c r="D356" s="172" t="s">
        <v>628</v>
      </c>
      <c r="E356" s="97"/>
      <c r="F356" s="4">
        <v>0</v>
      </c>
      <c r="G356" s="121">
        <v>8</v>
      </c>
      <c r="H356" s="182">
        <v>4000</v>
      </c>
      <c r="I356" s="65">
        <f>marchandise[[#This Row],[Stock intitiale]]*marchandise[[#This Row],[Prix Unitaire]]</f>
        <v>32000</v>
      </c>
      <c r="J356" s="3"/>
      <c r="K356" s="76"/>
    </row>
    <row r="357" spans="1:11" x14ac:dyDescent="0.45">
      <c r="A357" s="76"/>
      <c r="B357" s="3"/>
      <c r="C357" s="163" t="s">
        <v>409</v>
      </c>
      <c r="D357" s="172" t="s">
        <v>606</v>
      </c>
      <c r="E357" s="97"/>
      <c r="F357" s="4">
        <v>0</v>
      </c>
      <c r="G357" s="121">
        <v>0</v>
      </c>
      <c r="H357" s="182">
        <v>2000</v>
      </c>
      <c r="I357" s="65">
        <f>marchandise[[#This Row],[Stock intitiale]]*marchandise[[#This Row],[Prix Unitaire]]</f>
        <v>0</v>
      </c>
      <c r="J357" s="3"/>
      <c r="K357" s="76"/>
    </row>
    <row r="358" spans="1:11" x14ac:dyDescent="0.45">
      <c r="A358" s="76"/>
      <c r="B358" s="3"/>
      <c r="C358" s="163" t="s">
        <v>410</v>
      </c>
      <c r="D358" s="172" t="s">
        <v>614</v>
      </c>
      <c r="E358" s="97"/>
      <c r="F358" s="4">
        <v>0</v>
      </c>
      <c r="G358" s="121">
        <v>0</v>
      </c>
      <c r="H358" s="182">
        <v>125</v>
      </c>
      <c r="I358" s="65">
        <f>marchandise[[#This Row],[Stock intitiale]]*marchandise[[#This Row],[Prix Unitaire]]</f>
        <v>0</v>
      </c>
      <c r="J358" s="3"/>
      <c r="K358" s="76"/>
    </row>
    <row r="359" spans="1:11" x14ac:dyDescent="0.45">
      <c r="A359" s="76"/>
      <c r="B359" s="3"/>
      <c r="C359" s="163" t="s">
        <v>411</v>
      </c>
      <c r="D359" s="172" t="s">
        <v>614</v>
      </c>
      <c r="E359" s="97"/>
      <c r="F359" s="4">
        <v>0</v>
      </c>
      <c r="G359" s="121">
        <v>0</v>
      </c>
      <c r="H359" s="182">
        <v>6500</v>
      </c>
      <c r="I359" s="65">
        <f>marchandise[[#This Row],[Stock intitiale]]*marchandise[[#This Row],[Prix Unitaire]]</f>
        <v>0</v>
      </c>
      <c r="J359" s="3"/>
      <c r="K359" s="76"/>
    </row>
    <row r="360" spans="1:11" x14ac:dyDescent="0.45">
      <c r="A360" s="76"/>
      <c r="B360" s="3"/>
      <c r="C360" s="163" t="s">
        <v>412</v>
      </c>
      <c r="D360" s="172" t="s">
        <v>610</v>
      </c>
      <c r="E360" s="97"/>
      <c r="F360" s="4">
        <v>0</v>
      </c>
      <c r="G360" s="121">
        <v>0</v>
      </c>
      <c r="H360" s="182">
        <v>4300</v>
      </c>
      <c r="I360" s="65">
        <f>marchandise[[#This Row],[Stock intitiale]]*marchandise[[#This Row],[Prix Unitaire]]</f>
        <v>0</v>
      </c>
      <c r="J360" s="3"/>
      <c r="K360" s="76"/>
    </row>
    <row r="361" spans="1:11" ht="31" x14ac:dyDescent="0.45">
      <c r="A361" s="76"/>
      <c r="B361" s="3"/>
      <c r="C361" s="163" t="s">
        <v>413</v>
      </c>
      <c r="D361" s="172" t="s">
        <v>613</v>
      </c>
      <c r="E361" s="97"/>
      <c r="F361" s="4">
        <v>0</v>
      </c>
      <c r="G361" s="121">
        <v>0</v>
      </c>
      <c r="H361" s="182">
        <v>25000</v>
      </c>
      <c r="I361" s="65">
        <f>marchandise[[#This Row],[Stock intitiale]]*marchandise[[#This Row],[Prix Unitaire]]</f>
        <v>0</v>
      </c>
      <c r="J361" s="3"/>
      <c r="K361" s="76"/>
    </row>
    <row r="362" spans="1:11" ht="31" x14ac:dyDescent="0.45">
      <c r="A362" s="76"/>
      <c r="B362" s="3"/>
      <c r="C362" s="163" t="s">
        <v>414</v>
      </c>
      <c r="D362" s="172" t="s">
        <v>613</v>
      </c>
      <c r="E362" s="97"/>
      <c r="F362" s="4">
        <v>0</v>
      </c>
      <c r="G362" s="121">
        <v>0</v>
      </c>
      <c r="H362" s="182">
        <v>40000</v>
      </c>
      <c r="I362" s="65">
        <f>marchandise[[#This Row],[Stock intitiale]]*marchandise[[#This Row],[Prix Unitaire]]</f>
        <v>0</v>
      </c>
      <c r="J362" s="3"/>
      <c r="K362" s="76"/>
    </row>
    <row r="363" spans="1:11" ht="31" x14ac:dyDescent="0.45">
      <c r="A363" s="76"/>
      <c r="B363" s="3"/>
      <c r="C363" s="163" t="s">
        <v>415</v>
      </c>
      <c r="D363" s="172" t="s">
        <v>613</v>
      </c>
      <c r="E363" s="97"/>
      <c r="F363" s="4">
        <v>0</v>
      </c>
      <c r="G363" s="121">
        <v>0</v>
      </c>
      <c r="H363" s="182">
        <v>70128</v>
      </c>
      <c r="I363" s="65">
        <f>marchandise[[#This Row],[Stock intitiale]]*marchandise[[#This Row],[Prix Unitaire]]</f>
        <v>0</v>
      </c>
      <c r="J363" s="3"/>
      <c r="K363" s="76"/>
    </row>
    <row r="364" spans="1:11" ht="31" x14ac:dyDescent="0.45">
      <c r="A364" s="76"/>
      <c r="B364" s="3"/>
      <c r="C364" s="163" t="s">
        <v>416</v>
      </c>
      <c r="D364" s="172" t="s">
        <v>613</v>
      </c>
      <c r="E364" s="97"/>
      <c r="F364" s="4">
        <v>0</v>
      </c>
      <c r="G364" s="121">
        <v>0</v>
      </c>
      <c r="H364" s="182">
        <v>38793</v>
      </c>
      <c r="I364" s="65">
        <f>marchandise[[#This Row],[Stock intitiale]]*marchandise[[#This Row],[Prix Unitaire]]</f>
        <v>0</v>
      </c>
      <c r="J364" s="3"/>
      <c r="K364" s="76"/>
    </row>
    <row r="365" spans="1:11" x14ac:dyDescent="0.45">
      <c r="A365" s="76"/>
      <c r="B365" s="3"/>
      <c r="C365" s="163" t="s">
        <v>417</v>
      </c>
      <c r="D365" s="172" t="s">
        <v>610</v>
      </c>
      <c r="E365" s="97"/>
      <c r="F365" s="4">
        <v>0</v>
      </c>
      <c r="G365" s="121">
        <v>1</v>
      </c>
      <c r="H365" s="182">
        <v>4000</v>
      </c>
      <c r="I365" s="65">
        <f>marchandise[[#This Row],[Stock intitiale]]*marchandise[[#This Row],[Prix Unitaire]]</f>
        <v>4000</v>
      </c>
      <c r="J365" s="3"/>
      <c r="K365" s="76"/>
    </row>
    <row r="366" spans="1:11" ht="31" x14ac:dyDescent="0.45">
      <c r="A366" s="76"/>
      <c r="B366" s="3"/>
      <c r="C366" s="163" t="s">
        <v>418</v>
      </c>
      <c r="D366" s="172" t="s">
        <v>613</v>
      </c>
      <c r="E366" s="97"/>
      <c r="F366" s="4">
        <v>0</v>
      </c>
      <c r="G366" s="121">
        <v>0</v>
      </c>
      <c r="H366" s="182">
        <v>800</v>
      </c>
      <c r="I366" s="65">
        <f>marchandise[[#This Row],[Stock intitiale]]*marchandise[[#This Row],[Prix Unitaire]]</f>
        <v>0</v>
      </c>
      <c r="J366" s="3"/>
      <c r="K366" s="76"/>
    </row>
    <row r="367" spans="1:11" x14ac:dyDescent="0.45">
      <c r="A367" s="76"/>
      <c r="B367" s="3"/>
      <c r="C367" s="163" t="s">
        <v>419</v>
      </c>
      <c r="D367" s="172" t="s">
        <v>629</v>
      </c>
      <c r="E367" s="97"/>
      <c r="F367" s="4">
        <v>0</v>
      </c>
      <c r="G367" s="121">
        <v>0</v>
      </c>
      <c r="H367" s="182">
        <v>1072.0338999999999</v>
      </c>
      <c r="I367" s="65">
        <f>marchandise[[#This Row],[Stock intitiale]]*marchandise[[#This Row],[Prix Unitaire]]</f>
        <v>0</v>
      </c>
      <c r="J367" s="3"/>
      <c r="K367" s="76"/>
    </row>
    <row r="368" spans="1:11" x14ac:dyDescent="0.45">
      <c r="A368" s="76"/>
      <c r="B368" s="3"/>
      <c r="C368" s="163" t="s">
        <v>420</v>
      </c>
      <c r="D368" s="172" t="s">
        <v>629</v>
      </c>
      <c r="E368" s="97"/>
      <c r="F368" s="4">
        <v>0</v>
      </c>
      <c r="G368" s="121">
        <v>0</v>
      </c>
      <c r="H368" s="182">
        <v>1072.0338999999999</v>
      </c>
      <c r="I368" s="65">
        <f>marchandise[[#This Row],[Stock intitiale]]*marchandise[[#This Row],[Prix Unitaire]]</f>
        <v>0</v>
      </c>
      <c r="J368" s="3"/>
      <c r="K368" s="76"/>
    </row>
    <row r="369" spans="1:11" x14ac:dyDescent="0.45">
      <c r="A369" s="76"/>
      <c r="B369" s="3"/>
      <c r="C369" s="163" t="s">
        <v>421</v>
      </c>
      <c r="D369" s="172" t="s">
        <v>629</v>
      </c>
      <c r="E369" s="97"/>
      <c r="F369" s="4">
        <v>0</v>
      </c>
      <c r="G369" s="121">
        <v>0</v>
      </c>
      <c r="H369" s="182">
        <v>1305.08</v>
      </c>
      <c r="I369" s="65">
        <f>marchandise[[#This Row],[Stock intitiale]]*marchandise[[#This Row],[Prix Unitaire]]</f>
        <v>0</v>
      </c>
      <c r="J369" s="3"/>
      <c r="K369" s="76"/>
    </row>
    <row r="370" spans="1:11" x14ac:dyDescent="0.45">
      <c r="A370" s="76"/>
      <c r="B370" s="3"/>
      <c r="C370" s="163" t="s">
        <v>422</v>
      </c>
      <c r="D370" s="172" t="s">
        <v>629</v>
      </c>
      <c r="E370" s="97"/>
      <c r="F370" s="4">
        <v>0</v>
      </c>
      <c r="G370" s="121">
        <v>0</v>
      </c>
      <c r="H370" s="182">
        <v>1538.13</v>
      </c>
      <c r="I370" s="65">
        <f>marchandise[[#This Row],[Stock intitiale]]*marchandise[[#This Row],[Prix Unitaire]]</f>
        <v>0</v>
      </c>
      <c r="J370" s="3"/>
      <c r="K370" s="76"/>
    </row>
    <row r="371" spans="1:11" x14ac:dyDescent="0.45">
      <c r="A371" s="76"/>
      <c r="B371" s="3"/>
      <c r="C371" s="163" t="s">
        <v>423</v>
      </c>
      <c r="D371" s="172" t="s">
        <v>629</v>
      </c>
      <c r="E371" s="97"/>
      <c r="F371" s="4">
        <v>0</v>
      </c>
      <c r="G371" s="121">
        <v>0</v>
      </c>
      <c r="H371" s="182">
        <v>1631.35</v>
      </c>
      <c r="I371" s="65">
        <f>marchandise[[#This Row],[Stock intitiale]]*marchandise[[#This Row],[Prix Unitaire]]</f>
        <v>0</v>
      </c>
      <c r="J371" s="3"/>
      <c r="K371" s="76"/>
    </row>
    <row r="372" spans="1:11" x14ac:dyDescent="0.45">
      <c r="A372" s="76"/>
      <c r="B372" s="3"/>
      <c r="C372" s="163" t="s">
        <v>424</v>
      </c>
      <c r="D372" s="172" t="s">
        <v>629</v>
      </c>
      <c r="E372" s="97"/>
      <c r="F372" s="4">
        <v>0</v>
      </c>
      <c r="G372" s="121">
        <v>0</v>
      </c>
      <c r="H372" s="182">
        <v>1584.74</v>
      </c>
      <c r="I372" s="65">
        <f>marchandise[[#This Row],[Stock intitiale]]*marchandise[[#This Row],[Prix Unitaire]]</f>
        <v>0</v>
      </c>
      <c r="J372" s="3"/>
      <c r="K372" s="76"/>
    </row>
    <row r="373" spans="1:11" x14ac:dyDescent="0.45">
      <c r="A373" s="76"/>
      <c r="B373" s="3"/>
      <c r="C373" s="163" t="s">
        <v>425</v>
      </c>
      <c r="D373" s="172" t="s">
        <v>629</v>
      </c>
      <c r="E373" s="97"/>
      <c r="F373" s="4">
        <v>0</v>
      </c>
      <c r="G373" s="121">
        <v>0</v>
      </c>
      <c r="H373" s="182">
        <v>1631.35</v>
      </c>
      <c r="I373" s="65">
        <f>marchandise[[#This Row],[Stock intitiale]]*marchandise[[#This Row],[Prix Unitaire]]</f>
        <v>0</v>
      </c>
      <c r="J373" s="3"/>
      <c r="K373" s="76"/>
    </row>
    <row r="374" spans="1:11" x14ac:dyDescent="0.45">
      <c r="A374" s="76"/>
      <c r="B374" s="3"/>
      <c r="C374" s="163" t="s">
        <v>426</v>
      </c>
      <c r="D374" s="172" t="s">
        <v>629</v>
      </c>
      <c r="E374" s="97"/>
      <c r="F374" s="4">
        <v>0</v>
      </c>
      <c r="G374" s="121">
        <v>0</v>
      </c>
      <c r="H374" s="182">
        <v>1491.52</v>
      </c>
      <c r="I374" s="65">
        <f>marchandise[[#This Row],[Stock intitiale]]*marchandise[[#This Row],[Prix Unitaire]]</f>
        <v>0</v>
      </c>
      <c r="J374" s="3"/>
      <c r="K374" s="76"/>
    </row>
    <row r="375" spans="1:11" x14ac:dyDescent="0.45">
      <c r="A375" s="76"/>
      <c r="B375" s="3"/>
      <c r="C375" s="163" t="s">
        <v>427</v>
      </c>
      <c r="D375" s="172" t="s">
        <v>629</v>
      </c>
      <c r="E375" s="97"/>
      <c r="F375" s="4">
        <v>0</v>
      </c>
      <c r="G375" s="121">
        <v>0</v>
      </c>
      <c r="H375" s="182">
        <v>1538.13</v>
      </c>
      <c r="I375" s="65">
        <f>marchandise[[#This Row],[Stock intitiale]]*marchandise[[#This Row],[Prix Unitaire]]</f>
        <v>0</v>
      </c>
      <c r="J375" s="3"/>
      <c r="K375" s="76"/>
    </row>
    <row r="376" spans="1:11" x14ac:dyDescent="0.45">
      <c r="A376" s="76"/>
      <c r="B376" s="3"/>
      <c r="C376" s="163" t="s">
        <v>428</v>
      </c>
      <c r="D376" s="172" t="s">
        <v>629</v>
      </c>
      <c r="E376" s="97"/>
      <c r="F376" s="4">
        <v>0</v>
      </c>
      <c r="G376" s="121">
        <v>0</v>
      </c>
      <c r="H376" s="182">
        <v>1584.74</v>
      </c>
      <c r="I376" s="65">
        <f>marchandise[[#This Row],[Stock intitiale]]*marchandise[[#This Row],[Prix Unitaire]]</f>
        <v>0</v>
      </c>
      <c r="J376" s="3"/>
      <c r="K376" s="76"/>
    </row>
    <row r="377" spans="1:11" x14ac:dyDescent="0.45">
      <c r="A377" s="76"/>
      <c r="B377" s="3"/>
      <c r="C377" s="163" t="s">
        <v>429</v>
      </c>
      <c r="D377" s="172" t="s">
        <v>629</v>
      </c>
      <c r="E377" s="97"/>
      <c r="F377" s="4">
        <v>0</v>
      </c>
      <c r="G377" s="121">
        <v>0</v>
      </c>
      <c r="H377" s="182">
        <v>1444.91</v>
      </c>
      <c r="I377" s="65">
        <f>marchandise[[#This Row],[Stock intitiale]]*marchandise[[#This Row],[Prix Unitaire]]</f>
        <v>0</v>
      </c>
      <c r="J377" s="3"/>
      <c r="K377" s="76"/>
    </row>
    <row r="378" spans="1:11" x14ac:dyDescent="0.45">
      <c r="A378" s="76"/>
      <c r="B378" s="3"/>
      <c r="C378" s="163" t="s">
        <v>430</v>
      </c>
      <c r="D378" s="172" t="s">
        <v>629</v>
      </c>
      <c r="E378" s="97"/>
      <c r="F378" s="4">
        <v>0</v>
      </c>
      <c r="G378" s="121">
        <v>0</v>
      </c>
      <c r="H378" s="182">
        <v>1305.08</v>
      </c>
      <c r="I378" s="65">
        <f>marchandise[[#This Row],[Stock intitiale]]*marchandise[[#This Row],[Prix Unitaire]]</f>
        <v>0</v>
      </c>
      <c r="J378" s="3"/>
      <c r="K378" s="76"/>
    </row>
    <row r="379" spans="1:11" x14ac:dyDescent="0.45">
      <c r="A379" s="76"/>
      <c r="B379" s="3"/>
      <c r="C379" s="163" t="s">
        <v>431</v>
      </c>
      <c r="D379" s="172" t="s">
        <v>629</v>
      </c>
      <c r="E379" s="97"/>
      <c r="F379" s="4">
        <v>0</v>
      </c>
      <c r="G379" s="121">
        <v>0</v>
      </c>
      <c r="H379" s="182">
        <v>838.98</v>
      </c>
      <c r="I379" s="65">
        <f>marchandise[[#This Row],[Stock intitiale]]*marchandise[[#This Row],[Prix Unitaire]]</f>
        <v>0</v>
      </c>
      <c r="J379" s="3"/>
      <c r="K379" s="76"/>
    </row>
    <row r="380" spans="1:11" x14ac:dyDescent="0.45">
      <c r="A380" s="76"/>
      <c r="B380" s="3"/>
      <c r="C380" s="163" t="s">
        <v>432</v>
      </c>
      <c r="D380" s="172" t="s">
        <v>629</v>
      </c>
      <c r="E380" s="97"/>
      <c r="F380" s="4">
        <v>0</v>
      </c>
      <c r="G380" s="121">
        <v>0</v>
      </c>
      <c r="H380" s="182">
        <v>932.2</v>
      </c>
      <c r="I380" s="65">
        <f>marchandise[[#This Row],[Stock intitiale]]*marchandise[[#This Row],[Prix Unitaire]]</f>
        <v>0</v>
      </c>
      <c r="J380" s="3"/>
      <c r="K380" s="76"/>
    </row>
    <row r="381" spans="1:11" x14ac:dyDescent="0.45">
      <c r="A381" s="76"/>
      <c r="B381" s="3"/>
      <c r="C381" s="163" t="s">
        <v>433</v>
      </c>
      <c r="D381" s="172" t="s">
        <v>629</v>
      </c>
      <c r="E381" s="97"/>
      <c r="F381" s="4">
        <v>0</v>
      </c>
      <c r="G381" s="121">
        <v>0</v>
      </c>
      <c r="H381" s="182">
        <v>1351.69</v>
      </c>
      <c r="I381" s="65">
        <f>marchandise[[#This Row],[Stock intitiale]]*marchandise[[#This Row],[Prix Unitaire]]</f>
        <v>0</v>
      </c>
      <c r="J381" s="3"/>
      <c r="K381" s="76"/>
    </row>
    <row r="382" spans="1:11" x14ac:dyDescent="0.45">
      <c r="A382" s="76"/>
      <c r="B382" s="3"/>
      <c r="C382" s="163" t="s">
        <v>434</v>
      </c>
      <c r="D382" s="172" t="s">
        <v>629</v>
      </c>
      <c r="E382" s="97"/>
      <c r="F382" s="4">
        <v>0</v>
      </c>
      <c r="G382" s="121">
        <v>0</v>
      </c>
      <c r="H382" s="182">
        <v>652.54</v>
      </c>
      <c r="I382" s="65">
        <f>marchandise[[#This Row],[Stock intitiale]]*marchandise[[#This Row],[Prix Unitaire]]</f>
        <v>0</v>
      </c>
      <c r="J382" s="3"/>
      <c r="K382" s="76"/>
    </row>
    <row r="383" spans="1:11" x14ac:dyDescent="0.45">
      <c r="A383" s="76"/>
      <c r="B383" s="3"/>
      <c r="C383" s="163" t="s">
        <v>435</v>
      </c>
      <c r="D383" s="172" t="s">
        <v>629</v>
      </c>
      <c r="E383" s="97"/>
      <c r="F383" s="4">
        <v>0</v>
      </c>
      <c r="G383" s="121">
        <v>0</v>
      </c>
      <c r="H383" s="182">
        <v>0</v>
      </c>
      <c r="I383" s="65">
        <f>marchandise[[#This Row],[Stock intitiale]]*marchandise[[#This Row],[Prix Unitaire]]</f>
        <v>0</v>
      </c>
      <c r="J383" s="3"/>
      <c r="K383" s="76"/>
    </row>
    <row r="384" spans="1:11" x14ac:dyDescent="0.45">
      <c r="A384" s="76"/>
      <c r="B384" s="3"/>
      <c r="C384" s="163" t="s">
        <v>436</v>
      </c>
      <c r="D384" s="172" t="s">
        <v>629</v>
      </c>
      <c r="E384" s="97"/>
      <c r="F384" s="4">
        <v>0</v>
      </c>
      <c r="G384" s="121">
        <v>0</v>
      </c>
      <c r="H384" s="182">
        <v>0</v>
      </c>
      <c r="I384" s="65">
        <f>marchandise[[#This Row],[Stock intitiale]]*marchandise[[#This Row],[Prix Unitaire]]</f>
        <v>0</v>
      </c>
      <c r="J384" s="3"/>
      <c r="K384" s="76"/>
    </row>
    <row r="385" spans="1:11" x14ac:dyDescent="0.45">
      <c r="A385" s="76"/>
      <c r="B385" s="3"/>
      <c r="C385" s="163" t="s">
        <v>437</v>
      </c>
      <c r="D385" s="172" t="s">
        <v>629</v>
      </c>
      <c r="E385" s="97"/>
      <c r="F385" s="4">
        <v>0</v>
      </c>
      <c r="G385" s="121">
        <v>0</v>
      </c>
      <c r="H385" s="182">
        <v>0</v>
      </c>
      <c r="I385" s="65">
        <f>marchandise[[#This Row],[Stock intitiale]]*marchandise[[#This Row],[Prix Unitaire]]</f>
        <v>0</v>
      </c>
      <c r="J385" s="3"/>
      <c r="K385" s="76"/>
    </row>
    <row r="386" spans="1:11" ht="31" x14ac:dyDescent="0.45">
      <c r="A386" s="76"/>
      <c r="B386" s="3"/>
      <c r="C386" s="163" t="s">
        <v>438</v>
      </c>
      <c r="D386" s="172" t="s">
        <v>617</v>
      </c>
      <c r="E386" s="97"/>
      <c r="F386" s="4">
        <v>0</v>
      </c>
      <c r="G386" s="121">
        <v>0</v>
      </c>
      <c r="H386" s="182">
        <v>4500</v>
      </c>
      <c r="I386" s="65">
        <f>marchandise[[#This Row],[Stock intitiale]]*marchandise[[#This Row],[Prix Unitaire]]</f>
        <v>0</v>
      </c>
      <c r="J386" s="3"/>
      <c r="K386" s="76"/>
    </row>
    <row r="387" spans="1:11" ht="31" x14ac:dyDescent="0.45">
      <c r="A387" s="76"/>
      <c r="B387" s="3"/>
      <c r="C387" s="163" t="s">
        <v>382</v>
      </c>
      <c r="D387" s="172" t="s">
        <v>617</v>
      </c>
      <c r="E387" s="97"/>
      <c r="F387" s="4">
        <v>0</v>
      </c>
      <c r="G387" s="121">
        <v>8</v>
      </c>
      <c r="H387" s="182">
        <v>7500</v>
      </c>
      <c r="I387" s="65">
        <f>marchandise[[#This Row],[Stock intitiale]]*marchandise[[#This Row],[Prix Unitaire]]</f>
        <v>60000</v>
      </c>
      <c r="J387" s="3"/>
      <c r="K387" s="76"/>
    </row>
    <row r="388" spans="1:11" ht="31" x14ac:dyDescent="0.45">
      <c r="A388" s="76"/>
      <c r="B388" s="3"/>
      <c r="C388" s="163" t="s">
        <v>383</v>
      </c>
      <c r="D388" s="172" t="s">
        <v>617</v>
      </c>
      <c r="E388" s="97"/>
      <c r="F388" s="4">
        <v>0</v>
      </c>
      <c r="G388" s="121">
        <v>5</v>
      </c>
      <c r="H388" s="182">
        <v>6000</v>
      </c>
      <c r="I388" s="65">
        <f>marchandise[[#This Row],[Stock intitiale]]*marchandise[[#This Row],[Prix Unitaire]]</f>
        <v>30000</v>
      </c>
      <c r="J388" s="3"/>
      <c r="K388" s="76"/>
    </row>
    <row r="389" spans="1:11" x14ac:dyDescent="0.45">
      <c r="A389" s="76"/>
      <c r="B389" s="3"/>
      <c r="C389" s="163" t="s">
        <v>439</v>
      </c>
      <c r="D389" s="172" t="s">
        <v>609</v>
      </c>
      <c r="E389" s="97"/>
      <c r="F389" s="4">
        <v>0</v>
      </c>
      <c r="G389" s="121">
        <v>0</v>
      </c>
      <c r="H389" s="182">
        <v>10169</v>
      </c>
      <c r="I389" s="65">
        <f>marchandise[[#This Row],[Stock intitiale]]*marchandise[[#This Row],[Prix Unitaire]]</f>
        <v>0</v>
      </c>
      <c r="J389" s="3"/>
      <c r="K389" s="76"/>
    </row>
    <row r="390" spans="1:11" x14ac:dyDescent="0.45">
      <c r="A390" s="76"/>
      <c r="B390" s="3"/>
      <c r="C390" s="163" t="s">
        <v>440</v>
      </c>
      <c r="D390" s="172" t="s">
        <v>630</v>
      </c>
      <c r="E390" s="97"/>
      <c r="F390" s="4">
        <v>0</v>
      </c>
      <c r="G390" s="121">
        <v>2</v>
      </c>
      <c r="H390" s="182">
        <v>78000</v>
      </c>
      <c r="I390" s="65">
        <f>marchandise[[#This Row],[Stock intitiale]]*marchandise[[#This Row],[Prix Unitaire]]</f>
        <v>156000</v>
      </c>
      <c r="J390" s="3"/>
      <c r="K390" s="76"/>
    </row>
    <row r="391" spans="1:11" x14ac:dyDescent="0.45">
      <c r="A391" s="76"/>
      <c r="B391" s="3"/>
      <c r="C391" s="163" t="s">
        <v>441</v>
      </c>
      <c r="D391" s="172" t="s">
        <v>601</v>
      </c>
      <c r="E391" s="97"/>
      <c r="F391" s="4">
        <v>0</v>
      </c>
      <c r="G391" s="121">
        <v>0</v>
      </c>
      <c r="H391" s="182">
        <v>1260</v>
      </c>
      <c r="I391" s="65">
        <f>marchandise[[#This Row],[Stock intitiale]]*marchandise[[#This Row],[Prix Unitaire]]</f>
        <v>0</v>
      </c>
      <c r="J391" s="3"/>
      <c r="K391" s="76"/>
    </row>
    <row r="392" spans="1:11" x14ac:dyDescent="0.45">
      <c r="A392" s="76"/>
      <c r="B392" s="3"/>
      <c r="C392" s="163" t="s">
        <v>442</v>
      </c>
      <c r="D392" s="172" t="s">
        <v>601</v>
      </c>
      <c r="E392" s="97"/>
      <c r="F392" s="4">
        <v>0</v>
      </c>
      <c r="G392" s="121">
        <v>4</v>
      </c>
      <c r="H392" s="182">
        <v>2645.1</v>
      </c>
      <c r="I392" s="65">
        <f>marchandise[[#This Row],[Stock intitiale]]*marchandise[[#This Row],[Prix Unitaire]]</f>
        <v>10580.4</v>
      </c>
      <c r="J392" s="3"/>
      <c r="K392" s="76"/>
    </row>
    <row r="393" spans="1:11" x14ac:dyDescent="0.45">
      <c r="A393" s="76"/>
      <c r="B393" s="3"/>
      <c r="C393" s="163" t="s">
        <v>443</v>
      </c>
      <c r="D393" s="172" t="s">
        <v>606</v>
      </c>
      <c r="E393" s="97"/>
      <c r="F393" s="4">
        <v>0</v>
      </c>
      <c r="G393" s="121">
        <v>0</v>
      </c>
      <c r="H393" s="182">
        <v>1260</v>
      </c>
      <c r="I393" s="65">
        <f>marchandise[[#This Row],[Stock intitiale]]*marchandise[[#This Row],[Prix Unitaire]]</f>
        <v>0</v>
      </c>
      <c r="J393" s="3"/>
      <c r="K393" s="76"/>
    </row>
    <row r="394" spans="1:11" x14ac:dyDescent="0.45">
      <c r="A394" s="76"/>
      <c r="B394" s="3"/>
      <c r="C394" s="163" t="s">
        <v>444</v>
      </c>
      <c r="D394" s="172" t="s">
        <v>606</v>
      </c>
      <c r="E394" s="97"/>
      <c r="F394" s="4">
        <v>0</v>
      </c>
      <c r="G394" s="121">
        <v>11</v>
      </c>
      <c r="H394" s="182">
        <v>7697.7</v>
      </c>
      <c r="I394" s="65">
        <f>marchandise[[#This Row],[Stock intitiale]]*marchandise[[#This Row],[Prix Unitaire]]</f>
        <v>84674.7</v>
      </c>
      <c r="J394" s="3"/>
      <c r="K394" s="76"/>
    </row>
    <row r="395" spans="1:11" x14ac:dyDescent="0.45">
      <c r="A395" s="76"/>
      <c r="B395" s="3"/>
      <c r="C395" s="163" t="s">
        <v>445</v>
      </c>
      <c r="D395" s="172" t="s">
        <v>606</v>
      </c>
      <c r="E395" s="97"/>
      <c r="F395" s="4">
        <v>0</v>
      </c>
      <c r="G395" s="121">
        <v>0</v>
      </c>
      <c r="H395" s="182">
        <v>2250</v>
      </c>
      <c r="I395" s="65">
        <f>marchandise[[#This Row],[Stock intitiale]]*marchandise[[#This Row],[Prix Unitaire]]</f>
        <v>0</v>
      </c>
      <c r="J395" s="3"/>
      <c r="K395" s="76"/>
    </row>
    <row r="396" spans="1:11" x14ac:dyDescent="0.45">
      <c r="A396" s="76"/>
      <c r="B396" s="3"/>
      <c r="C396" s="163" t="s">
        <v>446</v>
      </c>
      <c r="D396" s="172" t="s">
        <v>606</v>
      </c>
      <c r="E396" s="97"/>
      <c r="F396" s="4">
        <v>0</v>
      </c>
      <c r="G396" s="121">
        <v>0</v>
      </c>
      <c r="H396" s="182">
        <v>2003.4</v>
      </c>
      <c r="I396" s="65">
        <f>marchandise[[#This Row],[Stock intitiale]]*marchandise[[#This Row],[Prix Unitaire]]</f>
        <v>0</v>
      </c>
      <c r="J396" s="3"/>
      <c r="K396" s="76"/>
    </row>
    <row r="397" spans="1:11" x14ac:dyDescent="0.45">
      <c r="A397" s="76"/>
      <c r="B397" s="3"/>
      <c r="C397" s="157" t="s">
        <v>447</v>
      </c>
      <c r="D397" s="172" t="s">
        <v>626</v>
      </c>
      <c r="E397" s="97"/>
      <c r="F397" s="4">
        <v>0</v>
      </c>
      <c r="G397" s="121">
        <v>0</v>
      </c>
      <c r="H397" s="180">
        <v>7515</v>
      </c>
      <c r="I397" s="65">
        <f>marchandise[[#This Row],[Stock intitiale]]*marchandise[[#This Row],[Prix Unitaire]]</f>
        <v>0</v>
      </c>
      <c r="J397" s="3"/>
      <c r="K397" s="76"/>
    </row>
    <row r="398" spans="1:11" x14ac:dyDescent="0.45">
      <c r="A398" s="76"/>
      <c r="B398" s="3"/>
      <c r="C398" s="163" t="s">
        <v>448</v>
      </c>
      <c r="D398" s="172" t="s">
        <v>626</v>
      </c>
      <c r="E398" s="97"/>
      <c r="F398" s="4">
        <v>0</v>
      </c>
      <c r="G398" s="121">
        <f>19+26</f>
        <v>45</v>
      </c>
      <c r="H398" s="182">
        <v>4158</v>
      </c>
      <c r="I398" s="65">
        <f>marchandise[[#This Row],[Stock intitiale]]*marchandise[[#This Row],[Prix Unitaire]]</f>
        <v>187110</v>
      </c>
      <c r="J398" s="3"/>
      <c r="K398" s="76"/>
    </row>
    <row r="399" spans="1:11" x14ac:dyDescent="0.45">
      <c r="A399" s="76"/>
      <c r="B399" s="3"/>
      <c r="C399" s="163" t="s">
        <v>449</v>
      </c>
      <c r="D399" s="172" t="s">
        <v>626</v>
      </c>
      <c r="E399" s="97"/>
      <c r="F399" s="4">
        <v>0</v>
      </c>
      <c r="G399" s="121">
        <v>28</v>
      </c>
      <c r="H399" s="182">
        <v>6300</v>
      </c>
      <c r="I399" s="65">
        <f>marchandise[[#This Row],[Stock intitiale]]*marchandise[[#This Row],[Prix Unitaire]]</f>
        <v>176400</v>
      </c>
      <c r="J399" s="3"/>
      <c r="K399" s="76"/>
    </row>
    <row r="400" spans="1:11" x14ac:dyDescent="0.45">
      <c r="A400" s="76"/>
      <c r="B400" s="3"/>
      <c r="C400" s="163" t="s">
        <v>450</v>
      </c>
      <c r="D400" s="172" t="s">
        <v>606</v>
      </c>
      <c r="E400" s="97"/>
      <c r="F400" s="4">
        <v>0</v>
      </c>
      <c r="G400" s="121">
        <v>2</v>
      </c>
      <c r="H400" s="182">
        <v>756.9</v>
      </c>
      <c r="I400" s="65">
        <f>marchandise[[#This Row],[Stock intitiale]]*marchandise[[#This Row],[Prix Unitaire]]</f>
        <v>1513.8</v>
      </c>
      <c r="J400" s="3"/>
      <c r="K400" s="76"/>
    </row>
    <row r="401" spans="1:11" x14ac:dyDescent="0.45">
      <c r="A401" s="76"/>
      <c r="B401" s="3"/>
      <c r="C401" s="163" t="s">
        <v>451</v>
      </c>
      <c r="D401" s="172" t="s">
        <v>610</v>
      </c>
      <c r="E401" s="97"/>
      <c r="F401" s="4">
        <v>0</v>
      </c>
      <c r="G401" s="121">
        <v>0</v>
      </c>
      <c r="H401" s="182">
        <v>3091.5</v>
      </c>
      <c r="I401" s="65">
        <f>marchandise[[#This Row],[Stock intitiale]]*marchandise[[#This Row],[Prix Unitaire]]</f>
        <v>0</v>
      </c>
      <c r="J401" s="3"/>
      <c r="K401" s="76"/>
    </row>
    <row r="402" spans="1:11" x14ac:dyDescent="0.45">
      <c r="A402" s="76"/>
      <c r="B402" s="3"/>
      <c r="C402" s="163" t="s">
        <v>452</v>
      </c>
      <c r="D402" s="172" t="s">
        <v>610</v>
      </c>
      <c r="E402" s="97"/>
      <c r="F402" s="4">
        <v>0</v>
      </c>
      <c r="G402" s="121">
        <v>0</v>
      </c>
      <c r="H402" s="182">
        <v>1620</v>
      </c>
      <c r="I402" s="65">
        <f>marchandise[[#This Row],[Stock intitiale]]*marchandise[[#This Row],[Prix Unitaire]]</f>
        <v>0</v>
      </c>
      <c r="J402" s="3"/>
      <c r="K402" s="76"/>
    </row>
    <row r="403" spans="1:11" x14ac:dyDescent="0.45">
      <c r="A403" s="76"/>
      <c r="B403" s="3"/>
      <c r="C403" s="163" t="s">
        <v>453</v>
      </c>
      <c r="D403" s="172" t="s">
        <v>610</v>
      </c>
      <c r="E403" s="97"/>
      <c r="F403" s="4">
        <v>0</v>
      </c>
      <c r="G403" s="121">
        <v>9</v>
      </c>
      <c r="H403" s="182">
        <v>29999.7</v>
      </c>
      <c r="I403" s="65">
        <f>marchandise[[#This Row],[Stock intitiale]]*marchandise[[#This Row],[Prix Unitaire]]</f>
        <v>269997.3</v>
      </c>
      <c r="J403" s="3"/>
      <c r="K403" s="76"/>
    </row>
    <row r="404" spans="1:11" x14ac:dyDescent="0.45">
      <c r="A404" s="76"/>
      <c r="B404" s="3"/>
      <c r="C404" s="163" t="s">
        <v>454</v>
      </c>
      <c r="D404" s="172" t="s">
        <v>606</v>
      </c>
      <c r="E404" s="97"/>
      <c r="F404" s="4">
        <v>0</v>
      </c>
      <c r="G404" s="121">
        <v>0</v>
      </c>
      <c r="H404" s="182">
        <v>3096</v>
      </c>
      <c r="I404" s="65">
        <f>marchandise[[#This Row],[Stock intitiale]]*marchandise[[#This Row],[Prix Unitaire]]</f>
        <v>0</v>
      </c>
      <c r="J404" s="3"/>
      <c r="K404" s="76"/>
    </row>
    <row r="405" spans="1:11" x14ac:dyDescent="0.45">
      <c r="A405" s="76"/>
      <c r="B405" s="3"/>
      <c r="C405" s="163" t="s">
        <v>455</v>
      </c>
      <c r="D405" s="172" t="s">
        <v>606</v>
      </c>
      <c r="E405" s="97"/>
      <c r="F405" s="4">
        <v>0</v>
      </c>
      <c r="G405" s="121">
        <v>7</v>
      </c>
      <c r="H405" s="182">
        <v>14550.3</v>
      </c>
      <c r="I405" s="65">
        <f>marchandise[[#This Row],[Stock intitiale]]*marchandise[[#This Row],[Prix Unitaire]]</f>
        <v>101852.09999999999</v>
      </c>
      <c r="J405" s="3"/>
      <c r="K405" s="76"/>
    </row>
    <row r="406" spans="1:11" x14ac:dyDescent="0.45">
      <c r="A406" s="76"/>
      <c r="B406" s="3"/>
      <c r="C406" s="163" t="s">
        <v>456</v>
      </c>
      <c r="D406" s="172" t="s">
        <v>606</v>
      </c>
      <c r="E406" s="97"/>
      <c r="F406" s="4">
        <v>0</v>
      </c>
      <c r="G406" s="121">
        <v>41</v>
      </c>
      <c r="H406" s="182">
        <v>792</v>
      </c>
      <c r="I406" s="65">
        <f>marchandise[[#This Row],[Stock intitiale]]*marchandise[[#This Row],[Prix Unitaire]]</f>
        <v>32472</v>
      </c>
      <c r="J406" s="3"/>
      <c r="K406" s="76"/>
    </row>
    <row r="407" spans="1:11" x14ac:dyDescent="0.45">
      <c r="A407" s="76"/>
      <c r="B407" s="3"/>
      <c r="C407" s="163" t="s">
        <v>457</v>
      </c>
      <c r="D407" s="172" t="s">
        <v>606</v>
      </c>
      <c r="E407" s="97"/>
      <c r="F407" s="4">
        <v>0</v>
      </c>
      <c r="G407" s="121">
        <f>15+16</f>
        <v>31</v>
      </c>
      <c r="H407" s="182">
        <v>793.8</v>
      </c>
      <c r="I407" s="65">
        <f>marchandise[[#This Row],[Stock intitiale]]*marchandise[[#This Row],[Prix Unitaire]]</f>
        <v>24607.8</v>
      </c>
      <c r="J407" s="3"/>
      <c r="K407" s="76"/>
    </row>
    <row r="408" spans="1:11" x14ac:dyDescent="0.45">
      <c r="A408" s="76"/>
      <c r="B408" s="3"/>
      <c r="C408" s="163" t="s">
        <v>458</v>
      </c>
      <c r="D408" s="172" t="s">
        <v>606</v>
      </c>
      <c r="E408" s="97"/>
      <c r="F408" s="4">
        <v>0</v>
      </c>
      <c r="G408" s="121">
        <v>0</v>
      </c>
      <c r="H408" s="182">
        <v>792</v>
      </c>
      <c r="I408" s="65">
        <f>marchandise[[#This Row],[Stock intitiale]]*marchandise[[#This Row],[Prix Unitaire]]</f>
        <v>0</v>
      </c>
      <c r="J408" s="3"/>
      <c r="K408" s="76"/>
    </row>
    <row r="409" spans="1:11" x14ac:dyDescent="0.45">
      <c r="A409" s="76"/>
      <c r="B409" s="3"/>
      <c r="C409" s="163" t="s">
        <v>459</v>
      </c>
      <c r="D409" s="172" t="s">
        <v>606</v>
      </c>
      <c r="E409" s="97"/>
      <c r="F409" s="4">
        <v>0</v>
      </c>
      <c r="G409" s="121">
        <v>0</v>
      </c>
      <c r="H409" s="182">
        <v>4801.5</v>
      </c>
      <c r="I409" s="65">
        <f>marchandise[[#This Row],[Stock intitiale]]*marchandise[[#This Row],[Prix Unitaire]]</f>
        <v>0</v>
      </c>
      <c r="J409" s="3"/>
      <c r="K409" s="76"/>
    </row>
    <row r="410" spans="1:11" x14ac:dyDescent="0.45">
      <c r="A410" s="76"/>
      <c r="B410" s="3"/>
      <c r="C410" s="163" t="s">
        <v>460</v>
      </c>
      <c r="D410" s="172" t="s">
        <v>606</v>
      </c>
      <c r="E410" s="97"/>
      <c r="F410" s="4">
        <v>0</v>
      </c>
      <c r="G410" s="121">
        <v>0</v>
      </c>
      <c r="H410" s="182">
        <v>1683</v>
      </c>
      <c r="I410" s="65">
        <f>marchandise[[#This Row],[Stock intitiale]]*marchandise[[#This Row],[Prix Unitaire]]</f>
        <v>0</v>
      </c>
      <c r="J410" s="3"/>
      <c r="K410" s="76"/>
    </row>
    <row r="411" spans="1:11" x14ac:dyDescent="0.45">
      <c r="A411" s="76"/>
      <c r="B411" s="3"/>
      <c r="C411" s="163" t="s">
        <v>461</v>
      </c>
      <c r="D411" s="172" t="s">
        <v>606</v>
      </c>
      <c r="E411" s="97"/>
      <c r="F411" s="4">
        <v>0</v>
      </c>
      <c r="G411" s="121">
        <v>0</v>
      </c>
      <c r="H411" s="182">
        <v>3123</v>
      </c>
      <c r="I411" s="65">
        <f>marchandise[[#This Row],[Stock intitiale]]*marchandise[[#This Row],[Prix Unitaire]]</f>
        <v>0</v>
      </c>
      <c r="J411" s="3"/>
      <c r="K411" s="76"/>
    </row>
    <row r="412" spans="1:11" x14ac:dyDescent="0.45">
      <c r="A412" s="76"/>
      <c r="B412" s="3"/>
      <c r="C412" s="163" t="s">
        <v>462</v>
      </c>
      <c r="D412" s="172" t="s">
        <v>606</v>
      </c>
      <c r="E412" s="97"/>
      <c r="F412" s="4">
        <v>0</v>
      </c>
      <c r="G412" s="121">
        <v>0</v>
      </c>
      <c r="H412" s="182">
        <v>862.2</v>
      </c>
      <c r="I412" s="65">
        <f>marchandise[[#This Row],[Stock intitiale]]*marchandise[[#This Row],[Prix Unitaire]]</f>
        <v>0</v>
      </c>
      <c r="J412" s="3"/>
      <c r="K412" s="76"/>
    </row>
    <row r="413" spans="1:11" x14ac:dyDescent="0.45">
      <c r="A413" s="76"/>
      <c r="B413" s="3"/>
      <c r="C413" s="163" t="s">
        <v>463</v>
      </c>
      <c r="D413" s="172" t="s">
        <v>606</v>
      </c>
      <c r="E413" s="97"/>
      <c r="F413" s="4">
        <v>0</v>
      </c>
      <c r="G413" s="121">
        <v>0</v>
      </c>
      <c r="H413" s="182">
        <v>13770</v>
      </c>
      <c r="I413" s="65">
        <f>marchandise[[#This Row],[Stock intitiale]]*marchandise[[#This Row],[Prix Unitaire]]</f>
        <v>0</v>
      </c>
      <c r="J413" s="3"/>
      <c r="K413" s="76"/>
    </row>
    <row r="414" spans="1:11" x14ac:dyDescent="0.45">
      <c r="A414" s="76"/>
      <c r="B414" s="3"/>
      <c r="C414" s="163" t="s">
        <v>464</v>
      </c>
      <c r="D414" s="172" t="s">
        <v>606</v>
      </c>
      <c r="E414" s="97"/>
      <c r="F414" s="4">
        <v>0</v>
      </c>
      <c r="G414" s="121">
        <v>4</v>
      </c>
      <c r="H414" s="182">
        <v>832.5</v>
      </c>
      <c r="I414" s="65">
        <f>marchandise[[#This Row],[Stock intitiale]]*marchandise[[#This Row],[Prix Unitaire]]</f>
        <v>3330</v>
      </c>
      <c r="J414" s="3"/>
      <c r="K414" s="76"/>
    </row>
    <row r="415" spans="1:11" ht="31" x14ac:dyDescent="0.45">
      <c r="A415" s="76"/>
      <c r="B415" s="3"/>
      <c r="C415" s="163" t="s">
        <v>465</v>
      </c>
      <c r="D415" s="172" t="s">
        <v>617</v>
      </c>
      <c r="E415" s="97"/>
      <c r="F415" s="4">
        <v>0</v>
      </c>
      <c r="G415" s="121">
        <v>0</v>
      </c>
      <c r="H415" s="182">
        <v>8500</v>
      </c>
      <c r="I415" s="65">
        <f>marchandise[[#This Row],[Stock intitiale]]*marchandise[[#This Row],[Prix Unitaire]]</f>
        <v>0</v>
      </c>
      <c r="J415" s="3"/>
      <c r="K415" s="76"/>
    </row>
    <row r="416" spans="1:11" ht="31" x14ac:dyDescent="0.45">
      <c r="A416" s="76"/>
      <c r="B416" s="3"/>
      <c r="C416" s="163" t="s">
        <v>466</v>
      </c>
      <c r="D416" s="172" t="s">
        <v>613</v>
      </c>
      <c r="E416" s="97"/>
      <c r="F416" s="4">
        <v>0</v>
      </c>
      <c r="G416" s="121">
        <v>0</v>
      </c>
      <c r="H416" s="182">
        <v>1000</v>
      </c>
      <c r="I416" s="65">
        <f>marchandise[[#This Row],[Stock intitiale]]*marchandise[[#This Row],[Prix Unitaire]]</f>
        <v>0</v>
      </c>
      <c r="J416" s="3"/>
      <c r="K416" s="76"/>
    </row>
    <row r="417" spans="1:11" x14ac:dyDescent="0.45">
      <c r="A417" s="76"/>
      <c r="B417" s="3"/>
      <c r="C417" s="163" t="s">
        <v>467</v>
      </c>
      <c r="D417" s="172" t="s">
        <v>610</v>
      </c>
      <c r="E417" s="97"/>
      <c r="F417" s="4">
        <v>0</v>
      </c>
      <c r="G417" s="121">
        <v>0</v>
      </c>
      <c r="H417" s="182">
        <v>17000</v>
      </c>
      <c r="I417" s="65">
        <f>marchandise[[#This Row],[Stock intitiale]]*marchandise[[#This Row],[Prix Unitaire]]</f>
        <v>0</v>
      </c>
      <c r="J417" s="3"/>
      <c r="K417" s="76"/>
    </row>
    <row r="418" spans="1:11" x14ac:dyDescent="0.45">
      <c r="A418" s="76"/>
      <c r="B418" s="3"/>
      <c r="C418" s="163" t="s">
        <v>468</v>
      </c>
      <c r="D418" s="172" t="s">
        <v>614</v>
      </c>
      <c r="E418" s="97"/>
      <c r="F418" s="4">
        <v>0</v>
      </c>
      <c r="G418" s="121">
        <v>0</v>
      </c>
      <c r="H418" s="182">
        <v>3500</v>
      </c>
      <c r="I418" s="65">
        <f>marchandise[[#This Row],[Stock intitiale]]*marchandise[[#This Row],[Prix Unitaire]]</f>
        <v>0</v>
      </c>
      <c r="J418" s="3"/>
      <c r="K418" s="76"/>
    </row>
    <row r="419" spans="1:11" x14ac:dyDescent="0.45">
      <c r="A419" s="76"/>
      <c r="B419" s="3"/>
      <c r="C419" s="163" t="s">
        <v>469</v>
      </c>
      <c r="D419" s="172" t="s">
        <v>611</v>
      </c>
      <c r="E419" s="97"/>
      <c r="F419" s="4">
        <v>0</v>
      </c>
      <c r="G419" s="121">
        <v>3</v>
      </c>
      <c r="H419" s="182">
        <v>3757.8</v>
      </c>
      <c r="I419" s="65">
        <f>marchandise[[#This Row],[Stock intitiale]]*marchandise[[#This Row],[Prix Unitaire]]</f>
        <v>11273.400000000001</v>
      </c>
      <c r="J419" s="3"/>
      <c r="K419" s="76"/>
    </row>
    <row r="420" spans="1:11" x14ac:dyDescent="0.45">
      <c r="A420" s="76"/>
      <c r="B420" s="3"/>
      <c r="C420" s="163" t="s">
        <v>470</v>
      </c>
      <c r="D420" s="172" t="s">
        <v>614</v>
      </c>
      <c r="E420" s="97"/>
      <c r="F420" s="4">
        <v>0</v>
      </c>
      <c r="G420" s="121">
        <v>0</v>
      </c>
      <c r="H420" s="182">
        <v>15500</v>
      </c>
      <c r="I420" s="65">
        <f>marchandise[[#This Row],[Stock intitiale]]*marchandise[[#This Row],[Prix Unitaire]]</f>
        <v>0</v>
      </c>
      <c r="J420" s="3"/>
      <c r="K420" s="76"/>
    </row>
    <row r="421" spans="1:11" x14ac:dyDescent="0.45">
      <c r="A421" s="76"/>
      <c r="B421" s="3"/>
      <c r="C421" s="163" t="s">
        <v>471</v>
      </c>
      <c r="D421" s="172" t="s">
        <v>614</v>
      </c>
      <c r="E421" s="97"/>
      <c r="F421" s="4">
        <v>0</v>
      </c>
      <c r="G421" s="121">
        <v>0</v>
      </c>
      <c r="H421" s="182">
        <v>2000</v>
      </c>
      <c r="I421" s="65">
        <f>marchandise[[#This Row],[Stock intitiale]]*marchandise[[#This Row],[Prix Unitaire]]</f>
        <v>0</v>
      </c>
      <c r="J421" s="3"/>
      <c r="K421" s="76"/>
    </row>
    <row r="422" spans="1:11" x14ac:dyDescent="0.45">
      <c r="A422" s="76"/>
      <c r="B422" s="3"/>
      <c r="C422" s="163" t="s">
        <v>472</v>
      </c>
      <c r="D422" s="172" t="s">
        <v>610</v>
      </c>
      <c r="E422" s="97"/>
      <c r="F422" s="4">
        <v>0</v>
      </c>
      <c r="G422" s="121">
        <v>0</v>
      </c>
      <c r="H422" s="182">
        <v>64500</v>
      </c>
      <c r="I422" s="65">
        <f>marchandise[[#This Row],[Stock intitiale]]*marchandise[[#This Row],[Prix Unitaire]]</f>
        <v>0</v>
      </c>
      <c r="J422" s="3"/>
      <c r="K422" s="76"/>
    </row>
    <row r="423" spans="1:11" x14ac:dyDescent="0.45">
      <c r="A423" s="76"/>
      <c r="B423" s="3"/>
      <c r="C423" s="163" t="s">
        <v>473</v>
      </c>
      <c r="D423" s="172" t="s">
        <v>610</v>
      </c>
      <c r="E423" s="97"/>
      <c r="F423" s="4">
        <v>0</v>
      </c>
      <c r="G423" s="121">
        <v>0</v>
      </c>
      <c r="H423" s="182">
        <v>10000</v>
      </c>
      <c r="I423" s="65">
        <f>marchandise[[#This Row],[Stock intitiale]]*marchandise[[#This Row],[Prix Unitaire]]</f>
        <v>0</v>
      </c>
      <c r="J423" s="3"/>
      <c r="K423" s="76"/>
    </row>
    <row r="424" spans="1:11" x14ac:dyDescent="0.45">
      <c r="A424" s="76"/>
      <c r="B424" s="3"/>
      <c r="C424" s="163" t="s">
        <v>474</v>
      </c>
      <c r="D424" s="172" t="s">
        <v>610</v>
      </c>
      <c r="E424" s="97"/>
      <c r="F424" s="4">
        <v>0</v>
      </c>
      <c r="G424" s="121">
        <v>0</v>
      </c>
      <c r="H424" s="182">
        <v>12000</v>
      </c>
      <c r="I424" s="65">
        <f>marchandise[[#This Row],[Stock intitiale]]*marchandise[[#This Row],[Prix Unitaire]]</f>
        <v>0</v>
      </c>
      <c r="J424" s="3"/>
      <c r="K424" s="76"/>
    </row>
    <row r="425" spans="1:11" x14ac:dyDescent="0.45">
      <c r="A425" s="76"/>
      <c r="B425" s="3"/>
      <c r="C425" s="163" t="s">
        <v>475</v>
      </c>
      <c r="D425" s="172" t="s">
        <v>606</v>
      </c>
      <c r="E425" s="97"/>
      <c r="F425" s="4">
        <v>0</v>
      </c>
      <c r="G425" s="121">
        <v>0</v>
      </c>
      <c r="H425" s="182">
        <v>6000</v>
      </c>
      <c r="I425" s="65">
        <f>marchandise[[#This Row],[Stock intitiale]]*marchandise[[#This Row],[Prix Unitaire]]</f>
        <v>0</v>
      </c>
      <c r="J425" s="3"/>
      <c r="K425" s="76"/>
    </row>
    <row r="426" spans="1:11" x14ac:dyDescent="0.45">
      <c r="A426" s="76"/>
      <c r="B426" s="3"/>
      <c r="C426" s="163" t="s">
        <v>476</v>
      </c>
      <c r="D426" s="172" t="s">
        <v>606</v>
      </c>
      <c r="E426" s="97"/>
      <c r="F426" s="4">
        <v>0</v>
      </c>
      <c r="G426" s="121">
        <v>1</v>
      </c>
      <c r="H426" s="182">
        <v>3437</v>
      </c>
      <c r="I426" s="65">
        <f>marchandise[[#This Row],[Stock intitiale]]*marchandise[[#This Row],[Prix Unitaire]]</f>
        <v>3437</v>
      </c>
      <c r="J426" s="3"/>
      <c r="K426" s="76"/>
    </row>
    <row r="427" spans="1:11" x14ac:dyDescent="0.45">
      <c r="A427" s="76"/>
      <c r="B427" s="3"/>
      <c r="C427" s="163" t="s">
        <v>477</v>
      </c>
      <c r="D427" s="172" t="s">
        <v>606</v>
      </c>
      <c r="E427" s="97"/>
      <c r="F427" s="4">
        <v>0</v>
      </c>
      <c r="G427" s="121">
        <v>3</v>
      </c>
      <c r="H427" s="182">
        <v>20000</v>
      </c>
      <c r="I427" s="65">
        <f>marchandise[[#This Row],[Stock intitiale]]*marchandise[[#This Row],[Prix Unitaire]]</f>
        <v>60000</v>
      </c>
      <c r="J427" s="3"/>
      <c r="K427" s="76"/>
    </row>
    <row r="428" spans="1:11" x14ac:dyDescent="0.45">
      <c r="A428" s="76"/>
      <c r="B428" s="3"/>
      <c r="C428" s="163" t="s">
        <v>478</v>
      </c>
      <c r="D428" s="172" t="s">
        <v>606</v>
      </c>
      <c r="E428" s="97"/>
      <c r="F428" s="4">
        <v>0</v>
      </c>
      <c r="G428" s="121">
        <v>12</v>
      </c>
      <c r="H428" s="182">
        <v>8500</v>
      </c>
      <c r="I428" s="65">
        <f>marchandise[[#This Row],[Stock intitiale]]*marchandise[[#This Row],[Prix Unitaire]]</f>
        <v>102000</v>
      </c>
      <c r="J428" s="3"/>
      <c r="K428" s="76"/>
    </row>
    <row r="429" spans="1:11" x14ac:dyDescent="0.45">
      <c r="A429" s="76"/>
      <c r="B429" s="3"/>
      <c r="C429" s="163" t="s">
        <v>479</v>
      </c>
      <c r="D429" s="172" t="s">
        <v>606</v>
      </c>
      <c r="E429" s="97"/>
      <c r="F429" s="4">
        <v>0</v>
      </c>
      <c r="G429" s="121">
        <v>0</v>
      </c>
      <c r="H429" s="182">
        <v>9500</v>
      </c>
      <c r="I429" s="65">
        <f>marchandise[[#This Row],[Stock intitiale]]*marchandise[[#This Row],[Prix Unitaire]]</f>
        <v>0</v>
      </c>
      <c r="J429" s="3"/>
      <c r="K429" s="76"/>
    </row>
    <row r="430" spans="1:11" x14ac:dyDescent="0.45">
      <c r="A430" s="76"/>
      <c r="B430" s="3"/>
      <c r="C430" s="163" t="s">
        <v>480</v>
      </c>
      <c r="D430" s="172" t="s">
        <v>606</v>
      </c>
      <c r="E430" s="97"/>
      <c r="F430" s="4">
        <v>0</v>
      </c>
      <c r="G430" s="121">
        <v>0</v>
      </c>
      <c r="H430" s="182">
        <v>7000</v>
      </c>
      <c r="I430" s="65">
        <f>marchandise[[#This Row],[Stock intitiale]]*marchandise[[#This Row],[Prix Unitaire]]</f>
        <v>0</v>
      </c>
      <c r="J430" s="3"/>
      <c r="K430" s="76"/>
    </row>
    <row r="431" spans="1:11" x14ac:dyDescent="0.45">
      <c r="A431" s="76"/>
      <c r="B431" s="3"/>
      <c r="C431" s="163" t="s">
        <v>481</v>
      </c>
      <c r="D431" s="172" t="s">
        <v>606</v>
      </c>
      <c r="E431" s="97"/>
      <c r="F431" s="4">
        <v>0</v>
      </c>
      <c r="G431" s="121">
        <v>0</v>
      </c>
      <c r="H431" s="182">
        <v>3500</v>
      </c>
      <c r="I431" s="65">
        <f>marchandise[[#This Row],[Stock intitiale]]*marchandise[[#This Row],[Prix Unitaire]]</f>
        <v>0</v>
      </c>
      <c r="J431" s="3"/>
      <c r="K431" s="76"/>
    </row>
    <row r="432" spans="1:11" x14ac:dyDescent="0.45">
      <c r="A432" s="76"/>
      <c r="B432" s="3"/>
      <c r="C432" s="163" t="s">
        <v>482</v>
      </c>
      <c r="D432" s="172" t="s">
        <v>606</v>
      </c>
      <c r="E432" s="97"/>
      <c r="F432" s="4">
        <v>0</v>
      </c>
      <c r="G432" s="121">
        <v>0</v>
      </c>
      <c r="H432" s="182">
        <v>3000</v>
      </c>
      <c r="I432" s="65">
        <f>marchandise[[#This Row],[Stock intitiale]]*marchandise[[#This Row],[Prix Unitaire]]</f>
        <v>0</v>
      </c>
      <c r="J432" s="3"/>
      <c r="K432" s="76"/>
    </row>
    <row r="433" spans="1:11" x14ac:dyDescent="0.45">
      <c r="A433" s="76"/>
      <c r="B433" s="3"/>
      <c r="C433" s="163" t="s">
        <v>483</v>
      </c>
      <c r="D433" s="172" t="s">
        <v>606</v>
      </c>
      <c r="E433" s="97"/>
      <c r="F433" s="4">
        <v>0</v>
      </c>
      <c r="G433" s="121">
        <v>0</v>
      </c>
      <c r="H433" s="182">
        <v>500</v>
      </c>
      <c r="I433" s="65">
        <f>marchandise[[#This Row],[Stock intitiale]]*marchandise[[#This Row],[Prix Unitaire]]</f>
        <v>0</v>
      </c>
      <c r="J433" s="3"/>
      <c r="K433" s="76"/>
    </row>
    <row r="434" spans="1:11" x14ac:dyDescent="0.45">
      <c r="A434" s="76"/>
      <c r="B434" s="3"/>
      <c r="C434" s="163" t="s">
        <v>484</v>
      </c>
      <c r="D434" s="172" t="s">
        <v>606</v>
      </c>
      <c r="E434" s="97"/>
      <c r="F434" s="4">
        <v>0</v>
      </c>
      <c r="G434" s="121">
        <v>0</v>
      </c>
      <c r="H434" s="182">
        <v>3000</v>
      </c>
      <c r="I434" s="65">
        <f>marchandise[[#This Row],[Stock intitiale]]*marchandise[[#This Row],[Prix Unitaire]]</f>
        <v>0</v>
      </c>
      <c r="J434" s="3"/>
      <c r="K434" s="76"/>
    </row>
    <row r="435" spans="1:11" x14ac:dyDescent="0.45">
      <c r="A435" s="76"/>
      <c r="B435" s="3"/>
      <c r="C435" s="163" t="s">
        <v>485</v>
      </c>
      <c r="D435" s="172" t="s">
        <v>606</v>
      </c>
      <c r="E435" s="97"/>
      <c r="F435" s="4">
        <v>0</v>
      </c>
      <c r="G435" s="121">
        <v>0</v>
      </c>
      <c r="H435" s="182">
        <v>8000</v>
      </c>
      <c r="I435" s="65">
        <f>marchandise[[#This Row],[Stock intitiale]]*marchandise[[#This Row],[Prix Unitaire]]</f>
        <v>0</v>
      </c>
      <c r="J435" s="3"/>
      <c r="K435" s="76"/>
    </row>
    <row r="436" spans="1:11" x14ac:dyDescent="0.45">
      <c r="A436" s="76"/>
      <c r="B436" s="3"/>
      <c r="C436" s="163" t="s">
        <v>486</v>
      </c>
      <c r="D436" s="172" t="s">
        <v>606</v>
      </c>
      <c r="E436" s="97"/>
      <c r="F436" s="4">
        <v>0</v>
      </c>
      <c r="G436" s="121">
        <v>7</v>
      </c>
      <c r="H436" s="182">
        <v>7500</v>
      </c>
      <c r="I436" s="65">
        <f>marchandise[[#This Row],[Stock intitiale]]*marchandise[[#This Row],[Prix Unitaire]]</f>
        <v>52500</v>
      </c>
      <c r="J436" s="3"/>
      <c r="K436" s="76"/>
    </row>
    <row r="437" spans="1:11" x14ac:dyDescent="0.45">
      <c r="A437" s="76"/>
      <c r="B437" s="3"/>
      <c r="C437" s="163" t="s">
        <v>487</v>
      </c>
      <c r="D437" s="172" t="s">
        <v>606</v>
      </c>
      <c r="E437" s="97"/>
      <c r="F437" s="4">
        <v>0</v>
      </c>
      <c r="G437" s="121">
        <v>0</v>
      </c>
      <c r="H437" s="182">
        <v>4000</v>
      </c>
      <c r="I437" s="65">
        <f>marchandise[[#This Row],[Stock intitiale]]*marchandise[[#This Row],[Prix Unitaire]]</f>
        <v>0</v>
      </c>
      <c r="J437" s="3"/>
      <c r="K437" s="76"/>
    </row>
    <row r="438" spans="1:11" x14ac:dyDescent="0.45">
      <c r="A438" s="76"/>
      <c r="B438" s="3"/>
      <c r="C438" s="163" t="s">
        <v>488</v>
      </c>
      <c r="D438" s="172" t="s">
        <v>606</v>
      </c>
      <c r="E438" s="97"/>
      <c r="F438" s="4">
        <v>0</v>
      </c>
      <c r="G438" s="121">
        <v>0</v>
      </c>
      <c r="H438" s="182">
        <v>2200</v>
      </c>
      <c r="I438" s="65">
        <f>marchandise[[#This Row],[Stock intitiale]]*marchandise[[#This Row],[Prix Unitaire]]</f>
        <v>0</v>
      </c>
      <c r="J438" s="3"/>
      <c r="K438" s="76"/>
    </row>
    <row r="439" spans="1:11" x14ac:dyDescent="0.45">
      <c r="A439" s="76"/>
      <c r="B439" s="3"/>
      <c r="C439" s="163" t="s">
        <v>279</v>
      </c>
      <c r="D439" s="172" t="s">
        <v>606</v>
      </c>
      <c r="E439" s="97"/>
      <c r="F439" s="4">
        <v>0</v>
      </c>
      <c r="G439" s="121">
        <v>0</v>
      </c>
      <c r="H439" s="182">
        <v>2200</v>
      </c>
      <c r="I439" s="65">
        <f>marchandise[[#This Row],[Stock intitiale]]*marchandise[[#This Row],[Prix Unitaire]]</f>
        <v>0</v>
      </c>
      <c r="J439" s="3"/>
      <c r="K439" s="76"/>
    </row>
    <row r="440" spans="1:11" x14ac:dyDescent="0.45">
      <c r="A440" s="76"/>
      <c r="B440" s="3"/>
      <c r="C440" s="163" t="s">
        <v>489</v>
      </c>
      <c r="D440" s="172" t="s">
        <v>606</v>
      </c>
      <c r="E440" s="97"/>
      <c r="F440" s="4">
        <v>0</v>
      </c>
      <c r="G440" s="121">
        <v>0</v>
      </c>
      <c r="H440" s="182">
        <v>15000</v>
      </c>
      <c r="I440" s="65">
        <f>marchandise[[#This Row],[Stock intitiale]]*marchandise[[#This Row],[Prix Unitaire]]</f>
        <v>0</v>
      </c>
      <c r="J440" s="3"/>
      <c r="K440" s="76"/>
    </row>
    <row r="441" spans="1:11" x14ac:dyDescent="0.45">
      <c r="A441" s="76"/>
      <c r="B441" s="3"/>
      <c r="C441" s="163" t="s">
        <v>490</v>
      </c>
      <c r="D441" s="172" t="s">
        <v>601</v>
      </c>
      <c r="E441" s="97"/>
      <c r="F441" s="4">
        <v>0</v>
      </c>
      <c r="G441" s="121">
        <v>0</v>
      </c>
      <c r="H441" s="182">
        <v>1500</v>
      </c>
      <c r="I441" s="65">
        <f>marchandise[[#This Row],[Stock intitiale]]*marchandise[[#This Row],[Prix Unitaire]]</f>
        <v>0</v>
      </c>
      <c r="J441" s="3"/>
      <c r="K441" s="76"/>
    </row>
    <row r="442" spans="1:11" x14ac:dyDescent="0.45">
      <c r="A442" s="76"/>
      <c r="B442" s="3"/>
      <c r="C442" s="163" t="s">
        <v>491</v>
      </c>
      <c r="D442" s="172" t="s">
        <v>627</v>
      </c>
      <c r="E442" s="97"/>
      <c r="F442" s="4">
        <v>0</v>
      </c>
      <c r="G442" s="121">
        <v>6</v>
      </c>
      <c r="H442" s="182">
        <v>5000</v>
      </c>
      <c r="I442" s="65">
        <f>marchandise[[#This Row],[Stock intitiale]]*marchandise[[#This Row],[Prix Unitaire]]</f>
        <v>30000</v>
      </c>
      <c r="J442" s="3"/>
      <c r="K442" s="76"/>
    </row>
    <row r="443" spans="1:11" x14ac:dyDescent="0.45">
      <c r="A443" s="76"/>
      <c r="B443" s="3"/>
      <c r="C443" s="163" t="s">
        <v>492</v>
      </c>
      <c r="D443" s="172" t="s">
        <v>615</v>
      </c>
      <c r="E443" s="97"/>
      <c r="F443" s="4">
        <v>0</v>
      </c>
      <c r="G443" s="121">
        <v>19</v>
      </c>
      <c r="H443" s="182">
        <v>1000</v>
      </c>
      <c r="I443" s="65">
        <f>marchandise[[#This Row],[Stock intitiale]]*marchandise[[#This Row],[Prix Unitaire]]</f>
        <v>19000</v>
      </c>
      <c r="J443" s="3"/>
      <c r="K443" s="76"/>
    </row>
    <row r="444" spans="1:11" x14ac:dyDescent="0.45">
      <c r="A444" s="76"/>
      <c r="B444" s="3"/>
      <c r="C444" s="163" t="s">
        <v>493</v>
      </c>
      <c r="D444" s="172" t="s">
        <v>615</v>
      </c>
      <c r="E444" s="97"/>
      <c r="F444" s="4">
        <v>0</v>
      </c>
      <c r="G444" s="121">
        <v>0</v>
      </c>
      <c r="H444" s="182">
        <v>300</v>
      </c>
      <c r="I444" s="65">
        <f>marchandise[[#This Row],[Stock intitiale]]*marchandise[[#This Row],[Prix Unitaire]]</f>
        <v>0</v>
      </c>
      <c r="J444" s="3"/>
      <c r="K444" s="76"/>
    </row>
    <row r="445" spans="1:11" ht="31" x14ac:dyDescent="0.45">
      <c r="A445" s="76"/>
      <c r="B445" s="3"/>
      <c r="C445" s="163" t="s">
        <v>494</v>
      </c>
      <c r="D445" s="172" t="s">
        <v>613</v>
      </c>
      <c r="E445" s="97"/>
      <c r="F445" s="4">
        <v>0</v>
      </c>
      <c r="G445" s="121">
        <f>4+2</f>
        <v>6</v>
      </c>
      <c r="H445" s="182">
        <v>400</v>
      </c>
      <c r="I445" s="65">
        <f>marchandise[[#This Row],[Stock intitiale]]*marchandise[[#This Row],[Prix Unitaire]]</f>
        <v>2400</v>
      </c>
      <c r="J445" s="3"/>
      <c r="K445" s="76"/>
    </row>
    <row r="446" spans="1:11" x14ac:dyDescent="0.45">
      <c r="A446" s="76"/>
      <c r="B446" s="3"/>
      <c r="C446" s="163" t="s">
        <v>495</v>
      </c>
      <c r="D446" s="172" t="s">
        <v>625</v>
      </c>
      <c r="E446" s="97"/>
      <c r="F446" s="4">
        <v>0</v>
      </c>
      <c r="G446" s="121">
        <v>2</v>
      </c>
      <c r="H446" s="182">
        <v>4500</v>
      </c>
      <c r="I446" s="65">
        <f>marchandise[[#This Row],[Stock intitiale]]*marchandise[[#This Row],[Prix Unitaire]]</f>
        <v>9000</v>
      </c>
      <c r="J446" s="3"/>
      <c r="K446" s="76"/>
    </row>
    <row r="447" spans="1:11" x14ac:dyDescent="0.45">
      <c r="A447" s="76"/>
      <c r="B447" s="3"/>
      <c r="C447" s="163" t="s">
        <v>496</v>
      </c>
      <c r="D447" s="172" t="s">
        <v>601</v>
      </c>
      <c r="E447" s="97"/>
      <c r="F447" s="4">
        <v>0</v>
      </c>
      <c r="G447" s="121">
        <v>0</v>
      </c>
      <c r="H447" s="182">
        <v>1170</v>
      </c>
      <c r="I447" s="65">
        <f>marchandise[[#This Row],[Stock intitiale]]*marchandise[[#This Row],[Prix Unitaire]]</f>
        <v>0</v>
      </c>
      <c r="J447" s="3"/>
      <c r="K447" s="76"/>
    </row>
    <row r="448" spans="1:11" x14ac:dyDescent="0.45">
      <c r="A448" s="76"/>
      <c r="B448" s="3"/>
      <c r="C448" s="163" t="s">
        <v>497</v>
      </c>
      <c r="D448" s="172" t="s">
        <v>610</v>
      </c>
      <c r="E448" s="97"/>
      <c r="F448" s="4">
        <v>0</v>
      </c>
      <c r="G448" s="121">
        <v>0</v>
      </c>
      <c r="H448" s="182">
        <v>4950</v>
      </c>
      <c r="I448" s="65">
        <f>marchandise[[#This Row],[Stock intitiale]]*marchandise[[#This Row],[Prix Unitaire]]</f>
        <v>0</v>
      </c>
      <c r="J448" s="3"/>
      <c r="K448" s="76"/>
    </row>
    <row r="449" spans="1:11" x14ac:dyDescent="0.45">
      <c r="A449" s="76"/>
      <c r="B449" s="3"/>
      <c r="C449" s="163" t="s">
        <v>498</v>
      </c>
      <c r="D449" s="172" t="s">
        <v>610</v>
      </c>
      <c r="E449" s="97"/>
      <c r="F449" s="4">
        <v>0</v>
      </c>
      <c r="G449" s="121">
        <v>15</v>
      </c>
      <c r="H449" s="182">
        <v>4050</v>
      </c>
      <c r="I449" s="65">
        <f>marchandise[[#This Row],[Stock intitiale]]*marchandise[[#This Row],[Prix Unitaire]]</f>
        <v>60750</v>
      </c>
      <c r="J449" s="3"/>
      <c r="K449" s="76"/>
    </row>
    <row r="450" spans="1:11" x14ac:dyDescent="0.45">
      <c r="A450" s="76"/>
      <c r="B450" s="3"/>
      <c r="C450" s="163" t="s">
        <v>499</v>
      </c>
      <c r="D450" s="172" t="s">
        <v>606</v>
      </c>
      <c r="E450" s="97"/>
      <c r="F450" s="4">
        <v>0</v>
      </c>
      <c r="G450" s="121">
        <v>0</v>
      </c>
      <c r="H450" s="182">
        <v>13591.8</v>
      </c>
      <c r="I450" s="65">
        <f>marchandise[[#This Row],[Stock intitiale]]*marchandise[[#This Row],[Prix Unitaire]]</f>
        <v>0</v>
      </c>
      <c r="J450" s="3"/>
      <c r="K450" s="76"/>
    </row>
    <row r="451" spans="1:11" x14ac:dyDescent="0.45">
      <c r="A451" s="76"/>
      <c r="B451" s="3"/>
      <c r="C451" s="163" t="s">
        <v>500</v>
      </c>
      <c r="D451" s="172" t="s">
        <v>606</v>
      </c>
      <c r="E451" s="97"/>
      <c r="F451" s="4">
        <v>0</v>
      </c>
      <c r="G451" s="121">
        <f>15+12</f>
        <v>27</v>
      </c>
      <c r="H451" s="182">
        <v>3483</v>
      </c>
      <c r="I451" s="65">
        <f>marchandise[[#This Row],[Stock intitiale]]*marchandise[[#This Row],[Prix Unitaire]]</f>
        <v>94041</v>
      </c>
      <c r="J451" s="3"/>
      <c r="K451" s="76"/>
    </row>
    <row r="452" spans="1:11" x14ac:dyDescent="0.45">
      <c r="A452" s="76"/>
      <c r="B452" s="3"/>
      <c r="C452" s="163" t="s">
        <v>501</v>
      </c>
      <c r="D452" s="172" t="s">
        <v>606</v>
      </c>
      <c r="E452" s="97"/>
      <c r="F452" s="4">
        <v>0</v>
      </c>
      <c r="G452" s="121">
        <v>0</v>
      </c>
      <c r="H452" s="182">
        <v>5024.7</v>
      </c>
      <c r="I452" s="65">
        <f>marchandise[[#This Row],[Stock intitiale]]*marchandise[[#This Row],[Prix Unitaire]]</f>
        <v>0</v>
      </c>
      <c r="J452" s="3"/>
      <c r="K452" s="76"/>
    </row>
    <row r="453" spans="1:11" x14ac:dyDescent="0.45">
      <c r="A453" s="76"/>
      <c r="B453" s="3"/>
      <c r="C453" s="163" t="s">
        <v>502</v>
      </c>
      <c r="D453" s="172" t="s">
        <v>606</v>
      </c>
      <c r="E453" s="97"/>
      <c r="F453" s="4">
        <v>0</v>
      </c>
      <c r="G453" s="121">
        <f>12+21</f>
        <v>33</v>
      </c>
      <c r="H453" s="182">
        <v>4409.1000000000004</v>
      </c>
      <c r="I453" s="65">
        <f>marchandise[[#This Row],[Stock intitiale]]*marchandise[[#This Row],[Prix Unitaire]]</f>
        <v>145500.30000000002</v>
      </c>
      <c r="J453" s="3"/>
      <c r="K453" s="76"/>
    </row>
    <row r="454" spans="1:11" x14ac:dyDescent="0.45">
      <c r="A454" s="76"/>
      <c r="B454" s="3"/>
      <c r="C454" s="163" t="s">
        <v>503</v>
      </c>
      <c r="D454" s="172" t="s">
        <v>606</v>
      </c>
      <c r="E454" s="97"/>
      <c r="F454" s="4">
        <v>0</v>
      </c>
      <c r="G454" s="121">
        <v>26</v>
      </c>
      <c r="H454" s="182">
        <v>2244.6</v>
      </c>
      <c r="I454" s="65">
        <f>marchandise[[#This Row],[Stock intitiale]]*marchandise[[#This Row],[Prix Unitaire]]</f>
        <v>58359.6</v>
      </c>
      <c r="J454" s="3"/>
      <c r="K454" s="76"/>
    </row>
    <row r="455" spans="1:11" x14ac:dyDescent="0.45">
      <c r="A455" s="76"/>
      <c r="B455" s="3"/>
      <c r="C455" s="163" t="s">
        <v>504</v>
      </c>
      <c r="D455" s="172" t="s">
        <v>626</v>
      </c>
      <c r="E455" s="97"/>
      <c r="F455" s="4">
        <v>0</v>
      </c>
      <c r="G455" s="121">
        <v>0</v>
      </c>
      <c r="H455" s="182">
        <v>4309.2</v>
      </c>
      <c r="I455" s="65">
        <f>marchandise[[#This Row],[Stock intitiale]]*marchandise[[#This Row],[Prix Unitaire]]</f>
        <v>0</v>
      </c>
      <c r="J455" s="3"/>
      <c r="K455" s="76"/>
    </row>
    <row r="456" spans="1:11" x14ac:dyDescent="0.45">
      <c r="A456" s="76"/>
      <c r="B456" s="3"/>
      <c r="C456" s="163" t="s">
        <v>505</v>
      </c>
      <c r="D456" s="172" t="s">
        <v>600</v>
      </c>
      <c r="E456" s="97"/>
      <c r="F456" s="4">
        <v>0</v>
      </c>
      <c r="G456" s="121">
        <v>0</v>
      </c>
      <c r="H456" s="182">
        <v>3991.5</v>
      </c>
      <c r="I456" s="65">
        <f>marchandise[[#This Row],[Stock intitiale]]*marchandise[[#This Row],[Prix Unitaire]]</f>
        <v>0</v>
      </c>
      <c r="J456" s="3"/>
      <c r="K456" s="76"/>
    </row>
    <row r="457" spans="1:11" x14ac:dyDescent="0.45">
      <c r="A457" s="76"/>
      <c r="B457" s="3"/>
      <c r="C457" s="163" t="s">
        <v>506</v>
      </c>
      <c r="D457" s="172" t="s">
        <v>600</v>
      </c>
      <c r="E457" s="97"/>
      <c r="F457" s="4">
        <v>0</v>
      </c>
      <c r="G457" s="121">
        <v>0</v>
      </c>
      <c r="H457" s="182">
        <v>829.8</v>
      </c>
      <c r="I457" s="65">
        <f>marchandise[[#This Row],[Stock intitiale]]*marchandise[[#This Row],[Prix Unitaire]]</f>
        <v>0</v>
      </c>
      <c r="J457" s="3"/>
      <c r="K457" s="76"/>
    </row>
    <row r="458" spans="1:11" x14ac:dyDescent="0.45">
      <c r="A458" s="76"/>
      <c r="B458" s="3"/>
      <c r="C458" s="163" t="s">
        <v>507</v>
      </c>
      <c r="D458" s="172" t="s">
        <v>626</v>
      </c>
      <c r="E458" s="97"/>
      <c r="F458" s="4">
        <v>0</v>
      </c>
      <c r="G458" s="121">
        <v>1</v>
      </c>
      <c r="H458" s="182">
        <v>3060</v>
      </c>
      <c r="I458" s="65">
        <f>marchandise[[#This Row],[Stock intitiale]]*marchandise[[#This Row],[Prix Unitaire]]</f>
        <v>3060</v>
      </c>
      <c r="J458" s="3"/>
      <c r="K458" s="76"/>
    </row>
    <row r="459" spans="1:11" x14ac:dyDescent="0.45">
      <c r="A459" s="76"/>
      <c r="B459" s="3"/>
      <c r="C459" s="163" t="s">
        <v>508</v>
      </c>
      <c r="D459" s="172" t="s">
        <v>626</v>
      </c>
      <c r="E459" s="97"/>
      <c r="F459" s="4">
        <v>0</v>
      </c>
      <c r="G459" s="121">
        <v>41</v>
      </c>
      <c r="H459" s="182">
        <v>4356</v>
      </c>
      <c r="I459" s="65">
        <f>marchandise[[#This Row],[Stock intitiale]]*marchandise[[#This Row],[Prix Unitaire]]</f>
        <v>178596</v>
      </c>
      <c r="J459" s="3"/>
      <c r="K459" s="76"/>
    </row>
    <row r="460" spans="1:11" x14ac:dyDescent="0.45">
      <c r="A460" s="76"/>
      <c r="B460" s="3"/>
      <c r="C460" s="163" t="s">
        <v>509</v>
      </c>
      <c r="D460" s="172" t="s">
        <v>600</v>
      </c>
      <c r="E460" s="97"/>
      <c r="F460" s="4">
        <v>0</v>
      </c>
      <c r="G460" s="121">
        <v>0</v>
      </c>
      <c r="H460" s="182">
        <v>829.8</v>
      </c>
      <c r="I460" s="65">
        <f>marchandise[[#This Row],[Stock intitiale]]*marchandise[[#This Row],[Prix Unitaire]]</f>
        <v>0</v>
      </c>
      <c r="J460" s="3"/>
      <c r="K460" s="76"/>
    </row>
    <row r="461" spans="1:11" x14ac:dyDescent="0.45">
      <c r="A461" s="76"/>
      <c r="B461" s="3"/>
      <c r="C461" s="163" t="s">
        <v>510</v>
      </c>
      <c r="D461" s="172" t="s">
        <v>627</v>
      </c>
      <c r="E461" s="97"/>
      <c r="F461" s="4">
        <v>0</v>
      </c>
      <c r="G461" s="121">
        <v>2</v>
      </c>
      <c r="H461" s="182">
        <v>0</v>
      </c>
      <c r="I461" s="65">
        <f>marchandise[[#This Row],[Stock intitiale]]*marchandise[[#This Row],[Prix Unitaire]]</f>
        <v>0</v>
      </c>
      <c r="J461" s="3"/>
      <c r="K461" s="76"/>
    </row>
    <row r="462" spans="1:11" ht="31" x14ac:dyDescent="0.45">
      <c r="A462" s="76"/>
      <c r="B462" s="3"/>
      <c r="C462" s="163" t="s">
        <v>511</v>
      </c>
      <c r="D462" s="172" t="s">
        <v>613</v>
      </c>
      <c r="E462" s="97"/>
      <c r="F462" s="4">
        <v>0</v>
      </c>
      <c r="G462" s="121">
        <v>0</v>
      </c>
      <c r="H462" s="182">
        <v>1500</v>
      </c>
      <c r="I462" s="65">
        <f>marchandise[[#This Row],[Stock intitiale]]*marchandise[[#This Row],[Prix Unitaire]]</f>
        <v>0</v>
      </c>
      <c r="J462" s="3"/>
      <c r="K462" s="76"/>
    </row>
    <row r="463" spans="1:11" x14ac:dyDescent="0.45">
      <c r="A463" s="76"/>
      <c r="B463" s="3"/>
      <c r="C463" s="163" t="s">
        <v>512</v>
      </c>
      <c r="D463" s="172" t="s">
        <v>614</v>
      </c>
      <c r="E463" s="97"/>
      <c r="F463" s="4">
        <v>0</v>
      </c>
      <c r="G463" s="121">
        <v>0</v>
      </c>
      <c r="H463" s="182">
        <v>1750</v>
      </c>
      <c r="I463" s="65">
        <f>marchandise[[#This Row],[Stock intitiale]]*marchandise[[#This Row],[Prix Unitaire]]</f>
        <v>0</v>
      </c>
      <c r="J463" s="3"/>
      <c r="K463" s="76"/>
    </row>
    <row r="464" spans="1:11" ht="31" x14ac:dyDescent="0.45">
      <c r="A464" s="76"/>
      <c r="B464" s="3"/>
      <c r="C464" s="163" t="s">
        <v>513</v>
      </c>
      <c r="D464" s="172" t="s">
        <v>631</v>
      </c>
      <c r="E464" s="97"/>
      <c r="F464" s="4">
        <v>0</v>
      </c>
      <c r="G464" s="121">
        <v>0</v>
      </c>
      <c r="H464" s="182">
        <v>15000</v>
      </c>
      <c r="I464" s="65">
        <f>marchandise[[#This Row],[Stock intitiale]]*marchandise[[#This Row],[Prix Unitaire]]</f>
        <v>0</v>
      </c>
      <c r="J464" s="3"/>
      <c r="K464" s="76"/>
    </row>
    <row r="465" spans="1:11" x14ac:dyDescent="0.45">
      <c r="A465" s="76"/>
      <c r="B465" s="3"/>
      <c r="C465" s="163" t="s">
        <v>514</v>
      </c>
      <c r="D465" s="172" t="s">
        <v>614</v>
      </c>
      <c r="E465" s="97"/>
      <c r="F465" s="4">
        <v>0</v>
      </c>
      <c r="G465" s="121">
        <v>4</v>
      </c>
      <c r="H465" s="182">
        <v>1000</v>
      </c>
      <c r="I465" s="65">
        <f>marchandise[[#This Row],[Stock intitiale]]*marchandise[[#This Row],[Prix Unitaire]]</f>
        <v>4000</v>
      </c>
      <c r="J465" s="3"/>
      <c r="K465" s="76"/>
    </row>
    <row r="466" spans="1:11" x14ac:dyDescent="0.45">
      <c r="A466" s="76"/>
      <c r="B466" s="3"/>
      <c r="C466" s="163" t="s">
        <v>515</v>
      </c>
      <c r="D466" s="172" t="s">
        <v>606</v>
      </c>
      <c r="E466" s="97"/>
      <c r="F466" s="4">
        <v>0</v>
      </c>
      <c r="G466" s="121">
        <v>0</v>
      </c>
      <c r="H466" s="182">
        <v>1500</v>
      </c>
      <c r="I466" s="65">
        <f>marchandise[[#This Row],[Stock intitiale]]*marchandise[[#This Row],[Prix Unitaire]]</f>
        <v>0</v>
      </c>
      <c r="J466" s="3"/>
      <c r="K466" s="76"/>
    </row>
    <row r="467" spans="1:11" x14ac:dyDescent="0.45">
      <c r="A467" s="76"/>
      <c r="B467" s="3"/>
      <c r="C467" s="163" t="s">
        <v>516</v>
      </c>
      <c r="D467" s="172" t="s">
        <v>610</v>
      </c>
      <c r="E467" s="97"/>
      <c r="F467" s="4">
        <v>0</v>
      </c>
      <c r="G467" s="121">
        <v>0</v>
      </c>
      <c r="H467" s="182">
        <v>36720</v>
      </c>
      <c r="I467" s="65">
        <f>marchandise[[#This Row],[Stock intitiale]]*marchandise[[#This Row],[Prix Unitaire]]</f>
        <v>0</v>
      </c>
      <c r="J467" s="3"/>
      <c r="K467" s="76"/>
    </row>
    <row r="468" spans="1:11" x14ac:dyDescent="0.45">
      <c r="A468" s="76"/>
      <c r="B468" s="3"/>
      <c r="C468" s="163" t="s">
        <v>517</v>
      </c>
      <c r="D468" s="172" t="s">
        <v>606</v>
      </c>
      <c r="E468" s="97"/>
      <c r="F468" s="4">
        <v>0</v>
      </c>
      <c r="G468" s="121">
        <v>0</v>
      </c>
      <c r="H468" s="182">
        <v>1530</v>
      </c>
      <c r="I468" s="65">
        <f>marchandise[[#This Row],[Stock intitiale]]*marchandise[[#This Row],[Prix Unitaire]]</f>
        <v>0</v>
      </c>
      <c r="J468" s="3"/>
      <c r="K468" s="76"/>
    </row>
    <row r="469" spans="1:11" x14ac:dyDescent="0.45">
      <c r="A469" s="76"/>
      <c r="B469" s="3"/>
      <c r="C469" s="163" t="s">
        <v>518</v>
      </c>
      <c r="D469" s="172" t="s">
        <v>606</v>
      </c>
      <c r="E469" s="97"/>
      <c r="F469" s="4">
        <v>0</v>
      </c>
      <c r="G469" s="121">
        <v>0</v>
      </c>
      <c r="H469" s="182">
        <v>2000</v>
      </c>
      <c r="I469" s="65">
        <f>marchandise[[#This Row],[Stock intitiale]]*marchandise[[#This Row],[Prix Unitaire]]</f>
        <v>0</v>
      </c>
      <c r="J469" s="3"/>
      <c r="K469" s="76"/>
    </row>
    <row r="470" spans="1:11" x14ac:dyDescent="0.45">
      <c r="A470" s="76"/>
      <c r="B470" s="3"/>
      <c r="C470" s="163" t="s">
        <v>519</v>
      </c>
      <c r="D470" s="172" t="s">
        <v>614</v>
      </c>
      <c r="E470" s="97"/>
      <c r="F470" s="4">
        <v>0</v>
      </c>
      <c r="G470" s="121">
        <v>15</v>
      </c>
      <c r="H470" s="182">
        <v>1000</v>
      </c>
      <c r="I470" s="65">
        <f>marchandise[[#This Row],[Stock intitiale]]*marchandise[[#This Row],[Prix Unitaire]]</f>
        <v>15000</v>
      </c>
      <c r="J470" s="3"/>
      <c r="K470" s="76"/>
    </row>
    <row r="471" spans="1:11" x14ac:dyDescent="0.45">
      <c r="A471" s="76"/>
      <c r="B471" s="3"/>
      <c r="C471" s="163" t="s">
        <v>520</v>
      </c>
      <c r="D471" s="172" t="s">
        <v>614</v>
      </c>
      <c r="E471" s="97"/>
      <c r="F471" s="4">
        <v>0</v>
      </c>
      <c r="G471" s="121">
        <v>0</v>
      </c>
      <c r="H471" s="182">
        <v>175</v>
      </c>
      <c r="I471" s="65">
        <f>marchandise[[#This Row],[Stock intitiale]]*marchandise[[#This Row],[Prix Unitaire]]</f>
        <v>0</v>
      </c>
      <c r="J471" s="3"/>
      <c r="K471" s="76"/>
    </row>
    <row r="472" spans="1:11" x14ac:dyDescent="0.45">
      <c r="A472" s="76"/>
      <c r="B472" s="3"/>
      <c r="C472" s="163" t="s">
        <v>521</v>
      </c>
      <c r="D472" s="172" t="s">
        <v>606</v>
      </c>
      <c r="E472" s="97"/>
      <c r="F472" s="4">
        <v>0</v>
      </c>
      <c r="G472" s="121">
        <v>0</v>
      </c>
      <c r="H472" s="182">
        <v>2400</v>
      </c>
      <c r="I472" s="65">
        <f>marchandise[[#This Row],[Stock intitiale]]*marchandise[[#This Row],[Prix Unitaire]]</f>
        <v>0</v>
      </c>
      <c r="J472" s="3"/>
      <c r="K472" s="76"/>
    </row>
    <row r="473" spans="1:11" x14ac:dyDescent="0.45">
      <c r="A473" s="76"/>
      <c r="B473" s="3"/>
      <c r="C473" s="163" t="s">
        <v>522</v>
      </c>
      <c r="D473" s="172" t="s">
        <v>606</v>
      </c>
      <c r="E473" s="97"/>
      <c r="F473" s="4">
        <v>0</v>
      </c>
      <c r="G473" s="121">
        <v>0</v>
      </c>
      <c r="H473" s="182">
        <v>475</v>
      </c>
      <c r="I473" s="65">
        <f>marchandise[[#This Row],[Stock intitiale]]*marchandise[[#This Row],[Prix Unitaire]]</f>
        <v>0</v>
      </c>
      <c r="J473" s="3"/>
      <c r="K473" s="76"/>
    </row>
    <row r="474" spans="1:11" x14ac:dyDescent="0.45">
      <c r="A474" s="76"/>
      <c r="B474" s="3"/>
      <c r="C474" s="163" t="s">
        <v>523</v>
      </c>
      <c r="D474" s="172" t="s">
        <v>606</v>
      </c>
      <c r="E474" s="97"/>
      <c r="F474" s="4">
        <v>0</v>
      </c>
      <c r="G474" s="121">
        <v>0</v>
      </c>
      <c r="H474" s="182">
        <v>1600</v>
      </c>
      <c r="I474" s="65">
        <f>marchandise[[#This Row],[Stock intitiale]]*marchandise[[#This Row],[Prix Unitaire]]</f>
        <v>0</v>
      </c>
      <c r="J474" s="3"/>
      <c r="K474" s="76"/>
    </row>
    <row r="475" spans="1:11" x14ac:dyDescent="0.45">
      <c r="A475" s="76"/>
      <c r="B475" s="3"/>
      <c r="C475" s="163" t="s">
        <v>524</v>
      </c>
      <c r="D475" s="172" t="s">
        <v>610</v>
      </c>
      <c r="E475" s="97"/>
      <c r="F475" s="4">
        <v>0</v>
      </c>
      <c r="G475" s="121">
        <v>0</v>
      </c>
      <c r="H475" s="182">
        <v>3750</v>
      </c>
      <c r="I475" s="65">
        <f>marchandise[[#This Row],[Stock intitiale]]*marchandise[[#This Row],[Prix Unitaire]]</f>
        <v>0</v>
      </c>
      <c r="J475" s="3"/>
      <c r="K475" s="76"/>
    </row>
    <row r="476" spans="1:11" x14ac:dyDescent="0.45">
      <c r="A476" s="76"/>
      <c r="B476" s="3"/>
      <c r="C476" s="163" t="s">
        <v>525</v>
      </c>
      <c r="D476" s="172" t="s">
        <v>606</v>
      </c>
      <c r="E476" s="97"/>
      <c r="F476" s="4">
        <v>0</v>
      </c>
      <c r="G476" s="121">
        <v>0</v>
      </c>
      <c r="H476" s="182">
        <v>4000</v>
      </c>
      <c r="I476" s="65">
        <f>marchandise[[#This Row],[Stock intitiale]]*marchandise[[#This Row],[Prix Unitaire]]</f>
        <v>0</v>
      </c>
      <c r="J476" s="3"/>
      <c r="K476" s="76"/>
    </row>
    <row r="477" spans="1:11" x14ac:dyDescent="0.45">
      <c r="A477" s="76"/>
      <c r="B477" s="3"/>
      <c r="C477" s="163" t="s">
        <v>526</v>
      </c>
      <c r="D477" s="172" t="s">
        <v>614</v>
      </c>
      <c r="E477" s="97"/>
      <c r="F477" s="4">
        <v>0</v>
      </c>
      <c r="G477" s="121">
        <v>0</v>
      </c>
      <c r="H477" s="182">
        <v>75</v>
      </c>
      <c r="I477" s="65">
        <f>marchandise[[#This Row],[Stock intitiale]]*marchandise[[#This Row],[Prix Unitaire]]</f>
        <v>0</v>
      </c>
      <c r="J477" s="3"/>
      <c r="K477" s="76"/>
    </row>
    <row r="478" spans="1:11" x14ac:dyDescent="0.45">
      <c r="A478" s="76"/>
      <c r="B478" s="3"/>
      <c r="C478" s="163" t="s">
        <v>527</v>
      </c>
      <c r="D478" s="172" t="s">
        <v>609</v>
      </c>
      <c r="E478" s="97"/>
      <c r="F478" s="4">
        <v>0</v>
      </c>
      <c r="G478" s="121">
        <v>9</v>
      </c>
      <c r="H478" s="182">
        <v>400</v>
      </c>
      <c r="I478" s="65">
        <f>marchandise[[#This Row],[Stock intitiale]]*marchandise[[#This Row],[Prix Unitaire]]</f>
        <v>3600</v>
      </c>
      <c r="J478" s="3"/>
      <c r="K478" s="76"/>
    </row>
    <row r="479" spans="1:11" x14ac:dyDescent="0.45">
      <c r="A479" s="76"/>
      <c r="B479" s="3"/>
      <c r="C479" s="163" t="s">
        <v>528</v>
      </c>
      <c r="D479" s="172" t="s">
        <v>609</v>
      </c>
      <c r="E479" s="97"/>
      <c r="F479" s="4">
        <v>0</v>
      </c>
      <c r="G479" s="121">
        <v>5</v>
      </c>
      <c r="H479" s="182">
        <v>750</v>
      </c>
      <c r="I479" s="65">
        <f>marchandise[[#This Row],[Stock intitiale]]*marchandise[[#This Row],[Prix Unitaire]]</f>
        <v>3750</v>
      </c>
      <c r="J479" s="3"/>
      <c r="K479" s="76"/>
    </row>
    <row r="480" spans="1:11" x14ac:dyDescent="0.45">
      <c r="A480" s="76"/>
      <c r="B480" s="3"/>
      <c r="C480" s="163" t="s">
        <v>529</v>
      </c>
      <c r="D480" s="172" t="s">
        <v>609</v>
      </c>
      <c r="E480" s="97"/>
      <c r="F480" s="4">
        <v>0</v>
      </c>
      <c r="G480" s="121">
        <v>0</v>
      </c>
      <c r="H480" s="182">
        <v>1500</v>
      </c>
      <c r="I480" s="65">
        <f>marchandise[[#This Row],[Stock intitiale]]*marchandise[[#This Row],[Prix Unitaire]]</f>
        <v>0</v>
      </c>
      <c r="J480" s="3"/>
      <c r="K480" s="76"/>
    </row>
    <row r="481" spans="1:11" x14ac:dyDescent="0.45">
      <c r="A481" s="76"/>
      <c r="B481" s="3"/>
      <c r="C481" s="163" t="s">
        <v>530</v>
      </c>
      <c r="D481" s="172" t="s">
        <v>609</v>
      </c>
      <c r="E481" s="97"/>
      <c r="F481" s="4">
        <v>0</v>
      </c>
      <c r="G481" s="121">
        <v>0</v>
      </c>
      <c r="H481" s="182">
        <v>350</v>
      </c>
      <c r="I481" s="65">
        <f>marchandise[[#This Row],[Stock intitiale]]*marchandise[[#This Row],[Prix Unitaire]]</f>
        <v>0</v>
      </c>
      <c r="J481" s="3"/>
      <c r="K481" s="76"/>
    </row>
    <row r="482" spans="1:11" x14ac:dyDescent="0.45">
      <c r="A482" s="76"/>
      <c r="B482" s="3"/>
      <c r="C482" s="163" t="s">
        <v>531</v>
      </c>
      <c r="D482" s="172" t="s">
        <v>615</v>
      </c>
      <c r="E482" s="97"/>
      <c r="F482" s="4">
        <v>0</v>
      </c>
      <c r="G482" s="121">
        <v>0</v>
      </c>
      <c r="H482" s="182">
        <v>500</v>
      </c>
      <c r="I482" s="65">
        <f>marchandise[[#This Row],[Stock intitiale]]*marchandise[[#This Row],[Prix Unitaire]]</f>
        <v>0</v>
      </c>
      <c r="J482" s="3"/>
      <c r="K482" s="76"/>
    </row>
    <row r="483" spans="1:11" x14ac:dyDescent="0.45">
      <c r="A483" s="76"/>
      <c r="B483" s="3"/>
      <c r="C483" s="163" t="s">
        <v>532</v>
      </c>
      <c r="D483" s="172" t="s">
        <v>615</v>
      </c>
      <c r="E483" s="97"/>
      <c r="F483" s="4">
        <v>0</v>
      </c>
      <c r="G483" s="121">
        <v>2</v>
      </c>
      <c r="H483" s="182">
        <v>200</v>
      </c>
      <c r="I483" s="65">
        <f>marchandise[[#This Row],[Stock intitiale]]*marchandise[[#This Row],[Prix Unitaire]]</f>
        <v>400</v>
      </c>
      <c r="J483" s="3"/>
      <c r="K483" s="76"/>
    </row>
    <row r="484" spans="1:11" x14ac:dyDescent="0.45">
      <c r="A484" s="76"/>
      <c r="B484" s="3"/>
      <c r="C484" s="163" t="s">
        <v>533</v>
      </c>
      <c r="D484" s="172" t="s">
        <v>606</v>
      </c>
      <c r="E484" s="97"/>
      <c r="F484" s="4">
        <v>0</v>
      </c>
      <c r="G484" s="121">
        <v>0</v>
      </c>
      <c r="H484" s="182">
        <v>5159</v>
      </c>
      <c r="I484" s="65">
        <f>marchandise[[#This Row],[Stock intitiale]]*marchandise[[#This Row],[Prix Unitaire]]</f>
        <v>0</v>
      </c>
      <c r="J484" s="3"/>
      <c r="K484" s="76"/>
    </row>
    <row r="485" spans="1:11" x14ac:dyDescent="0.45">
      <c r="A485" s="76"/>
      <c r="B485" s="3"/>
      <c r="C485" s="163" t="s">
        <v>534</v>
      </c>
      <c r="D485" s="172" t="s">
        <v>606</v>
      </c>
      <c r="E485" s="97"/>
      <c r="F485" s="4">
        <v>0</v>
      </c>
      <c r="G485" s="121">
        <v>0</v>
      </c>
      <c r="H485" s="182">
        <v>4050</v>
      </c>
      <c r="I485" s="65">
        <f>marchandise[[#This Row],[Stock intitiale]]*marchandise[[#This Row],[Prix Unitaire]]</f>
        <v>0</v>
      </c>
      <c r="J485" s="3"/>
      <c r="K485" s="76"/>
    </row>
    <row r="486" spans="1:11" ht="31" x14ac:dyDescent="0.45">
      <c r="A486" s="76"/>
      <c r="B486" s="3"/>
      <c r="C486" s="163" t="s">
        <v>535</v>
      </c>
      <c r="D486" s="172" t="s">
        <v>617</v>
      </c>
      <c r="E486" s="97"/>
      <c r="F486" s="4">
        <v>0</v>
      </c>
      <c r="G486" s="121">
        <v>1</v>
      </c>
      <c r="H486" s="182">
        <v>6500</v>
      </c>
      <c r="I486" s="65">
        <f>marchandise[[#This Row],[Stock intitiale]]*marchandise[[#This Row],[Prix Unitaire]]</f>
        <v>6500</v>
      </c>
      <c r="J486" s="3"/>
      <c r="K486" s="76"/>
    </row>
    <row r="487" spans="1:11" ht="31" x14ac:dyDescent="0.45">
      <c r="A487" s="76"/>
      <c r="B487" s="3"/>
      <c r="C487" s="163" t="s">
        <v>536</v>
      </c>
      <c r="D487" s="172" t="s">
        <v>617</v>
      </c>
      <c r="E487" s="97"/>
      <c r="F487" s="4">
        <v>0</v>
      </c>
      <c r="G487" s="121">
        <v>0</v>
      </c>
      <c r="H487" s="182">
        <v>8500</v>
      </c>
      <c r="I487" s="65">
        <f>marchandise[[#This Row],[Stock intitiale]]*marchandise[[#This Row],[Prix Unitaire]]</f>
        <v>0</v>
      </c>
      <c r="J487" s="3"/>
      <c r="K487" s="76"/>
    </row>
    <row r="488" spans="1:11" ht="31" x14ac:dyDescent="0.45">
      <c r="A488" s="76"/>
      <c r="B488" s="3"/>
      <c r="C488" s="163" t="s">
        <v>537</v>
      </c>
      <c r="D488" s="172" t="s">
        <v>617</v>
      </c>
      <c r="E488" s="97"/>
      <c r="F488" s="4">
        <v>0</v>
      </c>
      <c r="G488" s="121">
        <v>0</v>
      </c>
      <c r="H488" s="182">
        <v>3500</v>
      </c>
      <c r="I488" s="65">
        <f>marchandise[[#This Row],[Stock intitiale]]*marchandise[[#This Row],[Prix Unitaire]]</f>
        <v>0</v>
      </c>
      <c r="J488" s="3"/>
      <c r="K488" s="76"/>
    </row>
    <row r="489" spans="1:11" ht="31" x14ac:dyDescent="0.45">
      <c r="A489" s="76"/>
      <c r="B489" s="3"/>
      <c r="C489" s="163" t="s">
        <v>538</v>
      </c>
      <c r="D489" s="172" t="s">
        <v>617</v>
      </c>
      <c r="E489" s="97"/>
      <c r="F489" s="4">
        <v>0</v>
      </c>
      <c r="G489" s="121">
        <v>0</v>
      </c>
      <c r="H489" s="182">
        <v>7500</v>
      </c>
      <c r="I489" s="65">
        <f>marchandise[[#This Row],[Stock intitiale]]*marchandise[[#This Row],[Prix Unitaire]]</f>
        <v>0</v>
      </c>
      <c r="J489" s="3"/>
      <c r="K489" s="76"/>
    </row>
    <row r="490" spans="1:11" ht="31" x14ac:dyDescent="0.45">
      <c r="A490" s="76"/>
      <c r="B490" s="3"/>
      <c r="C490" s="163" t="s">
        <v>539</v>
      </c>
      <c r="D490" s="172" t="s">
        <v>617</v>
      </c>
      <c r="E490" s="97"/>
      <c r="F490" s="4">
        <v>0</v>
      </c>
      <c r="G490" s="121">
        <v>0</v>
      </c>
      <c r="H490" s="182">
        <v>3500</v>
      </c>
      <c r="I490" s="65">
        <f>marchandise[[#This Row],[Stock intitiale]]*marchandise[[#This Row],[Prix Unitaire]]</f>
        <v>0</v>
      </c>
      <c r="J490" s="3"/>
      <c r="K490" s="76"/>
    </row>
    <row r="491" spans="1:11" x14ac:dyDescent="0.45">
      <c r="A491" s="76"/>
      <c r="B491" s="3"/>
      <c r="C491" s="163" t="s">
        <v>540</v>
      </c>
      <c r="D491" s="172" t="s">
        <v>614</v>
      </c>
      <c r="E491" s="97"/>
      <c r="F491" s="4">
        <v>0</v>
      </c>
      <c r="G491" s="121">
        <v>0</v>
      </c>
      <c r="H491" s="182">
        <v>23500</v>
      </c>
      <c r="I491" s="65">
        <f>marchandise[[#This Row],[Stock intitiale]]*marchandise[[#This Row],[Prix Unitaire]]</f>
        <v>0</v>
      </c>
      <c r="J491" s="3"/>
      <c r="K491" s="76"/>
    </row>
    <row r="492" spans="1:11" x14ac:dyDescent="0.45">
      <c r="A492" s="76"/>
      <c r="B492" s="3"/>
      <c r="C492" s="163" t="s">
        <v>541</v>
      </c>
      <c r="D492" s="172" t="s">
        <v>614</v>
      </c>
      <c r="E492" s="97"/>
      <c r="F492" s="4">
        <v>0</v>
      </c>
      <c r="G492" s="121">
        <v>0</v>
      </c>
      <c r="H492" s="182">
        <v>8000</v>
      </c>
      <c r="I492" s="65">
        <f>marchandise[[#This Row],[Stock intitiale]]*marchandise[[#This Row],[Prix Unitaire]]</f>
        <v>0</v>
      </c>
      <c r="J492" s="3"/>
      <c r="K492" s="76"/>
    </row>
    <row r="493" spans="1:11" x14ac:dyDescent="0.45">
      <c r="A493" s="76"/>
      <c r="B493" s="3"/>
      <c r="C493" s="163" t="s">
        <v>542</v>
      </c>
      <c r="D493" s="172" t="s">
        <v>614</v>
      </c>
      <c r="E493" s="97"/>
      <c r="F493" s="4">
        <v>0</v>
      </c>
      <c r="G493" s="121">
        <v>0</v>
      </c>
      <c r="H493" s="182">
        <v>5000</v>
      </c>
      <c r="I493" s="65">
        <f>marchandise[[#This Row],[Stock intitiale]]*marchandise[[#This Row],[Prix Unitaire]]</f>
        <v>0</v>
      </c>
      <c r="J493" s="3"/>
      <c r="K493" s="76"/>
    </row>
    <row r="494" spans="1:11" x14ac:dyDescent="0.45">
      <c r="A494" s="76"/>
      <c r="B494" s="3"/>
      <c r="C494" s="163" t="s">
        <v>543</v>
      </c>
      <c r="D494" s="172" t="s">
        <v>614</v>
      </c>
      <c r="E494" s="97"/>
      <c r="F494" s="4">
        <v>0</v>
      </c>
      <c r="G494" s="121">
        <v>0</v>
      </c>
      <c r="H494" s="182">
        <v>35000</v>
      </c>
      <c r="I494" s="65">
        <f>marchandise[[#This Row],[Stock intitiale]]*marchandise[[#This Row],[Prix Unitaire]]</f>
        <v>0</v>
      </c>
      <c r="J494" s="3"/>
      <c r="K494" s="76"/>
    </row>
    <row r="495" spans="1:11" x14ac:dyDescent="0.45">
      <c r="A495" s="76"/>
      <c r="B495" s="3"/>
      <c r="C495" s="163" t="s">
        <v>544</v>
      </c>
      <c r="D495" s="172" t="s">
        <v>610</v>
      </c>
      <c r="E495" s="97"/>
      <c r="F495" s="4">
        <v>0</v>
      </c>
      <c r="G495" s="121">
        <v>0</v>
      </c>
      <c r="H495" s="182">
        <v>5000</v>
      </c>
      <c r="I495" s="65">
        <f>marchandise[[#This Row],[Stock intitiale]]*marchandise[[#This Row],[Prix Unitaire]]</f>
        <v>0</v>
      </c>
      <c r="J495" s="3"/>
      <c r="K495" s="76"/>
    </row>
    <row r="496" spans="1:11" x14ac:dyDescent="0.45">
      <c r="A496" s="76"/>
      <c r="B496" s="3"/>
      <c r="C496" s="163" t="s">
        <v>545</v>
      </c>
      <c r="D496" s="172" t="s">
        <v>610</v>
      </c>
      <c r="E496" s="97"/>
      <c r="F496" s="4">
        <v>0</v>
      </c>
      <c r="G496" s="121">
        <v>0</v>
      </c>
      <c r="H496" s="182">
        <v>5000</v>
      </c>
      <c r="I496" s="65">
        <f>marchandise[[#This Row],[Stock intitiale]]*marchandise[[#This Row],[Prix Unitaire]]</f>
        <v>0</v>
      </c>
      <c r="J496" s="3"/>
      <c r="K496" s="76"/>
    </row>
    <row r="497" spans="1:11" x14ac:dyDescent="0.45">
      <c r="A497" s="76"/>
      <c r="B497" s="3"/>
      <c r="C497" s="163" t="s">
        <v>546</v>
      </c>
      <c r="D497" s="172" t="s">
        <v>610</v>
      </c>
      <c r="E497" s="97"/>
      <c r="F497" s="4">
        <v>0</v>
      </c>
      <c r="G497" s="121">
        <v>0</v>
      </c>
      <c r="H497" s="182">
        <v>6000</v>
      </c>
      <c r="I497" s="65">
        <f>marchandise[[#This Row],[Stock intitiale]]*marchandise[[#This Row],[Prix Unitaire]]</f>
        <v>0</v>
      </c>
      <c r="J497" s="3"/>
      <c r="K497" s="76"/>
    </row>
    <row r="498" spans="1:11" x14ac:dyDescent="0.45">
      <c r="A498" s="76"/>
      <c r="B498" s="3"/>
      <c r="C498" s="163" t="s">
        <v>547</v>
      </c>
      <c r="D498" s="172" t="s">
        <v>610</v>
      </c>
      <c r="E498" s="97"/>
      <c r="F498" s="4">
        <v>0</v>
      </c>
      <c r="G498" s="121">
        <v>0</v>
      </c>
      <c r="H498" s="182">
        <v>2400</v>
      </c>
      <c r="I498" s="65">
        <f>marchandise[[#This Row],[Stock intitiale]]*marchandise[[#This Row],[Prix Unitaire]]</f>
        <v>0</v>
      </c>
      <c r="J498" s="3"/>
      <c r="K498" s="76"/>
    </row>
    <row r="499" spans="1:11" x14ac:dyDescent="0.45">
      <c r="A499" s="76"/>
      <c r="B499" s="3"/>
      <c r="C499" s="163" t="s">
        <v>548</v>
      </c>
      <c r="D499" s="172" t="s">
        <v>610</v>
      </c>
      <c r="E499" s="97"/>
      <c r="F499" s="4">
        <v>0</v>
      </c>
      <c r="G499" s="121">
        <v>0</v>
      </c>
      <c r="H499" s="182">
        <v>150</v>
      </c>
      <c r="I499" s="65">
        <f>marchandise[[#This Row],[Stock intitiale]]*marchandise[[#This Row],[Prix Unitaire]]</f>
        <v>0</v>
      </c>
      <c r="J499" s="3"/>
      <c r="K499" s="76"/>
    </row>
    <row r="500" spans="1:11" x14ac:dyDescent="0.45">
      <c r="A500" s="76"/>
      <c r="B500" s="3"/>
      <c r="C500" s="163" t="s">
        <v>549</v>
      </c>
      <c r="D500" s="172" t="s">
        <v>609</v>
      </c>
      <c r="E500" s="97"/>
      <c r="F500" s="4">
        <v>0</v>
      </c>
      <c r="G500" s="121">
        <v>0</v>
      </c>
      <c r="H500" s="182">
        <v>763</v>
      </c>
      <c r="I500" s="65">
        <f>marchandise[[#This Row],[Stock intitiale]]*marchandise[[#This Row],[Prix Unitaire]]</f>
        <v>0</v>
      </c>
      <c r="J500" s="3"/>
      <c r="K500" s="76"/>
    </row>
    <row r="501" spans="1:11" ht="31" x14ac:dyDescent="0.45">
      <c r="A501" s="76"/>
      <c r="B501" s="3"/>
      <c r="C501" s="163" t="s">
        <v>550</v>
      </c>
      <c r="D501" s="172" t="s">
        <v>613</v>
      </c>
      <c r="E501" s="97"/>
      <c r="F501" s="4">
        <v>0</v>
      </c>
      <c r="G501" s="121">
        <v>0</v>
      </c>
      <c r="H501" s="182">
        <v>40000</v>
      </c>
      <c r="I501" s="65">
        <f>marchandise[[#This Row],[Stock intitiale]]*marchandise[[#This Row],[Prix Unitaire]]</f>
        <v>0</v>
      </c>
      <c r="J501" s="3"/>
      <c r="K501" s="76"/>
    </row>
    <row r="502" spans="1:11" x14ac:dyDescent="0.45">
      <c r="A502" s="76"/>
      <c r="B502" s="3"/>
      <c r="C502" s="163" t="s">
        <v>551</v>
      </c>
      <c r="D502" s="172" t="s">
        <v>614</v>
      </c>
      <c r="E502" s="97"/>
      <c r="F502" s="4">
        <v>0</v>
      </c>
      <c r="G502" s="121">
        <v>0</v>
      </c>
      <c r="H502" s="182">
        <v>6500</v>
      </c>
      <c r="I502" s="65">
        <f>marchandise[[#This Row],[Stock intitiale]]*marchandise[[#This Row],[Prix Unitaire]]</f>
        <v>0</v>
      </c>
      <c r="J502" s="3"/>
      <c r="K502" s="76"/>
    </row>
    <row r="503" spans="1:11" ht="31" x14ac:dyDescent="0.45">
      <c r="A503" s="76"/>
      <c r="B503" s="3"/>
      <c r="C503" s="163" t="s">
        <v>552</v>
      </c>
      <c r="D503" s="172" t="s">
        <v>613</v>
      </c>
      <c r="E503" s="97"/>
      <c r="F503" s="4">
        <v>0</v>
      </c>
      <c r="G503" s="121">
        <v>0</v>
      </c>
      <c r="H503" s="182">
        <v>25000</v>
      </c>
      <c r="I503" s="65">
        <f>marchandise[[#This Row],[Stock intitiale]]*marchandise[[#This Row],[Prix Unitaire]]</f>
        <v>0</v>
      </c>
      <c r="J503" s="3"/>
      <c r="K503" s="76"/>
    </row>
    <row r="504" spans="1:11" x14ac:dyDescent="0.45">
      <c r="A504" s="76"/>
      <c r="B504" s="3"/>
      <c r="C504" s="163" t="s">
        <v>553</v>
      </c>
      <c r="D504" s="172" t="s">
        <v>614</v>
      </c>
      <c r="E504" s="97"/>
      <c r="F504" s="4">
        <v>0</v>
      </c>
      <c r="G504" s="121">
        <v>0</v>
      </c>
      <c r="H504" s="182">
        <v>848</v>
      </c>
      <c r="I504" s="65">
        <f>marchandise[[#This Row],[Stock intitiale]]*marchandise[[#This Row],[Prix Unitaire]]</f>
        <v>0</v>
      </c>
      <c r="J504" s="3"/>
      <c r="K504" s="76"/>
    </row>
    <row r="505" spans="1:11" x14ac:dyDescent="0.45">
      <c r="A505" s="76"/>
      <c r="B505" s="3"/>
      <c r="C505" s="163" t="s">
        <v>554</v>
      </c>
      <c r="D505" s="172" t="s">
        <v>626</v>
      </c>
      <c r="E505" s="97"/>
      <c r="F505" s="4">
        <v>0</v>
      </c>
      <c r="G505" s="121">
        <v>0</v>
      </c>
      <c r="H505" s="182">
        <v>5220</v>
      </c>
      <c r="I505" s="65">
        <f>marchandise[[#This Row],[Stock intitiale]]*marchandise[[#This Row],[Prix Unitaire]]</f>
        <v>0</v>
      </c>
      <c r="J505" s="3"/>
      <c r="K505" s="76"/>
    </row>
    <row r="506" spans="1:11" x14ac:dyDescent="0.45">
      <c r="A506" s="76"/>
      <c r="B506" s="3"/>
      <c r="C506" s="163" t="s">
        <v>555</v>
      </c>
      <c r="D506" s="172" t="s">
        <v>600</v>
      </c>
      <c r="E506" s="97"/>
      <c r="F506" s="4">
        <v>0</v>
      </c>
      <c r="G506" s="121">
        <v>0</v>
      </c>
      <c r="H506" s="182">
        <v>5093.9740000000002</v>
      </c>
      <c r="I506" s="65">
        <f>marchandise[[#This Row],[Stock intitiale]]*marchandise[[#This Row],[Prix Unitaire]]</f>
        <v>0</v>
      </c>
      <c r="J506" s="3"/>
      <c r="K506" s="76"/>
    </row>
    <row r="507" spans="1:11" x14ac:dyDescent="0.45">
      <c r="A507" s="76"/>
      <c r="B507" s="3"/>
      <c r="C507" s="163" t="s">
        <v>556</v>
      </c>
      <c r="D507" s="172" t="s">
        <v>600</v>
      </c>
      <c r="E507" s="97"/>
      <c r="F507" s="4">
        <v>0</v>
      </c>
      <c r="G507" s="121">
        <v>7</v>
      </c>
      <c r="H507" s="182">
        <v>1170</v>
      </c>
      <c r="I507" s="65">
        <f>marchandise[[#This Row],[Stock intitiale]]*marchandise[[#This Row],[Prix Unitaire]]</f>
        <v>8190</v>
      </c>
      <c r="J507" s="3"/>
      <c r="K507" s="76"/>
    </row>
    <row r="508" spans="1:11" x14ac:dyDescent="0.45">
      <c r="A508" s="76"/>
      <c r="B508" s="3"/>
      <c r="C508" s="163" t="s">
        <v>557</v>
      </c>
      <c r="D508" s="172" t="s">
        <v>606</v>
      </c>
      <c r="E508" s="97"/>
      <c r="F508" s="4">
        <v>0</v>
      </c>
      <c r="G508" s="121">
        <v>0</v>
      </c>
      <c r="H508" s="182">
        <v>847.8</v>
      </c>
      <c r="I508" s="65">
        <f>marchandise[[#This Row],[Stock intitiale]]*marchandise[[#This Row],[Prix Unitaire]]</f>
        <v>0</v>
      </c>
      <c r="J508" s="3"/>
      <c r="K508" s="76"/>
    </row>
    <row r="509" spans="1:11" x14ac:dyDescent="0.45">
      <c r="A509" s="76"/>
      <c r="B509" s="3"/>
      <c r="C509" s="163" t="s">
        <v>558</v>
      </c>
      <c r="D509" s="172" t="s">
        <v>606</v>
      </c>
      <c r="E509" s="97"/>
      <c r="F509" s="4">
        <v>0</v>
      </c>
      <c r="G509" s="121">
        <v>0</v>
      </c>
      <c r="H509" s="182">
        <v>1293.0999999999999</v>
      </c>
      <c r="I509" s="65">
        <f>marchandise[[#This Row],[Stock intitiale]]*marchandise[[#This Row],[Prix Unitaire]]</f>
        <v>0</v>
      </c>
      <c r="J509" s="3"/>
      <c r="K509" s="76"/>
    </row>
    <row r="510" spans="1:11" x14ac:dyDescent="0.45">
      <c r="A510" s="76"/>
      <c r="B510" s="3"/>
      <c r="C510" s="163" t="s">
        <v>559</v>
      </c>
      <c r="D510" s="172" t="s">
        <v>609</v>
      </c>
      <c r="E510" s="97"/>
      <c r="F510" s="4">
        <v>0</v>
      </c>
      <c r="G510" s="121">
        <v>0</v>
      </c>
      <c r="H510" s="182">
        <v>12076</v>
      </c>
      <c r="I510" s="65">
        <f>marchandise[[#This Row],[Stock intitiale]]*marchandise[[#This Row],[Prix Unitaire]]</f>
        <v>0</v>
      </c>
      <c r="J510" s="3"/>
      <c r="K510" s="76"/>
    </row>
    <row r="511" spans="1:11" x14ac:dyDescent="0.45">
      <c r="A511" s="76"/>
      <c r="B511" s="3"/>
      <c r="C511" s="163" t="s">
        <v>560</v>
      </c>
      <c r="D511" s="172" t="s">
        <v>609</v>
      </c>
      <c r="E511" s="97"/>
      <c r="F511" s="4">
        <v>0</v>
      </c>
      <c r="G511" s="121">
        <v>2</v>
      </c>
      <c r="H511" s="182">
        <v>10983</v>
      </c>
      <c r="I511" s="65">
        <f>marchandise[[#This Row],[Stock intitiale]]*marchandise[[#This Row],[Prix Unitaire]]</f>
        <v>21966</v>
      </c>
      <c r="J511" s="3"/>
      <c r="K511" s="76"/>
    </row>
    <row r="512" spans="1:11" x14ac:dyDescent="0.45">
      <c r="A512" s="76"/>
      <c r="B512" s="3"/>
      <c r="C512" s="163" t="s">
        <v>561</v>
      </c>
      <c r="D512" s="172" t="s">
        <v>609</v>
      </c>
      <c r="E512" s="97"/>
      <c r="F512" s="4">
        <v>0</v>
      </c>
      <c r="G512" s="121">
        <v>0</v>
      </c>
      <c r="H512" s="182">
        <v>10847</v>
      </c>
      <c r="I512" s="65">
        <f>marchandise[[#This Row],[Stock intitiale]]*marchandise[[#This Row],[Prix Unitaire]]</f>
        <v>0</v>
      </c>
      <c r="J512" s="3"/>
      <c r="K512" s="76"/>
    </row>
    <row r="513" spans="1:11" x14ac:dyDescent="0.45">
      <c r="A513" s="76"/>
      <c r="B513" s="3"/>
      <c r="C513" s="163" t="s">
        <v>562</v>
      </c>
      <c r="D513" s="172" t="s">
        <v>609</v>
      </c>
      <c r="E513" s="97"/>
      <c r="F513" s="4">
        <v>0</v>
      </c>
      <c r="G513" s="121">
        <v>0</v>
      </c>
      <c r="H513" s="182">
        <v>932</v>
      </c>
      <c r="I513" s="65">
        <f>marchandise[[#This Row],[Stock intitiale]]*marchandise[[#This Row],[Prix Unitaire]]</f>
        <v>0</v>
      </c>
      <c r="J513" s="3"/>
      <c r="K513" s="76"/>
    </row>
    <row r="514" spans="1:11" x14ac:dyDescent="0.45">
      <c r="A514" s="76"/>
      <c r="B514" s="3"/>
      <c r="C514" s="163" t="s">
        <v>563</v>
      </c>
      <c r="D514" s="172" t="s">
        <v>606</v>
      </c>
      <c r="E514" s="97"/>
      <c r="F514" s="4">
        <v>0</v>
      </c>
      <c r="G514" s="121">
        <v>0</v>
      </c>
      <c r="H514" s="182">
        <v>1125</v>
      </c>
      <c r="I514" s="65">
        <f>marchandise[[#This Row],[Stock intitiale]]*marchandise[[#This Row],[Prix Unitaire]]</f>
        <v>0</v>
      </c>
      <c r="J514" s="3"/>
      <c r="K514" s="76"/>
    </row>
    <row r="515" spans="1:11" x14ac:dyDescent="0.45">
      <c r="A515" s="76"/>
      <c r="B515" s="3"/>
      <c r="C515" s="163" t="s">
        <v>564</v>
      </c>
      <c r="D515" s="172" t="s">
        <v>606</v>
      </c>
      <c r="E515" s="97"/>
      <c r="F515" s="4">
        <v>0</v>
      </c>
      <c r="G515" s="121">
        <v>0</v>
      </c>
      <c r="H515" s="182">
        <v>112.5</v>
      </c>
      <c r="I515" s="65">
        <f>marchandise[[#This Row],[Stock intitiale]]*marchandise[[#This Row],[Prix Unitaire]]</f>
        <v>0</v>
      </c>
      <c r="J515" s="3"/>
      <c r="K515" s="76"/>
    </row>
    <row r="516" spans="1:11" x14ac:dyDescent="0.45">
      <c r="A516" s="76"/>
      <c r="B516" s="3"/>
      <c r="C516" s="163" t="s">
        <v>565</v>
      </c>
      <c r="D516" s="172" t="s">
        <v>606</v>
      </c>
      <c r="E516" s="97"/>
      <c r="F516" s="4">
        <v>0</v>
      </c>
      <c r="G516" s="121">
        <v>28</v>
      </c>
      <c r="H516" s="182">
        <v>4989.6030000000001</v>
      </c>
      <c r="I516" s="65">
        <f>marchandise[[#This Row],[Stock intitiale]]*marchandise[[#This Row],[Prix Unitaire]]</f>
        <v>139708.88399999999</v>
      </c>
      <c r="J516" s="3"/>
      <c r="K516" s="76"/>
    </row>
    <row r="517" spans="1:11" x14ac:dyDescent="0.45">
      <c r="A517" s="76"/>
      <c r="B517" s="3"/>
      <c r="C517" s="163" t="s">
        <v>566</v>
      </c>
      <c r="D517" s="172" t="s">
        <v>609</v>
      </c>
      <c r="E517" s="97"/>
      <c r="F517" s="4">
        <v>0</v>
      </c>
      <c r="G517" s="121">
        <f>22+18</f>
        <v>40</v>
      </c>
      <c r="H517" s="182">
        <v>1200</v>
      </c>
      <c r="I517" s="65">
        <f>marchandise[[#This Row],[Stock intitiale]]*marchandise[[#This Row],[Prix Unitaire]]</f>
        <v>48000</v>
      </c>
      <c r="J517" s="3"/>
      <c r="K517" s="76"/>
    </row>
    <row r="518" spans="1:11" x14ac:dyDescent="0.45">
      <c r="A518" s="76"/>
      <c r="B518" s="3"/>
      <c r="C518" s="163" t="s">
        <v>567</v>
      </c>
      <c r="D518" s="172" t="s">
        <v>627</v>
      </c>
      <c r="E518" s="97"/>
      <c r="F518" s="4">
        <v>0</v>
      </c>
      <c r="G518" s="121">
        <v>0</v>
      </c>
      <c r="H518" s="182">
        <v>2500</v>
      </c>
      <c r="I518" s="65">
        <f>marchandise[[#This Row],[Stock intitiale]]*marchandise[[#This Row],[Prix Unitaire]]</f>
        <v>0</v>
      </c>
      <c r="J518" s="3"/>
      <c r="K518" s="76"/>
    </row>
    <row r="519" spans="1:11" ht="31" x14ac:dyDescent="0.45">
      <c r="A519" s="76"/>
      <c r="B519" s="3"/>
      <c r="C519" s="163" t="s">
        <v>568</v>
      </c>
      <c r="D519" s="172" t="s">
        <v>613</v>
      </c>
      <c r="E519" s="97"/>
      <c r="F519" s="4">
        <v>0</v>
      </c>
      <c r="G519" s="121">
        <v>0</v>
      </c>
      <c r="H519" s="182">
        <v>600</v>
      </c>
      <c r="I519" s="65">
        <f>marchandise[[#This Row],[Stock intitiale]]*marchandise[[#This Row],[Prix Unitaire]]</f>
        <v>0</v>
      </c>
      <c r="J519" s="3"/>
      <c r="K519" s="76"/>
    </row>
    <row r="520" spans="1:11" ht="31" x14ac:dyDescent="0.45">
      <c r="A520" s="76"/>
      <c r="B520" s="3"/>
      <c r="C520" s="163" t="s">
        <v>569</v>
      </c>
      <c r="D520" s="172" t="s">
        <v>613</v>
      </c>
      <c r="E520" s="97"/>
      <c r="F520" s="4">
        <v>0</v>
      </c>
      <c r="G520" s="121">
        <v>14</v>
      </c>
      <c r="H520" s="182">
        <v>1250</v>
      </c>
      <c r="I520" s="65">
        <f>marchandise[[#This Row],[Stock intitiale]]*marchandise[[#This Row],[Prix Unitaire]]</f>
        <v>17500</v>
      </c>
      <c r="J520" s="3"/>
      <c r="K520" s="76"/>
    </row>
    <row r="521" spans="1:11" x14ac:dyDescent="0.45">
      <c r="A521" s="76"/>
      <c r="C521" s="163" t="s">
        <v>570</v>
      </c>
      <c r="D521" s="172" t="s">
        <v>610</v>
      </c>
      <c r="E521" s="97"/>
      <c r="F521" s="4">
        <v>0</v>
      </c>
      <c r="G521" s="121">
        <v>16</v>
      </c>
      <c r="H521" s="182">
        <v>3000</v>
      </c>
      <c r="I521" s="65">
        <f>marchandise[[#This Row],[Stock intitiale]]*marchandise[[#This Row],[Prix Unitaire]]</f>
        <v>48000</v>
      </c>
      <c r="K521" s="76"/>
    </row>
    <row r="522" spans="1:11" x14ac:dyDescent="0.45">
      <c r="A522" s="76"/>
      <c r="C522" s="163" t="s">
        <v>571</v>
      </c>
      <c r="D522" s="172" t="s">
        <v>610</v>
      </c>
      <c r="E522" s="97"/>
      <c r="F522" s="4">
        <v>0</v>
      </c>
      <c r="G522" s="121">
        <v>2</v>
      </c>
      <c r="H522" s="182">
        <v>8000</v>
      </c>
      <c r="I522" s="65">
        <f>marchandise[[#This Row],[Stock intitiale]]*marchandise[[#This Row],[Prix Unitaire]]</f>
        <v>16000</v>
      </c>
      <c r="K522" s="76"/>
    </row>
    <row r="523" spans="1:11" x14ac:dyDescent="0.45">
      <c r="A523" s="76"/>
      <c r="C523" s="163" t="s">
        <v>572</v>
      </c>
      <c r="D523" s="172" t="s">
        <v>610</v>
      </c>
      <c r="E523" s="97"/>
      <c r="F523" s="4">
        <v>0</v>
      </c>
      <c r="G523" s="121">
        <v>18</v>
      </c>
      <c r="H523" s="182">
        <v>7000</v>
      </c>
      <c r="I523" s="65">
        <f>marchandise[[#This Row],[Stock intitiale]]*marchandise[[#This Row],[Prix Unitaire]]</f>
        <v>126000</v>
      </c>
      <c r="K523" s="76"/>
    </row>
    <row r="524" spans="1:11" x14ac:dyDescent="0.45">
      <c r="A524" s="76"/>
      <c r="C524" s="163" t="s">
        <v>573</v>
      </c>
      <c r="D524" s="172" t="s">
        <v>614</v>
      </c>
      <c r="E524" s="97"/>
      <c r="F524" s="4">
        <v>0</v>
      </c>
      <c r="G524" s="121">
        <v>0</v>
      </c>
      <c r="H524" s="182">
        <v>10000</v>
      </c>
      <c r="I524" s="65">
        <f>marchandise[[#This Row],[Stock intitiale]]*marchandise[[#This Row],[Prix Unitaire]]</f>
        <v>0</v>
      </c>
      <c r="K524" s="76"/>
    </row>
    <row r="525" spans="1:11" x14ac:dyDescent="0.45">
      <c r="A525" s="76"/>
      <c r="C525" s="163" t="s">
        <v>574</v>
      </c>
      <c r="D525" s="172" t="s">
        <v>614</v>
      </c>
      <c r="E525" s="97"/>
      <c r="F525" s="4">
        <v>0</v>
      </c>
      <c r="G525" s="121">
        <v>16</v>
      </c>
      <c r="H525" s="182">
        <v>12500</v>
      </c>
      <c r="I525" s="65">
        <f>marchandise[[#This Row],[Stock intitiale]]*marchandise[[#This Row],[Prix Unitaire]]</f>
        <v>200000</v>
      </c>
      <c r="K525" s="76"/>
    </row>
    <row r="526" spans="1:11" ht="31" x14ac:dyDescent="0.45">
      <c r="A526" s="76"/>
      <c r="C526" s="163" t="s">
        <v>575</v>
      </c>
      <c r="D526" s="172" t="s">
        <v>631</v>
      </c>
      <c r="E526" s="97"/>
      <c r="F526" s="4">
        <v>0</v>
      </c>
      <c r="G526" s="121">
        <v>0</v>
      </c>
      <c r="H526" s="182">
        <v>708000</v>
      </c>
      <c r="I526" s="65">
        <f>marchandise[[#This Row],[Stock intitiale]]*marchandise[[#This Row],[Prix Unitaire]]</f>
        <v>0</v>
      </c>
      <c r="K526" s="76"/>
    </row>
    <row r="527" spans="1:11" x14ac:dyDescent="0.45">
      <c r="A527" s="76"/>
      <c r="C527" s="163" t="s">
        <v>576</v>
      </c>
      <c r="D527" s="172" t="s">
        <v>609</v>
      </c>
      <c r="E527" s="97"/>
      <c r="F527" s="4">
        <v>0</v>
      </c>
      <c r="G527" s="121">
        <v>2</v>
      </c>
      <c r="H527" s="182">
        <v>847</v>
      </c>
      <c r="I527" s="65">
        <f>marchandise[[#This Row],[Stock intitiale]]*marchandise[[#This Row],[Prix Unitaire]]</f>
        <v>1694</v>
      </c>
      <c r="K527" s="76"/>
    </row>
    <row r="528" spans="1:11" x14ac:dyDescent="0.45">
      <c r="A528" s="76"/>
      <c r="C528" s="163" t="s">
        <v>577</v>
      </c>
      <c r="D528" s="172" t="s">
        <v>609</v>
      </c>
      <c r="E528" s="97"/>
      <c r="F528" s="4">
        <v>0</v>
      </c>
      <c r="G528" s="121">
        <v>23</v>
      </c>
      <c r="H528" s="182">
        <v>300</v>
      </c>
      <c r="I528" s="65">
        <f>marchandise[[#This Row],[Stock intitiale]]*marchandise[[#This Row],[Prix Unitaire]]</f>
        <v>6900</v>
      </c>
      <c r="K528" s="76"/>
    </row>
    <row r="529" spans="1:11" x14ac:dyDescent="0.45">
      <c r="A529" s="76"/>
      <c r="C529" s="163" t="s">
        <v>578</v>
      </c>
      <c r="D529" s="172" t="s">
        <v>614</v>
      </c>
      <c r="E529" s="97"/>
      <c r="F529" s="4">
        <v>0</v>
      </c>
      <c r="G529" s="121">
        <v>0</v>
      </c>
      <c r="H529" s="182">
        <v>2000</v>
      </c>
      <c r="I529" s="65">
        <f>marchandise[[#This Row],[Stock intitiale]]*marchandise[[#This Row],[Prix Unitaire]]</f>
        <v>0</v>
      </c>
      <c r="K529" s="76"/>
    </row>
    <row r="530" spans="1:11" x14ac:dyDescent="0.45">
      <c r="A530" s="76"/>
      <c r="C530" s="163" t="s">
        <v>579</v>
      </c>
      <c r="D530" s="172" t="s">
        <v>615</v>
      </c>
      <c r="E530" s="97"/>
      <c r="F530" s="4">
        <v>0</v>
      </c>
      <c r="G530" s="121">
        <v>0</v>
      </c>
      <c r="H530" s="182">
        <v>850</v>
      </c>
      <c r="I530" s="65">
        <f>marchandise[[#This Row],[Stock intitiale]]*marchandise[[#This Row],[Prix Unitaire]]</f>
        <v>0</v>
      </c>
      <c r="K530" s="76"/>
    </row>
    <row r="531" spans="1:11" x14ac:dyDescent="0.45">
      <c r="A531" s="76"/>
      <c r="C531" s="163" t="s">
        <v>580</v>
      </c>
      <c r="D531" s="172" t="s">
        <v>615</v>
      </c>
      <c r="E531" s="97"/>
      <c r="F531" s="4">
        <v>0</v>
      </c>
      <c r="G531" s="121">
        <v>23</v>
      </c>
      <c r="H531" s="182">
        <v>1250</v>
      </c>
      <c r="I531" s="65">
        <f>marchandise[[#This Row],[Stock intitiale]]*marchandise[[#This Row],[Prix Unitaire]]</f>
        <v>28750</v>
      </c>
      <c r="K531" s="76"/>
    </row>
    <row r="532" spans="1:11" ht="31" x14ac:dyDescent="0.45">
      <c r="A532" s="76"/>
      <c r="C532" s="163" t="s">
        <v>581</v>
      </c>
      <c r="D532" s="172" t="s">
        <v>613</v>
      </c>
      <c r="E532" s="97"/>
      <c r="F532" s="4">
        <v>0</v>
      </c>
      <c r="G532" s="121">
        <v>0</v>
      </c>
      <c r="H532" s="182">
        <v>508.5</v>
      </c>
      <c r="I532" s="65">
        <f>marchandise[[#This Row],[Stock intitiale]]*marchandise[[#This Row],[Prix Unitaire]]</f>
        <v>0</v>
      </c>
      <c r="K532" s="76"/>
    </row>
    <row r="533" spans="1:11" x14ac:dyDescent="0.45">
      <c r="A533" s="76"/>
      <c r="C533" s="163" t="s">
        <v>582</v>
      </c>
      <c r="D533" s="172" t="s">
        <v>609</v>
      </c>
      <c r="E533" s="97"/>
      <c r="F533" s="4">
        <v>0</v>
      </c>
      <c r="G533" s="121">
        <v>0</v>
      </c>
      <c r="H533" s="182">
        <v>25</v>
      </c>
      <c r="I533" s="65">
        <f>marchandise[[#This Row],[Stock intitiale]]*marchandise[[#This Row],[Prix Unitaire]]</f>
        <v>0</v>
      </c>
      <c r="K533" s="76"/>
    </row>
    <row r="534" spans="1:11" x14ac:dyDescent="0.45">
      <c r="A534" s="76"/>
      <c r="C534" s="163" t="s">
        <v>583</v>
      </c>
      <c r="D534" s="172" t="s">
        <v>609</v>
      </c>
      <c r="E534" s="97"/>
      <c r="F534" s="4">
        <v>0</v>
      </c>
      <c r="G534" s="121">
        <v>7</v>
      </c>
      <c r="H534" s="182">
        <v>20</v>
      </c>
      <c r="I534" s="65">
        <f>marchandise[[#This Row],[Stock intitiale]]*marchandise[[#This Row],[Prix Unitaire]]</f>
        <v>140</v>
      </c>
      <c r="K534" s="76"/>
    </row>
    <row r="535" spans="1:11" x14ac:dyDescent="0.45">
      <c r="A535" s="76"/>
      <c r="C535" s="163" t="s">
        <v>584</v>
      </c>
      <c r="D535" s="172" t="s">
        <v>627</v>
      </c>
      <c r="E535" s="97"/>
      <c r="F535" s="4">
        <v>0</v>
      </c>
      <c r="G535" s="121">
        <v>0</v>
      </c>
      <c r="H535" s="182">
        <v>12500</v>
      </c>
      <c r="I535" s="65">
        <f>marchandise[[#This Row],[Stock intitiale]]*marchandise[[#This Row],[Prix Unitaire]]</f>
        <v>0</v>
      </c>
      <c r="K535" s="76"/>
    </row>
    <row r="536" spans="1:11" x14ac:dyDescent="0.45">
      <c r="A536" s="76"/>
      <c r="C536" s="163" t="s">
        <v>585</v>
      </c>
      <c r="D536" s="172" t="s">
        <v>627</v>
      </c>
      <c r="E536" s="97"/>
      <c r="F536" s="4">
        <v>0</v>
      </c>
      <c r="G536" s="121">
        <v>5</v>
      </c>
      <c r="H536" s="182">
        <v>12500</v>
      </c>
      <c r="I536" s="65">
        <f>marchandise[[#This Row],[Stock intitiale]]*marchandise[[#This Row],[Prix Unitaire]]</f>
        <v>62500</v>
      </c>
      <c r="K536" s="76"/>
    </row>
    <row r="537" spans="1:11" x14ac:dyDescent="0.45">
      <c r="A537" s="76"/>
      <c r="C537" s="163" t="s">
        <v>586</v>
      </c>
      <c r="D537" s="172" t="s">
        <v>627</v>
      </c>
      <c r="E537" s="97"/>
      <c r="F537" s="4">
        <v>0</v>
      </c>
      <c r="G537" s="121">
        <v>11</v>
      </c>
      <c r="H537" s="182">
        <v>8000</v>
      </c>
      <c r="I537" s="65">
        <f>marchandise[[#This Row],[Stock intitiale]]*marchandise[[#This Row],[Prix Unitaire]]</f>
        <v>88000</v>
      </c>
      <c r="K537" s="76"/>
    </row>
    <row r="538" spans="1:11" x14ac:dyDescent="0.45">
      <c r="A538" s="76"/>
      <c r="C538" s="163" t="s">
        <v>587</v>
      </c>
      <c r="D538" s="172" t="s">
        <v>606</v>
      </c>
      <c r="E538" s="97"/>
      <c r="F538" s="4">
        <v>0</v>
      </c>
      <c r="G538" s="121">
        <v>6</v>
      </c>
      <c r="H538" s="182">
        <v>1750</v>
      </c>
      <c r="I538" s="65">
        <f>marchandise[[#This Row],[Stock intitiale]]*marchandise[[#This Row],[Prix Unitaire]]</f>
        <v>10500</v>
      </c>
      <c r="K538" s="76"/>
    </row>
    <row r="539" spans="1:11" x14ac:dyDescent="0.45">
      <c r="A539" s="76"/>
      <c r="C539" s="163" t="s">
        <v>588</v>
      </c>
      <c r="D539" s="172" t="s">
        <v>609</v>
      </c>
      <c r="E539" s="97"/>
      <c r="F539" s="4">
        <v>0</v>
      </c>
      <c r="G539" s="121">
        <v>4</v>
      </c>
      <c r="H539" s="182">
        <v>10576</v>
      </c>
      <c r="I539" s="65">
        <f>marchandise[[#This Row],[Stock intitiale]]*marchandise[[#This Row],[Prix Unitaire]]</f>
        <v>42304</v>
      </c>
      <c r="K539" s="76"/>
    </row>
    <row r="540" spans="1:11" x14ac:dyDescent="0.45">
      <c r="A540" s="76"/>
      <c r="C540" s="163" t="s">
        <v>589</v>
      </c>
      <c r="D540" s="172" t="s">
        <v>609</v>
      </c>
      <c r="E540" s="97"/>
      <c r="F540" s="4">
        <v>0</v>
      </c>
      <c r="G540" s="121">
        <v>0</v>
      </c>
      <c r="H540" s="182">
        <v>20127</v>
      </c>
      <c r="I540" s="65">
        <f>marchandise[[#This Row],[Stock intitiale]]*marchandise[[#This Row],[Prix Unitaire]]</f>
        <v>0</v>
      </c>
      <c r="K540" s="76"/>
    </row>
    <row r="541" spans="1:11" x14ac:dyDescent="0.45">
      <c r="A541" s="76"/>
      <c r="C541" s="163" t="s">
        <v>590</v>
      </c>
      <c r="D541" s="172" t="s">
        <v>609</v>
      </c>
      <c r="E541" s="97"/>
      <c r="F541" s="4">
        <v>0</v>
      </c>
      <c r="G541" s="121">
        <v>0</v>
      </c>
      <c r="H541" s="182">
        <v>10576</v>
      </c>
      <c r="I541" s="65">
        <f>marchandise[[#This Row],[Stock intitiale]]*marchandise[[#This Row],[Prix Unitaire]]</f>
        <v>0</v>
      </c>
      <c r="K541" s="76"/>
    </row>
    <row r="542" spans="1:11" x14ac:dyDescent="0.45">
      <c r="A542" s="76"/>
      <c r="C542" s="163" t="s">
        <v>591</v>
      </c>
      <c r="D542" s="172" t="s">
        <v>609</v>
      </c>
      <c r="E542" s="97"/>
      <c r="F542" s="4">
        <v>0</v>
      </c>
      <c r="G542" s="121">
        <v>1</v>
      </c>
      <c r="H542" s="182">
        <v>20127</v>
      </c>
      <c r="I542" s="65">
        <f>marchandise[[#This Row],[Stock intitiale]]*marchandise[[#This Row],[Prix Unitaire]]</f>
        <v>20127</v>
      </c>
      <c r="K542" s="76"/>
    </row>
    <row r="543" spans="1:11" x14ac:dyDescent="0.45">
      <c r="A543" s="76"/>
      <c r="C543" s="163" t="s">
        <v>592</v>
      </c>
      <c r="D543" s="172" t="s">
        <v>609</v>
      </c>
      <c r="E543" s="97"/>
      <c r="F543" s="4">
        <v>0</v>
      </c>
      <c r="G543" s="121">
        <v>0</v>
      </c>
      <c r="H543" s="182">
        <v>20127</v>
      </c>
      <c r="I543" s="65">
        <f>marchandise[[#This Row],[Stock intitiale]]*marchandise[[#This Row],[Prix Unitaire]]</f>
        <v>0</v>
      </c>
      <c r="K543" s="76"/>
    </row>
    <row r="544" spans="1:11" x14ac:dyDescent="0.45">
      <c r="A544" s="76"/>
      <c r="C544" s="163" t="s">
        <v>593</v>
      </c>
      <c r="D544" s="172" t="s">
        <v>600</v>
      </c>
      <c r="E544" s="97"/>
      <c r="F544" s="4">
        <v>0</v>
      </c>
      <c r="G544" s="121">
        <v>0</v>
      </c>
      <c r="H544" s="182">
        <v>2237</v>
      </c>
      <c r="I544" s="65">
        <f>marchandise[[#This Row],[Stock intitiale]]*marchandise[[#This Row],[Prix Unitaire]]</f>
        <v>0</v>
      </c>
      <c r="K544" s="76"/>
    </row>
    <row r="545" spans="1:11" x14ac:dyDescent="0.45">
      <c r="A545" s="76"/>
      <c r="C545" s="163" t="s">
        <v>594</v>
      </c>
      <c r="D545" s="172" t="s">
        <v>600</v>
      </c>
      <c r="E545" s="97"/>
      <c r="F545" s="4">
        <v>0</v>
      </c>
      <c r="G545" s="121">
        <v>6</v>
      </c>
      <c r="H545" s="182">
        <v>2097</v>
      </c>
      <c r="I545" s="65">
        <f>marchandise[[#This Row],[Stock intitiale]]*marchandise[[#This Row],[Prix Unitaire]]</f>
        <v>12582</v>
      </c>
      <c r="K545" s="76"/>
    </row>
    <row r="546" spans="1:11" x14ac:dyDescent="0.45">
      <c r="A546" s="76"/>
      <c r="C546" s="163" t="s">
        <v>595</v>
      </c>
      <c r="D546" s="172" t="s">
        <v>627</v>
      </c>
      <c r="E546" s="97"/>
      <c r="F546" s="4">
        <v>0</v>
      </c>
      <c r="G546" s="121">
        <v>3</v>
      </c>
      <c r="H546" s="182">
        <v>3629</v>
      </c>
      <c r="I546" s="65">
        <f>marchandise[[#This Row],[Stock intitiale]]*marchandise[[#This Row],[Prix Unitaire]]</f>
        <v>10887</v>
      </c>
      <c r="K546" s="76"/>
    </row>
    <row r="547" spans="1:11" x14ac:dyDescent="0.45">
      <c r="A547" s="76"/>
      <c r="C547" s="163" t="s">
        <v>596</v>
      </c>
      <c r="D547" s="172" t="s">
        <v>609</v>
      </c>
      <c r="E547" s="97"/>
      <c r="F547" s="4">
        <v>0</v>
      </c>
      <c r="G547" s="121">
        <v>5</v>
      </c>
      <c r="H547" s="182">
        <v>3000</v>
      </c>
      <c r="I547" s="65">
        <f>marchandise[[#This Row],[Stock intitiale]]*marchandise[[#This Row],[Prix Unitaire]]</f>
        <v>15000</v>
      </c>
      <c r="K547" s="76"/>
    </row>
    <row r="548" spans="1:11" x14ac:dyDescent="0.45">
      <c r="A548" s="76"/>
      <c r="C548" s="163" t="s">
        <v>597</v>
      </c>
      <c r="D548" s="172" t="s">
        <v>614</v>
      </c>
      <c r="E548" s="97"/>
      <c r="F548" s="4">
        <v>0</v>
      </c>
      <c r="G548" s="121">
        <v>6</v>
      </c>
      <c r="H548" s="182">
        <v>11000</v>
      </c>
      <c r="I548" s="65">
        <f>marchandise[[#This Row],[Stock intitiale]]*marchandise[[#This Row],[Prix Unitaire]]</f>
        <v>66000</v>
      </c>
      <c r="K548" s="76"/>
    </row>
    <row r="549" spans="1:11" x14ac:dyDescent="0.45">
      <c r="A549" s="76"/>
      <c r="C549" s="163" t="s">
        <v>598</v>
      </c>
      <c r="D549" s="172" t="s">
        <v>606</v>
      </c>
      <c r="E549" s="97"/>
      <c r="F549" s="4">
        <v>0</v>
      </c>
      <c r="G549" s="121">
        <v>11</v>
      </c>
      <c r="H549" s="182">
        <v>11250</v>
      </c>
      <c r="I549" s="65">
        <f>marchandise[[#This Row],[Stock intitiale]]*marchandise[[#This Row],[Prix Unitaire]]</f>
        <v>123750</v>
      </c>
      <c r="K549" s="76"/>
    </row>
    <row r="550" spans="1:11" x14ac:dyDescent="0.45">
      <c r="A550" s="76"/>
      <c r="C550" s="163" t="s">
        <v>599</v>
      </c>
      <c r="D550" s="172" t="s">
        <v>614</v>
      </c>
      <c r="E550" s="97"/>
      <c r="F550" s="4">
        <v>0</v>
      </c>
      <c r="G550" s="121">
        <v>7</v>
      </c>
      <c r="H550" s="182">
        <v>500</v>
      </c>
      <c r="I550" s="65">
        <f>marchandise[[#This Row],[Stock intitiale]]*marchandise[[#This Row],[Prix Unitaire]]</f>
        <v>3500</v>
      </c>
      <c r="K550" s="76"/>
    </row>
    <row r="551" spans="1:11" x14ac:dyDescent="0.45">
      <c r="A551" s="76"/>
      <c r="C551" s="97"/>
      <c r="D551" s="97"/>
      <c r="E551" s="97"/>
      <c r="F551" s="4">
        <v>0</v>
      </c>
      <c r="G551" s="121">
        <v>0</v>
      </c>
      <c r="H551" s="7"/>
      <c r="I551" s="65">
        <f>marchandise[[#This Row],[Stock intitiale]]*marchandise[[#This Row],[Prix Unitaire]]</f>
        <v>0</v>
      </c>
      <c r="K551" s="76"/>
    </row>
    <row r="552" spans="1:11" x14ac:dyDescent="0.45">
      <c r="A552" s="76"/>
      <c r="C552" s="97"/>
      <c r="D552" s="97"/>
      <c r="E552" s="97"/>
      <c r="F552" s="4">
        <v>0</v>
      </c>
      <c r="G552" s="121">
        <v>3</v>
      </c>
      <c r="H552" s="7"/>
      <c r="I552" s="65">
        <f>marchandise[[#This Row],[Stock intitiale]]*marchandise[[#This Row],[Prix Unitaire]]</f>
        <v>0</v>
      </c>
      <c r="K552" s="76"/>
    </row>
    <row r="553" spans="1:11" x14ac:dyDescent="0.45">
      <c r="A553" s="76"/>
      <c r="C553" s="97"/>
      <c r="D553" s="97"/>
      <c r="E553" s="97"/>
      <c r="F553" s="4">
        <v>0</v>
      </c>
      <c r="G553" s="121">
        <v>0</v>
      </c>
      <c r="H553" s="7"/>
      <c r="I553" s="65">
        <f>marchandise[[#This Row],[Stock intitiale]]*marchandise[[#This Row],[Prix Unitaire]]</f>
        <v>0</v>
      </c>
      <c r="K553" s="76"/>
    </row>
    <row r="554" spans="1:11" x14ac:dyDescent="0.45">
      <c r="A554" s="76"/>
      <c r="C554" s="97"/>
      <c r="D554" s="97"/>
      <c r="E554" s="97"/>
      <c r="F554" s="4">
        <v>0</v>
      </c>
      <c r="G554" s="121">
        <v>0</v>
      </c>
      <c r="H554" s="7"/>
      <c r="I554" s="65">
        <f>marchandise[[#This Row],[Stock intitiale]]*marchandise[[#This Row],[Prix Unitaire]]</f>
        <v>0</v>
      </c>
      <c r="K554" s="76"/>
    </row>
    <row r="555" spans="1:11" x14ac:dyDescent="0.45">
      <c r="A555" s="76"/>
      <c r="C555" s="97"/>
      <c r="D555" s="97"/>
      <c r="E555" s="97"/>
      <c r="F555" s="4">
        <v>0</v>
      </c>
      <c r="G555" s="121">
        <v>0</v>
      </c>
      <c r="H555" s="7"/>
      <c r="I555" s="65">
        <f>marchandise[[#This Row],[Stock intitiale]]*marchandise[[#This Row],[Prix Unitaire]]</f>
        <v>0</v>
      </c>
      <c r="K555" s="76"/>
    </row>
    <row r="556" spans="1:11" x14ac:dyDescent="0.45">
      <c r="A556" s="76"/>
      <c r="C556" s="97"/>
      <c r="D556" s="97"/>
      <c r="E556" s="97"/>
      <c r="F556" s="4">
        <v>0</v>
      </c>
      <c r="G556" s="121">
        <f>7+10</f>
        <v>17</v>
      </c>
      <c r="H556" s="7"/>
      <c r="I556" s="65">
        <f>marchandise[[#This Row],[Stock intitiale]]*marchandise[[#This Row],[Prix Unitaire]]</f>
        <v>0</v>
      </c>
      <c r="K556" s="76"/>
    </row>
    <row r="557" spans="1:11" x14ac:dyDescent="0.45">
      <c r="A557" s="76"/>
      <c r="C557" s="97"/>
      <c r="D557" s="97"/>
      <c r="E557" s="97"/>
      <c r="F557" s="4">
        <v>0</v>
      </c>
      <c r="G557" s="121">
        <v>43</v>
      </c>
      <c r="H557" s="7"/>
      <c r="I557" s="65">
        <f>marchandise[[#This Row],[Stock intitiale]]*marchandise[[#This Row],[Prix Unitaire]]</f>
        <v>0</v>
      </c>
      <c r="K557" s="76"/>
    </row>
    <row r="558" spans="1:11" x14ac:dyDescent="0.45">
      <c r="A558" s="76"/>
      <c r="C558" s="97"/>
      <c r="D558" s="97"/>
      <c r="E558" s="97"/>
      <c r="F558" s="4">
        <v>0</v>
      </c>
      <c r="G558" s="121">
        <v>0</v>
      </c>
      <c r="H558" s="7"/>
      <c r="I558" s="65">
        <f>marchandise[[#This Row],[Stock intitiale]]*marchandise[[#This Row],[Prix Unitaire]]</f>
        <v>0</v>
      </c>
      <c r="K558" s="76"/>
    </row>
    <row r="559" spans="1:11" x14ac:dyDescent="0.45">
      <c r="A559" s="76"/>
      <c r="C559" s="97"/>
      <c r="D559" s="97"/>
      <c r="E559" s="97"/>
      <c r="F559" s="4">
        <v>0</v>
      </c>
      <c r="G559" s="121">
        <v>0</v>
      </c>
      <c r="H559" s="7"/>
      <c r="I559" s="65">
        <f>marchandise[[#This Row],[Stock intitiale]]*marchandise[[#This Row],[Prix Unitaire]]</f>
        <v>0</v>
      </c>
      <c r="K559" s="76"/>
    </row>
    <row r="560" spans="1:11" x14ac:dyDescent="0.45">
      <c r="A560" s="76"/>
      <c r="C560" s="97"/>
      <c r="D560" s="97"/>
      <c r="E560" s="97"/>
      <c r="F560" s="4">
        <v>0</v>
      </c>
      <c r="G560" s="121">
        <v>0</v>
      </c>
      <c r="H560" s="7"/>
      <c r="I560" s="65">
        <f>marchandise[[#This Row],[Stock intitiale]]*marchandise[[#This Row],[Prix Unitaire]]</f>
        <v>0</v>
      </c>
      <c r="K560" s="76"/>
    </row>
    <row r="561" spans="1:11" x14ac:dyDescent="0.45">
      <c r="A561" s="76"/>
      <c r="C561" s="97"/>
      <c r="D561" s="97"/>
      <c r="E561" s="97"/>
      <c r="F561" s="4">
        <v>0</v>
      </c>
      <c r="G561" s="121">
        <v>1</v>
      </c>
      <c r="H561" s="7"/>
      <c r="I561" s="65">
        <f>marchandise[[#This Row],[Stock intitiale]]*marchandise[[#This Row],[Prix Unitaire]]</f>
        <v>0</v>
      </c>
      <c r="K561" s="76"/>
    </row>
    <row r="562" spans="1:11" x14ac:dyDescent="0.45">
      <c r="A562" s="76"/>
      <c r="C562" s="97"/>
      <c r="D562" s="97"/>
      <c r="E562" s="97"/>
      <c r="F562" s="4">
        <v>0</v>
      </c>
      <c r="G562" s="121">
        <v>0</v>
      </c>
      <c r="H562" s="7"/>
      <c r="I562" s="65">
        <f>marchandise[[#This Row],[Stock intitiale]]*marchandise[[#This Row],[Prix Unitaire]]</f>
        <v>0</v>
      </c>
      <c r="K562" s="76"/>
    </row>
    <row r="563" spans="1:11" x14ac:dyDescent="0.45">
      <c r="A563" s="76"/>
      <c r="C563" s="97"/>
      <c r="D563" s="97"/>
      <c r="E563" s="97"/>
      <c r="F563" s="4">
        <v>0</v>
      </c>
      <c r="G563" s="121">
        <v>1</v>
      </c>
      <c r="H563" s="7"/>
      <c r="I563" s="65">
        <f>marchandise[[#This Row],[Stock intitiale]]*marchandise[[#This Row],[Prix Unitaire]]</f>
        <v>0</v>
      </c>
      <c r="K563" s="76"/>
    </row>
    <row r="564" spans="1:11" x14ac:dyDescent="0.45">
      <c r="A564" s="76"/>
      <c r="C564" s="97"/>
      <c r="D564" s="97"/>
      <c r="E564" s="97"/>
      <c r="F564" s="4">
        <v>0</v>
      </c>
      <c r="G564" s="121">
        <v>0</v>
      </c>
      <c r="H564" s="7"/>
      <c r="I564" s="65">
        <f>marchandise[[#This Row],[Stock intitiale]]*marchandise[[#This Row],[Prix Unitaire]]</f>
        <v>0</v>
      </c>
      <c r="K564" s="76"/>
    </row>
    <row r="565" spans="1:11" x14ac:dyDescent="0.45">
      <c r="A565" s="76"/>
      <c r="C565" s="97"/>
      <c r="D565" s="97"/>
      <c r="E565" s="97"/>
      <c r="F565" s="4">
        <v>0</v>
      </c>
      <c r="G565" s="121">
        <v>0</v>
      </c>
      <c r="H565" s="7"/>
      <c r="I565" s="65">
        <f>marchandise[[#This Row],[Stock intitiale]]*marchandise[[#This Row],[Prix Unitaire]]</f>
        <v>0</v>
      </c>
      <c r="K565" s="76"/>
    </row>
    <row r="566" spans="1:11" x14ac:dyDescent="0.45">
      <c r="A566" s="76"/>
      <c r="C566" s="97"/>
      <c r="D566" s="97"/>
      <c r="E566" s="97"/>
      <c r="F566" s="4">
        <v>0</v>
      </c>
      <c r="G566" s="121">
        <v>0</v>
      </c>
      <c r="H566" s="7"/>
      <c r="I566" s="65">
        <f>marchandise[[#This Row],[Stock intitiale]]*marchandise[[#This Row],[Prix Unitaire]]</f>
        <v>0</v>
      </c>
      <c r="K566" s="76"/>
    </row>
    <row r="567" spans="1:11" x14ac:dyDescent="0.45">
      <c r="A567" s="76"/>
      <c r="C567" s="97"/>
      <c r="D567" s="97"/>
      <c r="E567" s="97"/>
      <c r="F567" s="4">
        <v>0</v>
      </c>
      <c r="G567" s="121">
        <v>1</v>
      </c>
      <c r="H567" s="7"/>
      <c r="I567" s="65">
        <f>marchandise[[#This Row],[Stock intitiale]]*marchandise[[#This Row],[Prix Unitaire]]</f>
        <v>0</v>
      </c>
      <c r="K567" s="76"/>
    </row>
    <row r="568" spans="1:11" x14ac:dyDescent="0.45">
      <c r="A568" s="76"/>
      <c r="C568" s="97"/>
      <c r="D568" s="97"/>
      <c r="E568" s="97"/>
      <c r="F568" s="4">
        <v>0</v>
      </c>
      <c r="G568" s="121">
        <v>0</v>
      </c>
      <c r="H568" s="7"/>
      <c r="I568" s="65">
        <f>marchandise[[#This Row],[Stock intitiale]]*marchandise[[#This Row],[Prix Unitaire]]</f>
        <v>0</v>
      </c>
      <c r="K568" s="76"/>
    </row>
    <row r="569" spans="1:11" x14ac:dyDescent="0.45">
      <c r="A569" s="76"/>
      <c r="C569" s="97"/>
      <c r="D569" s="97"/>
      <c r="E569" s="97"/>
      <c r="F569" s="4">
        <v>0</v>
      </c>
      <c r="G569" s="121">
        <v>0</v>
      </c>
      <c r="H569" s="7"/>
      <c r="I569" s="65">
        <f>marchandise[[#This Row],[Stock intitiale]]*marchandise[[#This Row],[Prix Unitaire]]</f>
        <v>0</v>
      </c>
      <c r="K569" s="76"/>
    </row>
    <row r="570" spans="1:11" x14ac:dyDescent="0.45">
      <c r="A570" s="76"/>
      <c r="C570" s="97"/>
      <c r="D570" s="97"/>
      <c r="E570" s="97"/>
      <c r="F570" s="4">
        <v>0</v>
      </c>
      <c r="G570" s="121">
        <v>13</v>
      </c>
      <c r="H570" s="7"/>
      <c r="I570" s="65">
        <f>marchandise[[#This Row],[Stock intitiale]]*marchandise[[#This Row],[Prix Unitaire]]</f>
        <v>0</v>
      </c>
      <c r="K570" s="76"/>
    </row>
    <row r="571" spans="1:11" x14ac:dyDescent="0.45">
      <c r="A571" s="76"/>
      <c r="C571" s="97"/>
      <c r="D571" s="97"/>
      <c r="E571" s="97"/>
      <c r="F571" s="4">
        <v>0</v>
      </c>
      <c r="G571" s="121">
        <v>0</v>
      </c>
      <c r="H571" s="7"/>
      <c r="I571" s="65">
        <f>marchandise[[#This Row],[Stock intitiale]]*marchandise[[#This Row],[Prix Unitaire]]</f>
        <v>0</v>
      </c>
      <c r="K571" s="76"/>
    </row>
    <row r="572" spans="1:11" x14ac:dyDescent="0.45">
      <c r="A572" s="76"/>
      <c r="C572" s="97"/>
      <c r="D572" s="97"/>
      <c r="E572" s="97"/>
      <c r="F572" s="4">
        <v>0</v>
      </c>
      <c r="G572" s="121">
        <v>0</v>
      </c>
      <c r="H572" s="7"/>
      <c r="I572" s="65">
        <f>marchandise[[#This Row],[Stock intitiale]]*marchandise[[#This Row],[Prix Unitaire]]</f>
        <v>0</v>
      </c>
      <c r="K572" s="76"/>
    </row>
    <row r="573" spans="1:11" x14ac:dyDescent="0.45">
      <c r="A573" s="76"/>
      <c r="C573" s="97"/>
      <c r="D573" s="97"/>
      <c r="E573" s="97"/>
      <c r="F573" s="4">
        <v>0</v>
      </c>
      <c r="G573" s="121">
        <v>0</v>
      </c>
      <c r="H573" s="7"/>
      <c r="I573" s="65">
        <f>marchandise[[#This Row],[Stock intitiale]]*marchandise[[#This Row],[Prix Unitaire]]</f>
        <v>0</v>
      </c>
      <c r="K573" s="76"/>
    </row>
    <row r="574" spans="1:11" x14ac:dyDescent="0.45">
      <c r="A574" s="76"/>
      <c r="C574" s="97"/>
      <c r="D574" s="97"/>
      <c r="E574" s="97"/>
      <c r="F574" s="4">
        <v>0</v>
      </c>
      <c r="G574" s="121">
        <v>0</v>
      </c>
      <c r="H574" s="7"/>
      <c r="I574" s="65">
        <f>marchandise[[#This Row],[Stock intitiale]]*marchandise[[#This Row],[Prix Unitaire]]</f>
        <v>0</v>
      </c>
      <c r="K574" s="76"/>
    </row>
    <row r="575" spans="1:11" x14ac:dyDescent="0.45">
      <c r="A575" s="76"/>
      <c r="C575" s="97"/>
      <c r="D575" s="97"/>
      <c r="E575" s="97"/>
      <c r="F575" s="4">
        <v>0</v>
      </c>
      <c r="G575" s="121">
        <v>0</v>
      </c>
      <c r="H575" s="7"/>
      <c r="I575" s="65">
        <f>marchandise[[#This Row],[Stock intitiale]]*marchandise[[#This Row],[Prix Unitaire]]</f>
        <v>0</v>
      </c>
      <c r="K575" s="76"/>
    </row>
    <row r="576" spans="1:11" x14ac:dyDescent="0.45">
      <c r="A576" s="76"/>
      <c r="C576" s="97"/>
      <c r="D576" s="97"/>
      <c r="E576" s="97"/>
      <c r="F576" s="4">
        <v>0</v>
      </c>
      <c r="G576" s="121">
        <v>0</v>
      </c>
      <c r="H576" s="7"/>
      <c r="I576" s="65">
        <f>marchandise[[#This Row],[Stock intitiale]]*marchandise[[#This Row],[Prix Unitaire]]</f>
        <v>0</v>
      </c>
      <c r="K576" s="76"/>
    </row>
    <row r="577" spans="1:11" x14ac:dyDescent="0.45">
      <c r="A577" s="76"/>
      <c r="C577" s="97"/>
      <c r="D577" s="97"/>
      <c r="E577" s="97"/>
      <c r="F577" s="4">
        <v>0</v>
      </c>
      <c r="G577" s="121">
        <v>0</v>
      </c>
      <c r="H577" s="7"/>
      <c r="I577" s="65">
        <f>marchandise[[#This Row],[Stock intitiale]]*marchandise[[#This Row],[Prix Unitaire]]</f>
        <v>0</v>
      </c>
      <c r="K577" s="76"/>
    </row>
    <row r="578" spans="1:11" x14ac:dyDescent="0.45">
      <c r="A578" s="76"/>
      <c r="C578" s="97"/>
      <c r="D578" s="97"/>
      <c r="E578" s="97"/>
      <c r="F578" s="4">
        <v>0</v>
      </c>
      <c r="G578" s="121">
        <v>0</v>
      </c>
      <c r="H578" s="7"/>
      <c r="I578" s="65">
        <f>marchandise[[#This Row],[Stock intitiale]]*marchandise[[#This Row],[Prix Unitaire]]</f>
        <v>0</v>
      </c>
      <c r="K578" s="76"/>
    </row>
    <row r="579" spans="1:11" x14ac:dyDescent="0.45">
      <c r="A579" s="76"/>
      <c r="C579" s="97"/>
      <c r="D579" s="97"/>
      <c r="E579" s="97"/>
      <c r="F579" s="4">
        <v>0</v>
      </c>
      <c r="G579" s="121">
        <v>3</v>
      </c>
      <c r="H579" s="7"/>
      <c r="I579" s="65">
        <f>marchandise[[#This Row],[Stock intitiale]]*marchandise[[#This Row],[Prix Unitaire]]</f>
        <v>0</v>
      </c>
      <c r="K579" s="76"/>
    </row>
    <row r="580" spans="1:11" x14ac:dyDescent="0.45">
      <c r="A580" s="76"/>
      <c r="C580" s="97"/>
      <c r="D580" s="97"/>
      <c r="E580" s="97"/>
      <c r="F580" s="4">
        <v>0</v>
      </c>
      <c r="G580" s="121">
        <v>7</v>
      </c>
      <c r="H580" s="7"/>
      <c r="I580" s="65">
        <f>marchandise[[#This Row],[Stock intitiale]]*marchandise[[#This Row],[Prix Unitaire]]</f>
        <v>0</v>
      </c>
      <c r="K580" s="76"/>
    </row>
    <row r="581" spans="1:11" x14ac:dyDescent="0.45">
      <c r="A581" s="76"/>
      <c r="C581" s="97"/>
      <c r="D581" s="97"/>
      <c r="E581" s="97"/>
      <c r="F581" s="4">
        <v>0</v>
      </c>
      <c r="G581" s="121">
        <v>4</v>
      </c>
      <c r="H581" s="7"/>
      <c r="I581" s="65">
        <f>marchandise[[#This Row],[Stock intitiale]]*marchandise[[#This Row],[Prix Unitaire]]</f>
        <v>0</v>
      </c>
      <c r="K581" s="76"/>
    </row>
    <row r="582" spans="1:11" x14ac:dyDescent="0.45">
      <c r="A582" s="76"/>
      <c r="C582" s="97"/>
      <c r="D582" s="97"/>
      <c r="E582" s="97"/>
      <c r="F582" s="4">
        <v>0</v>
      </c>
      <c r="G582" s="121">
        <v>0</v>
      </c>
      <c r="H582" s="7"/>
      <c r="I582" s="65">
        <f>marchandise[[#This Row],[Stock intitiale]]*marchandise[[#This Row],[Prix Unitaire]]</f>
        <v>0</v>
      </c>
      <c r="K582" s="76"/>
    </row>
    <row r="583" spans="1:11" x14ac:dyDescent="0.45">
      <c r="A583" s="76"/>
      <c r="C583" s="97"/>
      <c r="D583" s="97"/>
      <c r="E583" s="97"/>
      <c r="F583" s="4">
        <v>0</v>
      </c>
      <c r="G583" s="121">
        <v>0</v>
      </c>
      <c r="H583" s="7"/>
      <c r="I583" s="65">
        <f>marchandise[[#This Row],[Stock intitiale]]*marchandise[[#This Row],[Prix Unitaire]]</f>
        <v>0</v>
      </c>
      <c r="K583" s="76"/>
    </row>
    <row r="584" spans="1:11" x14ac:dyDescent="0.45">
      <c r="A584" s="76"/>
      <c r="C584" s="97"/>
      <c r="D584" s="97"/>
      <c r="E584" s="97"/>
      <c r="F584" s="4">
        <v>0</v>
      </c>
      <c r="G584" s="121">
        <v>0</v>
      </c>
      <c r="H584" s="7"/>
      <c r="I584" s="65">
        <f>marchandise[[#This Row],[Stock intitiale]]*marchandise[[#This Row],[Prix Unitaire]]</f>
        <v>0</v>
      </c>
      <c r="K584" s="76"/>
    </row>
    <row r="585" spans="1:11" x14ac:dyDescent="0.45">
      <c r="A585" s="76"/>
      <c r="C585" s="97"/>
      <c r="D585" s="97"/>
      <c r="E585" s="97"/>
      <c r="F585" s="4">
        <v>0</v>
      </c>
      <c r="G585" s="121">
        <v>12</v>
      </c>
      <c r="H585" s="7"/>
      <c r="I585" s="65">
        <f>marchandise[[#This Row],[Stock intitiale]]*marchandise[[#This Row],[Prix Unitaire]]</f>
        <v>0</v>
      </c>
      <c r="K585" s="76"/>
    </row>
    <row r="586" spans="1:11" x14ac:dyDescent="0.45">
      <c r="A586" s="76"/>
      <c r="C586" s="97"/>
      <c r="D586" s="97"/>
      <c r="E586" s="97"/>
      <c r="F586" s="4">
        <v>0</v>
      </c>
      <c r="G586" s="121">
        <v>0</v>
      </c>
      <c r="H586" s="7"/>
      <c r="I586" s="65">
        <f>marchandise[[#This Row],[Stock intitiale]]*marchandise[[#This Row],[Prix Unitaire]]</f>
        <v>0</v>
      </c>
      <c r="K586" s="76"/>
    </row>
    <row r="587" spans="1:11" x14ac:dyDescent="0.45">
      <c r="A587" s="76"/>
      <c r="C587" s="97"/>
      <c r="D587" s="97"/>
      <c r="E587" s="97"/>
      <c r="F587" s="4">
        <v>0</v>
      </c>
      <c r="G587" s="121">
        <v>3</v>
      </c>
      <c r="H587" s="7"/>
      <c r="I587" s="65">
        <f>marchandise[[#This Row],[Stock intitiale]]*marchandise[[#This Row],[Prix Unitaire]]</f>
        <v>0</v>
      </c>
      <c r="K587" s="76"/>
    </row>
    <row r="588" spans="1:11" x14ac:dyDescent="0.45">
      <c r="A588" s="76"/>
      <c r="C588" s="97"/>
      <c r="D588" s="97"/>
      <c r="E588" s="97"/>
      <c r="F588" s="4">
        <v>0</v>
      </c>
      <c r="G588" s="121">
        <f>10+16</f>
        <v>26</v>
      </c>
      <c r="H588" s="7"/>
      <c r="I588" s="65">
        <f>marchandise[[#This Row],[Stock intitiale]]*marchandise[[#This Row],[Prix Unitaire]]</f>
        <v>0</v>
      </c>
      <c r="K588" s="76"/>
    </row>
    <row r="589" spans="1:11" x14ac:dyDescent="0.45">
      <c r="A589" s="76"/>
      <c r="C589" s="97"/>
      <c r="D589" s="97"/>
      <c r="E589" s="97"/>
      <c r="F589" s="4">
        <v>0</v>
      </c>
      <c r="G589" s="121">
        <v>0</v>
      </c>
      <c r="H589" s="7"/>
      <c r="I589" s="65">
        <f>marchandise[[#This Row],[Stock intitiale]]*marchandise[[#This Row],[Prix Unitaire]]</f>
        <v>0</v>
      </c>
      <c r="K589" s="76"/>
    </row>
    <row r="590" spans="1:11" x14ac:dyDescent="0.45">
      <c r="A590" s="76"/>
      <c r="C590" s="97"/>
      <c r="D590" s="97"/>
      <c r="E590" s="97"/>
      <c r="F590" s="4">
        <v>0</v>
      </c>
      <c r="G590" s="121">
        <v>0</v>
      </c>
      <c r="H590" s="7"/>
      <c r="I590" s="65">
        <f>marchandise[[#This Row],[Stock intitiale]]*marchandise[[#This Row],[Prix Unitaire]]</f>
        <v>0</v>
      </c>
      <c r="K590" s="76"/>
    </row>
    <row r="591" spans="1:11" x14ac:dyDescent="0.45">
      <c r="A591" s="76"/>
      <c r="C591" s="97"/>
      <c r="D591" s="97"/>
      <c r="E591" s="97"/>
      <c r="F591" s="4">
        <v>0</v>
      </c>
      <c r="G591" s="121">
        <v>0</v>
      </c>
      <c r="H591" s="7"/>
      <c r="I591" s="65">
        <f>marchandise[[#This Row],[Stock intitiale]]*marchandise[[#This Row],[Prix Unitaire]]</f>
        <v>0</v>
      </c>
      <c r="K591" s="76"/>
    </row>
    <row r="592" spans="1:11" x14ac:dyDescent="0.45">
      <c r="A592" s="76"/>
      <c r="C592" s="97"/>
      <c r="D592" s="97"/>
      <c r="E592" s="97"/>
      <c r="F592" s="4">
        <v>0</v>
      </c>
      <c r="G592" s="121">
        <v>37</v>
      </c>
      <c r="H592" s="7"/>
      <c r="I592" s="65">
        <f>marchandise[[#This Row],[Stock intitiale]]*marchandise[[#This Row],[Prix Unitaire]]</f>
        <v>0</v>
      </c>
      <c r="K592" s="76"/>
    </row>
    <row r="593" spans="1:11" x14ac:dyDescent="0.45">
      <c r="A593" s="76"/>
      <c r="C593" s="97"/>
      <c r="D593" s="97"/>
      <c r="E593" s="97"/>
      <c r="F593" s="4">
        <v>0</v>
      </c>
      <c r="G593" s="121">
        <v>7</v>
      </c>
      <c r="H593" s="7"/>
      <c r="I593" s="65">
        <f>marchandise[[#This Row],[Stock intitiale]]*marchandise[[#This Row],[Prix Unitaire]]</f>
        <v>0</v>
      </c>
      <c r="K593" s="76"/>
    </row>
    <row r="594" spans="1:11" x14ac:dyDescent="0.45">
      <c r="A594" s="76"/>
      <c r="C594" s="97"/>
      <c r="D594" s="97"/>
      <c r="E594" s="97"/>
      <c r="F594" s="4">
        <v>0</v>
      </c>
      <c r="G594" s="121">
        <v>40</v>
      </c>
      <c r="H594" s="7"/>
      <c r="I594" s="65">
        <f>marchandise[[#This Row],[Stock intitiale]]*marchandise[[#This Row],[Prix Unitaire]]</f>
        <v>0</v>
      </c>
      <c r="K594" s="76"/>
    </row>
    <row r="595" spans="1:11" x14ac:dyDescent="0.45">
      <c r="A595" s="76"/>
      <c r="C595" s="97"/>
      <c r="D595" s="97"/>
      <c r="E595" s="97"/>
      <c r="F595" s="4">
        <v>0</v>
      </c>
      <c r="G595" s="121">
        <v>0</v>
      </c>
      <c r="H595" s="7"/>
      <c r="I595" s="65">
        <f>marchandise[[#This Row],[Stock intitiale]]*marchandise[[#This Row],[Prix Unitaire]]</f>
        <v>0</v>
      </c>
      <c r="K595" s="76"/>
    </row>
    <row r="596" spans="1:11" x14ac:dyDescent="0.45">
      <c r="A596" s="76"/>
      <c r="C596" s="97"/>
      <c r="D596" s="97"/>
      <c r="E596" s="97"/>
      <c r="F596" s="4">
        <v>0</v>
      </c>
      <c r="G596" s="121">
        <v>0</v>
      </c>
      <c r="H596" s="7"/>
      <c r="I596" s="65">
        <f>marchandise[[#This Row],[Stock intitiale]]*marchandise[[#This Row],[Prix Unitaire]]</f>
        <v>0</v>
      </c>
      <c r="K596" s="76"/>
    </row>
    <row r="597" spans="1:11" x14ac:dyDescent="0.45">
      <c r="A597" s="76"/>
      <c r="C597" s="97"/>
      <c r="D597" s="97"/>
      <c r="E597" s="97"/>
      <c r="F597" s="4">
        <v>0</v>
      </c>
      <c r="G597" s="121">
        <v>0</v>
      </c>
      <c r="H597" s="7"/>
      <c r="I597" s="65">
        <f>marchandise[[#This Row],[Stock intitiale]]*marchandise[[#This Row],[Prix Unitaire]]</f>
        <v>0</v>
      </c>
      <c r="K597" s="76"/>
    </row>
    <row r="598" spans="1:11" x14ac:dyDescent="0.45">
      <c r="A598" s="76"/>
      <c r="C598" s="97"/>
      <c r="D598" s="97"/>
      <c r="E598" s="97"/>
      <c r="F598" s="4">
        <v>0</v>
      </c>
      <c r="G598" s="121">
        <v>0</v>
      </c>
      <c r="H598" s="7"/>
      <c r="I598" s="65">
        <f>marchandise[[#This Row],[Stock intitiale]]*marchandise[[#This Row],[Prix Unitaire]]</f>
        <v>0</v>
      </c>
      <c r="K598" s="76"/>
    </row>
    <row r="599" spans="1:11" x14ac:dyDescent="0.45">
      <c r="A599" s="76"/>
      <c r="C599" s="97"/>
      <c r="D599" s="97"/>
      <c r="E599" s="97"/>
      <c r="F599" s="4">
        <v>0</v>
      </c>
      <c r="G599" s="121">
        <v>0</v>
      </c>
      <c r="H599" s="7"/>
      <c r="I599" s="65">
        <f>marchandise[[#This Row],[Stock intitiale]]*marchandise[[#This Row],[Prix Unitaire]]</f>
        <v>0</v>
      </c>
      <c r="K599" s="76"/>
    </row>
    <row r="600" spans="1:11" x14ac:dyDescent="0.45">
      <c r="A600" s="76"/>
      <c r="C600" s="97"/>
      <c r="D600" s="97"/>
      <c r="E600" s="97"/>
      <c r="F600" s="4">
        <v>0</v>
      </c>
      <c r="G600" s="121">
        <v>3</v>
      </c>
      <c r="H600" s="7"/>
      <c r="I600" s="65">
        <f>marchandise[[#This Row],[Stock intitiale]]*marchandise[[#This Row],[Prix Unitaire]]</f>
        <v>0</v>
      </c>
      <c r="K600" s="76"/>
    </row>
    <row r="601" spans="1:11" x14ac:dyDescent="0.45">
      <c r="A601" s="76"/>
      <c r="C601" s="97"/>
      <c r="D601" s="97"/>
      <c r="E601" s="97"/>
      <c r="F601" s="4">
        <v>0</v>
      </c>
      <c r="G601" s="121">
        <v>0</v>
      </c>
      <c r="H601" s="7"/>
      <c r="I601" s="65">
        <f>marchandise[[#This Row],[Stock intitiale]]*marchandise[[#This Row],[Prix Unitaire]]</f>
        <v>0</v>
      </c>
      <c r="K601" s="76"/>
    </row>
    <row r="602" spans="1:11" x14ac:dyDescent="0.45">
      <c r="A602" s="76"/>
      <c r="C602" s="97"/>
      <c r="D602" s="97"/>
      <c r="E602" s="97"/>
      <c r="F602" s="4">
        <v>0</v>
      </c>
      <c r="G602" s="121">
        <v>42</v>
      </c>
      <c r="H602" s="7"/>
      <c r="I602" s="65">
        <f>marchandise[[#This Row],[Stock intitiale]]*marchandise[[#This Row],[Prix Unitaire]]</f>
        <v>0</v>
      </c>
      <c r="K602" s="76"/>
    </row>
    <row r="603" spans="1:11" x14ac:dyDescent="0.45">
      <c r="A603" s="76"/>
      <c r="C603" s="97"/>
      <c r="D603" s="97"/>
      <c r="E603" s="97"/>
      <c r="F603" s="4">
        <v>0</v>
      </c>
      <c r="G603" s="121">
        <v>0</v>
      </c>
      <c r="H603" s="7"/>
      <c r="I603" s="65">
        <f>marchandise[[#This Row],[Stock intitiale]]*marchandise[[#This Row],[Prix Unitaire]]</f>
        <v>0</v>
      </c>
      <c r="K603" s="76"/>
    </row>
    <row r="604" spans="1:11" x14ac:dyDescent="0.45">
      <c r="A604" s="76"/>
      <c r="C604" s="97"/>
      <c r="D604" s="97"/>
      <c r="E604" s="97"/>
      <c r="F604" s="4">
        <v>0</v>
      </c>
      <c r="G604" s="121">
        <v>0</v>
      </c>
      <c r="H604" s="7"/>
      <c r="I604" s="65">
        <f>marchandise[[#This Row],[Stock intitiale]]*marchandise[[#This Row],[Prix Unitaire]]</f>
        <v>0</v>
      </c>
      <c r="K604" s="76"/>
    </row>
    <row r="605" spans="1:11" x14ac:dyDescent="0.45">
      <c r="A605" s="76"/>
      <c r="C605" s="97"/>
      <c r="D605" s="97"/>
      <c r="E605" s="97"/>
      <c r="F605" s="4">
        <v>0</v>
      </c>
      <c r="G605" s="121">
        <v>0</v>
      </c>
      <c r="H605" s="7"/>
      <c r="I605" s="65">
        <f>marchandise[[#This Row],[Stock intitiale]]*marchandise[[#This Row],[Prix Unitaire]]</f>
        <v>0</v>
      </c>
      <c r="K605" s="76"/>
    </row>
    <row r="606" spans="1:11" x14ac:dyDescent="0.45">
      <c r="A606" s="76"/>
      <c r="C606" s="97"/>
      <c r="D606" s="97"/>
      <c r="E606" s="97"/>
      <c r="F606" s="4">
        <v>0</v>
      </c>
      <c r="G606" s="121">
        <v>20</v>
      </c>
      <c r="H606" s="7"/>
      <c r="I606" s="65">
        <f>marchandise[[#This Row],[Stock intitiale]]*marchandise[[#This Row],[Prix Unitaire]]</f>
        <v>0</v>
      </c>
      <c r="K606" s="76"/>
    </row>
    <row r="607" spans="1:11" x14ac:dyDescent="0.45">
      <c r="A607" s="76"/>
      <c r="C607" s="97"/>
      <c r="D607" s="97"/>
      <c r="E607" s="97"/>
      <c r="F607" s="4">
        <v>0</v>
      </c>
      <c r="G607" s="121">
        <f>7+9</f>
        <v>16</v>
      </c>
      <c r="H607" s="7"/>
      <c r="I607" s="65">
        <f>marchandise[[#This Row],[Stock intitiale]]*marchandise[[#This Row],[Prix Unitaire]]</f>
        <v>0</v>
      </c>
      <c r="K607" s="76"/>
    </row>
    <row r="608" spans="1:11" x14ac:dyDescent="0.45">
      <c r="A608" s="76"/>
      <c r="C608" s="97"/>
      <c r="D608" s="97"/>
      <c r="E608" s="97"/>
      <c r="F608" s="4">
        <v>0</v>
      </c>
      <c r="G608" s="121">
        <v>0</v>
      </c>
      <c r="H608" s="7"/>
      <c r="I608" s="65">
        <f>marchandise[[#This Row],[Stock intitiale]]*marchandise[[#This Row],[Prix Unitaire]]</f>
        <v>0</v>
      </c>
      <c r="K608" s="76"/>
    </row>
    <row r="609" spans="1:11" x14ac:dyDescent="0.45">
      <c r="A609" s="76"/>
      <c r="C609" s="97"/>
      <c r="D609" s="97"/>
      <c r="E609" s="97"/>
      <c r="F609" s="4">
        <v>0</v>
      </c>
      <c r="G609" s="121">
        <v>3</v>
      </c>
      <c r="H609" s="7"/>
      <c r="I609" s="65">
        <f>marchandise[[#This Row],[Stock intitiale]]*marchandise[[#This Row],[Prix Unitaire]]</f>
        <v>0</v>
      </c>
      <c r="K609" s="76"/>
    </row>
    <row r="610" spans="1:11" x14ac:dyDescent="0.45">
      <c r="A610" s="76"/>
      <c r="C610" s="97"/>
      <c r="D610" s="97"/>
      <c r="E610" s="97"/>
      <c r="F610" s="4">
        <v>0</v>
      </c>
      <c r="G610" s="121">
        <v>0</v>
      </c>
      <c r="H610" s="7"/>
      <c r="I610" s="65">
        <f>marchandise[[#This Row],[Stock intitiale]]*marchandise[[#This Row],[Prix Unitaire]]</f>
        <v>0</v>
      </c>
      <c r="K610" s="76"/>
    </row>
    <row r="611" spans="1:11" x14ac:dyDescent="0.45">
      <c r="A611" s="76"/>
      <c r="C611" s="97"/>
      <c r="D611" s="97"/>
      <c r="E611" s="97"/>
      <c r="F611" s="4">
        <v>0</v>
      </c>
      <c r="G611" s="121">
        <v>0</v>
      </c>
      <c r="H611" s="7"/>
      <c r="I611" s="65">
        <f>marchandise[[#This Row],[Stock intitiale]]*marchandise[[#This Row],[Prix Unitaire]]</f>
        <v>0</v>
      </c>
      <c r="K611" s="76"/>
    </row>
    <row r="612" spans="1:11" x14ac:dyDescent="0.45">
      <c r="A612" s="76"/>
      <c r="C612" s="97"/>
      <c r="D612" s="97"/>
      <c r="E612" s="97"/>
      <c r="F612" s="4">
        <v>0</v>
      </c>
      <c r="G612" s="121">
        <v>0</v>
      </c>
      <c r="H612" s="7"/>
      <c r="I612" s="65">
        <f>marchandise[[#This Row],[Stock intitiale]]*marchandise[[#This Row],[Prix Unitaire]]</f>
        <v>0</v>
      </c>
      <c r="K612" s="76"/>
    </row>
    <row r="613" spans="1:11" x14ac:dyDescent="0.45">
      <c r="A613" s="76"/>
      <c r="C613" s="97"/>
      <c r="D613" s="97"/>
      <c r="E613" s="97"/>
      <c r="F613" s="4">
        <v>0</v>
      </c>
      <c r="G613" s="121">
        <v>0</v>
      </c>
      <c r="H613" s="7"/>
      <c r="I613" s="65">
        <f>marchandise[[#This Row],[Stock intitiale]]*marchandise[[#This Row],[Prix Unitaire]]</f>
        <v>0</v>
      </c>
      <c r="K613" s="76"/>
    </row>
    <row r="614" spans="1:11" x14ac:dyDescent="0.45">
      <c r="A614" s="76"/>
      <c r="C614" s="97"/>
      <c r="D614" s="97"/>
      <c r="E614" s="97"/>
      <c r="F614" s="4">
        <v>0</v>
      </c>
      <c r="G614" s="121">
        <f>9+12</f>
        <v>21</v>
      </c>
      <c r="H614" s="7"/>
      <c r="I614" s="65">
        <f>marchandise[[#This Row],[Stock intitiale]]*marchandise[[#This Row],[Prix Unitaire]]</f>
        <v>0</v>
      </c>
      <c r="K614" s="76"/>
    </row>
    <row r="615" spans="1:11" x14ac:dyDescent="0.45">
      <c r="A615" s="76"/>
      <c r="C615" s="97"/>
      <c r="D615" s="97"/>
      <c r="E615" s="97"/>
      <c r="F615" s="4">
        <v>0</v>
      </c>
      <c r="G615" s="121">
        <v>7</v>
      </c>
      <c r="H615" s="7"/>
      <c r="I615" s="65">
        <f>marchandise[[#This Row],[Stock intitiale]]*marchandise[[#This Row],[Prix Unitaire]]</f>
        <v>0</v>
      </c>
      <c r="K615" s="76"/>
    </row>
    <row r="616" spans="1:11" x14ac:dyDescent="0.45">
      <c r="A616" s="76"/>
      <c r="C616" s="97"/>
      <c r="D616" s="97"/>
      <c r="E616" s="97"/>
      <c r="F616" s="4">
        <v>0</v>
      </c>
      <c r="G616" s="121">
        <v>0</v>
      </c>
      <c r="H616" s="7"/>
      <c r="I616" s="65">
        <f>marchandise[[#This Row],[Stock intitiale]]*marchandise[[#This Row],[Prix Unitaire]]</f>
        <v>0</v>
      </c>
      <c r="K616" s="76"/>
    </row>
    <row r="617" spans="1:11" x14ac:dyDescent="0.45">
      <c r="A617" s="76"/>
      <c r="C617" s="97"/>
      <c r="D617" s="97"/>
      <c r="E617" s="97"/>
      <c r="F617" s="4">
        <v>0</v>
      </c>
      <c r="G617" s="121">
        <v>0</v>
      </c>
      <c r="H617" s="7"/>
      <c r="I617" s="65">
        <f>marchandise[[#This Row],[Stock intitiale]]*marchandise[[#This Row],[Prix Unitaire]]</f>
        <v>0</v>
      </c>
      <c r="K617" s="76"/>
    </row>
    <row r="618" spans="1:11" x14ac:dyDescent="0.45">
      <c r="A618" s="76"/>
      <c r="C618" s="97"/>
      <c r="D618" s="97"/>
      <c r="E618" s="97"/>
      <c r="F618" s="4">
        <v>0</v>
      </c>
      <c r="G618" s="121">
        <v>0</v>
      </c>
      <c r="H618" s="7"/>
      <c r="I618" s="65">
        <f>marchandise[[#This Row],[Stock intitiale]]*marchandise[[#This Row],[Prix Unitaire]]</f>
        <v>0</v>
      </c>
      <c r="K618" s="76"/>
    </row>
    <row r="619" spans="1:11" x14ac:dyDescent="0.45">
      <c r="A619" s="76"/>
      <c r="C619" s="97"/>
      <c r="D619" s="97"/>
      <c r="E619" s="97"/>
      <c r="F619" s="4">
        <v>0</v>
      </c>
      <c r="G619" s="121">
        <v>0</v>
      </c>
      <c r="H619" s="7"/>
      <c r="I619" s="65">
        <f>marchandise[[#This Row],[Stock intitiale]]*marchandise[[#This Row],[Prix Unitaire]]</f>
        <v>0</v>
      </c>
      <c r="K619" s="76"/>
    </row>
    <row r="620" spans="1:11" x14ac:dyDescent="0.45">
      <c r="A620" s="76"/>
      <c r="C620" s="97"/>
      <c r="D620" s="97"/>
      <c r="E620" s="97"/>
      <c r="F620" s="4">
        <v>0</v>
      </c>
      <c r="G620" s="121">
        <v>0</v>
      </c>
      <c r="H620" s="7"/>
      <c r="I620" s="65">
        <f>marchandise[[#This Row],[Stock intitiale]]*marchandise[[#This Row],[Prix Unitaire]]</f>
        <v>0</v>
      </c>
      <c r="K620" s="76"/>
    </row>
    <row r="621" spans="1:11" x14ac:dyDescent="0.45">
      <c r="A621" s="76"/>
      <c r="C621" s="97"/>
      <c r="D621" s="97"/>
      <c r="E621" s="97"/>
      <c r="F621" s="4">
        <v>0</v>
      </c>
      <c r="G621" s="121">
        <v>28</v>
      </c>
      <c r="H621" s="7"/>
      <c r="I621" s="65">
        <f>marchandise[[#This Row],[Stock intitiale]]*marchandise[[#This Row],[Prix Unitaire]]</f>
        <v>0</v>
      </c>
      <c r="K621" s="76"/>
    </row>
    <row r="622" spans="1:11" x14ac:dyDescent="0.45">
      <c r="A622" s="76"/>
      <c r="C622" s="97"/>
      <c r="D622" s="97"/>
      <c r="E622" s="97"/>
      <c r="F622" s="4">
        <v>0</v>
      </c>
      <c r="G622" s="121">
        <v>0</v>
      </c>
      <c r="H622" s="7"/>
      <c r="I622" s="65">
        <f>marchandise[[#This Row],[Stock intitiale]]*marchandise[[#This Row],[Prix Unitaire]]</f>
        <v>0</v>
      </c>
      <c r="K622" s="76"/>
    </row>
    <row r="623" spans="1:11" x14ac:dyDescent="0.45">
      <c r="A623" s="76"/>
      <c r="C623" s="97"/>
      <c r="D623" s="97"/>
      <c r="E623" s="97"/>
      <c r="F623" s="4">
        <v>0</v>
      </c>
      <c r="G623" s="121">
        <v>0</v>
      </c>
      <c r="H623" s="7"/>
      <c r="I623" s="65">
        <f>marchandise[[#This Row],[Stock intitiale]]*marchandise[[#This Row],[Prix Unitaire]]</f>
        <v>0</v>
      </c>
      <c r="K623" s="76"/>
    </row>
    <row r="624" spans="1:11" x14ac:dyDescent="0.45">
      <c r="A624" s="76"/>
      <c r="C624" s="97"/>
      <c r="D624" s="97"/>
      <c r="E624" s="97"/>
      <c r="F624" s="4">
        <v>0</v>
      </c>
      <c r="G624" s="121">
        <f>16+6</f>
        <v>22</v>
      </c>
      <c r="H624" s="7"/>
      <c r="I624" s="65">
        <f>marchandise[[#This Row],[Stock intitiale]]*marchandise[[#This Row],[Prix Unitaire]]</f>
        <v>0</v>
      </c>
      <c r="K624" s="76"/>
    </row>
    <row r="625" spans="1:11" x14ac:dyDescent="0.45">
      <c r="A625" s="76"/>
      <c r="C625" s="97"/>
      <c r="D625" s="97"/>
      <c r="E625" s="97"/>
      <c r="F625" s="4">
        <v>0</v>
      </c>
      <c r="G625" s="121">
        <v>0</v>
      </c>
      <c r="H625" s="7"/>
      <c r="I625" s="65">
        <f>marchandise[[#This Row],[Stock intitiale]]*marchandise[[#This Row],[Prix Unitaire]]</f>
        <v>0</v>
      </c>
      <c r="K625" s="76"/>
    </row>
    <row r="626" spans="1:11" x14ac:dyDescent="0.45">
      <c r="A626" s="76"/>
      <c r="C626" s="97"/>
      <c r="D626" s="97"/>
      <c r="E626" s="97"/>
      <c r="F626" s="4">
        <v>0</v>
      </c>
      <c r="G626" s="121">
        <v>0</v>
      </c>
      <c r="H626" s="7"/>
      <c r="I626" s="65">
        <f>marchandise[[#This Row],[Stock intitiale]]*marchandise[[#This Row],[Prix Unitaire]]</f>
        <v>0</v>
      </c>
      <c r="K626" s="76"/>
    </row>
    <row r="627" spans="1:11" x14ac:dyDescent="0.45">
      <c r="A627" s="76"/>
      <c r="C627" s="97"/>
      <c r="D627" s="97"/>
      <c r="E627" s="97"/>
      <c r="F627" s="4">
        <v>0</v>
      </c>
      <c r="G627" s="121">
        <v>0</v>
      </c>
      <c r="H627" s="7"/>
      <c r="I627" s="65">
        <f>marchandise[[#This Row],[Stock intitiale]]*marchandise[[#This Row],[Prix Unitaire]]</f>
        <v>0</v>
      </c>
      <c r="K627" s="76"/>
    </row>
    <row r="628" spans="1:11" x14ac:dyDescent="0.45">
      <c r="A628" s="76"/>
      <c r="C628" s="97"/>
      <c r="D628" s="97"/>
      <c r="E628" s="97"/>
      <c r="F628" s="4">
        <v>0</v>
      </c>
      <c r="G628" s="121">
        <v>0</v>
      </c>
      <c r="H628" s="7"/>
      <c r="I628" s="65">
        <f>marchandise[[#This Row],[Stock intitiale]]*marchandise[[#This Row],[Prix Unitaire]]</f>
        <v>0</v>
      </c>
      <c r="K628" s="76"/>
    </row>
    <row r="629" spans="1:11" x14ac:dyDescent="0.45">
      <c r="A629" s="76"/>
      <c r="C629" s="97"/>
      <c r="D629" s="97"/>
      <c r="E629" s="97"/>
      <c r="F629" s="4">
        <v>0</v>
      </c>
      <c r="G629" s="121">
        <v>5</v>
      </c>
      <c r="H629" s="7"/>
      <c r="I629" s="65">
        <f>marchandise[[#This Row],[Stock intitiale]]*marchandise[[#This Row],[Prix Unitaire]]</f>
        <v>0</v>
      </c>
      <c r="K629" s="76"/>
    </row>
    <row r="630" spans="1:11" x14ac:dyDescent="0.45">
      <c r="A630" s="76"/>
      <c r="C630" s="97"/>
      <c r="D630" s="97"/>
      <c r="E630" s="97"/>
      <c r="F630" s="4">
        <v>0</v>
      </c>
      <c r="G630" s="121">
        <v>0</v>
      </c>
      <c r="H630" s="7"/>
      <c r="I630" s="65">
        <f>marchandise[[#This Row],[Stock intitiale]]*marchandise[[#This Row],[Prix Unitaire]]</f>
        <v>0</v>
      </c>
      <c r="K630" s="76"/>
    </row>
    <row r="631" spans="1:11" x14ac:dyDescent="0.45">
      <c r="A631" s="76"/>
      <c r="C631" s="97"/>
      <c r="D631" s="97"/>
      <c r="E631" s="97"/>
      <c r="F631" s="4">
        <v>0</v>
      </c>
      <c r="G631" s="121">
        <v>0</v>
      </c>
      <c r="H631" s="7"/>
      <c r="I631" s="65">
        <f>marchandise[[#This Row],[Stock intitiale]]*marchandise[[#This Row],[Prix Unitaire]]</f>
        <v>0</v>
      </c>
      <c r="K631" s="76"/>
    </row>
    <row r="632" spans="1:11" x14ac:dyDescent="0.45">
      <c r="A632" s="76"/>
      <c r="C632" s="97"/>
      <c r="D632" s="97"/>
      <c r="E632" s="97"/>
      <c r="F632" s="4">
        <v>0</v>
      </c>
      <c r="G632" s="121">
        <v>0</v>
      </c>
      <c r="H632" s="7"/>
      <c r="I632" s="65">
        <f>marchandise[[#This Row],[Stock intitiale]]*marchandise[[#This Row],[Prix Unitaire]]</f>
        <v>0</v>
      </c>
      <c r="K632" s="76"/>
    </row>
    <row r="633" spans="1:11" x14ac:dyDescent="0.45">
      <c r="A633" s="76"/>
      <c r="C633" s="97"/>
      <c r="D633" s="97"/>
      <c r="E633" s="97"/>
      <c r="F633" s="4">
        <v>0</v>
      </c>
      <c r="G633" s="121">
        <v>12</v>
      </c>
      <c r="H633" s="7"/>
      <c r="I633" s="65">
        <f>marchandise[[#This Row],[Stock intitiale]]*marchandise[[#This Row],[Prix Unitaire]]</f>
        <v>0</v>
      </c>
      <c r="K633" s="76"/>
    </row>
    <row r="634" spans="1:11" x14ac:dyDescent="0.45">
      <c r="A634" s="76"/>
      <c r="C634" s="97"/>
      <c r="D634" s="97"/>
      <c r="E634" s="97"/>
      <c r="F634" s="4">
        <v>0</v>
      </c>
      <c r="G634" s="121">
        <v>14</v>
      </c>
      <c r="H634" s="7"/>
      <c r="I634" s="65">
        <f>marchandise[[#This Row],[Stock intitiale]]*marchandise[[#This Row],[Prix Unitaire]]</f>
        <v>0</v>
      </c>
      <c r="K634" s="76"/>
    </row>
    <row r="635" spans="1:11" x14ac:dyDescent="0.45">
      <c r="A635" s="76"/>
      <c r="C635" s="97"/>
      <c r="D635" s="97"/>
      <c r="E635" s="97"/>
      <c r="F635" s="4">
        <v>0</v>
      </c>
      <c r="G635" s="121">
        <v>16</v>
      </c>
      <c r="H635" s="7"/>
      <c r="I635" s="65">
        <f>marchandise[[#This Row],[Stock intitiale]]*marchandise[[#This Row],[Prix Unitaire]]</f>
        <v>0</v>
      </c>
      <c r="K635" s="76"/>
    </row>
    <row r="636" spans="1:11" x14ac:dyDescent="0.45">
      <c r="A636" s="76"/>
      <c r="C636" s="97"/>
      <c r="D636" s="97"/>
      <c r="E636" s="97"/>
      <c r="F636" s="4">
        <v>0</v>
      </c>
      <c r="G636" s="121">
        <v>0</v>
      </c>
      <c r="H636" s="7"/>
      <c r="I636" s="65">
        <f>marchandise[[#This Row],[Stock intitiale]]*marchandise[[#This Row],[Prix Unitaire]]</f>
        <v>0</v>
      </c>
      <c r="K636" s="76"/>
    </row>
    <row r="637" spans="1:11" x14ac:dyDescent="0.45">
      <c r="A637" s="76"/>
      <c r="C637" s="97"/>
      <c r="D637" s="97"/>
      <c r="E637" s="97"/>
      <c r="F637" s="4">
        <v>0</v>
      </c>
      <c r="G637" s="121">
        <v>0</v>
      </c>
      <c r="H637" s="7"/>
      <c r="I637" s="65">
        <f>marchandise[[#This Row],[Stock intitiale]]*marchandise[[#This Row],[Prix Unitaire]]</f>
        <v>0</v>
      </c>
      <c r="K637" s="76"/>
    </row>
    <row r="638" spans="1:11" x14ac:dyDescent="0.45">
      <c r="A638" s="76"/>
      <c r="C638" s="97"/>
      <c r="D638" s="97"/>
      <c r="E638" s="97"/>
      <c r="F638" s="4">
        <v>0</v>
      </c>
      <c r="G638" s="121">
        <v>0</v>
      </c>
      <c r="H638" s="7"/>
      <c r="I638" s="65">
        <f>marchandise[[#This Row],[Stock intitiale]]*marchandise[[#This Row],[Prix Unitaire]]</f>
        <v>0</v>
      </c>
      <c r="K638" s="76"/>
    </row>
    <row r="639" spans="1:11" x14ac:dyDescent="0.45">
      <c r="A639" s="76"/>
      <c r="C639" s="97"/>
      <c r="D639" s="97"/>
      <c r="E639" s="97"/>
      <c r="F639" s="4">
        <v>0</v>
      </c>
      <c r="G639" s="121">
        <v>0</v>
      </c>
      <c r="H639" s="7"/>
      <c r="I639" s="65">
        <f>marchandise[[#This Row],[Stock intitiale]]*marchandise[[#This Row],[Prix Unitaire]]</f>
        <v>0</v>
      </c>
      <c r="K639" s="76"/>
    </row>
    <row r="640" spans="1:11" x14ac:dyDescent="0.45">
      <c r="A640" s="76"/>
      <c r="C640" s="97"/>
      <c r="D640" s="97"/>
      <c r="E640" s="97"/>
      <c r="F640" s="4">
        <v>0</v>
      </c>
      <c r="G640" s="121">
        <v>28</v>
      </c>
      <c r="H640" s="7"/>
      <c r="I640" s="65">
        <f>marchandise[[#This Row],[Stock intitiale]]*marchandise[[#This Row],[Prix Unitaire]]</f>
        <v>0</v>
      </c>
      <c r="K640" s="76"/>
    </row>
    <row r="641" spans="1:11" x14ac:dyDescent="0.45">
      <c r="A641" s="76"/>
      <c r="C641" s="97"/>
      <c r="D641" s="97"/>
      <c r="E641" s="97"/>
      <c r="F641" s="4">
        <v>0</v>
      </c>
      <c r="G641" s="121">
        <v>18</v>
      </c>
      <c r="H641" s="7"/>
      <c r="I641" s="65">
        <f>marchandise[[#This Row],[Stock intitiale]]*marchandise[[#This Row],[Prix Unitaire]]</f>
        <v>0</v>
      </c>
      <c r="K641" s="76"/>
    </row>
    <row r="642" spans="1:11" x14ac:dyDescent="0.45">
      <c r="A642" s="76"/>
      <c r="C642" s="97"/>
      <c r="D642" s="97"/>
      <c r="E642" s="97"/>
      <c r="F642" s="4">
        <v>0</v>
      </c>
      <c r="G642" s="121">
        <v>0</v>
      </c>
      <c r="H642" s="7"/>
      <c r="I642" s="65">
        <f>marchandise[[#This Row],[Stock intitiale]]*marchandise[[#This Row],[Prix Unitaire]]</f>
        <v>0</v>
      </c>
      <c r="K642" s="76"/>
    </row>
    <row r="643" spans="1:11" x14ac:dyDescent="0.45">
      <c r="A643" s="76"/>
      <c r="C643" s="97"/>
      <c r="D643" s="97"/>
      <c r="E643" s="97"/>
      <c r="F643" s="4">
        <v>0</v>
      </c>
      <c r="G643" s="121">
        <v>0</v>
      </c>
      <c r="H643" s="7"/>
      <c r="I643" s="65">
        <f>marchandise[[#This Row],[Stock intitiale]]*marchandise[[#This Row],[Prix Unitaire]]</f>
        <v>0</v>
      </c>
      <c r="K643" s="76"/>
    </row>
    <row r="644" spans="1:11" x14ac:dyDescent="0.45">
      <c r="A644" s="76"/>
      <c r="C644" s="97"/>
      <c r="D644" s="97"/>
      <c r="E644" s="97"/>
      <c r="F644" s="4">
        <v>0</v>
      </c>
      <c r="G644" s="121">
        <v>20</v>
      </c>
      <c r="H644" s="7"/>
      <c r="I644" s="65">
        <f>marchandise[[#This Row],[Stock intitiale]]*marchandise[[#This Row],[Prix Unitaire]]</f>
        <v>0</v>
      </c>
      <c r="K644" s="76"/>
    </row>
    <row r="645" spans="1:11" x14ac:dyDescent="0.45">
      <c r="A645" s="76"/>
      <c r="C645" s="97"/>
      <c r="D645" s="97"/>
      <c r="E645" s="97"/>
      <c r="F645" s="4">
        <v>0</v>
      </c>
      <c r="G645" s="121">
        <v>0</v>
      </c>
      <c r="H645" s="7"/>
      <c r="I645" s="65">
        <f>marchandise[[#This Row],[Stock intitiale]]*marchandise[[#This Row],[Prix Unitaire]]</f>
        <v>0</v>
      </c>
      <c r="K645" s="76"/>
    </row>
    <row r="646" spans="1:11" x14ac:dyDescent="0.45">
      <c r="A646" s="76"/>
      <c r="C646" s="97"/>
      <c r="D646" s="97"/>
      <c r="E646" s="97"/>
      <c r="F646" s="4">
        <v>0</v>
      </c>
      <c r="G646" s="121">
        <v>14</v>
      </c>
      <c r="H646" s="7"/>
      <c r="I646" s="65">
        <f>marchandise[[#This Row],[Stock intitiale]]*marchandise[[#This Row],[Prix Unitaire]]</f>
        <v>0</v>
      </c>
      <c r="K646" s="76"/>
    </row>
    <row r="647" spans="1:11" x14ac:dyDescent="0.45">
      <c r="A647" s="76"/>
      <c r="C647" s="97"/>
      <c r="D647" s="97"/>
      <c r="E647" s="97"/>
      <c r="F647" s="4">
        <v>0</v>
      </c>
      <c r="G647" s="121">
        <v>17</v>
      </c>
      <c r="H647" s="7"/>
      <c r="I647" s="65">
        <f>marchandise[[#This Row],[Stock intitiale]]*marchandise[[#This Row],[Prix Unitaire]]</f>
        <v>0</v>
      </c>
      <c r="K647" s="76"/>
    </row>
    <row r="648" spans="1:11" x14ac:dyDescent="0.45">
      <c r="A648" s="76"/>
      <c r="C648" s="97"/>
      <c r="D648" s="97"/>
      <c r="E648" s="97"/>
      <c r="F648" s="4">
        <v>0</v>
      </c>
      <c r="G648" s="121">
        <v>1</v>
      </c>
      <c r="H648" s="7"/>
      <c r="I648" s="65">
        <f>marchandise[[#This Row],[Stock intitiale]]*marchandise[[#This Row],[Prix Unitaire]]</f>
        <v>0</v>
      </c>
      <c r="K648" s="76"/>
    </row>
    <row r="649" spans="1:11" x14ac:dyDescent="0.45">
      <c r="A649" s="76"/>
      <c r="C649" s="97"/>
      <c r="D649" s="97"/>
      <c r="E649" s="97"/>
      <c r="F649" s="4">
        <v>0</v>
      </c>
      <c r="G649" s="121">
        <v>3</v>
      </c>
      <c r="H649" s="7"/>
      <c r="I649" s="65">
        <f>marchandise[[#This Row],[Stock intitiale]]*marchandise[[#This Row],[Prix Unitaire]]</f>
        <v>0</v>
      </c>
      <c r="K649" s="76"/>
    </row>
    <row r="650" spans="1:11" x14ac:dyDescent="0.45">
      <c r="A650" s="76"/>
      <c r="C650" s="97"/>
      <c r="D650" s="97"/>
      <c r="E650" s="97"/>
      <c r="F650" s="4">
        <v>0</v>
      </c>
      <c r="G650" s="121">
        <v>0</v>
      </c>
      <c r="H650" s="7"/>
      <c r="I650" s="65">
        <f>marchandise[[#This Row],[Stock intitiale]]*marchandise[[#This Row],[Prix Unitaire]]</f>
        <v>0</v>
      </c>
      <c r="K650" s="76"/>
    </row>
    <row r="651" spans="1:11" x14ac:dyDescent="0.45">
      <c r="A651" s="76"/>
      <c r="C651" s="97"/>
      <c r="D651" s="97"/>
      <c r="E651" s="97"/>
      <c r="F651" s="4">
        <v>0</v>
      </c>
      <c r="G651" s="121">
        <v>4</v>
      </c>
      <c r="H651" s="7"/>
      <c r="I651" s="65">
        <f>marchandise[[#This Row],[Stock intitiale]]*marchandise[[#This Row],[Prix Unitaire]]</f>
        <v>0</v>
      </c>
      <c r="K651" s="76"/>
    </row>
    <row r="652" spans="1:11" x14ac:dyDescent="0.45">
      <c r="A652" s="76"/>
      <c r="C652" s="97"/>
      <c r="D652" s="97"/>
      <c r="E652" s="97"/>
      <c r="F652" s="4">
        <v>0</v>
      </c>
      <c r="G652" s="121">
        <v>0</v>
      </c>
      <c r="H652" s="7"/>
      <c r="I652" s="65">
        <f>marchandise[[#This Row],[Stock intitiale]]*marchandise[[#This Row],[Prix Unitaire]]</f>
        <v>0</v>
      </c>
      <c r="K652" s="76"/>
    </row>
    <row r="653" spans="1:11" x14ac:dyDescent="0.45">
      <c r="A653" s="76"/>
      <c r="C653" s="97"/>
      <c r="D653" s="97"/>
      <c r="E653" s="97"/>
      <c r="F653" s="4">
        <v>0</v>
      </c>
      <c r="G653" s="121">
        <v>7</v>
      </c>
      <c r="H653" s="7"/>
      <c r="I653" s="65">
        <f>marchandise[[#This Row],[Stock intitiale]]*marchandise[[#This Row],[Prix Unitaire]]</f>
        <v>0</v>
      </c>
      <c r="K653" s="76"/>
    </row>
    <row r="654" spans="1:11" x14ac:dyDescent="0.45">
      <c r="A654" s="76"/>
      <c r="C654" s="97"/>
      <c r="D654" s="97"/>
      <c r="E654" s="97"/>
      <c r="F654" s="4">
        <v>0</v>
      </c>
      <c r="G654" s="121">
        <v>36</v>
      </c>
      <c r="H654" s="7"/>
      <c r="I654" s="65">
        <f>marchandise[[#This Row],[Stock intitiale]]*marchandise[[#This Row],[Prix Unitaire]]</f>
        <v>0</v>
      </c>
      <c r="K654" s="76"/>
    </row>
    <row r="655" spans="1:11" x14ac:dyDescent="0.45">
      <c r="A655" s="76"/>
      <c r="C655" s="97"/>
      <c r="D655" s="97"/>
      <c r="E655" s="97"/>
      <c r="F655" s="4">
        <v>0</v>
      </c>
      <c r="G655" s="121">
        <v>0</v>
      </c>
      <c r="H655" s="7"/>
      <c r="I655" s="65">
        <f>marchandise[[#This Row],[Stock intitiale]]*marchandise[[#This Row],[Prix Unitaire]]</f>
        <v>0</v>
      </c>
      <c r="K655" s="76"/>
    </row>
    <row r="656" spans="1:11" x14ac:dyDescent="0.45">
      <c r="A656" s="76"/>
      <c r="C656" s="97"/>
      <c r="D656" s="97"/>
      <c r="E656" s="97"/>
      <c r="F656" s="4">
        <v>0</v>
      </c>
      <c r="G656" s="121">
        <v>0</v>
      </c>
      <c r="H656" s="7"/>
      <c r="I656" s="65">
        <f>marchandise[[#This Row],[Stock intitiale]]*marchandise[[#This Row],[Prix Unitaire]]</f>
        <v>0</v>
      </c>
      <c r="K656" s="76"/>
    </row>
    <row r="657" spans="1:11" x14ac:dyDescent="0.45">
      <c r="A657" s="76"/>
      <c r="C657" s="97"/>
      <c r="D657" s="97"/>
      <c r="E657" s="97"/>
      <c r="F657" s="4">
        <v>0</v>
      </c>
      <c r="G657" s="121">
        <v>7</v>
      </c>
      <c r="H657" s="7"/>
      <c r="I657" s="65">
        <f>marchandise[[#This Row],[Stock intitiale]]*marchandise[[#This Row],[Prix Unitaire]]</f>
        <v>0</v>
      </c>
      <c r="K657" s="76"/>
    </row>
    <row r="658" spans="1:11" x14ac:dyDescent="0.45">
      <c r="A658" s="76"/>
      <c r="C658" s="97"/>
      <c r="D658" s="97"/>
      <c r="E658" s="97"/>
      <c r="F658" s="4">
        <v>0</v>
      </c>
      <c r="G658" s="121">
        <v>0</v>
      </c>
      <c r="H658" s="7"/>
      <c r="I658" s="65">
        <f>marchandise[[#This Row],[Stock intitiale]]*marchandise[[#This Row],[Prix Unitaire]]</f>
        <v>0</v>
      </c>
      <c r="K658" s="76"/>
    </row>
    <row r="659" spans="1:11" x14ac:dyDescent="0.45">
      <c r="A659" s="76"/>
      <c r="C659" s="97"/>
      <c r="D659" s="97"/>
      <c r="E659" s="97"/>
      <c r="F659" s="4">
        <v>0</v>
      </c>
      <c r="G659" s="121">
        <v>0</v>
      </c>
      <c r="H659" s="7"/>
      <c r="I659" s="65">
        <f>marchandise[[#This Row],[Stock intitiale]]*marchandise[[#This Row],[Prix Unitaire]]</f>
        <v>0</v>
      </c>
      <c r="K659" s="76"/>
    </row>
    <row r="660" spans="1:11" x14ac:dyDescent="0.45">
      <c r="A660" s="76"/>
      <c r="C660" s="97"/>
      <c r="D660" s="97"/>
      <c r="E660" s="97"/>
      <c r="F660" s="4">
        <v>0</v>
      </c>
      <c r="G660" s="121">
        <v>0</v>
      </c>
      <c r="H660" s="7"/>
      <c r="I660" s="65">
        <f>marchandise[[#This Row],[Stock intitiale]]*marchandise[[#This Row],[Prix Unitaire]]</f>
        <v>0</v>
      </c>
      <c r="K660" s="76"/>
    </row>
    <row r="661" spans="1:11" x14ac:dyDescent="0.45">
      <c r="A661" s="76"/>
      <c r="C661" s="97"/>
      <c r="D661" s="97"/>
      <c r="E661" s="97"/>
      <c r="F661" s="4">
        <v>0</v>
      </c>
      <c r="G661" s="121">
        <v>6</v>
      </c>
      <c r="H661" s="7"/>
      <c r="I661" s="65">
        <f>marchandise[[#This Row],[Stock intitiale]]*marchandise[[#This Row],[Prix Unitaire]]</f>
        <v>0</v>
      </c>
      <c r="K661" s="76"/>
    </row>
    <row r="662" spans="1:11" x14ac:dyDescent="0.45">
      <c r="A662" s="76"/>
      <c r="C662" s="97"/>
      <c r="D662" s="97"/>
      <c r="E662" s="97"/>
      <c r="F662" s="4">
        <v>0</v>
      </c>
      <c r="G662" s="121">
        <v>0</v>
      </c>
      <c r="H662" s="7"/>
      <c r="I662" s="65">
        <f>marchandise[[#This Row],[Stock intitiale]]*marchandise[[#This Row],[Prix Unitaire]]</f>
        <v>0</v>
      </c>
      <c r="K662" s="76"/>
    </row>
    <row r="663" spans="1:11" x14ac:dyDescent="0.45">
      <c r="A663" s="76"/>
      <c r="C663" s="97"/>
      <c r="D663" s="97"/>
      <c r="E663" s="97"/>
      <c r="F663" s="4">
        <v>0</v>
      </c>
      <c r="G663" s="121">
        <v>0</v>
      </c>
      <c r="H663" s="7"/>
      <c r="I663" s="65">
        <f>marchandise[[#This Row],[Stock intitiale]]*marchandise[[#This Row],[Prix Unitaire]]</f>
        <v>0</v>
      </c>
      <c r="K663" s="76"/>
    </row>
    <row r="664" spans="1:11" x14ac:dyDescent="0.45">
      <c r="A664" s="76"/>
      <c r="C664" s="97"/>
      <c r="D664" s="97"/>
      <c r="E664" s="97"/>
      <c r="F664" s="4">
        <v>0</v>
      </c>
      <c r="G664" s="121">
        <v>0</v>
      </c>
      <c r="H664" s="7"/>
      <c r="I664" s="65">
        <f>marchandise[[#This Row],[Stock intitiale]]*marchandise[[#This Row],[Prix Unitaire]]</f>
        <v>0</v>
      </c>
      <c r="K664" s="76"/>
    </row>
    <row r="665" spans="1:11" x14ac:dyDescent="0.45">
      <c r="A665" s="76"/>
      <c r="C665" s="97"/>
      <c r="D665" s="97"/>
      <c r="E665" s="97"/>
      <c r="F665" s="4">
        <v>0</v>
      </c>
      <c r="G665" s="121">
        <v>0</v>
      </c>
      <c r="H665" s="7"/>
      <c r="I665" s="65">
        <f>marchandise[[#This Row],[Stock intitiale]]*marchandise[[#This Row],[Prix Unitaire]]</f>
        <v>0</v>
      </c>
      <c r="K665" s="76"/>
    </row>
    <row r="666" spans="1:11" x14ac:dyDescent="0.45">
      <c r="A666" s="76"/>
      <c r="C666" s="97"/>
      <c r="D666" s="97"/>
      <c r="E666" s="97"/>
      <c r="F666" s="4">
        <v>0</v>
      </c>
      <c r="G666" s="121">
        <v>0</v>
      </c>
      <c r="H666" s="7"/>
      <c r="I666" s="65">
        <f>marchandise[[#This Row],[Stock intitiale]]*marchandise[[#This Row],[Prix Unitaire]]</f>
        <v>0</v>
      </c>
      <c r="K666" s="76"/>
    </row>
    <row r="667" spans="1:11" x14ac:dyDescent="0.45">
      <c r="A667" s="76"/>
      <c r="C667" s="97"/>
      <c r="D667" s="97"/>
      <c r="E667" s="97"/>
      <c r="F667" s="4">
        <v>0</v>
      </c>
      <c r="G667" s="121">
        <v>0</v>
      </c>
      <c r="H667" s="7"/>
      <c r="I667" s="65">
        <f>marchandise[[#This Row],[Stock intitiale]]*marchandise[[#This Row],[Prix Unitaire]]</f>
        <v>0</v>
      </c>
      <c r="K667" s="76"/>
    </row>
    <row r="668" spans="1:11" x14ac:dyDescent="0.45">
      <c r="A668" s="76"/>
      <c r="C668" s="97"/>
      <c r="D668" s="97"/>
      <c r="E668" s="97"/>
      <c r="F668" s="4">
        <v>0</v>
      </c>
      <c r="G668" s="121">
        <v>0</v>
      </c>
      <c r="H668" s="7"/>
      <c r="I668" s="65">
        <f>marchandise[[#This Row],[Stock intitiale]]*marchandise[[#This Row],[Prix Unitaire]]</f>
        <v>0</v>
      </c>
      <c r="K668" s="76"/>
    </row>
    <row r="669" spans="1:11" x14ac:dyDescent="0.45">
      <c r="A669" s="76"/>
      <c r="C669" s="97"/>
      <c r="D669" s="97"/>
      <c r="E669" s="97"/>
      <c r="F669" s="4">
        <v>0</v>
      </c>
      <c r="G669" s="121">
        <v>0</v>
      </c>
      <c r="H669" s="7"/>
      <c r="I669" s="65">
        <f>marchandise[[#This Row],[Stock intitiale]]*marchandise[[#This Row],[Prix Unitaire]]</f>
        <v>0</v>
      </c>
      <c r="K669" s="76"/>
    </row>
    <row r="670" spans="1:11" x14ac:dyDescent="0.45">
      <c r="A670" s="76"/>
      <c r="C670" s="97"/>
      <c r="D670" s="97"/>
      <c r="E670" s="97"/>
      <c r="F670" s="4">
        <v>0</v>
      </c>
      <c r="G670" s="121">
        <v>0</v>
      </c>
      <c r="H670" s="7"/>
      <c r="I670" s="65">
        <f>marchandise[[#This Row],[Stock intitiale]]*marchandise[[#This Row],[Prix Unitaire]]</f>
        <v>0</v>
      </c>
      <c r="K670" s="76"/>
    </row>
    <row r="671" spans="1:11" x14ac:dyDescent="0.45">
      <c r="A671" s="76"/>
      <c r="C671" s="97"/>
      <c r="D671" s="97"/>
      <c r="E671" s="97"/>
      <c r="F671" s="4">
        <v>0</v>
      </c>
      <c r="G671" s="121">
        <v>0</v>
      </c>
      <c r="H671" s="7"/>
      <c r="I671" s="65">
        <f>marchandise[[#This Row],[Stock intitiale]]*marchandise[[#This Row],[Prix Unitaire]]</f>
        <v>0</v>
      </c>
      <c r="K671" s="76"/>
    </row>
    <row r="672" spans="1:11" x14ac:dyDescent="0.45">
      <c r="A672" s="76"/>
      <c r="C672" s="97"/>
      <c r="D672" s="97"/>
      <c r="E672" s="97"/>
      <c r="F672" s="4">
        <v>0</v>
      </c>
      <c r="G672" s="121">
        <v>0</v>
      </c>
      <c r="H672" s="7"/>
      <c r="I672" s="65">
        <f>marchandise[[#This Row],[Stock intitiale]]*marchandise[[#This Row],[Prix Unitaire]]</f>
        <v>0</v>
      </c>
      <c r="K672" s="76"/>
    </row>
    <row r="673" spans="1:11" x14ac:dyDescent="0.45">
      <c r="A673" s="76"/>
      <c r="C673" s="97"/>
      <c r="D673" s="97"/>
      <c r="E673" s="97"/>
      <c r="F673" s="4">
        <v>0</v>
      </c>
      <c r="G673" s="121">
        <v>0</v>
      </c>
      <c r="H673" s="7"/>
      <c r="I673" s="65">
        <f>marchandise[[#This Row],[Stock intitiale]]*marchandise[[#This Row],[Prix Unitaire]]</f>
        <v>0</v>
      </c>
      <c r="K673" s="76"/>
    </row>
    <row r="674" spans="1:11" x14ac:dyDescent="0.45">
      <c r="A674" s="76"/>
      <c r="C674" s="97"/>
      <c r="D674" s="97"/>
      <c r="E674" s="97"/>
      <c r="F674" s="4">
        <v>0</v>
      </c>
      <c r="G674" s="121">
        <v>0</v>
      </c>
      <c r="H674" s="7"/>
      <c r="I674" s="65">
        <f>marchandise[[#This Row],[Stock intitiale]]*marchandise[[#This Row],[Prix Unitaire]]</f>
        <v>0</v>
      </c>
      <c r="K674" s="76"/>
    </row>
    <row r="675" spans="1:11" x14ac:dyDescent="0.45">
      <c r="A675" s="76"/>
      <c r="C675" s="97"/>
      <c r="D675" s="97"/>
      <c r="E675" s="97"/>
      <c r="F675" s="4">
        <v>0</v>
      </c>
      <c r="G675" s="121">
        <v>0</v>
      </c>
      <c r="H675" s="7"/>
      <c r="I675" s="65">
        <f>marchandise[[#This Row],[Stock intitiale]]*marchandise[[#This Row],[Prix Unitaire]]</f>
        <v>0</v>
      </c>
      <c r="K675" s="76"/>
    </row>
    <row r="676" spans="1:11" x14ac:dyDescent="0.45">
      <c r="A676" s="76"/>
      <c r="C676" s="97"/>
      <c r="D676" s="97"/>
      <c r="E676" s="97"/>
      <c r="F676" s="4">
        <v>0</v>
      </c>
      <c r="G676" s="121">
        <v>0</v>
      </c>
      <c r="H676" s="7"/>
      <c r="I676" s="65">
        <f>marchandise[[#This Row],[Stock intitiale]]*marchandise[[#This Row],[Prix Unitaire]]</f>
        <v>0</v>
      </c>
      <c r="K676" s="76"/>
    </row>
    <row r="677" spans="1:11" x14ac:dyDescent="0.45">
      <c r="A677" s="76"/>
      <c r="C677" s="97"/>
      <c r="D677" s="97"/>
      <c r="E677" s="97"/>
      <c r="F677" s="4">
        <v>0</v>
      </c>
      <c r="G677" s="121">
        <v>2</v>
      </c>
      <c r="H677" s="7"/>
      <c r="I677" s="65">
        <f>marchandise[[#This Row],[Stock intitiale]]*marchandise[[#This Row],[Prix Unitaire]]</f>
        <v>0</v>
      </c>
      <c r="K677" s="76"/>
    </row>
    <row r="678" spans="1:11" x14ac:dyDescent="0.45">
      <c r="A678" s="76"/>
      <c r="C678" s="97"/>
      <c r="D678" s="97"/>
      <c r="E678" s="97"/>
      <c r="F678" s="4">
        <v>0</v>
      </c>
      <c r="G678" s="121">
        <v>0</v>
      </c>
      <c r="H678" s="7"/>
      <c r="I678" s="65">
        <f>marchandise[[#This Row],[Stock intitiale]]*marchandise[[#This Row],[Prix Unitaire]]</f>
        <v>0</v>
      </c>
      <c r="K678" s="76"/>
    </row>
    <row r="679" spans="1:11" x14ac:dyDescent="0.45">
      <c r="A679" s="76"/>
      <c r="C679" s="97"/>
      <c r="D679" s="97"/>
      <c r="E679" s="97"/>
      <c r="F679" s="4">
        <v>0</v>
      </c>
      <c r="G679" s="121">
        <v>0</v>
      </c>
      <c r="H679" s="7"/>
      <c r="I679" s="65">
        <f>marchandise[[#This Row],[Stock intitiale]]*marchandise[[#This Row],[Prix Unitaire]]</f>
        <v>0</v>
      </c>
      <c r="K679" s="76"/>
    </row>
    <row r="680" spans="1:11" x14ac:dyDescent="0.45">
      <c r="A680" s="76"/>
      <c r="C680" s="97"/>
      <c r="D680" s="97"/>
      <c r="E680" s="97"/>
      <c r="F680" s="4">
        <v>0</v>
      </c>
      <c r="G680" s="121">
        <v>0</v>
      </c>
      <c r="H680" s="7"/>
      <c r="I680" s="65">
        <f>marchandise[[#This Row],[Stock intitiale]]*marchandise[[#This Row],[Prix Unitaire]]</f>
        <v>0</v>
      </c>
      <c r="K680" s="76"/>
    </row>
    <row r="681" spans="1:11" x14ac:dyDescent="0.45">
      <c r="A681" s="76"/>
      <c r="C681" s="97"/>
      <c r="D681" s="97"/>
      <c r="E681" s="97"/>
      <c r="F681" s="4">
        <v>0</v>
      </c>
      <c r="G681" s="121">
        <v>0</v>
      </c>
      <c r="H681" s="7"/>
      <c r="I681" s="65">
        <f>marchandise[[#This Row],[Stock intitiale]]*marchandise[[#This Row],[Prix Unitaire]]</f>
        <v>0</v>
      </c>
      <c r="K681" s="76"/>
    </row>
    <row r="682" spans="1:11" x14ac:dyDescent="0.45">
      <c r="A682" s="76"/>
      <c r="C682" s="97"/>
      <c r="D682" s="97"/>
      <c r="E682" s="97"/>
      <c r="F682" s="4">
        <v>0</v>
      </c>
      <c r="G682" s="121">
        <v>0</v>
      </c>
      <c r="H682" s="7"/>
      <c r="I682" s="65">
        <f>marchandise[[#This Row],[Stock intitiale]]*marchandise[[#This Row],[Prix Unitaire]]</f>
        <v>0</v>
      </c>
      <c r="K682" s="76"/>
    </row>
    <row r="683" spans="1:11" x14ac:dyDescent="0.45">
      <c r="A683" s="76"/>
      <c r="C683" s="97"/>
      <c r="D683" s="97"/>
      <c r="E683" s="97"/>
      <c r="F683" s="4">
        <v>0</v>
      </c>
      <c r="G683" s="121">
        <v>0</v>
      </c>
      <c r="H683" s="7"/>
      <c r="I683" s="65">
        <f>marchandise[[#This Row],[Stock intitiale]]*marchandise[[#This Row],[Prix Unitaire]]</f>
        <v>0</v>
      </c>
      <c r="K683" s="76"/>
    </row>
    <row r="684" spans="1:11" x14ac:dyDescent="0.45">
      <c r="A684" s="76"/>
      <c r="C684" s="97"/>
      <c r="D684" s="97"/>
      <c r="E684" s="97"/>
      <c r="F684" s="4">
        <v>0</v>
      </c>
      <c r="G684" s="121">
        <v>0</v>
      </c>
      <c r="H684" s="7"/>
      <c r="I684" s="65">
        <f>marchandise[[#This Row],[Stock intitiale]]*marchandise[[#This Row],[Prix Unitaire]]</f>
        <v>0</v>
      </c>
      <c r="K684" s="76"/>
    </row>
    <row r="685" spans="1:11" x14ac:dyDescent="0.45">
      <c r="A685" s="76"/>
      <c r="C685" s="97"/>
      <c r="D685" s="97"/>
      <c r="E685" s="97"/>
      <c r="F685" s="4">
        <v>0</v>
      </c>
      <c r="G685" s="121">
        <v>0</v>
      </c>
      <c r="H685" s="7"/>
      <c r="I685" s="65">
        <f>marchandise[[#This Row],[Stock intitiale]]*marchandise[[#This Row],[Prix Unitaire]]</f>
        <v>0</v>
      </c>
      <c r="K685" s="76"/>
    </row>
    <row r="686" spans="1:11" x14ac:dyDescent="0.45">
      <c r="A686" s="76"/>
      <c r="C686" s="97"/>
      <c r="D686" s="97"/>
      <c r="E686" s="97"/>
      <c r="F686" s="4">
        <v>0</v>
      </c>
      <c r="G686" s="121">
        <v>0</v>
      </c>
      <c r="H686" s="7"/>
      <c r="I686" s="65">
        <f>marchandise[[#This Row],[Stock intitiale]]*marchandise[[#This Row],[Prix Unitaire]]</f>
        <v>0</v>
      </c>
      <c r="K686" s="76"/>
    </row>
    <row r="687" spans="1:11" x14ac:dyDescent="0.45">
      <c r="A687" s="76"/>
      <c r="C687" s="97"/>
      <c r="D687" s="97"/>
      <c r="E687" s="97"/>
      <c r="F687" s="4">
        <v>0</v>
      </c>
      <c r="G687" s="121">
        <v>0</v>
      </c>
      <c r="H687" s="7"/>
      <c r="I687" s="65">
        <f>marchandise[[#This Row],[Stock intitiale]]*marchandise[[#This Row],[Prix Unitaire]]</f>
        <v>0</v>
      </c>
      <c r="K687" s="76"/>
    </row>
    <row r="688" spans="1:11" x14ac:dyDescent="0.45">
      <c r="A688" s="76"/>
      <c r="C688" s="97"/>
      <c r="D688" s="97"/>
      <c r="E688" s="97"/>
      <c r="F688" s="4">
        <v>0</v>
      </c>
      <c r="G688" s="121">
        <v>0</v>
      </c>
      <c r="H688" s="7"/>
      <c r="I688" s="65">
        <f>marchandise[[#This Row],[Stock intitiale]]*marchandise[[#This Row],[Prix Unitaire]]</f>
        <v>0</v>
      </c>
      <c r="K688" s="76"/>
    </row>
    <row r="689" spans="1:11" x14ac:dyDescent="0.45">
      <c r="A689" s="76"/>
      <c r="C689" s="97"/>
      <c r="D689" s="97"/>
      <c r="E689" s="97"/>
      <c r="F689" s="4">
        <v>0</v>
      </c>
      <c r="G689" s="121">
        <v>0</v>
      </c>
      <c r="H689" s="7"/>
      <c r="I689" s="65">
        <f>marchandise[[#This Row],[Stock intitiale]]*marchandise[[#This Row],[Prix Unitaire]]</f>
        <v>0</v>
      </c>
      <c r="K689" s="76"/>
    </row>
    <row r="690" spans="1:11" x14ac:dyDescent="0.45">
      <c r="A690" s="76"/>
      <c r="C690" s="97"/>
      <c r="D690" s="97"/>
      <c r="E690" s="97"/>
      <c r="F690" s="4">
        <v>0</v>
      </c>
      <c r="G690" s="121">
        <v>13</v>
      </c>
      <c r="H690" s="7"/>
      <c r="I690" s="65">
        <f>marchandise[[#This Row],[Stock intitiale]]*marchandise[[#This Row],[Prix Unitaire]]</f>
        <v>0</v>
      </c>
      <c r="K690" s="76"/>
    </row>
    <row r="691" spans="1:11" x14ac:dyDescent="0.45">
      <c r="A691" s="76"/>
      <c r="C691" s="97"/>
      <c r="D691" s="97"/>
      <c r="E691" s="97"/>
      <c r="F691" s="4">
        <v>0</v>
      </c>
      <c r="G691" s="121">
        <v>0</v>
      </c>
      <c r="H691" s="7"/>
      <c r="I691" s="65">
        <f>marchandise[[#This Row],[Stock intitiale]]*marchandise[[#This Row],[Prix Unitaire]]</f>
        <v>0</v>
      </c>
      <c r="K691" s="76"/>
    </row>
    <row r="692" spans="1:11" x14ac:dyDescent="0.45">
      <c r="A692" s="76"/>
      <c r="C692" s="97"/>
      <c r="D692" s="97"/>
      <c r="E692" s="97"/>
      <c r="F692" s="4">
        <v>0</v>
      </c>
      <c r="G692" s="121">
        <v>0</v>
      </c>
      <c r="H692" s="7"/>
      <c r="I692" s="65">
        <f>marchandise[[#This Row],[Stock intitiale]]*marchandise[[#This Row],[Prix Unitaire]]</f>
        <v>0</v>
      </c>
      <c r="K692" s="76"/>
    </row>
    <row r="693" spans="1:11" x14ac:dyDescent="0.45">
      <c r="A693" s="76"/>
      <c r="C693" s="97"/>
      <c r="D693" s="97"/>
      <c r="E693" s="97"/>
      <c r="F693" s="4">
        <v>0</v>
      </c>
      <c r="G693" s="121">
        <v>1</v>
      </c>
      <c r="H693" s="7"/>
      <c r="I693" s="65">
        <f>marchandise[[#This Row],[Stock intitiale]]*marchandise[[#This Row],[Prix Unitaire]]</f>
        <v>0</v>
      </c>
      <c r="K693" s="76"/>
    </row>
    <row r="694" spans="1:11" x14ac:dyDescent="0.45">
      <c r="A694" s="76"/>
      <c r="C694" s="97"/>
      <c r="D694" s="97"/>
      <c r="E694" s="97"/>
      <c r="F694" s="4">
        <v>0</v>
      </c>
      <c r="G694" s="121">
        <v>0</v>
      </c>
      <c r="H694" s="7"/>
      <c r="I694" s="65">
        <f>marchandise[[#This Row],[Stock intitiale]]*marchandise[[#This Row],[Prix Unitaire]]</f>
        <v>0</v>
      </c>
      <c r="K694" s="76"/>
    </row>
    <row r="695" spans="1:11" x14ac:dyDescent="0.45">
      <c r="A695" s="76"/>
      <c r="C695" s="97"/>
      <c r="D695" s="97"/>
      <c r="E695" s="97"/>
      <c r="F695" s="4">
        <v>0</v>
      </c>
      <c r="G695" s="121">
        <v>0</v>
      </c>
      <c r="H695" s="7"/>
      <c r="I695" s="65">
        <f>marchandise[[#This Row],[Stock intitiale]]*marchandise[[#This Row],[Prix Unitaire]]</f>
        <v>0</v>
      </c>
      <c r="K695" s="76"/>
    </row>
    <row r="696" spans="1:11" x14ac:dyDescent="0.45">
      <c r="A696" s="76"/>
      <c r="C696" s="97"/>
      <c r="D696" s="97"/>
      <c r="E696" s="97"/>
      <c r="F696" s="4">
        <v>0</v>
      </c>
      <c r="G696" s="121">
        <v>0</v>
      </c>
      <c r="H696" s="7"/>
      <c r="I696" s="65">
        <f>marchandise[[#This Row],[Stock intitiale]]*marchandise[[#This Row],[Prix Unitaire]]</f>
        <v>0</v>
      </c>
      <c r="K696" s="76"/>
    </row>
    <row r="697" spans="1:11" x14ac:dyDescent="0.45">
      <c r="A697" s="76"/>
      <c r="C697" s="97"/>
      <c r="D697" s="97"/>
      <c r="E697" s="97"/>
      <c r="F697" s="4">
        <v>0</v>
      </c>
      <c r="G697" s="121">
        <v>0</v>
      </c>
      <c r="H697" s="7"/>
      <c r="I697" s="65">
        <f>marchandise[[#This Row],[Stock intitiale]]*marchandise[[#This Row],[Prix Unitaire]]</f>
        <v>0</v>
      </c>
      <c r="K697" s="76"/>
    </row>
    <row r="698" spans="1:11" x14ac:dyDescent="0.45">
      <c r="A698" s="76"/>
      <c r="C698" s="97"/>
      <c r="D698" s="97"/>
      <c r="E698" s="97"/>
      <c r="F698" s="4">
        <v>0</v>
      </c>
      <c r="G698" s="121">
        <v>6</v>
      </c>
      <c r="H698" s="7"/>
      <c r="I698" s="65">
        <f>marchandise[[#This Row],[Stock intitiale]]*marchandise[[#This Row],[Prix Unitaire]]</f>
        <v>0</v>
      </c>
      <c r="K698" s="76"/>
    </row>
    <row r="699" spans="1:11" x14ac:dyDescent="0.45">
      <c r="A699" s="76"/>
      <c r="C699" s="97"/>
      <c r="D699" s="97"/>
      <c r="E699" s="97"/>
      <c r="F699" s="4">
        <v>0</v>
      </c>
      <c r="G699" s="121">
        <v>0</v>
      </c>
      <c r="H699" s="7"/>
      <c r="I699" s="65">
        <f>marchandise[[#This Row],[Stock intitiale]]*marchandise[[#This Row],[Prix Unitaire]]</f>
        <v>0</v>
      </c>
      <c r="K699" s="76"/>
    </row>
    <row r="700" spans="1:11" x14ac:dyDescent="0.45">
      <c r="A700" s="76"/>
      <c r="C700" s="97"/>
      <c r="D700" s="97"/>
      <c r="E700" s="97"/>
      <c r="F700" s="4">
        <v>0</v>
      </c>
      <c r="G700" s="121">
        <v>0</v>
      </c>
      <c r="H700" s="7"/>
      <c r="I700" s="65">
        <f>marchandise[[#This Row],[Stock intitiale]]*marchandise[[#This Row],[Prix Unitaire]]</f>
        <v>0</v>
      </c>
      <c r="K700" s="76"/>
    </row>
    <row r="701" spans="1:11" x14ac:dyDescent="0.45">
      <c r="A701" s="76"/>
      <c r="C701" s="97"/>
      <c r="D701" s="97"/>
      <c r="E701" s="97"/>
      <c r="F701" s="4">
        <v>0</v>
      </c>
      <c r="G701" s="121">
        <v>0</v>
      </c>
      <c r="H701" s="7"/>
      <c r="I701" s="65">
        <f>marchandise[[#This Row],[Stock intitiale]]*marchandise[[#This Row],[Prix Unitaire]]</f>
        <v>0</v>
      </c>
      <c r="K701" s="76"/>
    </row>
    <row r="702" spans="1:11" x14ac:dyDescent="0.45">
      <c r="A702" s="76"/>
      <c r="C702" s="97"/>
      <c r="D702" s="97"/>
      <c r="E702" s="97"/>
      <c r="F702" s="4">
        <v>0</v>
      </c>
      <c r="G702" s="121">
        <v>0</v>
      </c>
      <c r="H702" s="7"/>
      <c r="I702" s="65">
        <f>marchandise[[#This Row],[Stock intitiale]]*marchandise[[#This Row],[Prix Unitaire]]</f>
        <v>0</v>
      </c>
      <c r="K702" s="76"/>
    </row>
    <row r="703" spans="1:11" x14ac:dyDescent="0.45">
      <c r="A703" s="76"/>
      <c r="C703" s="97"/>
      <c r="D703" s="97"/>
      <c r="E703" s="97"/>
      <c r="F703" s="4">
        <v>0</v>
      </c>
      <c r="G703" s="121">
        <v>0</v>
      </c>
      <c r="H703" s="7"/>
      <c r="I703" s="65">
        <f>marchandise[[#This Row],[Stock intitiale]]*marchandise[[#This Row],[Prix Unitaire]]</f>
        <v>0</v>
      </c>
      <c r="K703" s="76"/>
    </row>
    <row r="704" spans="1:11" x14ac:dyDescent="0.45">
      <c r="A704" s="76"/>
      <c r="C704" s="97"/>
      <c r="D704" s="97"/>
      <c r="E704" s="97"/>
      <c r="F704" s="4">
        <v>0</v>
      </c>
      <c r="G704" s="121">
        <v>0</v>
      </c>
      <c r="H704" s="7"/>
      <c r="I704" s="65">
        <f>marchandise[[#This Row],[Stock intitiale]]*marchandise[[#This Row],[Prix Unitaire]]</f>
        <v>0</v>
      </c>
      <c r="K704" s="76"/>
    </row>
    <row r="705" spans="1:11" x14ac:dyDescent="0.45">
      <c r="A705" s="76"/>
      <c r="C705" s="97"/>
      <c r="D705" s="97"/>
      <c r="E705" s="97"/>
      <c r="F705" s="4">
        <v>0</v>
      </c>
      <c r="G705" s="121">
        <v>0</v>
      </c>
      <c r="H705" s="7"/>
      <c r="I705" s="65">
        <f>marchandise[[#This Row],[Stock intitiale]]*marchandise[[#This Row],[Prix Unitaire]]</f>
        <v>0</v>
      </c>
      <c r="K705" s="76"/>
    </row>
    <row r="706" spans="1:11" x14ac:dyDescent="0.45">
      <c r="A706" s="76"/>
      <c r="C706" s="97"/>
      <c r="D706" s="97"/>
      <c r="E706" s="97"/>
      <c r="F706" s="4">
        <v>0</v>
      </c>
      <c r="G706" s="121">
        <v>4</v>
      </c>
      <c r="H706" s="7"/>
      <c r="I706" s="65">
        <f>marchandise[[#This Row],[Stock intitiale]]*marchandise[[#This Row],[Prix Unitaire]]</f>
        <v>0</v>
      </c>
      <c r="K706" s="76"/>
    </row>
    <row r="707" spans="1:11" x14ac:dyDescent="0.45">
      <c r="A707" s="76"/>
      <c r="C707" s="97"/>
      <c r="D707" s="97"/>
      <c r="E707" s="97"/>
      <c r="F707" s="4">
        <v>0</v>
      </c>
      <c r="G707" s="121">
        <v>3</v>
      </c>
      <c r="H707" s="7"/>
      <c r="I707" s="65">
        <f>marchandise[[#This Row],[Stock intitiale]]*marchandise[[#This Row],[Prix Unitaire]]</f>
        <v>0</v>
      </c>
      <c r="K707" s="76"/>
    </row>
    <row r="708" spans="1:11" x14ac:dyDescent="0.45">
      <c r="A708" s="76"/>
      <c r="C708" s="97"/>
      <c r="D708" s="97"/>
      <c r="E708" s="97"/>
      <c r="F708" s="4">
        <v>0</v>
      </c>
      <c r="G708" s="121">
        <v>1</v>
      </c>
      <c r="H708" s="7"/>
      <c r="I708" s="65">
        <f>marchandise[[#This Row],[Stock intitiale]]*marchandise[[#This Row],[Prix Unitaire]]</f>
        <v>0</v>
      </c>
      <c r="K708" s="76"/>
    </row>
    <row r="709" spans="1:11" x14ac:dyDescent="0.45">
      <c r="A709" s="76"/>
      <c r="C709" s="97"/>
      <c r="D709" s="97"/>
      <c r="E709" s="97"/>
      <c r="F709" s="4">
        <v>0</v>
      </c>
      <c r="G709" s="121">
        <v>3</v>
      </c>
      <c r="H709" s="7"/>
      <c r="I709" s="65">
        <f>marchandise[[#This Row],[Stock intitiale]]*marchandise[[#This Row],[Prix Unitaire]]</f>
        <v>0</v>
      </c>
      <c r="K709" s="76"/>
    </row>
    <row r="710" spans="1:11" x14ac:dyDescent="0.45">
      <c r="A710" s="76"/>
      <c r="C710" s="97"/>
      <c r="D710" s="97"/>
      <c r="E710" s="97"/>
      <c r="F710" s="4">
        <v>0</v>
      </c>
      <c r="G710" s="121">
        <v>0</v>
      </c>
      <c r="H710" s="7"/>
      <c r="I710" s="65">
        <f>marchandise[[#This Row],[Stock intitiale]]*marchandise[[#This Row],[Prix Unitaire]]</f>
        <v>0</v>
      </c>
      <c r="K710" s="76"/>
    </row>
    <row r="711" spans="1:11" x14ac:dyDescent="0.45">
      <c r="A711" s="76"/>
      <c r="C711" s="97"/>
      <c r="D711" s="97"/>
      <c r="E711" s="97"/>
      <c r="F711" s="4">
        <v>0</v>
      </c>
      <c r="G711" s="121">
        <v>0</v>
      </c>
      <c r="H711" s="7"/>
      <c r="I711" s="65">
        <f>marchandise[[#This Row],[Stock intitiale]]*marchandise[[#This Row],[Prix Unitaire]]</f>
        <v>0</v>
      </c>
      <c r="K711" s="76"/>
    </row>
    <row r="712" spans="1:11" x14ac:dyDescent="0.45">
      <c r="A712" s="76"/>
      <c r="C712" s="97"/>
      <c r="D712" s="97"/>
      <c r="E712" s="97"/>
      <c r="F712" s="4">
        <v>0</v>
      </c>
      <c r="G712" s="121">
        <v>5</v>
      </c>
      <c r="H712" s="7"/>
      <c r="I712" s="65">
        <f>marchandise[[#This Row],[Stock intitiale]]*marchandise[[#This Row],[Prix Unitaire]]</f>
        <v>0</v>
      </c>
      <c r="K712" s="76"/>
    </row>
    <row r="713" spans="1:11" x14ac:dyDescent="0.45">
      <c r="A713" s="76"/>
      <c r="C713" s="97"/>
      <c r="D713" s="97"/>
      <c r="E713" s="97"/>
      <c r="F713" s="4">
        <v>0</v>
      </c>
      <c r="G713" s="121">
        <v>0</v>
      </c>
      <c r="H713" s="7"/>
      <c r="I713" s="65">
        <f>marchandise[[#This Row],[Stock intitiale]]*marchandise[[#This Row],[Prix Unitaire]]</f>
        <v>0</v>
      </c>
      <c r="K713" s="76"/>
    </row>
    <row r="714" spans="1:11" x14ac:dyDescent="0.45">
      <c r="A714" s="76"/>
      <c r="C714" s="97"/>
      <c r="D714" s="97"/>
      <c r="E714" s="97"/>
      <c r="F714" s="4">
        <v>0</v>
      </c>
      <c r="G714" s="121">
        <v>1</v>
      </c>
      <c r="H714" s="7"/>
      <c r="I714" s="65">
        <f>marchandise[[#This Row],[Stock intitiale]]*marchandise[[#This Row],[Prix Unitaire]]</f>
        <v>0</v>
      </c>
      <c r="K714" s="76"/>
    </row>
    <row r="715" spans="1:11" x14ac:dyDescent="0.45">
      <c r="A715" s="76"/>
      <c r="C715" s="97"/>
      <c r="D715" s="97"/>
      <c r="E715" s="97"/>
      <c r="F715" s="4">
        <v>0</v>
      </c>
      <c r="G715" s="121">
        <v>0</v>
      </c>
      <c r="H715" s="7"/>
      <c r="I715" s="65">
        <f>marchandise[[#This Row],[Stock intitiale]]*marchandise[[#This Row],[Prix Unitaire]]</f>
        <v>0</v>
      </c>
      <c r="K715" s="76"/>
    </row>
    <row r="716" spans="1:11" x14ac:dyDescent="0.45">
      <c r="A716" s="76"/>
      <c r="C716" s="97"/>
      <c r="D716" s="97"/>
      <c r="E716" s="97"/>
      <c r="F716" s="4">
        <v>0</v>
      </c>
      <c r="G716" s="121">
        <v>5</v>
      </c>
      <c r="H716" s="7"/>
      <c r="I716" s="65">
        <f>marchandise[[#This Row],[Stock intitiale]]*marchandise[[#This Row],[Prix Unitaire]]</f>
        <v>0</v>
      </c>
      <c r="K716" s="76"/>
    </row>
    <row r="717" spans="1:11" x14ac:dyDescent="0.45">
      <c r="A717" s="76"/>
      <c r="C717" s="97"/>
      <c r="D717" s="97"/>
      <c r="E717" s="97"/>
      <c r="F717" s="4">
        <v>0</v>
      </c>
      <c r="G717" s="121">
        <f>7+4</f>
        <v>11</v>
      </c>
      <c r="H717" s="7"/>
      <c r="I717" s="65">
        <f>marchandise[[#This Row],[Stock intitiale]]*marchandise[[#This Row],[Prix Unitaire]]</f>
        <v>0</v>
      </c>
      <c r="K717" s="76"/>
    </row>
    <row r="718" spans="1:11" x14ac:dyDescent="0.45">
      <c r="A718" s="76"/>
      <c r="C718" s="97"/>
      <c r="D718" s="97"/>
      <c r="E718" s="97"/>
      <c r="F718" s="4">
        <v>0</v>
      </c>
      <c r="G718" s="121">
        <v>2</v>
      </c>
      <c r="H718" s="7"/>
      <c r="I718" s="65">
        <f>marchandise[[#This Row],[Stock intitiale]]*marchandise[[#This Row],[Prix Unitaire]]</f>
        <v>0</v>
      </c>
      <c r="K718" s="76"/>
    </row>
    <row r="719" spans="1:11" x14ac:dyDescent="0.45">
      <c r="A719" s="76"/>
      <c r="C719" s="97"/>
      <c r="D719" s="97"/>
      <c r="E719" s="97"/>
      <c r="F719" s="4">
        <v>0</v>
      </c>
      <c r="G719" s="121">
        <v>0</v>
      </c>
      <c r="H719" s="7"/>
      <c r="I719" s="65">
        <f>marchandise[[#This Row],[Stock intitiale]]*marchandise[[#This Row],[Prix Unitaire]]</f>
        <v>0</v>
      </c>
      <c r="K719" s="76"/>
    </row>
    <row r="720" spans="1:11" x14ac:dyDescent="0.45">
      <c r="A720" s="76"/>
      <c r="C720" s="97"/>
      <c r="D720" s="97"/>
      <c r="E720" s="97"/>
      <c r="F720" s="4">
        <v>0</v>
      </c>
      <c r="G720" s="121">
        <v>5</v>
      </c>
      <c r="H720" s="7"/>
      <c r="I720" s="65">
        <f>marchandise[[#This Row],[Stock intitiale]]*marchandise[[#This Row],[Prix Unitaire]]</f>
        <v>0</v>
      </c>
      <c r="K720" s="76"/>
    </row>
    <row r="721" spans="1:11" x14ac:dyDescent="0.45">
      <c r="A721" s="76"/>
      <c r="C721" s="97"/>
      <c r="D721" s="97"/>
      <c r="E721" s="97"/>
      <c r="F721" s="4">
        <v>0</v>
      </c>
      <c r="G721" s="121">
        <v>0</v>
      </c>
      <c r="H721" s="7"/>
      <c r="I721" s="65">
        <f>marchandise[[#This Row],[Stock intitiale]]*marchandise[[#This Row],[Prix Unitaire]]</f>
        <v>0</v>
      </c>
      <c r="K721" s="76"/>
    </row>
    <row r="722" spans="1:11" x14ac:dyDescent="0.45">
      <c r="A722" s="76"/>
      <c r="C722" s="97"/>
      <c r="D722" s="97"/>
      <c r="E722" s="97"/>
      <c r="F722" s="4">
        <v>0</v>
      </c>
      <c r="G722" s="121">
        <v>0</v>
      </c>
      <c r="H722" s="7"/>
      <c r="I722" s="65">
        <f>marchandise[[#This Row],[Stock intitiale]]*marchandise[[#This Row],[Prix Unitaire]]</f>
        <v>0</v>
      </c>
      <c r="K722" s="76"/>
    </row>
    <row r="723" spans="1:11" x14ac:dyDescent="0.45">
      <c r="A723" s="76"/>
      <c r="C723" s="97"/>
      <c r="D723" s="97"/>
      <c r="E723" s="97"/>
      <c r="F723" s="4">
        <v>0</v>
      </c>
      <c r="G723" s="121">
        <v>0</v>
      </c>
      <c r="H723" s="7"/>
      <c r="I723" s="65">
        <f>marchandise[[#This Row],[Stock intitiale]]*marchandise[[#This Row],[Prix Unitaire]]</f>
        <v>0</v>
      </c>
      <c r="K723" s="76"/>
    </row>
    <row r="724" spans="1:11" x14ac:dyDescent="0.45">
      <c r="A724" s="76"/>
      <c r="C724" s="97"/>
      <c r="D724" s="97"/>
      <c r="E724" s="97"/>
      <c r="F724" s="4">
        <v>0</v>
      </c>
      <c r="G724" s="121">
        <v>0</v>
      </c>
      <c r="H724" s="7"/>
      <c r="I724" s="65">
        <f>marchandise[[#This Row],[Stock intitiale]]*marchandise[[#This Row],[Prix Unitaire]]</f>
        <v>0</v>
      </c>
      <c r="K724" s="76"/>
    </row>
    <row r="725" spans="1:11" x14ac:dyDescent="0.45">
      <c r="A725" s="76"/>
      <c r="C725" s="97"/>
      <c r="D725" s="97"/>
      <c r="E725" s="97"/>
      <c r="F725" s="4">
        <v>0</v>
      </c>
      <c r="G725" s="121">
        <v>2</v>
      </c>
      <c r="H725" s="7"/>
      <c r="I725" s="65">
        <f>marchandise[[#This Row],[Stock intitiale]]*marchandise[[#This Row],[Prix Unitaire]]</f>
        <v>0</v>
      </c>
      <c r="K725" s="76"/>
    </row>
    <row r="726" spans="1:11" x14ac:dyDescent="0.45">
      <c r="A726" s="76"/>
      <c r="C726" s="97"/>
      <c r="D726" s="97"/>
      <c r="E726" s="97"/>
      <c r="F726" s="4">
        <v>0</v>
      </c>
      <c r="G726" s="121">
        <v>0</v>
      </c>
      <c r="H726" s="7"/>
      <c r="I726" s="65">
        <f>marchandise[[#This Row],[Stock intitiale]]*marchandise[[#This Row],[Prix Unitaire]]</f>
        <v>0</v>
      </c>
      <c r="K726" s="76"/>
    </row>
    <row r="727" spans="1:11" x14ac:dyDescent="0.45">
      <c r="A727" s="76"/>
      <c r="C727" s="97"/>
      <c r="D727" s="97"/>
      <c r="E727" s="97"/>
      <c r="F727" s="4">
        <v>0</v>
      </c>
      <c r="G727" s="121">
        <v>0</v>
      </c>
      <c r="H727" s="7"/>
      <c r="I727" s="65">
        <f>marchandise[[#This Row],[Stock intitiale]]*marchandise[[#This Row],[Prix Unitaire]]</f>
        <v>0</v>
      </c>
      <c r="K727" s="76"/>
    </row>
    <row r="728" spans="1:11" x14ac:dyDescent="0.45">
      <c r="A728" s="76"/>
      <c r="C728" s="97"/>
      <c r="D728" s="97"/>
      <c r="E728" s="97"/>
      <c r="F728" s="4">
        <v>0</v>
      </c>
      <c r="G728" s="121">
        <f>5+6</f>
        <v>11</v>
      </c>
      <c r="H728" s="7"/>
      <c r="I728" s="65">
        <f>marchandise[[#This Row],[Stock intitiale]]*marchandise[[#This Row],[Prix Unitaire]]</f>
        <v>0</v>
      </c>
      <c r="K728" s="76"/>
    </row>
    <row r="729" spans="1:11" x14ac:dyDescent="0.45">
      <c r="A729" s="76"/>
      <c r="C729" s="97"/>
      <c r="D729" s="97"/>
      <c r="E729" s="97"/>
      <c r="F729" s="4">
        <v>0</v>
      </c>
      <c r="G729" s="121">
        <v>2</v>
      </c>
      <c r="H729" s="7"/>
      <c r="I729" s="65">
        <f>marchandise[[#This Row],[Stock intitiale]]*marchandise[[#This Row],[Prix Unitaire]]</f>
        <v>0</v>
      </c>
      <c r="K729" s="76"/>
    </row>
    <row r="730" spans="1:11" x14ac:dyDescent="0.45">
      <c r="A730" s="76"/>
      <c r="C730" s="97"/>
      <c r="D730" s="97"/>
      <c r="E730" s="97"/>
      <c r="F730" s="4">
        <v>0</v>
      </c>
      <c r="G730" s="121">
        <v>1</v>
      </c>
      <c r="H730" s="7"/>
      <c r="I730" s="65">
        <f>marchandise[[#This Row],[Stock intitiale]]*marchandise[[#This Row],[Prix Unitaire]]</f>
        <v>0</v>
      </c>
      <c r="K730" s="76"/>
    </row>
    <row r="731" spans="1:11" x14ac:dyDescent="0.45">
      <c r="A731" s="76"/>
      <c r="C731" s="97"/>
      <c r="D731" s="97"/>
      <c r="E731" s="97"/>
      <c r="F731" s="4">
        <v>0</v>
      </c>
      <c r="G731" s="121">
        <v>5</v>
      </c>
      <c r="H731" s="7"/>
      <c r="I731" s="65">
        <f>marchandise[[#This Row],[Stock intitiale]]*marchandise[[#This Row],[Prix Unitaire]]</f>
        <v>0</v>
      </c>
      <c r="K731" s="76"/>
    </row>
    <row r="732" spans="1:11" x14ac:dyDescent="0.45">
      <c r="A732" s="76"/>
      <c r="C732" s="97"/>
      <c r="D732" s="97"/>
      <c r="E732" s="97"/>
      <c r="F732" s="4">
        <v>0</v>
      </c>
      <c r="G732" s="121">
        <v>0</v>
      </c>
      <c r="H732" s="7"/>
      <c r="I732" s="65">
        <f>marchandise[[#This Row],[Stock intitiale]]*marchandise[[#This Row],[Prix Unitaire]]</f>
        <v>0</v>
      </c>
      <c r="K732" s="76"/>
    </row>
    <row r="733" spans="1:11" x14ac:dyDescent="0.45">
      <c r="A733" s="76"/>
      <c r="C733" s="97"/>
      <c r="D733" s="97"/>
      <c r="E733" s="97"/>
      <c r="F733" s="4">
        <v>0</v>
      </c>
      <c r="G733" s="121">
        <v>0</v>
      </c>
      <c r="H733" s="7"/>
      <c r="I733" s="65">
        <f>marchandise[[#This Row],[Stock intitiale]]*marchandise[[#This Row],[Prix Unitaire]]</f>
        <v>0</v>
      </c>
      <c r="K733" s="76"/>
    </row>
    <row r="734" spans="1:11" x14ac:dyDescent="0.45">
      <c r="A734" s="76"/>
      <c r="C734" s="97"/>
      <c r="D734" s="97"/>
      <c r="E734" s="97"/>
      <c r="F734" s="4">
        <v>0</v>
      </c>
      <c r="G734" s="121">
        <v>0</v>
      </c>
      <c r="H734" s="7"/>
      <c r="I734" s="65">
        <f>marchandise[[#This Row],[Stock intitiale]]*marchandise[[#This Row],[Prix Unitaire]]</f>
        <v>0</v>
      </c>
      <c r="K734" s="76"/>
    </row>
    <row r="735" spans="1:11" x14ac:dyDescent="0.45">
      <c r="A735" s="76"/>
      <c r="C735" s="97"/>
      <c r="D735" s="97"/>
      <c r="E735" s="97"/>
      <c r="F735" s="4">
        <v>0</v>
      </c>
      <c r="G735" s="121">
        <v>0</v>
      </c>
      <c r="H735" s="7"/>
      <c r="I735" s="65">
        <f>marchandise[[#This Row],[Stock intitiale]]*marchandise[[#This Row],[Prix Unitaire]]</f>
        <v>0</v>
      </c>
      <c r="K735" s="76"/>
    </row>
    <row r="736" spans="1:11" x14ac:dyDescent="0.45">
      <c r="A736" s="76"/>
      <c r="C736" s="97"/>
      <c r="D736" s="97"/>
      <c r="E736" s="97"/>
      <c r="F736" s="4">
        <v>0</v>
      </c>
      <c r="G736" s="121">
        <v>2</v>
      </c>
      <c r="H736" s="7"/>
      <c r="I736" s="65">
        <f>marchandise[[#This Row],[Stock intitiale]]*marchandise[[#This Row],[Prix Unitaire]]</f>
        <v>0</v>
      </c>
      <c r="K736" s="76"/>
    </row>
    <row r="737" spans="1:11" x14ac:dyDescent="0.45">
      <c r="A737" s="76"/>
      <c r="C737" s="97"/>
      <c r="D737" s="97"/>
      <c r="E737" s="97"/>
      <c r="F737" s="4">
        <v>0</v>
      </c>
      <c r="G737" s="121">
        <v>0</v>
      </c>
      <c r="H737" s="7"/>
      <c r="I737" s="65">
        <f>marchandise[[#This Row],[Stock intitiale]]*marchandise[[#This Row],[Prix Unitaire]]</f>
        <v>0</v>
      </c>
      <c r="K737" s="76"/>
    </row>
    <row r="738" spans="1:11" x14ac:dyDescent="0.45">
      <c r="A738" s="76"/>
      <c r="C738" s="97"/>
      <c r="D738" s="97"/>
      <c r="E738" s="97"/>
      <c r="F738" s="4">
        <v>0</v>
      </c>
      <c r="G738" s="121">
        <v>0</v>
      </c>
      <c r="H738" s="7"/>
      <c r="I738" s="65">
        <f>marchandise[[#This Row],[Stock intitiale]]*marchandise[[#This Row],[Prix Unitaire]]</f>
        <v>0</v>
      </c>
      <c r="K738" s="76"/>
    </row>
    <row r="739" spans="1:11" x14ac:dyDescent="0.45">
      <c r="A739" s="76"/>
      <c r="C739" s="97"/>
      <c r="D739" s="97"/>
      <c r="E739" s="97"/>
      <c r="F739" s="4">
        <v>0</v>
      </c>
      <c r="G739" s="121">
        <v>10</v>
      </c>
      <c r="H739" s="7"/>
      <c r="I739" s="65">
        <f>marchandise[[#This Row],[Stock intitiale]]*marchandise[[#This Row],[Prix Unitaire]]</f>
        <v>0</v>
      </c>
      <c r="K739" s="76"/>
    </row>
    <row r="740" spans="1:11" x14ac:dyDescent="0.45">
      <c r="A740" s="76"/>
      <c r="C740" s="97"/>
      <c r="D740" s="97"/>
      <c r="E740" s="97"/>
      <c r="F740" s="4">
        <v>0</v>
      </c>
      <c r="G740" s="121">
        <v>6</v>
      </c>
      <c r="H740" s="7"/>
      <c r="I740" s="65">
        <f>marchandise[[#This Row],[Stock intitiale]]*marchandise[[#This Row],[Prix Unitaire]]</f>
        <v>0</v>
      </c>
      <c r="K740" s="76"/>
    </row>
    <row r="741" spans="1:11" x14ac:dyDescent="0.45">
      <c r="A741" s="76"/>
      <c r="C741" s="97"/>
      <c r="D741" s="97"/>
      <c r="E741" s="97"/>
      <c r="F741" s="4">
        <v>0</v>
      </c>
      <c r="G741" s="121">
        <v>1</v>
      </c>
      <c r="H741" s="7"/>
      <c r="I741" s="65">
        <f>marchandise[[#This Row],[Stock intitiale]]*marchandise[[#This Row],[Prix Unitaire]]</f>
        <v>0</v>
      </c>
      <c r="K741" s="76"/>
    </row>
    <row r="742" spans="1:11" x14ac:dyDescent="0.45">
      <c r="A742" s="76"/>
      <c r="C742" s="97"/>
      <c r="D742" s="97"/>
      <c r="E742" s="97"/>
      <c r="F742" s="4">
        <v>0</v>
      </c>
      <c r="G742" s="121">
        <v>12</v>
      </c>
      <c r="H742" s="7"/>
      <c r="I742" s="65">
        <f>marchandise[[#This Row],[Stock intitiale]]*marchandise[[#This Row],[Prix Unitaire]]</f>
        <v>0</v>
      </c>
      <c r="K742" s="76"/>
    </row>
    <row r="743" spans="1:11" x14ac:dyDescent="0.45">
      <c r="A743" s="76"/>
      <c r="C743" s="97"/>
      <c r="D743" s="97"/>
      <c r="E743" s="97"/>
      <c r="F743" s="4">
        <v>0</v>
      </c>
      <c r="G743" s="121">
        <v>0</v>
      </c>
      <c r="H743" s="7"/>
      <c r="I743" s="65">
        <f>marchandise[[#This Row],[Stock intitiale]]*marchandise[[#This Row],[Prix Unitaire]]</f>
        <v>0</v>
      </c>
      <c r="K743" s="76"/>
    </row>
    <row r="744" spans="1:11" x14ac:dyDescent="0.45">
      <c r="A744" s="76"/>
      <c r="C744" s="97"/>
      <c r="D744" s="97"/>
      <c r="E744" s="97"/>
      <c r="F744" s="4">
        <v>0</v>
      </c>
      <c r="G744" s="121">
        <v>0</v>
      </c>
      <c r="H744" s="7"/>
      <c r="I744" s="65">
        <f>marchandise[[#This Row],[Stock intitiale]]*marchandise[[#This Row],[Prix Unitaire]]</f>
        <v>0</v>
      </c>
      <c r="K744" s="76"/>
    </row>
    <row r="745" spans="1:11" x14ac:dyDescent="0.45">
      <c r="A745" s="76"/>
      <c r="C745" s="97"/>
      <c r="D745" s="97"/>
      <c r="E745" s="97"/>
      <c r="F745" s="4">
        <v>0</v>
      </c>
      <c r="G745" s="121">
        <v>9</v>
      </c>
      <c r="H745" s="7"/>
      <c r="I745" s="65">
        <f>marchandise[[#This Row],[Stock intitiale]]*marchandise[[#This Row],[Prix Unitaire]]</f>
        <v>0</v>
      </c>
      <c r="K745" s="76"/>
    </row>
    <row r="746" spans="1:11" x14ac:dyDescent="0.45">
      <c r="A746" s="76"/>
      <c r="C746" s="97"/>
      <c r="D746" s="97"/>
      <c r="E746" s="97"/>
      <c r="F746" s="4">
        <v>0</v>
      </c>
      <c r="G746" s="121">
        <f>3+2</f>
        <v>5</v>
      </c>
      <c r="H746" s="7"/>
      <c r="I746" s="65">
        <f>marchandise[[#This Row],[Stock intitiale]]*marchandise[[#This Row],[Prix Unitaire]]</f>
        <v>0</v>
      </c>
      <c r="K746" s="76"/>
    </row>
    <row r="747" spans="1:11" x14ac:dyDescent="0.45">
      <c r="A747" s="76"/>
      <c r="C747" s="97"/>
      <c r="D747" s="97"/>
      <c r="E747" s="97"/>
      <c r="F747" s="4">
        <v>0</v>
      </c>
      <c r="G747" s="121">
        <v>0</v>
      </c>
      <c r="H747" s="7"/>
      <c r="I747" s="65">
        <f>marchandise[[#This Row],[Stock intitiale]]*marchandise[[#This Row],[Prix Unitaire]]</f>
        <v>0</v>
      </c>
      <c r="K747" s="76"/>
    </row>
    <row r="748" spans="1:11" x14ac:dyDescent="0.45">
      <c r="A748" s="76"/>
      <c r="C748" s="97"/>
      <c r="D748" s="97"/>
      <c r="E748" s="97"/>
      <c r="F748" s="4">
        <v>0</v>
      </c>
      <c r="G748" s="121">
        <v>0</v>
      </c>
      <c r="H748" s="7"/>
      <c r="I748" s="65">
        <f>marchandise[[#This Row],[Stock intitiale]]*marchandise[[#This Row],[Prix Unitaire]]</f>
        <v>0</v>
      </c>
      <c r="K748" s="76"/>
    </row>
    <row r="749" spans="1:11" x14ac:dyDescent="0.45">
      <c r="A749" s="76"/>
      <c r="C749" s="97"/>
      <c r="D749" s="97"/>
      <c r="E749" s="97"/>
      <c r="F749" s="4">
        <v>0</v>
      </c>
      <c r="G749" s="121">
        <v>0</v>
      </c>
      <c r="H749" s="7"/>
      <c r="I749" s="65">
        <f>marchandise[[#This Row],[Stock intitiale]]*marchandise[[#This Row],[Prix Unitaire]]</f>
        <v>0</v>
      </c>
      <c r="K749" s="76"/>
    </row>
    <row r="750" spans="1:11" x14ac:dyDescent="0.45">
      <c r="A750" s="76"/>
      <c r="C750" s="97"/>
      <c r="D750" s="97"/>
      <c r="E750" s="97"/>
      <c r="F750" s="4">
        <v>0</v>
      </c>
      <c r="G750" s="121">
        <v>0</v>
      </c>
      <c r="H750" s="7"/>
      <c r="I750" s="65">
        <f>marchandise[[#This Row],[Stock intitiale]]*marchandise[[#This Row],[Prix Unitaire]]</f>
        <v>0</v>
      </c>
      <c r="K750" s="76"/>
    </row>
    <row r="751" spans="1:11" x14ac:dyDescent="0.45">
      <c r="A751" s="76"/>
      <c r="C751" s="97"/>
      <c r="D751" s="97"/>
      <c r="E751" s="97"/>
      <c r="F751" s="4">
        <v>0</v>
      </c>
      <c r="G751" s="121">
        <v>0</v>
      </c>
      <c r="H751" s="7"/>
      <c r="I751" s="65">
        <f>marchandise[[#This Row],[Stock intitiale]]*marchandise[[#This Row],[Prix Unitaire]]</f>
        <v>0</v>
      </c>
      <c r="K751" s="76"/>
    </row>
    <row r="752" spans="1:11" x14ac:dyDescent="0.45">
      <c r="A752" s="76"/>
      <c r="C752" s="97"/>
      <c r="D752" s="97"/>
      <c r="E752" s="97"/>
      <c r="F752" s="4">
        <v>0</v>
      </c>
      <c r="G752" s="121">
        <v>0</v>
      </c>
      <c r="H752" s="7"/>
      <c r="I752" s="65">
        <f>marchandise[[#This Row],[Stock intitiale]]*marchandise[[#This Row],[Prix Unitaire]]</f>
        <v>0</v>
      </c>
      <c r="K752" s="76"/>
    </row>
    <row r="753" spans="1:11" x14ac:dyDescent="0.45">
      <c r="A753" s="76"/>
      <c r="C753" s="97"/>
      <c r="D753" s="97"/>
      <c r="E753" s="97"/>
      <c r="F753" s="4">
        <v>0</v>
      </c>
      <c r="G753" s="121">
        <v>0</v>
      </c>
      <c r="H753" s="7"/>
      <c r="I753" s="65">
        <f>marchandise[[#This Row],[Stock intitiale]]*marchandise[[#This Row],[Prix Unitaire]]</f>
        <v>0</v>
      </c>
      <c r="K753" s="76"/>
    </row>
    <row r="754" spans="1:11" x14ac:dyDescent="0.45">
      <c r="A754" s="76"/>
      <c r="C754" s="97"/>
      <c r="D754" s="97"/>
      <c r="E754" s="97"/>
      <c r="F754" s="4">
        <v>0</v>
      </c>
      <c r="G754" s="121">
        <v>0</v>
      </c>
      <c r="H754" s="7"/>
      <c r="I754" s="65">
        <f>marchandise[[#This Row],[Stock intitiale]]*marchandise[[#This Row],[Prix Unitaire]]</f>
        <v>0</v>
      </c>
      <c r="K754" s="76"/>
    </row>
    <row r="755" spans="1:11" x14ac:dyDescent="0.45">
      <c r="A755" s="76"/>
      <c r="C755" s="97"/>
      <c r="D755" s="97"/>
      <c r="E755" s="97"/>
      <c r="F755" s="4">
        <v>0</v>
      </c>
      <c r="G755" s="121">
        <v>0</v>
      </c>
      <c r="H755" s="7"/>
      <c r="I755" s="65">
        <f>marchandise[[#This Row],[Stock intitiale]]*marchandise[[#This Row],[Prix Unitaire]]</f>
        <v>0</v>
      </c>
      <c r="K755" s="76"/>
    </row>
    <row r="756" spans="1:11" x14ac:dyDescent="0.45">
      <c r="A756" s="76"/>
      <c r="C756" s="97"/>
      <c r="D756" s="97"/>
      <c r="E756" s="97"/>
      <c r="F756" s="4">
        <v>0</v>
      </c>
      <c r="G756" s="121">
        <v>0</v>
      </c>
      <c r="H756" s="7"/>
      <c r="I756" s="65">
        <f>marchandise[[#This Row],[Stock intitiale]]*marchandise[[#This Row],[Prix Unitaire]]</f>
        <v>0</v>
      </c>
      <c r="K756" s="76"/>
    </row>
    <row r="757" spans="1:11" x14ac:dyDescent="0.45">
      <c r="A757" s="76"/>
      <c r="C757" s="97"/>
      <c r="D757" s="97"/>
      <c r="E757" s="97"/>
      <c r="F757" s="4">
        <v>0</v>
      </c>
      <c r="G757" s="121">
        <v>0</v>
      </c>
      <c r="H757" s="7"/>
      <c r="I757" s="65">
        <f>marchandise[[#This Row],[Stock intitiale]]*marchandise[[#This Row],[Prix Unitaire]]</f>
        <v>0</v>
      </c>
      <c r="K757" s="76"/>
    </row>
    <row r="758" spans="1:11" x14ac:dyDescent="0.45">
      <c r="A758" s="76"/>
      <c r="C758" s="97"/>
      <c r="D758" s="97"/>
      <c r="E758" s="97"/>
      <c r="F758" s="4">
        <v>0</v>
      </c>
      <c r="G758" s="121">
        <v>0</v>
      </c>
      <c r="H758" s="7"/>
      <c r="I758" s="65">
        <f>marchandise[[#This Row],[Stock intitiale]]*marchandise[[#This Row],[Prix Unitaire]]</f>
        <v>0</v>
      </c>
      <c r="K758" s="76"/>
    </row>
    <row r="759" spans="1:11" x14ac:dyDescent="0.45">
      <c r="A759" s="76"/>
      <c r="C759" s="97"/>
      <c r="D759" s="97"/>
      <c r="E759" s="97"/>
      <c r="F759" s="4">
        <v>0</v>
      </c>
      <c r="G759" s="121">
        <v>0</v>
      </c>
      <c r="H759" s="7"/>
      <c r="I759" s="65">
        <f>marchandise[[#This Row],[Stock intitiale]]*marchandise[[#This Row],[Prix Unitaire]]</f>
        <v>0</v>
      </c>
      <c r="K759" s="76"/>
    </row>
    <row r="760" spans="1:11" x14ac:dyDescent="0.45">
      <c r="A760" s="76"/>
      <c r="C760" s="97"/>
      <c r="D760" s="97"/>
      <c r="E760" s="97"/>
      <c r="F760" s="4">
        <v>0</v>
      </c>
      <c r="G760" s="121">
        <v>0</v>
      </c>
      <c r="H760" s="7"/>
      <c r="I760" s="65">
        <f>marchandise[[#This Row],[Stock intitiale]]*marchandise[[#This Row],[Prix Unitaire]]</f>
        <v>0</v>
      </c>
      <c r="K760" s="76"/>
    </row>
    <row r="761" spans="1:11" x14ac:dyDescent="0.45">
      <c r="A761" s="76"/>
      <c r="C761" s="97"/>
      <c r="D761" s="97"/>
      <c r="E761" s="97"/>
      <c r="F761" s="4">
        <v>0</v>
      </c>
      <c r="G761" s="121">
        <v>0</v>
      </c>
      <c r="H761" s="7"/>
      <c r="I761" s="65">
        <f>marchandise[[#This Row],[Stock intitiale]]*marchandise[[#This Row],[Prix Unitaire]]</f>
        <v>0</v>
      </c>
      <c r="K761" s="76"/>
    </row>
    <row r="762" spans="1:11" x14ac:dyDescent="0.45">
      <c r="A762" s="76"/>
      <c r="C762" s="97"/>
      <c r="D762" s="97"/>
      <c r="E762" s="97"/>
      <c r="F762" s="4">
        <v>0</v>
      </c>
      <c r="G762" s="121">
        <v>0</v>
      </c>
      <c r="H762" s="7"/>
      <c r="I762" s="65">
        <f>marchandise[[#This Row],[Stock intitiale]]*marchandise[[#This Row],[Prix Unitaire]]</f>
        <v>0</v>
      </c>
      <c r="K762" s="76"/>
    </row>
    <row r="763" spans="1:11" x14ac:dyDescent="0.45">
      <c r="A763" s="76"/>
      <c r="C763" s="97"/>
      <c r="D763" s="97"/>
      <c r="E763" s="97"/>
      <c r="F763" s="4">
        <v>0</v>
      </c>
      <c r="G763" s="121">
        <v>0</v>
      </c>
      <c r="H763" s="7"/>
      <c r="I763" s="65">
        <f>marchandise[[#This Row],[Stock intitiale]]*marchandise[[#This Row],[Prix Unitaire]]</f>
        <v>0</v>
      </c>
      <c r="K763" s="76"/>
    </row>
    <row r="764" spans="1:11" x14ac:dyDescent="0.45">
      <c r="A764" s="76"/>
      <c r="C764" s="97"/>
      <c r="D764" s="97"/>
      <c r="E764" s="97"/>
      <c r="F764" s="4">
        <v>0</v>
      </c>
      <c r="G764" s="121">
        <v>0</v>
      </c>
      <c r="H764" s="7"/>
      <c r="I764" s="65">
        <f>marchandise[[#This Row],[Stock intitiale]]*marchandise[[#This Row],[Prix Unitaire]]</f>
        <v>0</v>
      </c>
      <c r="K764" s="76"/>
    </row>
    <row r="765" spans="1:11" x14ac:dyDescent="0.45">
      <c r="A765" s="76"/>
      <c r="C765" s="97"/>
      <c r="D765" s="97"/>
      <c r="E765" s="97"/>
      <c r="F765" s="4">
        <v>0</v>
      </c>
      <c r="G765" s="121">
        <v>1</v>
      </c>
      <c r="H765" s="7"/>
      <c r="I765" s="65">
        <f>marchandise[[#This Row],[Stock intitiale]]*marchandise[[#This Row],[Prix Unitaire]]</f>
        <v>0</v>
      </c>
      <c r="K765" s="76"/>
    </row>
    <row r="766" spans="1:11" x14ac:dyDescent="0.45">
      <c r="A766" s="76"/>
      <c r="C766" s="97"/>
      <c r="D766" s="97"/>
      <c r="E766" s="97"/>
      <c r="F766" s="4">
        <v>0</v>
      </c>
      <c r="G766" s="121">
        <v>0</v>
      </c>
      <c r="H766" s="7"/>
      <c r="I766" s="65">
        <f>marchandise[[#This Row],[Stock intitiale]]*marchandise[[#This Row],[Prix Unitaire]]</f>
        <v>0</v>
      </c>
      <c r="K766" s="76"/>
    </row>
    <row r="767" spans="1:11" x14ac:dyDescent="0.45">
      <c r="A767" s="76"/>
      <c r="C767" s="97"/>
      <c r="D767" s="97"/>
      <c r="E767" s="97"/>
      <c r="F767" s="4">
        <v>0</v>
      </c>
      <c r="G767" s="121">
        <v>0</v>
      </c>
      <c r="H767" s="7"/>
      <c r="I767" s="65">
        <f>marchandise[[#This Row],[Stock intitiale]]*marchandise[[#This Row],[Prix Unitaire]]</f>
        <v>0</v>
      </c>
      <c r="K767" s="76"/>
    </row>
    <row r="768" spans="1:11" x14ac:dyDescent="0.45">
      <c r="A768" s="76"/>
      <c r="C768" s="97"/>
      <c r="D768" s="97"/>
      <c r="E768" s="97"/>
      <c r="F768" s="4">
        <v>0</v>
      </c>
      <c r="G768" s="121">
        <v>0</v>
      </c>
      <c r="H768" s="7"/>
      <c r="I768" s="65">
        <f>marchandise[[#This Row],[Stock intitiale]]*marchandise[[#This Row],[Prix Unitaire]]</f>
        <v>0</v>
      </c>
      <c r="K768" s="76"/>
    </row>
    <row r="769" spans="1:11" x14ac:dyDescent="0.45">
      <c r="A769" s="76"/>
      <c r="C769" s="97"/>
      <c r="D769" s="97"/>
      <c r="E769" s="97"/>
      <c r="F769" s="4">
        <v>0</v>
      </c>
      <c r="G769" s="121">
        <v>1</v>
      </c>
      <c r="H769" s="7"/>
      <c r="I769" s="65">
        <f>marchandise[[#This Row],[Stock intitiale]]*marchandise[[#This Row],[Prix Unitaire]]</f>
        <v>0</v>
      </c>
      <c r="K769" s="76"/>
    </row>
    <row r="770" spans="1:11" x14ac:dyDescent="0.45">
      <c r="A770" s="76"/>
      <c r="C770" s="97"/>
      <c r="D770" s="97"/>
      <c r="E770" s="97"/>
      <c r="F770" s="4">
        <v>0</v>
      </c>
      <c r="G770" s="121">
        <v>2</v>
      </c>
      <c r="H770" s="7"/>
      <c r="I770" s="65">
        <f>marchandise[[#This Row],[Stock intitiale]]*marchandise[[#This Row],[Prix Unitaire]]</f>
        <v>0</v>
      </c>
      <c r="K770" s="76"/>
    </row>
    <row r="771" spans="1:11" x14ac:dyDescent="0.45">
      <c r="A771" s="76"/>
      <c r="C771" s="97"/>
      <c r="D771" s="97"/>
      <c r="E771" s="97"/>
      <c r="F771" s="4">
        <v>0</v>
      </c>
      <c r="G771" s="121">
        <v>0</v>
      </c>
      <c r="H771" s="7"/>
      <c r="I771" s="65">
        <f>marchandise[[#This Row],[Stock intitiale]]*marchandise[[#This Row],[Prix Unitaire]]</f>
        <v>0</v>
      </c>
      <c r="K771" s="76"/>
    </row>
    <row r="772" spans="1:11" x14ac:dyDescent="0.45">
      <c r="A772" s="76"/>
      <c r="C772" s="97"/>
      <c r="D772" s="97"/>
      <c r="E772" s="97"/>
      <c r="F772" s="4">
        <v>0</v>
      </c>
      <c r="G772" s="121">
        <v>0</v>
      </c>
      <c r="H772" s="7"/>
      <c r="I772" s="65">
        <f>marchandise[[#This Row],[Stock intitiale]]*marchandise[[#This Row],[Prix Unitaire]]</f>
        <v>0</v>
      </c>
      <c r="K772" s="76"/>
    </row>
    <row r="773" spans="1:11" x14ac:dyDescent="0.45">
      <c r="A773" s="76"/>
      <c r="C773" s="97"/>
      <c r="D773" s="97"/>
      <c r="E773" s="97"/>
      <c r="F773" s="4">
        <v>0</v>
      </c>
      <c r="G773" s="121">
        <v>0</v>
      </c>
      <c r="H773" s="7"/>
      <c r="I773" s="65">
        <f>marchandise[[#This Row],[Stock intitiale]]*marchandise[[#This Row],[Prix Unitaire]]</f>
        <v>0</v>
      </c>
      <c r="K773" s="76"/>
    </row>
    <row r="774" spans="1:11" x14ac:dyDescent="0.45">
      <c r="A774" s="76"/>
      <c r="C774" s="97"/>
      <c r="D774" s="97"/>
      <c r="E774" s="97"/>
      <c r="F774" s="4">
        <v>0</v>
      </c>
      <c r="G774" s="121">
        <v>0</v>
      </c>
      <c r="H774" s="7"/>
      <c r="I774" s="65">
        <f>marchandise[[#This Row],[Stock intitiale]]*marchandise[[#This Row],[Prix Unitaire]]</f>
        <v>0</v>
      </c>
      <c r="K774" s="76"/>
    </row>
    <row r="775" spans="1:11" x14ac:dyDescent="0.45">
      <c r="A775" s="76"/>
      <c r="C775" s="97"/>
      <c r="D775" s="97"/>
      <c r="E775" s="97"/>
      <c r="F775" s="4">
        <v>0</v>
      </c>
      <c r="G775" s="121">
        <v>0</v>
      </c>
      <c r="H775" s="7"/>
      <c r="I775" s="65">
        <f>marchandise[[#This Row],[Stock intitiale]]*marchandise[[#This Row],[Prix Unitaire]]</f>
        <v>0</v>
      </c>
      <c r="K775" s="76"/>
    </row>
    <row r="776" spans="1:11" x14ac:dyDescent="0.45">
      <c r="A776" s="76"/>
      <c r="C776" s="97"/>
      <c r="D776" s="97"/>
      <c r="E776" s="97"/>
      <c r="F776" s="4">
        <v>0</v>
      </c>
      <c r="G776" s="121">
        <v>0</v>
      </c>
      <c r="H776" s="7"/>
      <c r="I776" s="65">
        <f>marchandise[[#This Row],[Stock intitiale]]*marchandise[[#This Row],[Prix Unitaire]]</f>
        <v>0</v>
      </c>
      <c r="K776" s="76"/>
    </row>
    <row r="777" spans="1:11" x14ac:dyDescent="0.45">
      <c r="A777" s="76"/>
      <c r="C777" s="97"/>
      <c r="D777" s="97"/>
      <c r="E777" s="97"/>
      <c r="F777" s="4">
        <v>0</v>
      </c>
      <c r="G777" s="121">
        <v>0</v>
      </c>
      <c r="H777" s="7"/>
      <c r="I777" s="65">
        <f>marchandise[[#This Row],[Stock intitiale]]*marchandise[[#This Row],[Prix Unitaire]]</f>
        <v>0</v>
      </c>
      <c r="K777" s="76"/>
    </row>
    <row r="778" spans="1:11" x14ac:dyDescent="0.45">
      <c r="A778" s="76"/>
      <c r="C778" s="97"/>
      <c r="D778" s="97"/>
      <c r="E778" s="97"/>
      <c r="F778" s="4">
        <v>0</v>
      </c>
      <c r="G778" s="121">
        <v>0</v>
      </c>
      <c r="H778" s="7"/>
      <c r="I778" s="65">
        <f>marchandise[[#This Row],[Stock intitiale]]*marchandise[[#This Row],[Prix Unitaire]]</f>
        <v>0</v>
      </c>
      <c r="K778" s="76"/>
    </row>
    <row r="779" spans="1:11" x14ac:dyDescent="0.45">
      <c r="A779" s="76"/>
      <c r="C779" s="97"/>
      <c r="D779" s="97"/>
      <c r="E779" s="97"/>
      <c r="F779" s="4">
        <v>0</v>
      </c>
      <c r="G779" s="121">
        <v>0</v>
      </c>
      <c r="H779" s="7"/>
      <c r="I779" s="65">
        <f>marchandise[[#This Row],[Stock intitiale]]*marchandise[[#This Row],[Prix Unitaire]]</f>
        <v>0</v>
      </c>
      <c r="K779" s="76"/>
    </row>
    <row r="780" spans="1:11" x14ac:dyDescent="0.45">
      <c r="A780" s="76"/>
      <c r="C780" s="97"/>
      <c r="D780" s="97"/>
      <c r="E780" s="97"/>
      <c r="F780" s="4">
        <v>0</v>
      </c>
      <c r="G780" s="121">
        <v>0</v>
      </c>
      <c r="H780" s="7"/>
      <c r="I780" s="65">
        <f>marchandise[[#This Row],[Stock intitiale]]*marchandise[[#This Row],[Prix Unitaire]]</f>
        <v>0</v>
      </c>
      <c r="K780" s="76"/>
    </row>
    <row r="781" spans="1:11" x14ac:dyDescent="0.45">
      <c r="A781" s="76"/>
      <c r="C781" s="97"/>
      <c r="D781" s="97"/>
      <c r="E781" s="97"/>
      <c r="F781" s="4">
        <v>0</v>
      </c>
      <c r="G781" s="121">
        <v>0</v>
      </c>
      <c r="H781" s="7"/>
      <c r="I781" s="65">
        <f>marchandise[[#This Row],[Stock intitiale]]*marchandise[[#This Row],[Prix Unitaire]]</f>
        <v>0</v>
      </c>
      <c r="K781" s="76"/>
    </row>
    <row r="782" spans="1:11" x14ac:dyDescent="0.45">
      <c r="A782" s="76"/>
      <c r="C782" s="97"/>
      <c r="D782" s="97"/>
      <c r="E782" s="97"/>
      <c r="F782" s="4">
        <v>0</v>
      </c>
      <c r="G782" s="121">
        <v>0</v>
      </c>
      <c r="H782" s="7"/>
      <c r="I782" s="65">
        <f>marchandise[[#This Row],[Stock intitiale]]*marchandise[[#This Row],[Prix Unitaire]]</f>
        <v>0</v>
      </c>
      <c r="K782" s="76"/>
    </row>
    <row r="783" spans="1:11" x14ac:dyDescent="0.45">
      <c r="A783" s="76"/>
      <c r="C783" s="97"/>
      <c r="D783" s="97"/>
      <c r="E783" s="97"/>
      <c r="F783" s="4">
        <v>0</v>
      </c>
      <c r="G783" s="121">
        <v>0</v>
      </c>
      <c r="H783" s="7"/>
      <c r="I783" s="65">
        <f>marchandise[[#This Row],[Stock intitiale]]*marchandise[[#This Row],[Prix Unitaire]]</f>
        <v>0</v>
      </c>
      <c r="K783" s="76"/>
    </row>
    <row r="784" spans="1:11" x14ac:dyDescent="0.45">
      <c r="A784" s="76"/>
      <c r="C784" s="97"/>
      <c r="D784" s="97"/>
      <c r="E784" s="97"/>
      <c r="F784" s="4">
        <v>0</v>
      </c>
      <c r="G784" s="121">
        <v>0</v>
      </c>
      <c r="H784" s="7"/>
      <c r="I784" s="65">
        <f>marchandise[[#This Row],[Stock intitiale]]*marchandise[[#This Row],[Prix Unitaire]]</f>
        <v>0</v>
      </c>
      <c r="K784" s="76"/>
    </row>
    <row r="785" spans="1:11" x14ac:dyDescent="0.45">
      <c r="A785" s="76"/>
      <c r="C785" s="97"/>
      <c r="D785" s="97"/>
      <c r="E785" s="97"/>
      <c r="F785" s="4">
        <v>0</v>
      </c>
      <c r="G785" s="121">
        <v>0</v>
      </c>
      <c r="H785" s="7"/>
      <c r="I785" s="65">
        <f>marchandise[[#This Row],[Stock intitiale]]*marchandise[[#This Row],[Prix Unitaire]]</f>
        <v>0</v>
      </c>
      <c r="K785" s="76"/>
    </row>
    <row r="786" spans="1:11" x14ac:dyDescent="0.45">
      <c r="A786" s="76"/>
      <c r="C786" s="97"/>
      <c r="D786" s="97"/>
      <c r="E786" s="97"/>
      <c r="F786" s="4">
        <v>0</v>
      </c>
      <c r="G786" s="121">
        <v>2</v>
      </c>
      <c r="H786" s="7"/>
      <c r="I786" s="65">
        <f>marchandise[[#This Row],[Stock intitiale]]*marchandise[[#This Row],[Prix Unitaire]]</f>
        <v>0</v>
      </c>
      <c r="K786" s="76"/>
    </row>
    <row r="787" spans="1:11" x14ac:dyDescent="0.45">
      <c r="A787" s="76"/>
      <c r="C787" s="97"/>
      <c r="D787" s="97"/>
      <c r="E787" s="97"/>
      <c r="F787" s="4">
        <v>0</v>
      </c>
      <c r="G787" s="121">
        <v>0</v>
      </c>
      <c r="H787" s="7"/>
      <c r="I787" s="65">
        <f>marchandise[[#This Row],[Stock intitiale]]*marchandise[[#This Row],[Prix Unitaire]]</f>
        <v>0</v>
      </c>
      <c r="K787" s="76"/>
    </row>
    <row r="788" spans="1:11" x14ac:dyDescent="0.45">
      <c r="A788" s="76"/>
      <c r="C788" s="97"/>
      <c r="D788" s="97"/>
      <c r="E788" s="97"/>
      <c r="F788" s="4">
        <v>0</v>
      </c>
      <c r="G788" s="121">
        <v>0</v>
      </c>
      <c r="H788" s="7"/>
      <c r="I788" s="65">
        <f>marchandise[[#This Row],[Stock intitiale]]*marchandise[[#This Row],[Prix Unitaire]]</f>
        <v>0</v>
      </c>
      <c r="K788" s="76"/>
    </row>
    <row r="789" spans="1:11" x14ac:dyDescent="0.45">
      <c r="A789" s="76"/>
      <c r="C789" s="97"/>
      <c r="D789" s="97"/>
      <c r="E789" s="97"/>
      <c r="F789" s="4">
        <v>0</v>
      </c>
      <c r="G789" s="121">
        <v>0</v>
      </c>
      <c r="H789" s="7"/>
      <c r="I789" s="65">
        <f>marchandise[[#This Row],[Stock intitiale]]*marchandise[[#This Row],[Prix Unitaire]]</f>
        <v>0</v>
      </c>
      <c r="K789" s="76"/>
    </row>
    <row r="790" spans="1:11" x14ac:dyDescent="0.45">
      <c r="A790" s="76"/>
      <c r="C790" s="97"/>
      <c r="D790" s="97"/>
      <c r="E790" s="97"/>
      <c r="F790" s="4">
        <v>0</v>
      </c>
      <c r="G790" s="121">
        <v>0</v>
      </c>
      <c r="H790" s="7"/>
      <c r="I790" s="65">
        <f>marchandise[[#This Row],[Stock intitiale]]*marchandise[[#This Row],[Prix Unitaire]]</f>
        <v>0</v>
      </c>
      <c r="K790" s="76"/>
    </row>
    <row r="791" spans="1:11" x14ac:dyDescent="0.45">
      <c r="A791" s="76"/>
      <c r="C791" s="97"/>
      <c r="D791" s="97"/>
      <c r="E791" s="97"/>
      <c r="F791" s="4">
        <v>0</v>
      </c>
      <c r="G791" s="121">
        <v>0</v>
      </c>
      <c r="H791" s="7"/>
      <c r="I791" s="65">
        <f>marchandise[[#This Row],[Stock intitiale]]*marchandise[[#This Row],[Prix Unitaire]]</f>
        <v>0</v>
      </c>
      <c r="K791" s="76"/>
    </row>
    <row r="792" spans="1:11" x14ac:dyDescent="0.45">
      <c r="A792" s="76"/>
      <c r="C792" s="97"/>
      <c r="D792" s="97"/>
      <c r="E792" s="97"/>
      <c r="F792" s="4">
        <v>0</v>
      </c>
      <c r="G792" s="121">
        <v>0</v>
      </c>
      <c r="H792" s="7"/>
      <c r="I792" s="65">
        <f>marchandise[[#This Row],[Stock intitiale]]*marchandise[[#This Row],[Prix Unitaire]]</f>
        <v>0</v>
      </c>
      <c r="K792" s="76"/>
    </row>
    <row r="793" spans="1:11" x14ac:dyDescent="0.45">
      <c r="A793" s="76"/>
      <c r="C793" s="97"/>
      <c r="D793" s="97"/>
      <c r="E793" s="97"/>
      <c r="F793" s="4">
        <v>0</v>
      </c>
      <c r="G793" s="121">
        <v>0</v>
      </c>
      <c r="H793" s="7"/>
      <c r="I793" s="65">
        <f>marchandise[[#This Row],[Stock intitiale]]*marchandise[[#This Row],[Prix Unitaire]]</f>
        <v>0</v>
      </c>
      <c r="K793" s="76"/>
    </row>
    <row r="794" spans="1:11" x14ac:dyDescent="0.45">
      <c r="A794" s="76"/>
      <c r="C794" s="97"/>
      <c r="D794" s="97"/>
      <c r="E794" s="97"/>
      <c r="F794" s="4">
        <v>0</v>
      </c>
      <c r="G794" s="121">
        <v>0</v>
      </c>
      <c r="H794" s="7"/>
      <c r="I794" s="65">
        <f>marchandise[[#This Row],[Stock intitiale]]*marchandise[[#This Row],[Prix Unitaire]]</f>
        <v>0</v>
      </c>
      <c r="K794" s="76"/>
    </row>
    <row r="795" spans="1:11" x14ac:dyDescent="0.45">
      <c r="A795" s="76"/>
      <c r="C795" s="97"/>
      <c r="D795" s="97"/>
      <c r="E795" s="97"/>
      <c r="F795" s="4">
        <v>0</v>
      </c>
      <c r="G795" s="121">
        <v>0</v>
      </c>
      <c r="H795" s="7"/>
      <c r="I795" s="65">
        <f>marchandise[[#This Row],[Stock intitiale]]*marchandise[[#This Row],[Prix Unitaire]]</f>
        <v>0</v>
      </c>
      <c r="K795" s="76"/>
    </row>
    <row r="796" spans="1:11" x14ac:dyDescent="0.45">
      <c r="A796" s="76"/>
      <c r="C796" s="97"/>
      <c r="D796" s="97"/>
      <c r="E796" s="97"/>
      <c r="F796" s="4">
        <v>0</v>
      </c>
      <c r="G796" s="121">
        <v>0</v>
      </c>
      <c r="H796" s="7"/>
      <c r="I796" s="65">
        <f>marchandise[[#This Row],[Stock intitiale]]*marchandise[[#This Row],[Prix Unitaire]]</f>
        <v>0</v>
      </c>
      <c r="K796" s="76"/>
    </row>
    <row r="797" spans="1:11" x14ac:dyDescent="0.45">
      <c r="A797" s="76"/>
      <c r="C797" s="97"/>
      <c r="D797" s="97"/>
      <c r="E797" s="97"/>
      <c r="F797" s="4">
        <v>0</v>
      </c>
      <c r="G797" s="121">
        <v>0</v>
      </c>
      <c r="H797" s="7"/>
      <c r="I797" s="65">
        <f>marchandise[[#This Row],[Stock intitiale]]*marchandise[[#This Row],[Prix Unitaire]]</f>
        <v>0</v>
      </c>
      <c r="K797" s="76"/>
    </row>
    <row r="798" spans="1:11" x14ac:dyDescent="0.45">
      <c r="A798" s="76"/>
      <c r="C798" s="97"/>
      <c r="D798" s="97"/>
      <c r="E798" s="97"/>
      <c r="F798" s="4">
        <v>0</v>
      </c>
      <c r="G798" s="121">
        <v>0</v>
      </c>
      <c r="H798" s="7"/>
      <c r="I798" s="65">
        <f>marchandise[[#This Row],[Stock intitiale]]*marchandise[[#This Row],[Prix Unitaire]]</f>
        <v>0</v>
      </c>
      <c r="K798" s="76"/>
    </row>
    <row r="799" spans="1:11" x14ac:dyDescent="0.45">
      <c r="A799" s="76"/>
      <c r="C799" s="97"/>
      <c r="D799" s="97"/>
      <c r="E799" s="97"/>
      <c r="F799" s="4">
        <v>0</v>
      </c>
      <c r="G799" s="121">
        <v>0</v>
      </c>
      <c r="H799" s="7"/>
      <c r="I799" s="65">
        <f>marchandise[[#This Row],[Stock intitiale]]*marchandise[[#This Row],[Prix Unitaire]]</f>
        <v>0</v>
      </c>
      <c r="K799" s="76"/>
    </row>
    <row r="800" spans="1:11" x14ac:dyDescent="0.45">
      <c r="A800" s="76"/>
      <c r="C800" s="97"/>
      <c r="D800" s="97"/>
      <c r="E800" s="97"/>
      <c r="F800" s="4">
        <v>0</v>
      </c>
      <c r="G800" s="121">
        <v>0</v>
      </c>
      <c r="H800" s="7"/>
      <c r="I800" s="65">
        <f>marchandise[[#This Row],[Stock intitiale]]*marchandise[[#This Row],[Prix Unitaire]]</f>
        <v>0</v>
      </c>
      <c r="K800" s="76"/>
    </row>
    <row r="801" spans="1:11" x14ac:dyDescent="0.45">
      <c r="A801" s="76"/>
      <c r="C801" s="97"/>
      <c r="D801" s="97"/>
      <c r="E801" s="97"/>
      <c r="F801" s="4">
        <v>0</v>
      </c>
      <c r="G801" s="121">
        <v>0</v>
      </c>
      <c r="H801" s="7"/>
      <c r="I801" s="65">
        <f>marchandise[[#This Row],[Stock intitiale]]*marchandise[[#This Row],[Prix Unitaire]]</f>
        <v>0</v>
      </c>
      <c r="K801" s="76"/>
    </row>
    <row r="802" spans="1:11" x14ac:dyDescent="0.45">
      <c r="A802" s="76"/>
      <c r="C802" s="97"/>
      <c r="D802" s="97"/>
      <c r="E802" s="97"/>
      <c r="F802" s="4">
        <v>0</v>
      </c>
      <c r="G802" s="121">
        <v>0</v>
      </c>
      <c r="H802" s="7"/>
      <c r="I802" s="65">
        <f>marchandise[[#This Row],[Stock intitiale]]*marchandise[[#This Row],[Prix Unitaire]]</f>
        <v>0</v>
      </c>
      <c r="K802" s="76"/>
    </row>
    <row r="803" spans="1:11" x14ac:dyDescent="0.45">
      <c r="A803" s="76"/>
      <c r="C803" s="97"/>
      <c r="D803" s="97"/>
      <c r="E803" s="97"/>
      <c r="F803" s="4">
        <v>0</v>
      </c>
      <c r="G803" s="121">
        <v>0</v>
      </c>
      <c r="H803" s="7"/>
      <c r="I803" s="65">
        <f>marchandise[[#This Row],[Stock intitiale]]*marchandise[[#This Row],[Prix Unitaire]]</f>
        <v>0</v>
      </c>
      <c r="K803" s="76"/>
    </row>
    <row r="804" spans="1:11" x14ac:dyDescent="0.45">
      <c r="A804" s="76"/>
      <c r="C804" s="97"/>
      <c r="D804" s="97"/>
      <c r="E804" s="97"/>
      <c r="F804" s="4">
        <v>0</v>
      </c>
      <c r="G804" s="121">
        <v>3</v>
      </c>
      <c r="H804" s="7"/>
      <c r="I804" s="65">
        <f>marchandise[[#This Row],[Stock intitiale]]*marchandise[[#This Row],[Prix Unitaire]]</f>
        <v>0</v>
      </c>
      <c r="K804" s="76"/>
    </row>
    <row r="805" spans="1:11" x14ac:dyDescent="0.45">
      <c r="A805" s="76"/>
      <c r="C805" s="97"/>
      <c r="D805" s="97"/>
      <c r="E805" s="97"/>
      <c r="F805" s="4">
        <v>0</v>
      </c>
      <c r="G805" s="121">
        <v>0</v>
      </c>
      <c r="H805" s="7"/>
      <c r="I805" s="65">
        <f>marchandise[[#This Row],[Stock intitiale]]*marchandise[[#This Row],[Prix Unitaire]]</f>
        <v>0</v>
      </c>
      <c r="K805" s="76"/>
    </row>
    <row r="806" spans="1:11" x14ac:dyDescent="0.45">
      <c r="A806" s="76"/>
      <c r="C806" s="97"/>
      <c r="D806" s="97"/>
      <c r="E806" s="97"/>
      <c r="F806" s="4">
        <v>0</v>
      </c>
      <c r="G806" s="121">
        <v>2</v>
      </c>
      <c r="H806" s="7"/>
      <c r="I806" s="65">
        <f>marchandise[[#This Row],[Stock intitiale]]*marchandise[[#This Row],[Prix Unitaire]]</f>
        <v>0</v>
      </c>
      <c r="K806" s="76"/>
    </row>
    <row r="807" spans="1:11" x14ac:dyDescent="0.45">
      <c r="A807" s="76"/>
      <c r="C807" s="97"/>
      <c r="D807" s="97"/>
      <c r="E807" s="97"/>
      <c r="F807" s="4">
        <v>0</v>
      </c>
      <c r="G807" s="121">
        <v>18</v>
      </c>
      <c r="H807" s="7"/>
      <c r="I807" s="65">
        <f>marchandise[[#This Row],[Stock intitiale]]*marchandise[[#This Row],[Prix Unitaire]]</f>
        <v>0</v>
      </c>
      <c r="K807" s="76"/>
    </row>
    <row r="808" spans="1:11" x14ac:dyDescent="0.45">
      <c r="A808" s="76"/>
      <c r="C808" s="97"/>
      <c r="D808" s="97"/>
      <c r="E808" s="97"/>
      <c r="F808" s="4">
        <v>0</v>
      </c>
      <c r="G808" s="121">
        <v>0</v>
      </c>
      <c r="H808" s="7"/>
      <c r="I808" s="65">
        <f>marchandise[[#This Row],[Stock intitiale]]*marchandise[[#This Row],[Prix Unitaire]]</f>
        <v>0</v>
      </c>
      <c r="K808" s="76"/>
    </row>
    <row r="809" spans="1:11" x14ac:dyDescent="0.45">
      <c r="A809" s="76"/>
      <c r="C809" s="97"/>
      <c r="D809" s="97"/>
      <c r="E809" s="97"/>
      <c r="F809" s="4">
        <v>0</v>
      </c>
      <c r="G809" s="121">
        <v>0</v>
      </c>
      <c r="H809" s="7"/>
      <c r="I809" s="65">
        <f>marchandise[[#This Row],[Stock intitiale]]*marchandise[[#This Row],[Prix Unitaire]]</f>
        <v>0</v>
      </c>
      <c r="K809" s="76"/>
    </row>
    <row r="810" spans="1:11" x14ac:dyDescent="0.45">
      <c r="A810" s="76"/>
      <c r="C810" s="97"/>
      <c r="D810" s="97"/>
      <c r="E810" s="97"/>
      <c r="F810" s="4">
        <v>0</v>
      </c>
      <c r="G810" s="121">
        <v>0</v>
      </c>
      <c r="H810" s="7"/>
      <c r="I810" s="65">
        <f>marchandise[[#This Row],[Stock intitiale]]*marchandise[[#This Row],[Prix Unitaire]]</f>
        <v>0</v>
      </c>
      <c r="K810" s="76"/>
    </row>
    <row r="811" spans="1:11" x14ac:dyDescent="0.45">
      <c r="A811" s="76"/>
      <c r="C811" s="97"/>
      <c r="D811" s="97"/>
      <c r="E811" s="97"/>
      <c r="F811" s="4">
        <v>0</v>
      </c>
      <c r="G811" s="121">
        <v>0</v>
      </c>
      <c r="H811" s="7"/>
      <c r="I811" s="65">
        <f>marchandise[[#This Row],[Stock intitiale]]*marchandise[[#This Row],[Prix Unitaire]]</f>
        <v>0</v>
      </c>
      <c r="K811" s="76"/>
    </row>
    <row r="812" spans="1:11" x14ac:dyDescent="0.45">
      <c r="A812" s="76"/>
      <c r="C812" s="97"/>
      <c r="D812" s="97"/>
      <c r="E812" s="97"/>
      <c r="F812" s="4">
        <v>0</v>
      </c>
      <c r="G812" s="121">
        <v>0</v>
      </c>
      <c r="H812" s="7"/>
      <c r="I812" s="65">
        <f>marchandise[[#This Row],[Stock intitiale]]*marchandise[[#This Row],[Prix Unitaire]]</f>
        <v>0</v>
      </c>
      <c r="K812" s="76"/>
    </row>
    <row r="813" spans="1:11" x14ac:dyDescent="0.45">
      <c r="A813" s="76"/>
      <c r="C813" s="97"/>
      <c r="D813" s="97"/>
      <c r="E813" s="97"/>
      <c r="F813" s="4">
        <v>0</v>
      </c>
      <c r="G813" s="121">
        <v>0</v>
      </c>
      <c r="H813" s="7"/>
      <c r="I813" s="65">
        <f>marchandise[[#This Row],[Stock intitiale]]*marchandise[[#This Row],[Prix Unitaire]]</f>
        <v>0</v>
      </c>
      <c r="K813" s="76"/>
    </row>
    <row r="814" spans="1:11" x14ac:dyDescent="0.45">
      <c r="A814" s="76"/>
      <c r="C814" s="97"/>
      <c r="D814" s="97"/>
      <c r="E814" s="97"/>
      <c r="F814" s="4">
        <v>0</v>
      </c>
      <c r="G814" s="121">
        <v>2</v>
      </c>
      <c r="H814" s="7"/>
      <c r="I814" s="65">
        <f>marchandise[[#This Row],[Stock intitiale]]*marchandise[[#This Row],[Prix Unitaire]]</f>
        <v>0</v>
      </c>
      <c r="K814" s="76"/>
    </row>
    <row r="815" spans="1:11" x14ac:dyDescent="0.45">
      <c r="A815" s="76"/>
      <c r="C815" s="97"/>
      <c r="D815" s="97"/>
      <c r="E815" s="97"/>
      <c r="F815" s="4">
        <v>0</v>
      </c>
      <c r="G815" s="121">
        <v>0</v>
      </c>
      <c r="H815" s="7"/>
      <c r="I815" s="65">
        <f>marchandise[[#This Row],[Stock intitiale]]*marchandise[[#This Row],[Prix Unitaire]]</f>
        <v>0</v>
      </c>
      <c r="K815" s="76"/>
    </row>
    <row r="816" spans="1:11" x14ac:dyDescent="0.45">
      <c r="A816" s="76"/>
      <c r="C816" s="97"/>
      <c r="D816" s="97"/>
      <c r="E816" s="97"/>
      <c r="F816" s="4">
        <v>0</v>
      </c>
      <c r="G816" s="121">
        <v>2</v>
      </c>
      <c r="H816" s="7"/>
      <c r="I816" s="65">
        <f>marchandise[[#This Row],[Stock intitiale]]*marchandise[[#This Row],[Prix Unitaire]]</f>
        <v>0</v>
      </c>
      <c r="K816" s="76"/>
    </row>
    <row r="817" spans="1:11" x14ac:dyDescent="0.45">
      <c r="A817" s="76"/>
      <c r="C817" s="97"/>
      <c r="D817" s="97"/>
      <c r="E817" s="97"/>
      <c r="F817" s="4">
        <v>0</v>
      </c>
      <c r="G817" s="121">
        <v>1</v>
      </c>
      <c r="H817" s="7"/>
      <c r="I817" s="65">
        <f>marchandise[[#This Row],[Stock intitiale]]*marchandise[[#This Row],[Prix Unitaire]]</f>
        <v>0</v>
      </c>
      <c r="K817" s="76"/>
    </row>
    <row r="818" spans="1:11" x14ac:dyDescent="0.45">
      <c r="A818" s="76"/>
      <c r="C818" s="97"/>
      <c r="D818" s="97"/>
      <c r="E818" s="97"/>
      <c r="F818" s="4">
        <v>0</v>
      </c>
      <c r="G818" s="121">
        <v>0</v>
      </c>
      <c r="H818" s="7"/>
      <c r="I818" s="65">
        <f>marchandise[[#This Row],[Stock intitiale]]*marchandise[[#This Row],[Prix Unitaire]]</f>
        <v>0</v>
      </c>
      <c r="K818" s="76"/>
    </row>
    <row r="819" spans="1:11" x14ac:dyDescent="0.45">
      <c r="A819" s="76"/>
      <c r="C819" s="97"/>
      <c r="D819" s="97"/>
      <c r="E819" s="97"/>
      <c r="F819" s="4">
        <v>0</v>
      </c>
      <c r="G819" s="121">
        <v>0</v>
      </c>
      <c r="H819" s="7"/>
      <c r="I819" s="65">
        <f>marchandise[[#This Row],[Stock intitiale]]*marchandise[[#This Row],[Prix Unitaire]]</f>
        <v>0</v>
      </c>
      <c r="K819" s="76"/>
    </row>
    <row r="820" spans="1:11" x14ac:dyDescent="0.45">
      <c r="A820" s="76"/>
      <c r="C820" s="97"/>
      <c r="D820" s="97"/>
      <c r="E820" s="97"/>
      <c r="F820" s="4">
        <v>0</v>
      </c>
      <c r="G820" s="121">
        <v>4</v>
      </c>
      <c r="H820" s="7"/>
      <c r="I820" s="65">
        <f>marchandise[[#This Row],[Stock intitiale]]*marchandise[[#This Row],[Prix Unitaire]]</f>
        <v>0</v>
      </c>
      <c r="K820" s="76"/>
    </row>
    <row r="821" spans="1:11" x14ac:dyDescent="0.45">
      <c r="A821" s="76"/>
      <c r="C821" s="97"/>
      <c r="D821" s="97"/>
      <c r="E821" s="97"/>
      <c r="F821" s="4">
        <v>0</v>
      </c>
      <c r="G821" s="121">
        <v>4</v>
      </c>
      <c r="H821" s="7"/>
      <c r="I821" s="65">
        <f>marchandise[[#This Row],[Stock intitiale]]*marchandise[[#This Row],[Prix Unitaire]]</f>
        <v>0</v>
      </c>
      <c r="K821" s="76"/>
    </row>
    <row r="822" spans="1:11" x14ac:dyDescent="0.45">
      <c r="A822" s="76"/>
      <c r="C822" s="97"/>
      <c r="D822" s="97"/>
      <c r="E822" s="97"/>
      <c r="F822" s="4">
        <v>0</v>
      </c>
      <c r="G822" s="121">
        <v>0</v>
      </c>
      <c r="H822" s="7"/>
      <c r="I822" s="65">
        <f>marchandise[[#This Row],[Stock intitiale]]*marchandise[[#This Row],[Prix Unitaire]]</f>
        <v>0</v>
      </c>
      <c r="K822" s="76"/>
    </row>
    <row r="823" spans="1:11" x14ac:dyDescent="0.45">
      <c r="A823" s="76"/>
      <c r="C823" s="97"/>
      <c r="D823" s="97"/>
      <c r="E823" s="97"/>
      <c r="F823" s="4">
        <v>0</v>
      </c>
      <c r="G823" s="121">
        <v>1</v>
      </c>
      <c r="H823" s="7"/>
      <c r="I823" s="65">
        <f>marchandise[[#This Row],[Stock intitiale]]*marchandise[[#This Row],[Prix Unitaire]]</f>
        <v>0</v>
      </c>
      <c r="K823" s="76"/>
    </row>
    <row r="824" spans="1:11" x14ac:dyDescent="0.45">
      <c r="A824" s="76"/>
      <c r="C824" s="97"/>
      <c r="D824" s="97"/>
      <c r="E824" s="97"/>
      <c r="F824" s="4">
        <v>0</v>
      </c>
      <c r="G824" s="121">
        <v>0</v>
      </c>
      <c r="H824" s="7"/>
      <c r="I824" s="65">
        <f>marchandise[[#This Row],[Stock intitiale]]*marchandise[[#This Row],[Prix Unitaire]]</f>
        <v>0</v>
      </c>
      <c r="K824" s="76"/>
    </row>
    <row r="825" spans="1:11" x14ac:dyDescent="0.45">
      <c r="A825" s="76"/>
      <c r="C825" s="97"/>
      <c r="D825" s="97"/>
      <c r="E825" s="97"/>
      <c r="F825" s="4">
        <v>0</v>
      </c>
      <c r="G825" s="121">
        <v>2</v>
      </c>
      <c r="H825" s="7"/>
      <c r="I825" s="65">
        <f>marchandise[[#This Row],[Stock intitiale]]*marchandise[[#This Row],[Prix Unitaire]]</f>
        <v>0</v>
      </c>
      <c r="K825" s="76"/>
    </row>
    <row r="826" spans="1:11" x14ac:dyDescent="0.45">
      <c r="A826" s="76"/>
      <c r="C826" s="97"/>
      <c r="D826" s="97"/>
      <c r="E826" s="97"/>
      <c r="F826" s="4">
        <v>0</v>
      </c>
      <c r="G826" s="121">
        <v>0</v>
      </c>
      <c r="H826" s="7"/>
      <c r="I826" s="65">
        <f>marchandise[[#This Row],[Stock intitiale]]*marchandise[[#This Row],[Prix Unitaire]]</f>
        <v>0</v>
      </c>
      <c r="K826" s="76"/>
    </row>
    <row r="827" spans="1:11" x14ac:dyDescent="0.45">
      <c r="A827" s="76"/>
      <c r="C827" s="97"/>
      <c r="D827" s="97"/>
      <c r="E827" s="97"/>
      <c r="F827" s="4">
        <v>0</v>
      </c>
      <c r="G827" s="121">
        <v>0</v>
      </c>
      <c r="H827" s="7"/>
      <c r="I827" s="65">
        <f>marchandise[[#This Row],[Stock intitiale]]*marchandise[[#This Row],[Prix Unitaire]]</f>
        <v>0</v>
      </c>
      <c r="K827" s="76"/>
    </row>
    <row r="828" spans="1:11" x14ac:dyDescent="0.45">
      <c r="A828" s="76"/>
      <c r="C828" s="97"/>
      <c r="D828" s="97"/>
      <c r="E828" s="97"/>
      <c r="F828" s="4">
        <v>0</v>
      </c>
      <c r="G828" s="121">
        <v>0</v>
      </c>
      <c r="H828" s="7"/>
      <c r="I828" s="65">
        <f>marchandise[[#This Row],[Stock intitiale]]*marchandise[[#This Row],[Prix Unitaire]]</f>
        <v>0</v>
      </c>
      <c r="K828" s="76"/>
    </row>
    <row r="829" spans="1:11" x14ac:dyDescent="0.45">
      <c r="A829" s="76"/>
      <c r="C829" s="97"/>
      <c r="D829" s="97"/>
      <c r="E829" s="97"/>
      <c r="F829" s="4">
        <v>0</v>
      </c>
      <c r="G829" s="121">
        <v>0</v>
      </c>
      <c r="H829" s="7"/>
      <c r="I829" s="65">
        <f>marchandise[[#This Row],[Stock intitiale]]*marchandise[[#This Row],[Prix Unitaire]]</f>
        <v>0</v>
      </c>
      <c r="K829" s="76"/>
    </row>
    <row r="830" spans="1:11" x14ac:dyDescent="0.45">
      <c r="A830" s="76"/>
      <c r="C830" s="97"/>
      <c r="D830" s="97"/>
      <c r="E830" s="97"/>
      <c r="F830" s="4">
        <v>0</v>
      </c>
      <c r="G830" s="121">
        <v>0</v>
      </c>
      <c r="H830" s="7"/>
      <c r="I830" s="65">
        <f>marchandise[[#This Row],[Stock intitiale]]*marchandise[[#This Row],[Prix Unitaire]]</f>
        <v>0</v>
      </c>
      <c r="K830" s="76"/>
    </row>
    <row r="831" spans="1:11" x14ac:dyDescent="0.45">
      <c r="A831" s="76"/>
      <c r="C831" s="97"/>
      <c r="D831" s="97"/>
      <c r="E831" s="97"/>
      <c r="F831" s="4">
        <v>0</v>
      </c>
      <c r="G831" s="121">
        <v>12</v>
      </c>
      <c r="H831" s="7"/>
      <c r="I831" s="65">
        <f>marchandise[[#This Row],[Stock intitiale]]*marchandise[[#This Row],[Prix Unitaire]]</f>
        <v>0</v>
      </c>
      <c r="K831" s="76"/>
    </row>
    <row r="832" spans="1:11" x14ac:dyDescent="0.45">
      <c r="A832" s="76"/>
      <c r="C832" s="97"/>
      <c r="D832" s="97"/>
      <c r="E832" s="97"/>
      <c r="F832" s="4">
        <v>0</v>
      </c>
      <c r="G832" s="121">
        <v>0</v>
      </c>
      <c r="H832" s="7"/>
      <c r="I832" s="65">
        <f>marchandise[[#This Row],[Stock intitiale]]*marchandise[[#This Row],[Prix Unitaire]]</f>
        <v>0</v>
      </c>
      <c r="K832" s="76"/>
    </row>
    <row r="833" spans="1:11" x14ac:dyDescent="0.45">
      <c r="A833" s="76"/>
      <c r="C833" s="97"/>
      <c r="D833" s="97"/>
      <c r="E833" s="97"/>
      <c r="F833" s="4">
        <v>0</v>
      </c>
      <c r="G833" s="121">
        <v>0</v>
      </c>
      <c r="H833" s="7"/>
      <c r="I833" s="65">
        <f>marchandise[[#This Row],[Stock intitiale]]*marchandise[[#This Row],[Prix Unitaire]]</f>
        <v>0</v>
      </c>
      <c r="K833" s="76"/>
    </row>
    <row r="834" spans="1:11" x14ac:dyDescent="0.45">
      <c r="A834" s="76"/>
      <c r="C834" s="97"/>
      <c r="D834" s="97"/>
      <c r="E834" s="97"/>
      <c r="F834" s="4">
        <v>0</v>
      </c>
      <c r="G834" s="121">
        <v>0</v>
      </c>
      <c r="H834" s="7"/>
      <c r="I834" s="65">
        <f>marchandise[[#This Row],[Stock intitiale]]*marchandise[[#This Row],[Prix Unitaire]]</f>
        <v>0</v>
      </c>
      <c r="K834" s="76"/>
    </row>
    <row r="835" spans="1:11" x14ac:dyDescent="0.45">
      <c r="A835" s="76"/>
      <c r="C835" s="97"/>
      <c r="D835" s="97"/>
      <c r="E835" s="97"/>
      <c r="F835" s="4">
        <v>0</v>
      </c>
      <c r="G835" s="121">
        <v>0</v>
      </c>
      <c r="H835" s="7"/>
      <c r="I835" s="65">
        <f>marchandise[[#This Row],[Stock intitiale]]*marchandise[[#This Row],[Prix Unitaire]]</f>
        <v>0</v>
      </c>
      <c r="K835" s="76"/>
    </row>
    <row r="836" spans="1:11" x14ac:dyDescent="0.45">
      <c r="A836" s="76"/>
      <c r="C836" s="97"/>
      <c r="D836" s="97"/>
      <c r="E836" s="97"/>
      <c r="F836" s="4">
        <v>0</v>
      </c>
      <c r="G836" s="121">
        <v>0</v>
      </c>
      <c r="H836" s="7"/>
      <c r="I836" s="65">
        <f>marchandise[[#This Row],[Stock intitiale]]*marchandise[[#This Row],[Prix Unitaire]]</f>
        <v>0</v>
      </c>
      <c r="K836" s="76"/>
    </row>
    <row r="837" spans="1:11" x14ac:dyDescent="0.45">
      <c r="A837" s="76"/>
      <c r="C837" s="97"/>
      <c r="D837" s="97"/>
      <c r="E837" s="97"/>
      <c r="F837" s="4">
        <v>0</v>
      </c>
      <c r="G837" s="121">
        <v>0</v>
      </c>
      <c r="H837" s="7"/>
      <c r="I837" s="65">
        <f>marchandise[[#This Row],[Stock intitiale]]*marchandise[[#This Row],[Prix Unitaire]]</f>
        <v>0</v>
      </c>
      <c r="K837" s="76"/>
    </row>
    <row r="838" spans="1:11" x14ac:dyDescent="0.45">
      <c r="A838" s="76"/>
      <c r="C838" s="97"/>
      <c r="D838" s="97"/>
      <c r="E838" s="97"/>
      <c r="F838" s="4">
        <v>0</v>
      </c>
      <c r="G838" s="121">
        <v>5</v>
      </c>
      <c r="H838" s="7"/>
      <c r="I838" s="65">
        <f>marchandise[[#This Row],[Stock intitiale]]*marchandise[[#This Row],[Prix Unitaire]]</f>
        <v>0</v>
      </c>
      <c r="K838" s="76"/>
    </row>
    <row r="839" spans="1:11" x14ac:dyDescent="0.45">
      <c r="A839" s="76"/>
      <c r="C839" s="97"/>
      <c r="D839" s="97"/>
      <c r="E839" s="97"/>
      <c r="F839" s="4">
        <v>0</v>
      </c>
      <c r="G839" s="121">
        <v>0</v>
      </c>
      <c r="H839" s="7"/>
      <c r="I839" s="65">
        <f>marchandise[[#This Row],[Stock intitiale]]*marchandise[[#This Row],[Prix Unitaire]]</f>
        <v>0</v>
      </c>
      <c r="K839" s="76"/>
    </row>
    <row r="840" spans="1:11" x14ac:dyDescent="0.45">
      <c r="A840" s="76"/>
      <c r="C840" s="97"/>
      <c r="D840" s="97"/>
      <c r="E840" s="97"/>
      <c r="F840" s="4">
        <v>0</v>
      </c>
      <c r="G840" s="121">
        <v>0</v>
      </c>
      <c r="H840" s="7"/>
      <c r="I840" s="65">
        <f>marchandise[[#This Row],[Stock intitiale]]*marchandise[[#This Row],[Prix Unitaire]]</f>
        <v>0</v>
      </c>
      <c r="K840" s="76"/>
    </row>
    <row r="841" spans="1:11" x14ac:dyDescent="0.45">
      <c r="A841" s="76"/>
      <c r="C841" s="97"/>
      <c r="D841" s="97"/>
      <c r="E841" s="97"/>
      <c r="F841" s="4">
        <v>0</v>
      </c>
      <c r="G841" s="121">
        <v>0</v>
      </c>
      <c r="H841" s="7"/>
      <c r="I841" s="65">
        <f>marchandise[[#This Row],[Stock intitiale]]*marchandise[[#This Row],[Prix Unitaire]]</f>
        <v>0</v>
      </c>
      <c r="K841" s="76"/>
    </row>
    <row r="842" spans="1:11" x14ac:dyDescent="0.45">
      <c r="A842" s="76"/>
      <c r="C842" s="97"/>
      <c r="D842" s="97"/>
      <c r="E842" s="97"/>
      <c r="F842" s="4">
        <v>0</v>
      </c>
      <c r="G842" s="121">
        <v>0</v>
      </c>
      <c r="H842" s="7"/>
      <c r="I842" s="65">
        <f>marchandise[[#This Row],[Stock intitiale]]*marchandise[[#This Row],[Prix Unitaire]]</f>
        <v>0</v>
      </c>
      <c r="K842" s="76"/>
    </row>
    <row r="843" spans="1:11" x14ac:dyDescent="0.45">
      <c r="A843" s="76"/>
      <c r="C843" s="97"/>
      <c r="D843" s="97"/>
      <c r="E843" s="97"/>
      <c r="F843" s="4">
        <v>0</v>
      </c>
      <c r="G843" s="121">
        <v>0</v>
      </c>
      <c r="H843" s="7"/>
      <c r="I843" s="65">
        <f>marchandise[[#This Row],[Stock intitiale]]*marchandise[[#This Row],[Prix Unitaire]]</f>
        <v>0</v>
      </c>
      <c r="K843" s="76"/>
    </row>
    <row r="844" spans="1:11" x14ac:dyDescent="0.45">
      <c r="A844" s="76"/>
      <c r="C844" s="97"/>
      <c r="D844" s="97"/>
      <c r="E844" s="97"/>
      <c r="F844" s="4">
        <v>0</v>
      </c>
      <c r="G844" s="121">
        <v>0</v>
      </c>
      <c r="H844" s="7"/>
      <c r="I844" s="65">
        <f>marchandise[[#This Row],[Stock intitiale]]*marchandise[[#This Row],[Prix Unitaire]]</f>
        <v>0</v>
      </c>
      <c r="K844" s="76"/>
    </row>
    <row r="845" spans="1:11" x14ac:dyDescent="0.45">
      <c r="A845" s="76"/>
      <c r="C845" s="97"/>
      <c r="D845" s="97"/>
      <c r="E845" s="97"/>
      <c r="F845" s="4">
        <v>0</v>
      </c>
      <c r="G845" s="121">
        <v>2</v>
      </c>
      <c r="H845" s="7"/>
      <c r="I845" s="65">
        <f>marchandise[[#This Row],[Stock intitiale]]*marchandise[[#This Row],[Prix Unitaire]]</f>
        <v>0</v>
      </c>
      <c r="K845" s="76"/>
    </row>
    <row r="846" spans="1:11" x14ac:dyDescent="0.45">
      <c r="A846" s="76"/>
      <c r="C846" s="97"/>
      <c r="D846" s="97"/>
      <c r="E846" s="97"/>
      <c r="F846" s="4">
        <v>0</v>
      </c>
      <c r="G846" s="121">
        <v>0</v>
      </c>
      <c r="H846" s="7"/>
      <c r="I846" s="65">
        <f>marchandise[[#This Row],[Stock intitiale]]*marchandise[[#This Row],[Prix Unitaire]]</f>
        <v>0</v>
      </c>
      <c r="K846" s="76"/>
    </row>
    <row r="847" spans="1:11" x14ac:dyDescent="0.45">
      <c r="A847" s="76"/>
      <c r="C847" s="97"/>
      <c r="D847" s="97"/>
      <c r="E847" s="97"/>
      <c r="F847" s="4">
        <v>0</v>
      </c>
      <c r="G847" s="121">
        <v>0</v>
      </c>
      <c r="H847" s="7"/>
      <c r="I847" s="65">
        <f>marchandise[[#This Row],[Stock intitiale]]*marchandise[[#This Row],[Prix Unitaire]]</f>
        <v>0</v>
      </c>
      <c r="K847" s="76"/>
    </row>
    <row r="848" spans="1:11" x14ac:dyDescent="0.45">
      <c r="A848" s="76"/>
      <c r="C848" s="97"/>
      <c r="D848" s="97"/>
      <c r="E848" s="97"/>
      <c r="F848" s="4">
        <v>0</v>
      </c>
      <c r="G848" s="121">
        <v>0</v>
      </c>
      <c r="H848" s="7"/>
      <c r="I848" s="65">
        <f>marchandise[[#This Row],[Stock intitiale]]*marchandise[[#This Row],[Prix Unitaire]]</f>
        <v>0</v>
      </c>
      <c r="K848" s="76"/>
    </row>
    <row r="849" spans="1:11" x14ac:dyDescent="0.45">
      <c r="A849" s="76"/>
      <c r="C849" s="97"/>
      <c r="D849" s="97"/>
      <c r="E849" s="97"/>
      <c r="F849" s="4">
        <v>0</v>
      </c>
      <c r="G849" s="121">
        <v>0</v>
      </c>
      <c r="H849" s="7"/>
      <c r="I849" s="65">
        <f>marchandise[[#This Row],[Stock intitiale]]*marchandise[[#This Row],[Prix Unitaire]]</f>
        <v>0</v>
      </c>
      <c r="K849" s="76"/>
    </row>
    <row r="850" spans="1:11" x14ac:dyDescent="0.45">
      <c r="A850" s="76"/>
      <c r="C850" s="97"/>
      <c r="D850" s="97"/>
      <c r="E850" s="97"/>
      <c r="F850" s="4">
        <v>0</v>
      </c>
      <c r="G850" s="121">
        <v>0</v>
      </c>
      <c r="H850" s="7"/>
      <c r="I850" s="65">
        <f>marchandise[[#This Row],[Stock intitiale]]*marchandise[[#This Row],[Prix Unitaire]]</f>
        <v>0</v>
      </c>
      <c r="K850" s="76"/>
    </row>
    <row r="851" spans="1:11" x14ac:dyDescent="0.45">
      <c r="A851" s="76"/>
      <c r="C851" s="97"/>
      <c r="D851" s="97"/>
      <c r="E851" s="97"/>
      <c r="F851" s="4">
        <v>0</v>
      </c>
      <c r="G851" s="121">
        <v>1</v>
      </c>
      <c r="H851" s="7"/>
      <c r="I851" s="65">
        <f>marchandise[[#This Row],[Stock intitiale]]*marchandise[[#This Row],[Prix Unitaire]]</f>
        <v>0</v>
      </c>
      <c r="K851" s="76"/>
    </row>
    <row r="852" spans="1:11" x14ac:dyDescent="0.45">
      <c r="A852" s="76"/>
      <c r="C852" s="97"/>
      <c r="D852" s="97"/>
      <c r="E852" s="97"/>
      <c r="F852" s="4">
        <v>0</v>
      </c>
      <c r="G852" s="121">
        <v>0</v>
      </c>
      <c r="H852" s="7"/>
      <c r="I852" s="65">
        <f>marchandise[[#This Row],[Stock intitiale]]*marchandise[[#This Row],[Prix Unitaire]]</f>
        <v>0</v>
      </c>
      <c r="K852" s="76"/>
    </row>
    <row r="853" spans="1:11" x14ac:dyDescent="0.45">
      <c r="A853" s="76"/>
      <c r="C853" s="97"/>
      <c r="D853" s="97"/>
      <c r="E853" s="97"/>
      <c r="F853" s="4">
        <v>0</v>
      </c>
      <c r="G853" s="121">
        <v>0</v>
      </c>
      <c r="H853" s="7"/>
      <c r="I853" s="65">
        <f>marchandise[[#This Row],[Stock intitiale]]*marchandise[[#This Row],[Prix Unitaire]]</f>
        <v>0</v>
      </c>
      <c r="K853" s="76"/>
    </row>
    <row r="854" spans="1:11" x14ac:dyDescent="0.45">
      <c r="A854" s="76"/>
      <c r="C854" s="97"/>
      <c r="D854" s="97"/>
      <c r="E854" s="97"/>
      <c r="F854" s="4">
        <v>0</v>
      </c>
      <c r="G854" s="121">
        <v>0</v>
      </c>
      <c r="H854" s="7"/>
      <c r="I854" s="65">
        <f>marchandise[[#This Row],[Stock intitiale]]*marchandise[[#This Row],[Prix Unitaire]]</f>
        <v>0</v>
      </c>
      <c r="K854" s="76"/>
    </row>
    <row r="855" spans="1:11" x14ac:dyDescent="0.45">
      <c r="A855" s="76"/>
      <c r="C855" s="97"/>
      <c r="D855" s="97"/>
      <c r="E855" s="97"/>
      <c r="F855" s="4">
        <v>0</v>
      </c>
      <c r="G855" s="121">
        <v>0</v>
      </c>
      <c r="H855" s="7"/>
      <c r="I855" s="65">
        <f>marchandise[[#This Row],[Stock intitiale]]*marchandise[[#This Row],[Prix Unitaire]]</f>
        <v>0</v>
      </c>
      <c r="K855" s="76"/>
    </row>
    <row r="856" spans="1:11" x14ac:dyDescent="0.45">
      <c r="A856" s="76"/>
      <c r="C856" s="97"/>
      <c r="D856" s="97"/>
      <c r="E856" s="97"/>
      <c r="F856" s="4">
        <v>0</v>
      </c>
      <c r="G856" s="121">
        <v>0</v>
      </c>
      <c r="H856" s="7"/>
      <c r="I856" s="65">
        <f>marchandise[[#This Row],[Stock intitiale]]*marchandise[[#This Row],[Prix Unitaire]]</f>
        <v>0</v>
      </c>
      <c r="K856" s="76"/>
    </row>
    <row r="857" spans="1:11" x14ac:dyDescent="0.45">
      <c r="A857" s="76"/>
      <c r="C857" s="97"/>
      <c r="D857" s="97"/>
      <c r="E857" s="97"/>
      <c r="F857" s="4">
        <v>0</v>
      </c>
      <c r="G857" s="121">
        <v>3</v>
      </c>
      <c r="H857" s="7"/>
      <c r="I857" s="65">
        <f>marchandise[[#This Row],[Stock intitiale]]*marchandise[[#This Row],[Prix Unitaire]]</f>
        <v>0</v>
      </c>
      <c r="K857" s="76"/>
    </row>
    <row r="858" spans="1:11" x14ac:dyDescent="0.45">
      <c r="A858" s="76"/>
      <c r="C858" s="97"/>
      <c r="D858" s="97"/>
      <c r="E858" s="97"/>
      <c r="F858" s="4">
        <v>0</v>
      </c>
      <c r="G858" s="121">
        <v>0</v>
      </c>
      <c r="H858" s="7"/>
      <c r="I858" s="65">
        <f>marchandise[[#This Row],[Stock intitiale]]*marchandise[[#This Row],[Prix Unitaire]]</f>
        <v>0</v>
      </c>
      <c r="K858" s="76"/>
    </row>
    <row r="859" spans="1:11" x14ac:dyDescent="0.45">
      <c r="A859" s="76"/>
      <c r="C859" s="97"/>
      <c r="D859" s="97"/>
      <c r="E859" s="97"/>
      <c r="F859" s="4">
        <v>0</v>
      </c>
      <c r="G859" s="121">
        <v>0</v>
      </c>
      <c r="H859" s="7"/>
      <c r="I859" s="65">
        <f>marchandise[[#This Row],[Stock intitiale]]*marchandise[[#This Row],[Prix Unitaire]]</f>
        <v>0</v>
      </c>
      <c r="K859" s="76"/>
    </row>
    <row r="860" spans="1:11" x14ac:dyDescent="0.45">
      <c r="A860" s="76"/>
      <c r="C860" s="97"/>
      <c r="D860" s="97"/>
      <c r="E860" s="97"/>
      <c r="F860" s="4">
        <v>0</v>
      </c>
      <c r="G860" s="121">
        <v>4</v>
      </c>
      <c r="H860" s="7"/>
      <c r="I860" s="65">
        <f>marchandise[[#This Row],[Stock intitiale]]*marchandise[[#This Row],[Prix Unitaire]]</f>
        <v>0</v>
      </c>
      <c r="K860" s="76"/>
    </row>
    <row r="861" spans="1:11" x14ac:dyDescent="0.45">
      <c r="A861" s="76"/>
      <c r="C861" s="97"/>
      <c r="D861" s="97"/>
      <c r="E861" s="97"/>
      <c r="F861" s="4">
        <v>0</v>
      </c>
      <c r="G861" s="121">
        <v>0</v>
      </c>
      <c r="H861" s="7"/>
      <c r="I861" s="65">
        <f>marchandise[[#This Row],[Stock intitiale]]*marchandise[[#This Row],[Prix Unitaire]]</f>
        <v>0</v>
      </c>
      <c r="K861" s="76"/>
    </row>
    <row r="862" spans="1:11" x14ac:dyDescent="0.45">
      <c r="A862" s="76"/>
      <c r="C862" s="97"/>
      <c r="D862" s="97"/>
      <c r="E862" s="97"/>
      <c r="F862" s="4">
        <v>0</v>
      </c>
      <c r="G862" s="121">
        <v>0</v>
      </c>
      <c r="H862" s="7"/>
      <c r="I862" s="65">
        <f>marchandise[[#This Row],[Stock intitiale]]*marchandise[[#This Row],[Prix Unitaire]]</f>
        <v>0</v>
      </c>
      <c r="K862" s="76"/>
    </row>
    <row r="863" spans="1:11" x14ac:dyDescent="0.45">
      <c r="A863" s="76"/>
      <c r="C863" s="97"/>
      <c r="D863" s="97"/>
      <c r="E863" s="97"/>
      <c r="F863" s="4">
        <v>0</v>
      </c>
      <c r="G863" s="121">
        <v>0</v>
      </c>
      <c r="H863" s="7"/>
      <c r="I863" s="65">
        <f>marchandise[[#This Row],[Stock intitiale]]*marchandise[[#This Row],[Prix Unitaire]]</f>
        <v>0</v>
      </c>
      <c r="K863" s="76"/>
    </row>
    <row r="864" spans="1:11" x14ac:dyDescent="0.45">
      <c r="A864" s="76"/>
      <c r="C864" s="97"/>
      <c r="D864" s="97"/>
      <c r="E864" s="97"/>
      <c r="F864" s="4">
        <v>0</v>
      </c>
      <c r="G864" s="121">
        <v>0</v>
      </c>
      <c r="H864" s="7"/>
      <c r="I864" s="65">
        <f>marchandise[[#This Row],[Stock intitiale]]*marchandise[[#This Row],[Prix Unitaire]]</f>
        <v>0</v>
      </c>
      <c r="K864" s="76"/>
    </row>
    <row r="865" spans="1:11" x14ac:dyDescent="0.45">
      <c r="A865" s="76"/>
      <c r="C865" s="97"/>
      <c r="D865" s="97"/>
      <c r="E865" s="97"/>
      <c r="F865" s="4">
        <v>0</v>
      </c>
      <c r="G865" s="121">
        <v>0</v>
      </c>
      <c r="H865" s="7"/>
      <c r="I865" s="65">
        <f>marchandise[[#This Row],[Stock intitiale]]*marchandise[[#This Row],[Prix Unitaire]]</f>
        <v>0</v>
      </c>
      <c r="K865" s="76"/>
    </row>
    <row r="866" spans="1:11" x14ac:dyDescent="0.45">
      <c r="A866" s="76"/>
      <c r="C866" s="97"/>
      <c r="D866" s="97"/>
      <c r="E866" s="97"/>
      <c r="F866" s="4">
        <v>0</v>
      </c>
      <c r="G866" s="121">
        <v>0</v>
      </c>
      <c r="H866" s="7"/>
      <c r="I866" s="65">
        <f>marchandise[[#This Row],[Stock intitiale]]*marchandise[[#This Row],[Prix Unitaire]]</f>
        <v>0</v>
      </c>
      <c r="K866" s="76"/>
    </row>
    <row r="867" spans="1:11" x14ac:dyDescent="0.45">
      <c r="A867" s="76"/>
      <c r="C867" s="97"/>
      <c r="D867" s="97"/>
      <c r="E867" s="97"/>
      <c r="F867" s="4">
        <v>0</v>
      </c>
      <c r="G867" s="121">
        <v>12</v>
      </c>
      <c r="H867" s="7"/>
      <c r="I867" s="65">
        <f>marchandise[[#This Row],[Stock intitiale]]*marchandise[[#This Row],[Prix Unitaire]]</f>
        <v>0</v>
      </c>
      <c r="K867" s="76"/>
    </row>
    <row r="868" spans="1:11" x14ac:dyDescent="0.45">
      <c r="A868" s="76"/>
      <c r="C868" s="97"/>
      <c r="D868" s="97"/>
      <c r="E868" s="97"/>
      <c r="F868" s="4">
        <v>0</v>
      </c>
      <c r="G868" s="121">
        <v>0</v>
      </c>
      <c r="H868" s="7"/>
      <c r="I868" s="65">
        <f>marchandise[[#This Row],[Stock intitiale]]*marchandise[[#This Row],[Prix Unitaire]]</f>
        <v>0</v>
      </c>
      <c r="K868" s="76"/>
    </row>
    <row r="869" spans="1:11" x14ac:dyDescent="0.45">
      <c r="A869" s="76"/>
      <c r="C869" s="97"/>
      <c r="D869" s="97"/>
      <c r="E869" s="97"/>
      <c r="F869" s="4">
        <v>0</v>
      </c>
      <c r="G869" s="121">
        <v>1</v>
      </c>
      <c r="H869" s="7"/>
      <c r="I869" s="65">
        <f>marchandise[[#This Row],[Stock intitiale]]*marchandise[[#This Row],[Prix Unitaire]]</f>
        <v>0</v>
      </c>
      <c r="K869" s="76"/>
    </row>
    <row r="870" spans="1:11" x14ac:dyDescent="0.45">
      <c r="A870" s="76"/>
      <c r="C870" s="97"/>
      <c r="D870" s="97"/>
      <c r="E870" s="97"/>
      <c r="F870" s="4">
        <v>0</v>
      </c>
      <c r="G870" s="121">
        <v>12</v>
      </c>
      <c r="H870" s="7"/>
      <c r="I870" s="65">
        <f>marchandise[[#This Row],[Stock intitiale]]*marchandise[[#This Row],[Prix Unitaire]]</f>
        <v>0</v>
      </c>
      <c r="K870" s="76"/>
    </row>
    <row r="871" spans="1:11" x14ac:dyDescent="0.45">
      <c r="A871" s="76"/>
      <c r="C871" s="97"/>
      <c r="D871" s="97"/>
      <c r="E871" s="97"/>
      <c r="F871" s="4">
        <v>0</v>
      </c>
      <c r="G871" s="121">
        <v>0</v>
      </c>
      <c r="H871" s="7"/>
      <c r="I871" s="65">
        <f>marchandise[[#This Row],[Stock intitiale]]*marchandise[[#This Row],[Prix Unitaire]]</f>
        <v>0</v>
      </c>
      <c r="K871" s="76"/>
    </row>
    <row r="872" spans="1:11" x14ac:dyDescent="0.45">
      <c r="A872" s="76"/>
      <c r="C872" s="97"/>
      <c r="D872" s="97"/>
      <c r="E872" s="97"/>
      <c r="F872" s="4">
        <v>0</v>
      </c>
      <c r="G872" s="121">
        <v>19</v>
      </c>
      <c r="H872" s="7"/>
      <c r="I872" s="65">
        <f>marchandise[[#This Row],[Stock intitiale]]*marchandise[[#This Row],[Prix Unitaire]]</f>
        <v>0</v>
      </c>
      <c r="K872" s="76"/>
    </row>
    <row r="873" spans="1:11" x14ac:dyDescent="0.45">
      <c r="A873" s="76"/>
      <c r="C873" s="97"/>
      <c r="D873" s="97"/>
      <c r="E873" s="97"/>
      <c r="F873" s="4">
        <v>0</v>
      </c>
      <c r="G873" s="121">
        <v>0</v>
      </c>
      <c r="H873" s="7"/>
      <c r="I873" s="65">
        <f>marchandise[[#This Row],[Stock intitiale]]*marchandise[[#This Row],[Prix Unitaire]]</f>
        <v>0</v>
      </c>
      <c r="K873" s="76"/>
    </row>
    <row r="874" spans="1:11" x14ac:dyDescent="0.45">
      <c r="A874" s="76"/>
      <c r="C874" s="97"/>
      <c r="D874" s="97"/>
      <c r="E874" s="97"/>
      <c r="F874" s="4">
        <v>0</v>
      </c>
      <c r="G874" s="121">
        <v>0</v>
      </c>
      <c r="H874" s="7"/>
      <c r="I874" s="65">
        <f>marchandise[[#This Row],[Stock intitiale]]*marchandise[[#This Row],[Prix Unitaire]]</f>
        <v>0</v>
      </c>
      <c r="K874" s="76"/>
    </row>
    <row r="875" spans="1:11" x14ac:dyDescent="0.45">
      <c r="A875" s="76"/>
      <c r="C875" s="97"/>
      <c r="D875" s="97"/>
      <c r="E875" s="97"/>
      <c r="F875" s="4">
        <v>0</v>
      </c>
      <c r="G875" s="121">
        <v>0</v>
      </c>
      <c r="H875" s="7"/>
      <c r="I875" s="65">
        <f>marchandise[[#This Row],[Stock intitiale]]*marchandise[[#This Row],[Prix Unitaire]]</f>
        <v>0</v>
      </c>
      <c r="K875" s="76"/>
    </row>
    <row r="876" spans="1:11" x14ac:dyDescent="0.45">
      <c r="A876" s="76"/>
      <c r="C876" s="97"/>
      <c r="D876" s="97"/>
      <c r="E876" s="97"/>
      <c r="F876" s="4">
        <v>0</v>
      </c>
      <c r="G876" s="121">
        <v>0</v>
      </c>
      <c r="H876" s="7"/>
      <c r="I876" s="65">
        <f>marchandise[[#This Row],[Stock intitiale]]*marchandise[[#This Row],[Prix Unitaire]]</f>
        <v>0</v>
      </c>
      <c r="K876" s="76"/>
    </row>
    <row r="877" spans="1:11" x14ac:dyDescent="0.45">
      <c r="A877" s="76"/>
      <c r="C877" s="97"/>
      <c r="D877" s="97"/>
      <c r="E877" s="97"/>
      <c r="F877" s="4">
        <v>0</v>
      </c>
      <c r="G877" s="121">
        <v>0</v>
      </c>
      <c r="H877" s="7"/>
      <c r="I877" s="65">
        <f>marchandise[[#This Row],[Stock intitiale]]*marchandise[[#This Row],[Prix Unitaire]]</f>
        <v>0</v>
      </c>
      <c r="K877" s="76"/>
    </row>
    <row r="878" spans="1:11" x14ac:dyDescent="0.45">
      <c r="A878" s="76"/>
      <c r="C878" s="97"/>
      <c r="D878" s="97"/>
      <c r="E878" s="97"/>
      <c r="F878" s="4">
        <v>0</v>
      </c>
      <c r="G878" s="121">
        <v>0</v>
      </c>
      <c r="H878" s="7"/>
      <c r="I878" s="65">
        <f>marchandise[[#This Row],[Stock intitiale]]*marchandise[[#This Row],[Prix Unitaire]]</f>
        <v>0</v>
      </c>
      <c r="K878" s="76"/>
    </row>
    <row r="879" spans="1:11" x14ac:dyDescent="0.45">
      <c r="A879" s="76"/>
      <c r="C879" s="97"/>
      <c r="D879" s="97"/>
      <c r="E879" s="97"/>
      <c r="F879" s="4">
        <v>0</v>
      </c>
      <c r="G879" s="121">
        <v>0</v>
      </c>
      <c r="H879" s="7"/>
      <c r="I879" s="65">
        <f>marchandise[[#This Row],[Stock intitiale]]*marchandise[[#This Row],[Prix Unitaire]]</f>
        <v>0</v>
      </c>
      <c r="K879" s="76"/>
    </row>
    <row r="880" spans="1:11" x14ac:dyDescent="0.45">
      <c r="A880" s="76"/>
      <c r="C880" s="97"/>
      <c r="D880" s="97"/>
      <c r="E880" s="97"/>
      <c r="F880" s="4">
        <v>0</v>
      </c>
      <c r="G880" s="121">
        <v>0</v>
      </c>
      <c r="H880" s="7"/>
      <c r="I880" s="65">
        <f>marchandise[[#This Row],[Stock intitiale]]*marchandise[[#This Row],[Prix Unitaire]]</f>
        <v>0</v>
      </c>
      <c r="K880" s="76"/>
    </row>
    <row r="881" spans="1:11" x14ac:dyDescent="0.45">
      <c r="A881" s="76"/>
      <c r="C881" s="97"/>
      <c r="D881" s="97"/>
      <c r="E881" s="97"/>
      <c r="F881" s="4">
        <v>0</v>
      </c>
      <c r="G881" s="121">
        <v>0</v>
      </c>
      <c r="H881" s="7"/>
      <c r="I881" s="65">
        <f>marchandise[[#This Row],[Stock intitiale]]*marchandise[[#This Row],[Prix Unitaire]]</f>
        <v>0</v>
      </c>
      <c r="K881" s="76"/>
    </row>
    <row r="882" spans="1:11" x14ac:dyDescent="0.45">
      <c r="A882" s="76"/>
      <c r="C882" s="97"/>
      <c r="D882" s="97"/>
      <c r="E882" s="97"/>
      <c r="F882" s="4">
        <v>0</v>
      </c>
      <c r="G882" s="121">
        <v>0</v>
      </c>
      <c r="H882" s="7"/>
      <c r="I882" s="65">
        <f>marchandise[[#This Row],[Stock intitiale]]*marchandise[[#This Row],[Prix Unitaire]]</f>
        <v>0</v>
      </c>
      <c r="K882" s="76"/>
    </row>
    <row r="883" spans="1:11" x14ac:dyDescent="0.45">
      <c r="A883" s="76"/>
      <c r="C883" s="97"/>
      <c r="D883" s="97"/>
      <c r="E883" s="97"/>
      <c r="F883" s="4">
        <v>0</v>
      </c>
      <c r="G883" s="121">
        <v>0</v>
      </c>
      <c r="H883" s="7"/>
      <c r="I883" s="65">
        <f>marchandise[[#This Row],[Stock intitiale]]*marchandise[[#This Row],[Prix Unitaire]]</f>
        <v>0</v>
      </c>
      <c r="K883" s="76"/>
    </row>
    <row r="884" spans="1:11" x14ac:dyDescent="0.45">
      <c r="A884" s="76"/>
      <c r="C884" s="97"/>
      <c r="D884" s="97"/>
      <c r="E884" s="97"/>
      <c r="F884" s="4">
        <v>0</v>
      </c>
      <c r="G884" s="121">
        <v>0</v>
      </c>
      <c r="H884" s="7"/>
      <c r="I884" s="65">
        <f>marchandise[[#This Row],[Stock intitiale]]*marchandise[[#This Row],[Prix Unitaire]]</f>
        <v>0</v>
      </c>
      <c r="K884" s="76"/>
    </row>
    <row r="885" spans="1:11" x14ac:dyDescent="0.45">
      <c r="A885" s="76"/>
      <c r="C885" s="97"/>
      <c r="D885" s="97"/>
      <c r="E885" s="97"/>
      <c r="F885" s="4">
        <v>0</v>
      </c>
      <c r="G885" s="121">
        <v>0</v>
      </c>
      <c r="H885" s="7"/>
      <c r="I885" s="65">
        <f>marchandise[[#This Row],[Stock intitiale]]*marchandise[[#This Row],[Prix Unitaire]]</f>
        <v>0</v>
      </c>
      <c r="K885" s="76"/>
    </row>
    <row r="886" spans="1:11" x14ac:dyDescent="0.45">
      <c r="A886" s="76"/>
      <c r="C886" s="97"/>
      <c r="D886" s="97"/>
      <c r="E886" s="97"/>
      <c r="F886" s="4">
        <v>0</v>
      </c>
      <c r="G886" s="121">
        <v>0</v>
      </c>
      <c r="H886" s="7"/>
      <c r="I886" s="65">
        <f>marchandise[[#This Row],[Stock intitiale]]*marchandise[[#This Row],[Prix Unitaire]]</f>
        <v>0</v>
      </c>
      <c r="K886" s="76"/>
    </row>
    <row r="887" spans="1:11" x14ac:dyDescent="0.45">
      <c r="A887" s="76"/>
      <c r="C887" s="97"/>
      <c r="D887" s="97"/>
      <c r="E887" s="97"/>
      <c r="F887" s="4">
        <v>0</v>
      </c>
      <c r="G887" s="121">
        <v>0</v>
      </c>
      <c r="H887" s="7"/>
      <c r="I887" s="65">
        <f>marchandise[[#This Row],[Stock intitiale]]*marchandise[[#This Row],[Prix Unitaire]]</f>
        <v>0</v>
      </c>
      <c r="K887" s="76"/>
    </row>
    <row r="888" spans="1:11" x14ac:dyDescent="0.45">
      <c r="A888" s="76"/>
      <c r="C888" s="97"/>
      <c r="D888" s="97"/>
      <c r="E888" s="97"/>
      <c r="F888" s="4">
        <v>0</v>
      </c>
      <c r="G888" s="121">
        <v>5</v>
      </c>
      <c r="H888" s="7"/>
      <c r="I888" s="65">
        <f>marchandise[[#This Row],[Stock intitiale]]*marchandise[[#This Row],[Prix Unitaire]]</f>
        <v>0</v>
      </c>
      <c r="K888" s="76"/>
    </row>
    <row r="889" spans="1:11" x14ac:dyDescent="0.45">
      <c r="A889" s="76"/>
      <c r="C889" s="97"/>
      <c r="D889" s="97"/>
      <c r="E889" s="97"/>
      <c r="F889" s="4">
        <v>0</v>
      </c>
      <c r="G889" s="121">
        <v>0</v>
      </c>
      <c r="H889" s="7"/>
      <c r="I889" s="65">
        <f>marchandise[[#This Row],[Stock intitiale]]*marchandise[[#This Row],[Prix Unitaire]]</f>
        <v>0</v>
      </c>
      <c r="K889" s="76"/>
    </row>
    <row r="890" spans="1:11" x14ac:dyDescent="0.45">
      <c r="A890" s="76"/>
      <c r="C890" s="97"/>
      <c r="D890" s="97"/>
      <c r="E890" s="97"/>
      <c r="F890" s="4">
        <v>0</v>
      </c>
      <c r="G890" s="121">
        <v>2</v>
      </c>
      <c r="H890" s="7"/>
      <c r="I890" s="65">
        <f>marchandise[[#This Row],[Stock intitiale]]*marchandise[[#This Row],[Prix Unitaire]]</f>
        <v>0</v>
      </c>
      <c r="K890" s="76"/>
    </row>
    <row r="891" spans="1:11" x14ac:dyDescent="0.45">
      <c r="A891" s="76"/>
      <c r="C891" s="97"/>
      <c r="D891" s="97"/>
      <c r="E891" s="97"/>
      <c r="F891" s="4">
        <v>0</v>
      </c>
      <c r="G891" s="121">
        <v>0</v>
      </c>
      <c r="H891" s="7"/>
      <c r="I891" s="65">
        <f>marchandise[[#This Row],[Stock intitiale]]*marchandise[[#This Row],[Prix Unitaire]]</f>
        <v>0</v>
      </c>
      <c r="K891" s="76"/>
    </row>
    <row r="892" spans="1:11" x14ac:dyDescent="0.45">
      <c r="A892" s="76"/>
      <c r="C892" s="97"/>
      <c r="D892" s="97"/>
      <c r="E892" s="97"/>
      <c r="F892" s="4">
        <v>0</v>
      </c>
      <c r="G892" s="121">
        <v>0</v>
      </c>
      <c r="H892" s="7"/>
      <c r="I892" s="65">
        <f>marchandise[[#This Row],[Stock intitiale]]*marchandise[[#This Row],[Prix Unitaire]]</f>
        <v>0</v>
      </c>
      <c r="K892" s="76"/>
    </row>
    <row r="893" spans="1:11" x14ac:dyDescent="0.45">
      <c r="A893" s="76"/>
      <c r="C893" s="97"/>
      <c r="D893" s="97"/>
      <c r="E893" s="97"/>
      <c r="F893" s="4">
        <v>0</v>
      </c>
      <c r="G893" s="121">
        <v>0</v>
      </c>
      <c r="H893" s="7"/>
      <c r="I893" s="65">
        <f>marchandise[[#This Row],[Stock intitiale]]*marchandise[[#This Row],[Prix Unitaire]]</f>
        <v>0</v>
      </c>
      <c r="K893" s="76"/>
    </row>
    <row r="894" spans="1:11" x14ac:dyDescent="0.45">
      <c r="A894" s="76"/>
      <c r="C894" s="97"/>
      <c r="D894" s="97"/>
      <c r="E894" s="97"/>
      <c r="F894" s="4">
        <v>0</v>
      </c>
      <c r="G894" s="121">
        <v>6</v>
      </c>
      <c r="H894" s="7"/>
      <c r="I894" s="65">
        <f>marchandise[[#This Row],[Stock intitiale]]*marchandise[[#This Row],[Prix Unitaire]]</f>
        <v>0</v>
      </c>
      <c r="K894" s="76"/>
    </row>
    <row r="895" spans="1:11" x14ac:dyDescent="0.45">
      <c r="A895" s="76"/>
      <c r="C895" s="97"/>
      <c r="D895" s="97"/>
      <c r="E895" s="97"/>
      <c r="F895" s="4">
        <v>0</v>
      </c>
      <c r="G895" s="121">
        <v>0</v>
      </c>
      <c r="H895" s="7"/>
      <c r="I895" s="65">
        <f>marchandise[[#This Row],[Stock intitiale]]*marchandise[[#This Row],[Prix Unitaire]]</f>
        <v>0</v>
      </c>
      <c r="K895" s="76"/>
    </row>
    <row r="896" spans="1:11" x14ac:dyDescent="0.45">
      <c r="A896" s="76"/>
      <c r="C896" s="97"/>
      <c r="D896" s="97"/>
      <c r="E896" s="97"/>
      <c r="F896" s="4">
        <v>0</v>
      </c>
      <c r="G896" s="121">
        <v>0</v>
      </c>
      <c r="H896" s="7"/>
      <c r="I896" s="65">
        <f>marchandise[[#This Row],[Stock intitiale]]*marchandise[[#This Row],[Prix Unitaire]]</f>
        <v>0</v>
      </c>
      <c r="K896" s="76"/>
    </row>
    <row r="897" spans="1:11" x14ac:dyDescent="0.45">
      <c r="A897" s="76"/>
      <c r="C897" s="97"/>
      <c r="D897" s="97"/>
      <c r="E897" s="97"/>
      <c r="F897" s="4">
        <v>0</v>
      </c>
      <c r="G897" s="121">
        <v>5</v>
      </c>
      <c r="H897" s="7"/>
      <c r="I897" s="65">
        <f>marchandise[[#This Row],[Stock intitiale]]*marchandise[[#This Row],[Prix Unitaire]]</f>
        <v>0</v>
      </c>
      <c r="K897" s="76"/>
    </row>
    <row r="898" spans="1:11" x14ac:dyDescent="0.45">
      <c r="A898" s="76"/>
      <c r="C898" s="97"/>
      <c r="D898" s="97"/>
      <c r="E898" s="97"/>
      <c r="F898" s="4">
        <v>0</v>
      </c>
      <c r="G898" s="121">
        <v>0</v>
      </c>
      <c r="H898" s="7"/>
      <c r="I898" s="65">
        <f>marchandise[[#This Row],[Stock intitiale]]*marchandise[[#This Row],[Prix Unitaire]]</f>
        <v>0</v>
      </c>
      <c r="K898" s="76"/>
    </row>
    <row r="899" spans="1:11" x14ac:dyDescent="0.45">
      <c r="A899" s="76"/>
      <c r="C899" s="97"/>
      <c r="D899" s="97"/>
      <c r="E899" s="97"/>
      <c r="F899" s="4">
        <v>0</v>
      </c>
      <c r="G899" s="121">
        <v>0</v>
      </c>
      <c r="H899" s="7"/>
      <c r="I899" s="65">
        <f>marchandise[[#This Row],[Stock intitiale]]*marchandise[[#This Row],[Prix Unitaire]]</f>
        <v>0</v>
      </c>
      <c r="K899" s="76"/>
    </row>
    <row r="900" spans="1:11" x14ac:dyDescent="0.45">
      <c r="A900" s="76"/>
      <c r="C900" s="97"/>
      <c r="D900" s="97"/>
      <c r="E900" s="97"/>
      <c r="F900" s="4">
        <v>0</v>
      </c>
      <c r="G900" s="121">
        <v>0</v>
      </c>
      <c r="H900" s="7"/>
      <c r="I900" s="65">
        <f>marchandise[[#This Row],[Stock intitiale]]*marchandise[[#This Row],[Prix Unitaire]]</f>
        <v>0</v>
      </c>
      <c r="K900" s="76"/>
    </row>
    <row r="901" spans="1:11" x14ac:dyDescent="0.45">
      <c r="A901" s="76"/>
      <c r="C901" s="97"/>
      <c r="D901" s="97"/>
      <c r="E901" s="97"/>
      <c r="F901" s="4">
        <v>0</v>
      </c>
      <c r="G901" s="121">
        <v>0</v>
      </c>
      <c r="H901" s="7"/>
      <c r="I901" s="65">
        <f>marchandise[[#This Row],[Stock intitiale]]*marchandise[[#This Row],[Prix Unitaire]]</f>
        <v>0</v>
      </c>
      <c r="K901" s="76"/>
    </row>
    <row r="902" spans="1:11" x14ac:dyDescent="0.45">
      <c r="A902" s="76"/>
      <c r="C902" s="97"/>
      <c r="D902" s="97"/>
      <c r="E902" s="97"/>
      <c r="F902" s="4">
        <v>0</v>
      </c>
      <c r="G902" s="121">
        <v>0</v>
      </c>
      <c r="H902" s="7"/>
      <c r="I902" s="65">
        <f>marchandise[[#This Row],[Stock intitiale]]*marchandise[[#This Row],[Prix Unitaire]]</f>
        <v>0</v>
      </c>
      <c r="K902" s="76"/>
    </row>
    <row r="903" spans="1:11" x14ac:dyDescent="0.45">
      <c r="A903" s="76"/>
      <c r="C903" s="97"/>
      <c r="D903" s="97"/>
      <c r="E903" s="97"/>
      <c r="F903" s="4">
        <v>0</v>
      </c>
      <c r="G903" s="121">
        <v>0</v>
      </c>
      <c r="H903" s="7"/>
      <c r="I903" s="65">
        <f>marchandise[[#This Row],[Stock intitiale]]*marchandise[[#This Row],[Prix Unitaire]]</f>
        <v>0</v>
      </c>
      <c r="K903" s="76"/>
    </row>
    <row r="904" spans="1:11" x14ac:dyDescent="0.45">
      <c r="A904" s="76"/>
      <c r="C904" s="97"/>
      <c r="D904" s="97"/>
      <c r="E904" s="97"/>
      <c r="F904" s="4">
        <v>0</v>
      </c>
      <c r="G904" s="121">
        <v>0</v>
      </c>
      <c r="H904" s="7"/>
      <c r="I904" s="65">
        <f>marchandise[[#This Row],[Stock intitiale]]*marchandise[[#This Row],[Prix Unitaire]]</f>
        <v>0</v>
      </c>
      <c r="K904" s="76"/>
    </row>
    <row r="905" spans="1:11" x14ac:dyDescent="0.45">
      <c r="A905" s="76"/>
      <c r="C905" s="97"/>
      <c r="D905" s="97"/>
      <c r="E905" s="97"/>
      <c r="F905" s="4">
        <v>0</v>
      </c>
      <c r="G905" s="121">
        <v>0</v>
      </c>
      <c r="H905" s="7"/>
      <c r="I905" s="65">
        <f>marchandise[[#This Row],[Stock intitiale]]*marchandise[[#This Row],[Prix Unitaire]]</f>
        <v>0</v>
      </c>
      <c r="K905" s="76"/>
    </row>
    <row r="906" spans="1:11" x14ac:dyDescent="0.45">
      <c r="A906" s="76"/>
      <c r="C906" s="97"/>
      <c r="D906" s="97"/>
      <c r="E906" s="97"/>
      <c r="F906" s="4">
        <v>0</v>
      </c>
      <c r="G906" s="121">
        <v>0</v>
      </c>
      <c r="H906" s="7"/>
      <c r="I906" s="65">
        <f>marchandise[[#This Row],[Stock intitiale]]*marchandise[[#This Row],[Prix Unitaire]]</f>
        <v>0</v>
      </c>
      <c r="K906" s="76"/>
    </row>
    <row r="907" spans="1:11" x14ac:dyDescent="0.45">
      <c r="A907" s="76"/>
      <c r="C907" s="97"/>
      <c r="D907" s="97"/>
      <c r="E907" s="97"/>
      <c r="F907" s="4">
        <v>0</v>
      </c>
      <c r="G907" s="121">
        <v>0</v>
      </c>
      <c r="H907" s="7"/>
      <c r="I907" s="65">
        <f>marchandise[[#This Row],[Stock intitiale]]*marchandise[[#This Row],[Prix Unitaire]]</f>
        <v>0</v>
      </c>
      <c r="K907" s="76"/>
    </row>
    <row r="908" spans="1:11" x14ac:dyDescent="0.45">
      <c r="A908" s="76"/>
      <c r="C908" s="97"/>
      <c r="D908" s="97"/>
      <c r="E908" s="97"/>
      <c r="F908" s="4">
        <v>0</v>
      </c>
      <c r="G908" s="121">
        <v>0</v>
      </c>
      <c r="H908" s="7"/>
      <c r="I908" s="65">
        <f>marchandise[[#This Row],[Stock intitiale]]*marchandise[[#This Row],[Prix Unitaire]]</f>
        <v>0</v>
      </c>
      <c r="K908" s="76"/>
    </row>
    <row r="909" spans="1:11" x14ac:dyDescent="0.45">
      <c r="A909" s="76"/>
      <c r="C909" s="97"/>
      <c r="D909" s="97"/>
      <c r="E909" s="97"/>
      <c r="F909" s="4">
        <v>0</v>
      </c>
      <c r="G909" s="121">
        <v>0</v>
      </c>
      <c r="H909" s="7"/>
      <c r="I909" s="65">
        <f>marchandise[[#This Row],[Stock intitiale]]*marchandise[[#This Row],[Prix Unitaire]]</f>
        <v>0</v>
      </c>
      <c r="K909" s="76"/>
    </row>
    <row r="910" spans="1:11" x14ac:dyDescent="0.45">
      <c r="A910" s="76"/>
      <c r="C910" s="97"/>
      <c r="D910" s="97"/>
      <c r="E910" s="97"/>
      <c r="F910" s="4">
        <v>0</v>
      </c>
      <c r="G910" s="121">
        <v>0</v>
      </c>
      <c r="H910" s="7"/>
      <c r="I910" s="65">
        <f>marchandise[[#This Row],[Stock intitiale]]*marchandise[[#This Row],[Prix Unitaire]]</f>
        <v>0</v>
      </c>
      <c r="K910" s="76"/>
    </row>
    <row r="911" spans="1:11" x14ac:dyDescent="0.45">
      <c r="A911" s="76"/>
      <c r="C911" s="97"/>
      <c r="D911" s="97"/>
      <c r="E911" s="97"/>
      <c r="F911" s="4">
        <v>0</v>
      </c>
      <c r="G911" s="121">
        <v>1</v>
      </c>
      <c r="H911" s="7"/>
      <c r="I911" s="65">
        <f>marchandise[[#This Row],[Stock intitiale]]*marchandise[[#This Row],[Prix Unitaire]]</f>
        <v>0</v>
      </c>
      <c r="K911" s="76"/>
    </row>
    <row r="912" spans="1:11" x14ac:dyDescent="0.45">
      <c r="A912" s="76"/>
      <c r="C912" s="97"/>
      <c r="D912" s="97"/>
      <c r="E912" s="97"/>
      <c r="F912" s="4">
        <v>0</v>
      </c>
      <c r="G912" s="121">
        <v>3</v>
      </c>
      <c r="H912" s="7"/>
      <c r="I912" s="65">
        <f>marchandise[[#This Row],[Stock intitiale]]*marchandise[[#This Row],[Prix Unitaire]]</f>
        <v>0</v>
      </c>
      <c r="K912" s="76"/>
    </row>
    <row r="913" spans="1:11" x14ac:dyDescent="0.45">
      <c r="A913" s="76"/>
      <c r="C913" s="97"/>
      <c r="D913" s="97"/>
      <c r="E913" s="97"/>
      <c r="F913" s="4">
        <v>0</v>
      </c>
      <c r="G913" s="121">
        <v>0</v>
      </c>
      <c r="H913" s="7"/>
      <c r="I913" s="65">
        <f>marchandise[[#This Row],[Stock intitiale]]*marchandise[[#This Row],[Prix Unitaire]]</f>
        <v>0</v>
      </c>
      <c r="K913" s="76"/>
    </row>
    <row r="914" spans="1:11" x14ac:dyDescent="0.45">
      <c r="A914" s="76"/>
      <c r="C914" s="97"/>
      <c r="D914" s="97"/>
      <c r="E914" s="97"/>
      <c r="F914" s="4">
        <v>0</v>
      </c>
      <c r="G914" s="121">
        <v>0</v>
      </c>
      <c r="H914" s="7"/>
      <c r="I914" s="65">
        <f>marchandise[[#This Row],[Stock intitiale]]*marchandise[[#This Row],[Prix Unitaire]]</f>
        <v>0</v>
      </c>
      <c r="K914" s="76"/>
    </row>
    <row r="915" spans="1:11" x14ac:dyDescent="0.45">
      <c r="A915" s="76"/>
      <c r="C915" s="97"/>
      <c r="D915" s="97"/>
      <c r="E915" s="97"/>
      <c r="F915" s="4">
        <v>0</v>
      </c>
      <c r="G915" s="121">
        <v>0</v>
      </c>
      <c r="H915" s="7"/>
      <c r="I915" s="65">
        <f>marchandise[[#This Row],[Stock intitiale]]*marchandise[[#This Row],[Prix Unitaire]]</f>
        <v>0</v>
      </c>
      <c r="K915" s="76"/>
    </row>
    <row r="916" spans="1:11" x14ac:dyDescent="0.45">
      <c r="A916" s="76"/>
      <c r="C916" s="97"/>
      <c r="D916" s="97"/>
      <c r="E916" s="97"/>
      <c r="F916" s="4">
        <v>0</v>
      </c>
      <c r="G916" s="121">
        <v>0</v>
      </c>
      <c r="H916" s="7"/>
      <c r="I916" s="65">
        <f>marchandise[[#This Row],[Stock intitiale]]*marchandise[[#This Row],[Prix Unitaire]]</f>
        <v>0</v>
      </c>
      <c r="K916" s="76"/>
    </row>
    <row r="917" spans="1:11" x14ac:dyDescent="0.45">
      <c r="A917" s="76"/>
      <c r="C917" s="97"/>
      <c r="D917" s="97"/>
      <c r="E917" s="97"/>
      <c r="F917" s="4">
        <v>0</v>
      </c>
      <c r="G917" s="121">
        <v>0</v>
      </c>
      <c r="H917" s="7"/>
      <c r="I917" s="65">
        <f>marchandise[[#This Row],[Stock intitiale]]*marchandise[[#This Row],[Prix Unitaire]]</f>
        <v>0</v>
      </c>
      <c r="K917" s="76"/>
    </row>
    <row r="918" spans="1:11" x14ac:dyDescent="0.45">
      <c r="A918" s="76"/>
      <c r="C918" s="97"/>
      <c r="D918" s="97"/>
      <c r="E918" s="97"/>
      <c r="F918" s="4">
        <v>0</v>
      </c>
      <c r="G918" s="121">
        <v>10</v>
      </c>
      <c r="H918" s="7"/>
      <c r="I918" s="65">
        <f>marchandise[[#This Row],[Stock intitiale]]*marchandise[[#This Row],[Prix Unitaire]]</f>
        <v>0</v>
      </c>
      <c r="K918" s="76"/>
    </row>
    <row r="919" spans="1:11" x14ac:dyDescent="0.45">
      <c r="A919" s="76"/>
      <c r="C919" s="97"/>
      <c r="D919" s="97"/>
      <c r="E919" s="97"/>
      <c r="F919" s="4">
        <v>0</v>
      </c>
      <c r="G919" s="121">
        <v>0</v>
      </c>
      <c r="H919" s="7"/>
      <c r="I919" s="65">
        <f>marchandise[[#This Row],[Stock intitiale]]*marchandise[[#This Row],[Prix Unitaire]]</f>
        <v>0</v>
      </c>
      <c r="K919" s="76"/>
    </row>
    <row r="920" spans="1:11" x14ac:dyDescent="0.45">
      <c r="A920" s="76"/>
      <c r="C920" s="97"/>
      <c r="D920" s="97"/>
      <c r="E920" s="97"/>
      <c r="F920" s="4">
        <v>0</v>
      </c>
      <c r="G920" s="121">
        <v>0</v>
      </c>
      <c r="H920" s="7"/>
      <c r="I920" s="65">
        <f>marchandise[[#This Row],[Stock intitiale]]*marchandise[[#This Row],[Prix Unitaire]]</f>
        <v>0</v>
      </c>
      <c r="K920" s="76"/>
    </row>
    <row r="921" spans="1:11" x14ac:dyDescent="0.45">
      <c r="A921" s="76"/>
      <c r="C921" s="97"/>
      <c r="D921" s="97"/>
      <c r="E921" s="97"/>
      <c r="F921" s="4">
        <v>0</v>
      </c>
      <c r="G921" s="121">
        <v>0</v>
      </c>
      <c r="H921" s="7"/>
      <c r="I921" s="65">
        <f>marchandise[[#This Row],[Stock intitiale]]*marchandise[[#This Row],[Prix Unitaire]]</f>
        <v>0</v>
      </c>
      <c r="K921" s="76"/>
    </row>
    <row r="922" spans="1:11" x14ac:dyDescent="0.45">
      <c r="A922" s="76"/>
      <c r="C922" s="97"/>
      <c r="D922" s="97"/>
      <c r="E922" s="97"/>
      <c r="F922" s="4">
        <v>0</v>
      </c>
      <c r="G922" s="121">
        <v>0</v>
      </c>
      <c r="H922" s="7"/>
      <c r="I922" s="65">
        <f>marchandise[[#This Row],[Stock intitiale]]*marchandise[[#This Row],[Prix Unitaire]]</f>
        <v>0</v>
      </c>
      <c r="K922" s="76"/>
    </row>
    <row r="923" spans="1:11" x14ac:dyDescent="0.45">
      <c r="A923" s="76"/>
      <c r="C923" s="97"/>
      <c r="D923" s="97"/>
      <c r="E923" s="97"/>
      <c r="F923" s="4">
        <v>0</v>
      </c>
      <c r="G923" s="121">
        <v>0</v>
      </c>
      <c r="H923" s="7"/>
      <c r="I923" s="65">
        <f>marchandise[[#This Row],[Stock intitiale]]*marchandise[[#This Row],[Prix Unitaire]]</f>
        <v>0</v>
      </c>
      <c r="K923" s="76"/>
    </row>
    <row r="924" spans="1:11" x14ac:dyDescent="0.45">
      <c r="A924" s="76"/>
      <c r="C924" s="97"/>
      <c r="D924" s="97"/>
      <c r="E924" s="97"/>
      <c r="F924" s="4">
        <v>0</v>
      </c>
      <c r="G924" s="121">
        <v>0</v>
      </c>
      <c r="H924" s="7"/>
      <c r="I924" s="65">
        <f>marchandise[[#This Row],[Stock intitiale]]*marchandise[[#This Row],[Prix Unitaire]]</f>
        <v>0</v>
      </c>
      <c r="K924" s="76"/>
    </row>
    <row r="925" spans="1:11" x14ac:dyDescent="0.45">
      <c r="A925" s="76"/>
      <c r="C925" s="97"/>
      <c r="D925" s="97"/>
      <c r="E925" s="97"/>
      <c r="F925" s="4">
        <v>0</v>
      </c>
      <c r="G925" s="121">
        <v>0</v>
      </c>
      <c r="H925" s="7"/>
      <c r="I925" s="65">
        <f>marchandise[[#This Row],[Stock intitiale]]*marchandise[[#This Row],[Prix Unitaire]]</f>
        <v>0</v>
      </c>
      <c r="K925" s="76"/>
    </row>
    <row r="926" spans="1:11" x14ac:dyDescent="0.45">
      <c r="A926" s="76"/>
      <c r="C926" s="97"/>
      <c r="D926" s="97"/>
      <c r="E926" s="97"/>
      <c r="F926" s="4">
        <v>0</v>
      </c>
      <c r="G926" s="121">
        <v>0</v>
      </c>
      <c r="H926" s="7"/>
      <c r="I926" s="65">
        <f>marchandise[[#This Row],[Stock intitiale]]*marchandise[[#This Row],[Prix Unitaire]]</f>
        <v>0</v>
      </c>
      <c r="K926" s="76"/>
    </row>
    <row r="927" spans="1:11" x14ac:dyDescent="0.45">
      <c r="A927" s="76"/>
      <c r="C927" s="97"/>
      <c r="D927" s="97"/>
      <c r="E927" s="97"/>
      <c r="F927" s="4">
        <v>0</v>
      </c>
      <c r="G927" s="121">
        <v>0</v>
      </c>
      <c r="H927" s="7"/>
      <c r="I927" s="65">
        <f>marchandise[[#This Row],[Stock intitiale]]*marchandise[[#This Row],[Prix Unitaire]]</f>
        <v>0</v>
      </c>
      <c r="K927" s="76"/>
    </row>
    <row r="928" spans="1:11" x14ac:dyDescent="0.45">
      <c r="A928" s="76"/>
      <c r="C928" s="97"/>
      <c r="D928" s="97"/>
      <c r="E928" s="97"/>
      <c r="F928" s="4">
        <v>0</v>
      </c>
      <c r="G928" s="121">
        <v>0</v>
      </c>
      <c r="H928" s="7"/>
      <c r="I928" s="65">
        <f>marchandise[[#This Row],[Stock intitiale]]*marchandise[[#This Row],[Prix Unitaire]]</f>
        <v>0</v>
      </c>
      <c r="K928" s="76"/>
    </row>
    <row r="929" spans="1:11" x14ac:dyDescent="0.45">
      <c r="A929" s="76"/>
      <c r="C929" s="97"/>
      <c r="D929" s="97"/>
      <c r="E929" s="97"/>
      <c r="F929" s="4">
        <v>0</v>
      </c>
      <c r="G929" s="121">
        <v>0</v>
      </c>
      <c r="H929" s="7"/>
      <c r="I929" s="65">
        <f>marchandise[[#This Row],[Stock intitiale]]*marchandise[[#This Row],[Prix Unitaire]]</f>
        <v>0</v>
      </c>
      <c r="K929" s="76"/>
    </row>
    <row r="930" spans="1:11" x14ac:dyDescent="0.45">
      <c r="A930" s="76"/>
      <c r="C930" s="97"/>
      <c r="D930" s="97"/>
      <c r="E930" s="97"/>
      <c r="F930" s="4">
        <v>0</v>
      </c>
      <c r="G930" s="121">
        <v>6</v>
      </c>
      <c r="H930" s="7"/>
      <c r="I930" s="65">
        <f>marchandise[[#This Row],[Stock intitiale]]*marchandise[[#This Row],[Prix Unitaire]]</f>
        <v>0</v>
      </c>
      <c r="K930" s="76"/>
    </row>
    <row r="931" spans="1:11" x14ac:dyDescent="0.45">
      <c r="A931" s="76"/>
      <c r="C931" s="97"/>
      <c r="D931" s="97"/>
      <c r="E931" s="97"/>
      <c r="F931" s="4">
        <v>0</v>
      </c>
      <c r="G931" s="121">
        <v>0</v>
      </c>
      <c r="H931" s="7"/>
      <c r="I931" s="65">
        <f>marchandise[[#This Row],[Stock intitiale]]*marchandise[[#This Row],[Prix Unitaire]]</f>
        <v>0</v>
      </c>
      <c r="K931" s="76"/>
    </row>
    <row r="932" spans="1:11" x14ac:dyDescent="0.45">
      <c r="A932" s="76"/>
      <c r="C932" s="97"/>
      <c r="D932" s="97"/>
      <c r="E932" s="97"/>
      <c r="F932" s="4">
        <v>0</v>
      </c>
      <c r="G932" s="121">
        <v>0</v>
      </c>
      <c r="H932" s="7"/>
      <c r="I932" s="65">
        <f>marchandise[[#This Row],[Stock intitiale]]*marchandise[[#This Row],[Prix Unitaire]]</f>
        <v>0</v>
      </c>
      <c r="K932" s="76"/>
    </row>
    <row r="933" spans="1:11" x14ac:dyDescent="0.45">
      <c r="A933" s="76"/>
      <c r="C933" s="97"/>
      <c r="D933" s="97"/>
      <c r="E933" s="97"/>
      <c r="F933" s="4">
        <v>0</v>
      </c>
      <c r="G933" s="121">
        <v>0</v>
      </c>
      <c r="H933" s="7"/>
      <c r="I933" s="65">
        <f>marchandise[[#This Row],[Stock intitiale]]*marchandise[[#This Row],[Prix Unitaire]]</f>
        <v>0</v>
      </c>
      <c r="K933" s="76"/>
    </row>
    <row r="934" spans="1:11" x14ac:dyDescent="0.45">
      <c r="A934" s="76"/>
      <c r="C934" s="97"/>
      <c r="D934" s="97"/>
      <c r="E934" s="97"/>
      <c r="F934" s="4">
        <v>0</v>
      </c>
      <c r="G934" s="121">
        <v>1</v>
      </c>
      <c r="H934" s="7"/>
      <c r="I934" s="65">
        <f>marchandise[[#This Row],[Stock intitiale]]*marchandise[[#This Row],[Prix Unitaire]]</f>
        <v>0</v>
      </c>
      <c r="K934" s="76"/>
    </row>
    <row r="935" spans="1:11" x14ac:dyDescent="0.45">
      <c r="A935" s="76"/>
      <c r="C935" s="97"/>
      <c r="D935" s="97"/>
      <c r="E935" s="97"/>
      <c r="F935" s="4">
        <v>0</v>
      </c>
      <c r="G935" s="121">
        <v>0</v>
      </c>
      <c r="H935" s="7"/>
      <c r="I935" s="65">
        <f>marchandise[[#This Row],[Stock intitiale]]*marchandise[[#This Row],[Prix Unitaire]]</f>
        <v>0</v>
      </c>
      <c r="K935" s="76"/>
    </row>
    <row r="936" spans="1:11" x14ac:dyDescent="0.45">
      <c r="A936" s="76"/>
      <c r="C936" s="97"/>
      <c r="D936" s="97"/>
      <c r="E936" s="97"/>
      <c r="F936" s="4">
        <v>0</v>
      </c>
      <c r="G936" s="121">
        <v>0</v>
      </c>
      <c r="H936" s="7"/>
      <c r="I936" s="65">
        <f>marchandise[[#This Row],[Stock intitiale]]*marchandise[[#This Row],[Prix Unitaire]]</f>
        <v>0</v>
      </c>
      <c r="K936" s="76"/>
    </row>
    <row r="937" spans="1:11" x14ac:dyDescent="0.45">
      <c r="A937" s="76"/>
      <c r="C937" s="97"/>
      <c r="D937" s="97"/>
      <c r="E937" s="97"/>
      <c r="F937" s="4">
        <v>0</v>
      </c>
      <c r="G937" s="121">
        <v>1</v>
      </c>
      <c r="H937" s="7"/>
      <c r="I937" s="65">
        <f>marchandise[[#This Row],[Stock intitiale]]*marchandise[[#This Row],[Prix Unitaire]]</f>
        <v>0</v>
      </c>
      <c r="K937" s="76"/>
    </row>
    <row r="938" spans="1:11" x14ac:dyDescent="0.45">
      <c r="A938" s="76"/>
      <c r="C938" s="97"/>
      <c r="D938" s="97"/>
      <c r="E938" s="97"/>
      <c r="F938" s="4">
        <v>0</v>
      </c>
      <c r="G938" s="121">
        <v>0</v>
      </c>
      <c r="H938" s="7"/>
      <c r="I938" s="65">
        <f>marchandise[[#This Row],[Stock intitiale]]*marchandise[[#This Row],[Prix Unitaire]]</f>
        <v>0</v>
      </c>
      <c r="K938" s="76"/>
    </row>
    <row r="939" spans="1:11" x14ac:dyDescent="0.45">
      <c r="A939" s="76"/>
      <c r="C939" s="97"/>
      <c r="D939" s="97"/>
      <c r="E939" s="97"/>
      <c r="F939" s="4">
        <v>0</v>
      </c>
      <c r="G939" s="121">
        <v>0</v>
      </c>
      <c r="H939" s="7"/>
      <c r="I939" s="65">
        <f>marchandise[[#This Row],[Stock intitiale]]*marchandise[[#This Row],[Prix Unitaire]]</f>
        <v>0</v>
      </c>
      <c r="K939" s="76"/>
    </row>
    <row r="940" spans="1:11" x14ac:dyDescent="0.45">
      <c r="A940" s="76"/>
      <c r="C940" s="97"/>
      <c r="D940" s="97"/>
      <c r="E940" s="97"/>
      <c r="F940" s="4">
        <v>0</v>
      </c>
      <c r="G940" s="121">
        <v>0</v>
      </c>
      <c r="H940" s="7"/>
      <c r="I940" s="65">
        <f>marchandise[[#This Row],[Stock intitiale]]*marchandise[[#This Row],[Prix Unitaire]]</f>
        <v>0</v>
      </c>
      <c r="K940" s="76"/>
    </row>
    <row r="941" spans="1:11" x14ac:dyDescent="0.45">
      <c r="A941" s="76"/>
      <c r="C941" s="97"/>
      <c r="D941" s="97"/>
      <c r="E941" s="97"/>
      <c r="F941" s="4">
        <v>0</v>
      </c>
      <c r="G941" s="121">
        <v>0</v>
      </c>
      <c r="H941" s="7"/>
      <c r="I941" s="65">
        <f>marchandise[[#This Row],[Stock intitiale]]*marchandise[[#This Row],[Prix Unitaire]]</f>
        <v>0</v>
      </c>
      <c r="K941" s="76"/>
    </row>
    <row r="942" spans="1:11" x14ac:dyDescent="0.45">
      <c r="A942" s="76"/>
      <c r="C942" s="97"/>
      <c r="D942" s="97"/>
      <c r="E942" s="97"/>
      <c r="F942" s="4">
        <v>0</v>
      </c>
      <c r="G942" s="121">
        <v>0</v>
      </c>
      <c r="H942" s="7"/>
      <c r="I942" s="65">
        <f>marchandise[[#This Row],[Stock intitiale]]*marchandise[[#This Row],[Prix Unitaire]]</f>
        <v>0</v>
      </c>
      <c r="K942" s="76"/>
    </row>
    <row r="943" spans="1:11" x14ac:dyDescent="0.45">
      <c r="A943" s="76"/>
      <c r="C943" s="97"/>
      <c r="D943" s="97"/>
      <c r="E943" s="97"/>
      <c r="F943" s="4">
        <v>0</v>
      </c>
      <c r="G943" s="121">
        <v>0</v>
      </c>
      <c r="H943" s="7"/>
      <c r="I943" s="65">
        <f>marchandise[[#This Row],[Stock intitiale]]*marchandise[[#This Row],[Prix Unitaire]]</f>
        <v>0</v>
      </c>
      <c r="K943" s="76"/>
    </row>
    <row r="944" spans="1:11" x14ac:dyDescent="0.45">
      <c r="A944" s="76"/>
      <c r="C944" s="97"/>
      <c r="D944" s="97"/>
      <c r="E944" s="97"/>
      <c r="F944" s="4">
        <v>0</v>
      </c>
      <c r="G944" s="121">
        <v>0</v>
      </c>
      <c r="H944" s="7"/>
      <c r="I944" s="65">
        <f>marchandise[[#This Row],[Stock intitiale]]*marchandise[[#This Row],[Prix Unitaire]]</f>
        <v>0</v>
      </c>
      <c r="K944" s="76"/>
    </row>
    <row r="945" spans="1:11" x14ac:dyDescent="0.45">
      <c r="A945" s="76"/>
      <c r="C945" s="97"/>
      <c r="D945" s="97"/>
      <c r="E945" s="97"/>
      <c r="F945" s="4">
        <v>0</v>
      </c>
      <c r="G945" s="121">
        <v>0</v>
      </c>
      <c r="H945" s="7"/>
      <c r="I945" s="65">
        <f>marchandise[[#This Row],[Stock intitiale]]*marchandise[[#This Row],[Prix Unitaire]]</f>
        <v>0</v>
      </c>
      <c r="K945" s="76"/>
    </row>
    <row r="946" spans="1:11" x14ac:dyDescent="0.45">
      <c r="A946" s="76"/>
      <c r="C946" s="97"/>
      <c r="D946" s="97"/>
      <c r="E946" s="97"/>
      <c r="F946" s="4">
        <v>0</v>
      </c>
      <c r="G946" s="121">
        <v>0</v>
      </c>
      <c r="H946" s="7"/>
      <c r="I946" s="65">
        <f>marchandise[[#This Row],[Stock intitiale]]*marchandise[[#This Row],[Prix Unitaire]]</f>
        <v>0</v>
      </c>
      <c r="K946" s="76"/>
    </row>
    <row r="947" spans="1:11" x14ac:dyDescent="0.45">
      <c r="A947" s="76"/>
      <c r="C947" s="97"/>
      <c r="D947" s="97"/>
      <c r="E947" s="97"/>
      <c r="F947" s="4">
        <v>0</v>
      </c>
      <c r="G947" s="121">
        <v>0</v>
      </c>
      <c r="H947" s="7"/>
      <c r="I947" s="65">
        <f>marchandise[[#This Row],[Stock intitiale]]*marchandise[[#This Row],[Prix Unitaire]]</f>
        <v>0</v>
      </c>
      <c r="K947" s="76"/>
    </row>
    <row r="948" spans="1:11" x14ac:dyDescent="0.45">
      <c r="A948" s="76"/>
      <c r="C948" s="97"/>
      <c r="D948" s="97"/>
      <c r="E948" s="97"/>
      <c r="F948" s="4">
        <v>0</v>
      </c>
      <c r="G948" s="121">
        <v>1</v>
      </c>
      <c r="H948" s="7"/>
      <c r="I948" s="65">
        <f>marchandise[[#This Row],[Stock intitiale]]*marchandise[[#This Row],[Prix Unitaire]]</f>
        <v>0</v>
      </c>
      <c r="K948" s="76"/>
    </row>
    <row r="949" spans="1:11" x14ac:dyDescent="0.45">
      <c r="A949" s="76"/>
      <c r="C949" s="97"/>
      <c r="D949" s="97"/>
      <c r="E949" s="97"/>
      <c r="F949" s="4">
        <v>0</v>
      </c>
      <c r="G949" s="121">
        <v>0</v>
      </c>
      <c r="H949" s="7"/>
      <c r="I949" s="65">
        <f>marchandise[[#This Row],[Stock intitiale]]*marchandise[[#This Row],[Prix Unitaire]]</f>
        <v>0</v>
      </c>
      <c r="K949" s="76"/>
    </row>
    <row r="950" spans="1:11" x14ac:dyDescent="0.45">
      <c r="A950" s="76"/>
      <c r="C950" s="97"/>
      <c r="D950" s="97"/>
      <c r="E950" s="97"/>
      <c r="F950" s="4">
        <v>0</v>
      </c>
      <c r="G950" s="121">
        <v>0</v>
      </c>
      <c r="H950" s="7"/>
      <c r="I950" s="65">
        <f>marchandise[[#This Row],[Stock intitiale]]*marchandise[[#This Row],[Prix Unitaire]]</f>
        <v>0</v>
      </c>
      <c r="K950" s="76"/>
    </row>
    <row r="951" spans="1:11" x14ac:dyDescent="0.45">
      <c r="A951" s="76"/>
      <c r="C951" s="97"/>
      <c r="D951" s="97"/>
      <c r="E951" s="97"/>
      <c r="F951" s="4">
        <v>0</v>
      </c>
      <c r="G951" s="121">
        <v>0</v>
      </c>
      <c r="H951" s="7"/>
      <c r="I951" s="65">
        <f>marchandise[[#This Row],[Stock intitiale]]*marchandise[[#This Row],[Prix Unitaire]]</f>
        <v>0</v>
      </c>
      <c r="K951" s="76"/>
    </row>
    <row r="952" spans="1:11" x14ac:dyDescent="0.45">
      <c r="A952" s="76"/>
      <c r="C952" s="97"/>
      <c r="D952" s="97"/>
      <c r="E952" s="97"/>
      <c r="F952" s="4">
        <v>0</v>
      </c>
      <c r="G952" s="121">
        <v>0</v>
      </c>
      <c r="H952" s="7"/>
      <c r="I952" s="65">
        <f>marchandise[[#This Row],[Stock intitiale]]*marchandise[[#This Row],[Prix Unitaire]]</f>
        <v>0</v>
      </c>
      <c r="K952" s="76"/>
    </row>
    <row r="953" spans="1:11" x14ac:dyDescent="0.45">
      <c r="A953" s="76"/>
      <c r="C953" s="97"/>
      <c r="D953" s="97"/>
      <c r="E953" s="97"/>
      <c r="F953" s="4">
        <v>0</v>
      </c>
      <c r="G953" s="121">
        <v>0</v>
      </c>
      <c r="H953" s="7"/>
      <c r="I953" s="65">
        <f>marchandise[[#This Row],[Stock intitiale]]*marchandise[[#This Row],[Prix Unitaire]]</f>
        <v>0</v>
      </c>
      <c r="K953" s="76"/>
    </row>
    <row r="954" spans="1:11" x14ac:dyDescent="0.45">
      <c r="A954" s="76"/>
      <c r="C954" s="97"/>
      <c r="D954" s="97"/>
      <c r="E954" s="97"/>
      <c r="F954" s="4">
        <v>0</v>
      </c>
      <c r="G954" s="121">
        <v>0</v>
      </c>
      <c r="H954" s="7"/>
      <c r="I954" s="65">
        <f>marchandise[[#This Row],[Stock intitiale]]*marchandise[[#This Row],[Prix Unitaire]]</f>
        <v>0</v>
      </c>
      <c r="K954" s="76"/>
    </row>
    <row r="955" spans="1:11" x14ac:dyDescent="0.45">
      <c r="A955" s="76"/>
      <c r="C955" s="97"/>
      <c r="D955" s="97"/>
      <c r="E955" s="97"/>
      <c r="F955" s="4">
        <v>0</v>
      </c>
      <c r="G955" s="121">
        <v>0</v>
      </c>
      <c r="H955" s="7"/>
      <c r="I955" s="65">
        <f>marchandise[[#This Row],[Stock intitiale]]*marchandise[[#This Row],[Prix Unitaire]]</f>
        <v>0</v>
      </c>
      <c r="K955" s="76"/>
    </row>
    <row r="956" spans="1:11" x14ac:dyDescent="0.45">
      <c r="A956" s="76"/>
      <c r="C956" s="97"/>
      <c r="D956" s="97"/>
      <c r="E956" s="97"/>
      <c r="F956" s="4">
        <v>0</v>
      </c>
      <c r="G956" s="121">
        <v>3</v>
      </c>
      <c r="H956" s="7"/>
      <c r="I956" s="65">
        <f>marchandise[[#This Row],[Stock intitiale]]*marchandise[[#This Row],[Prix Unitaire]]</f>
        <v>0</v>
      </c>
      <c r="K956" s="76"/>
    </row>
    <row r="957" spans="1:11" x14ac:dyDescent="0.45">
      <c r="A957" s="76"/>
      <c r="C957" s="97"/>
      <c r="D957" s="97"/>
      <c r="E957" s="97"/>
      <c r="F957" s="4">
        <v>0</v>
      </c>
      <c r="G957" s="121">
        <v>0</v>
      </c>
      <c r="H957" s="7"/>
      <c r="I957" s="65">
        <f>marchandise[[#This Row],[Stock intitiale]]*marchandise[[#This Row],[Prix Unitaire]]</f>
        <v>0</v>
      </c>
      <c r="K957" s="76"/>
    </row>
    <row r="958" spans="1:11" x14ac:dyDescent="0.45">
      <c r="A958" s="76"/>
      <c r="C958" s="97"/>
      <c r="D958" s="97"/>
      <c r="E958" s="97"/>
      <c r="F958" s="4">
        <v>0</v>
      </c>
      <c r="G958" s="121">
        <v>0</v>
      </c>
      <c r="H958" s="7"/>
      <c r="I958" s="65">
        <f>marchandise[[#This Row],[Stock intitiale]]*marchandise[[#This Row],[Prix Unitaire]]</f>
        <v>0</v>
      </c>
      <c r="K958" s="76"/>
    </row>
    <row r="959" spans="1:11" x14ac:dyDescent="0.45">
      <c r="A959" s="76"/>
      <c r="C959" s="97"/>
      <c r="D959" s="97"/>
      <c r="E959" s="97"/>
      <c r="F959" s="4">
        <v>0</v>
      </c>
      <c r="G959" s="121">
        <v>0</v>
      </c>
      <c r="H959" s="7"/>
      <c r="I959" s="65">
        <f>marchandise[[#This Row],[Stock intitiale]]*marchandise[[#This Row],[Prix Unitaire]]</f>
        <v>0</v>
      </c>
      <c r="K959" s="76"/>
    </row>
    <row r="960" spans="1:11" x14ac:dyDescent="0.45">
      <c r="A960" s="76"/>
      <c r="C960" s="97"/>
      <c r="D960" s="97"/>
      <c r="E960" s="97"/>
      <c r="F960" s="4">
        <v>0</v>
      </c>
      <c r="G960" s="121">
        <v>0</v>
      </c>
      <c r="H960" s="7"/>
      <c r="I960" s="65">
        <f>marchandise[[#This Row],[Stock intitiale]]*marchandise[[#This Row],[Prix Unitaire]]</f>
        <v>0</v>
      </c>
      <c r="K960" s="76"/>
    </row>
    <row r="961" spans="1:11" x14ac:dyDescent="0.45">
      <c r="A961" s="76"/>
      <c r="C961" s="97"/>
      <c r="D961" s="97"/>
      <c r="E961" s="97"/>
      <c r="F961" s="4">
        <v>0</v>
      </c>
      <c r="G961" s="121">
        <v>0</v>
      </c>
      <c r="H961" s="7"/>
      <c r="I961" s="65">
        <f>marchandise[[#This Row],[Stock intitiale]]*marchandise[[#This Row],[Prix Unitaire]]</f>
        <v>0</v>
      </c>
      <c r="K961" s="76"/>
    </row>
    <row r="962" spans="1:11" x14ac:dyDescent="0.45">
      <c r="A962" s="76"/>
      <c r="C962" s="97"/>
      <c r="D962" s="97"/>
      <c r="E962" s="97"/>
      <c r="F962" s="4">
        <v>0</v>
      </c>
      <c r="G962" s="121">
        <v>0</v>
      </c>
      <c r="H962" s="7"/>
      <c r="I962" s="65">
        <f>marchandise[[#This Row],[Stock intitiale]]*marchandise[[#This Row],[Prix Unitaire]]</f>
        <v>0</v>
      </c>
      <c r="K962" s="76"/>
    </row>
    <row r="963" spans="1:11" x14ac:dyDescent="0.45">
      <c r="A963" s="76"/>
      <c r="C963" s="97"/>
      <c r="D963" s="97"/>
      <c r="E963" s="97"/>
      <c r="F963" s="4">
        <v>0</v>
      </c>
      <c r="G963" s="121">
        <v>0</v>
      </c>
      <c r="H963" s="7"/>
      <c r="I963" s="65">
        <f>marchandise[[#This Row],[Stock intitiale]]*marchandise[[#This Row],[Prix Unitaire]]</f>
        <v>0</v>
      </c>
      <c r="K963" s="76"/>
    </row>
    <row r="964" spans="1:11" x14ac:dyDescent="0.45">
      <c r="A964" s="76"/>
      <c r="C964" s="97"/>
      <c r="D964" s="97"/>
      <c r="E964" s="97"/>
      <c r="F964" s="4">
        <v>0</v>
      </c>
      <c r="G964" s="121">
        <v>0</v>
      </c>
      <c r="H964" s="7"/>
      <c r="I964" s="65">
        <f>marchandise[[#This Row],[Stock intitiale]]*marchandise[[#This Row],[Prix Unitaire]]</f>
        <v>0</v>
      </c>
      <c r="K964" s="76"/>
    </row>
    <row r="965" spans="1:11" x14ac:dyDescent="0.45">
      <c r="A965" s="76"/>
      <c r="C965" s="97"/>
      <c r="D965" s="97"/>
      <c r="E965" s="97"/>
      <c r="F965" s="4">
        <v>0</v>
      </c>
      <c r="G965" s="121">
        <v>1</v>
      </c>
      <c r="H965" s="7"/>
      <c r="I965" s="65">
        <f>marchandise[[#This Row],[Stock intitiale]]*marchandise[[#This Row],[Prix Unitaire]]</f>
        <v>0</v>
      </c>
      <c r="K965" s="76"/>
    </row>
    <row r="966" spans="1:11" x14ac:dyDescent="0.45">
      <c r="A966" s="76"/>
      <c r="C966" s="97"/>
      <c r="D966" s="97"/>
      <c r="E966" s="97"/>
      <c r="F966" s="4">
        <v>0</v>
      </c>
      <c r="G966" s="121">
        <v>1</v>
      </c>
      <c r="H966" s="7"/>
      <c r="I966" s="65">
        <f>marchandise[[#This Row],[Stock intitiale]]*marchandise[[#This Row],[Prix Unitaire]]</f>
        <v>0</v>
      </c>
      <c r="K966" s="76"/>
    </row>
    <row r="967" spans="1:11" x14ac:dyDescent="0.45">
      <c r="A967" s="76"/>
      <c r="C967" s="97"/>
      <c r="D967" s="97"/>
      <c r="E967" s="97"/>
      <c r="F967" s="4">
        <v>0</v>
      </c>
      <c r="G967" s="121">
        <v>3</v>
      </c>
      <c r="H967" s="7"/>
      <c r="I967" s="65">
        <f>marchandise[[#This Row],[Stock intitiale]]*marchandise[[#This Row],[Prix Unitaire]]</f>
        <v>0</v>
      </c>
      <c r="K967" s="76"/>
    </row>
    <row r="968" spans="1:11" x14ac:dyDescent="0.45">
      <c r="A968" s="76"/>
      <c r="C968" s="97"/>
      <c r="D968" s="97"/>
      <c r="E968" s="97"/>
      <c r="F968" s="4">
        <v>0</v>
      </c>
      <c r="G968" s="121">
        <v>0</v>
      </c>
      <c r="H968" s="7"/>
      <c r="I968" s="65">
        <f>marchandise[[#This Row],[Stock intitiale]]*marchandise[[#This Row],[Prix Unitaire]]</f>
        <v>0</v>
      </c>
      <c r="K968" s="76"/>
    </row>
    <row r="969" spans="1:11" x14ac:dyDescent="0.45">
      <c r="A969" s="76"/>
      <c r="C969" s="97"/>
      <c r="D969" s="97"/>
      <c r="E969" s="97"/>
      <c r="F969" s="4">
        <v>0</v>
      </c>
      <c r="G969" s="121">
        <v>2</v>
      </c>
      <c r="H969" s="7"/>
      <c r="I969" s="65">
        <f>marchandise[[#This Row],[Stock intitiale]]*marchandise[[#This Row],[Prix Unitaire]]</f>
        <v>0</v>
      </c>
      <c r="K969" s="76"/>
    </row>
    <row r="970" spans="1:11" x14ac:dyDescent="0.45">
      <c r="A970" s="76"/>
      <c r="C970" s="97"/>
      <c r="D970" s="97"/>
      <c r="E970" s="97"/>
      <c r="F970" s="4">
        <v>0</v>
      </c>
      <c r="G970" s="121">
        <v>0</v>
      </c>
      <c r="H970" s="7"/>
      <c r="I970" s="65">
        <f>marchandise[[#This Row],[Stock intitiale]]*marchandise[[#This Row],[Prix Unitaire]]</f>
        <v>0</v>
      </c>
      <c r="K970" s="76"/>
    </row>
    <row r="971" spans="1:11" x14ac:dyDescent="0.45">
      <c r="A971" s="76"/>
      <c r="C971" s="97"/>
      <c r="D971" s="97"/>
      <c r="E971" s="97"/>
      <c r="F971" s="4">
        <v>0</v>
      </c>
      <c r="G971" s="121">
        <v>0</v>
      </c>
      <c r="H971" s="7"/>
      <c r="I971" s="65">
        <f>marchandise[[#This Row],[Stock intitiale]]*marchandise[[#This Row],[Prix Unitaire]]</f>
        <v>0</v>
      </c>
      <c r="K971" s="76"/>
    </row>
    <row r="972" spans="1:11" x14ac:dyDescent="0.45">
      <c r="A972" s="76"/>
      <c r="C972" s="97"/>
      <c r="D972" s="97"/>
      <c r="E972" s="97"/>
      <c r="F972" s="4">
        <v>0</v>
      </c>
      <c r="G972" s="121">
        <v>0</v>
      </c>
      <c r="H972" s="7"/>
      <c r="I972" s="65">
        <f>marchandise[[#This Row],[Stock intitiale]]*marchandise[[#This Row],[Prix Unitaire]]</f>
        <v>0</v>
      </c>
      <c r="K972" s="76"/>
    </row>
    <row r="973" spans="1:11" x14ac:dyDescent="0.45">
      <c r="A973" s="76"/>
      <c r="C973" s="97"/>
      <c r="D973" s="97"/>
      <c r="E973" s="97"/>
      <c r="F973" s="4">
        <v>0</v>
      </c>
      <c r="G973" s="121">
        <v>0</v>
      </c>
      <c r="H973" s="7"/>
      <c r="I973" s="65">
        <f>marchandise[[#This Row],[Stock intitiale]]*marchandise[[#This Row],[Prix Unitaire]]</f>
        <v>0</v>
      </c>
      <c r="K973" s="76"/>
    </row>
    <row r="974" spans="1:11" x14ac:dyDescent="0.45">
      <c r="A974" s="76"/>
      <c r="C974" s="97"/>
      <c r="D974" s="97"/>
      <c r="E974" s="97"/>
      <c r="F974" s="4">
        <v>0</v>
      </c>
      <c r="G974" s="121">
        <v>2</v>
      </c>
      <c r="H974" s="7"/>
      <c r="I974" s="65">
        <f>marchandise[[#This Row],[Stock intitiale]]*marchandise[[#This Row],[Prix Unitaire]]</f>
        <v>0</v>
      </c>
      <c r="K974" s="76"/>
    </row>
    <row r="975" spans="1:11" x14ac:dyDescent="0.45">
      <c r="A975" s="76"/>
      <c r="C975" s="97"/>
      <c r="D975" s="97"/>
      <c r="E975" s="97"/>
      <c r="F975" s="4">
        <v>0</v>
      </c>
      <c r="G975" s="121">
        <v>0</v>
      </c>
      <c r="H975" s="7"/>
      <c r="I975" s="65">
        <f>marchandise[[#This Row],[Stock intitiale]]*marchandise[[#This Row],[Prix Unitaire]]</f>
        <v>0</v>
      </c>
      <c r="K975" s="76"/>
    </row>
    <row r="976" spans="1:11" x14ac:dyDescent="0.45">
      <c r="A976" s="76"/>
      <c r="C976" s="97"/>
      <c r="D976" s="97"/>
      <c r="E976" s="97"/>
      <c r="F976" s="4">
        <v>0</v>
      </c>
      <c r="G976" s="121">
        <v>0</v>
      </c>
      <c r="H976" s="7"/>
      <c r="I976" s="65">
        <f>marchandise[[#This Row],[Stock intitiale]]*marchandise[[#This Row],[Prix Unitaire]]</f>
        <v>0</v>
      </c>
      <c r="K976" s="76"/>
    </row>
    <row r="977" spans="1:11" x14ac:dyDescent="0.45">
      <c r="A977" s="76"/>
      <c r="C977" s="97"/>
      <c r="D977" s="97"/>
      <c r="E977" s="97"/>
      <c r="F977" s="4">
        <v>0</v>
      </c>
      <c r="G977" s="121">
        <v>0</v>
      </c>
      <c r="H977" s="7"/>
      <c r="I977" s="65">
        <f>marchandise[[#This Row],[Stock intitiale]]*marchandise[[#This Row],[Prix Unitaire]]</f>
        <v>0</v>
      </c>
      <c r="K977" s="76"/>
    </row>
    <row r="978" spans="1:11" x14ac:dyDescent="0.45">
      <c r="A978" s="76"/>
      <c r="C978" s="97"/>
      <c r="D978" s="97"/>
      <c r="E978" s="97"/>
      <c r="F978" s="4">
        <v>0</v>
      </c>
      <c r="G978" s="121">
        <v>0</v>
      </c>
      <c r="H978" s="7"/>
      <c r="I978" s="65">
        <f>marchandise[[#This Row],[Stock intitiale]]*marchandise[[#This Row],[Prix Unitaire]]</f>
        <v>0</v>
      </c>
      <c r="K978" s="76"/>
    </row>
    <row r="979" spans="1:11" x14ac:dyDescent="0.45">
      <c r="A979" s="76"/>
      <c r="C979" s="97"/>
      <c r="D979" s="97"/>
      <c r="E979" s="97"/>
      <c r="F979" s="4">
        <v>0</v>
      </c>
      <c r="G979" s="121">
        <v>0</v>
      </c>
      <c r="H979" s="7"/>
      <c r="I979" s="65">
        <f>marchandise[[#This Row],[Stock intitiale]]*marchandise[[#This Row],[Prix Unitaire]]</f>
        <v>0</v>
      </c>
      <c r="K979" s="76"/>
    </row>
    <row r="980" spans="1:11" x14ac:dyDescent="0.45">
      <c r="A980" s="76"/>
      <c r="C980" s="97"/>
      <c r="D980" s="97"/>
      <c r="E980" s="97"/>
      <c r="F980" s="4">
        <v>0</v>
      </c>
      <c r="G980" s="121">
        <v>4</v>
      </c>
      <c r="H980" s="7"/>
      <c r="I980" s="65">
        <f>marchandise[[#This Row],[Stock intitiale]]*marchandise[[#This Row],[Prix Unitaire]]</f>
        <v>0</v>
      </c>
      <c r="K980" s="76"/>
    </row>
    <row r="981" spans="1:11" x14ac:dyDescent="0.45">
      <c r="A981" s="76"/>
      <c r="C981" s="97"/>
      <c r="D981" s="97"/>
      <c r="E981" s="97"/>
      <c r="F981" s="4">
        <v>0</v>
      </c>
      <c r="G981" s="121">
        <v>0</v>
      </c>
      <c r="H981" s="7"/>
      <c r="I981" s="65">
        <f>marchandise[[#This Row],[Stock intitiale]]*marchandise[[#This Row],[Prix Unitaire]]</f>
        <v>0</v>
      </c>
      <c r="K981" s="76"/>
    </row>
    <row r="982" spans="1:11" x14ac:dyDescent="0.45">
      <c r="A982" s="76"/>
      <c r="C982" s="97"/>
      <c r="D982" s="97"/>
      <c r="E982" s="97"/>
      <c r="F982" s="4">
        <v>0</v>
      </c>
      <c r="G982" s="121">
        <v>0</v>
      </c>
      <c r="H982" s="7"/>
      <c r="I982" s="65">
        <f>marchandise[[#This Row],[Stock intitiale]]*marchandise[[#This Row],[Prix Unitaire]]</f>
        <v>0</v>
      </c>
      <c r="K982" s="76"/>
    </row>
    <row r="983" spans="1:11" x14ac:dyDescent="0.45">
      <c r="A983" s="76"/>
      <c r="C983" s="97"/>
      <c r="D983" s="97"/>
      <c r="E983" s="97"/>
      <c r="F983" s="4">
        <v>0</v>
      </c>
      <c r="G983" s="121">
        <v>0</v>
      </c>
      <c r="H983" s="7"/>
      <c r="I983" s="65">
        <f>marchandise[[#This Row],[Stock intitiale]]*marchandise[[#This Row],[Prix Unitaire]]</f>
        <v>0</v>
      </c>
      <c r="K983" s="76"/>
    </row>
    <row r="984" spans="1:11" x14ac:dyDescent="0.45">
      <c r="A984" s="76"/>
      <c r="C984" s="97"/>
      <c r="D984" s="97"/>
      <c r="E984" s="97"/>
      <c r="F984" s="4">
        <v>0</v>
      </c>
      <c r="G984" s="121">
        <v>0</v>
      </c>
      <c r="H984" s="7"/>
      <c r="I984" s="65">
        <f>marchandise[[#This Row],[Stock intitiale]]*marchandise[[#This Row],[Prix Unitaire]]</f>
        <v>0</v>
      </c>
      <c r="K984" s="76"/>
    </row>
    <row r="985" spans="1:11" x14ac:dyDescent="0.45">
      <c r="A985" s="76"/>
      <c r="C985" s="97"/>
      <c r="D985" s="97"/>
      <c r="E985" s="97"/>
      <c r="F985" s="4">
        <v>0</v>
      </c>
      <c r="G985" s="121">
        <v>0</v>
      </c>
      <c r="H985" s="7"/>
      <c r="I985" s="65">
        <f>marchandise[[#This Row],[Stock intitiale]]*marchandise[[#This Row],[Prix Unitaire]]</f>
        <v>0</v>
      </c>
      <c r="K985" s="76"/>
    </row>
    <row r="986" spans="1:11" x14ac:dyDescent="0.45">
      <c r="A986" s="76"/>
      <c r="C986" s="97"/>
      <c r="D986" s="97"/>
      <c r="E986" s="97"/>
      <c r="F986" s="4">
        <v>0</v>
      </c>
      <c r="G986" s="121">
        <v>0</v>
      </c>
      <c r="H986" s="7"/>
      <c r="I986" s="65">
        <f>marchandise[[#This Row],[Stock intitiale]]*marchandise[[#This Row],[Prix Unitaire]]</f>
        <v>0</v>
      </c>
      <c r="K986" s="76"/>
    </row>
    <row r="987" spans="1:11" x14ac:dyDescent="0.45">
      <c r="A987" s="76"/>
      <c r="C987" s="97"/>
      <c r="D987" s="97"/>
      <c r="E987" s="97"/>
      <c r="F987" s="4">
        <v>0</v>
      </c>
      <c r="G987" s="121">
        <v>0</v>
      </c>
      <c r="H987" s="7"/>
      <c r="I987" s="65">
        <f>marchandise[[#This Row],[Stock intitiale]]*marchandise[[#This Row],[Prix Unitaire]]</f>
        <v>0</v>
      </c>
      <c r="K987" s="76"/>
    </row>
    <row r="988" spans="1:11" x14ac:dyDescent="0.45">
      <c r="A988" s="76"/>
      <c r="C988" s="97"/>
      <c r="D988" s="97"/>
      <c r="E988" s="97"/>
      <c r="F988" s="4">
        <v>0</v>
      </c>
      <c r="G988" s="121">
        <v>0</v>
      </c>
      <c r="H988" s="7"/>
      <c r="I988" s="65">
        <f>marchandise[[#This Row],[Stock intitiale]]*marchandise[[#This Row],[Prix Unitaire]]</f>
        <v>0</v>
      </c>
      <c r="K988" s="76"/>
    </row>
    <row r="989" spans="1:11" x14ac:dyDescent="0.45">
      <c r="A989" s="76"/>
      <c r="C989" s="97"/>
      <c r="D989" s="97"/>
      <c r="E989" s="97"/>
      <c r="F989" s="4">
        <v>0</v>
      </c>
      <c r="G989" s="121">
        <v>0</v>
      </c>
      <c r="H989" s="7"/>
      <c r="I989" s="65">
        <f>marchandise[[#This Row],[Stock intitiale]]*marchandise[[#This Row],[Prix Unitaire]]</f>
        <v>0</v>
      </c>
      <c r="K989" s="76"/>
    </row>
    <row r="990" spans="1:11" x14ac:dyDescent="0.45">
      <c r="A990" s="76"/>
      <c r="C990" s="97"/>
      <c r="D990" s="97"/>
      <c r="E990" s="97"/>
      <c r="F990" s="4">
        <v>0</v>
      </c>
      <c r="G990" s="121">
        <v>0</v>
      </c>
      <c r="H990" s="7"/>
      <c r="I990" s="65">
        <f>marchandise[[#This Row],[Stock intitiale]]*marchandise[[#This Row],[Prix Unitaire]]</f>
        <v>0</v>
      </c>
      <c r="K990" s="76"/>
    </row>
    <row r="991" spans="1:11" x14ac:dyDescent="0.45">
      <c r="A991" s="76"/>
      <c r="C991" s="97"/>
      <c r="D991" s="97"/>
      <c r="E991" s="97"/>
      <c r="F991" s="4">
        <v>0</v>
      </c>
      <c r="G991" s="121">
        <v>0</v>
      </c>
      <c r="H991" s="7"/>
      <c r="I991" s="65">
        <f>marchandise[[#This Row],[Stock intitiale]]*marchandise[[#This Row],[Prix Unitaire]]</f>
        <v>0</v>
      </c>
      <c r="K991" s="76"/>
    </row>
    <row r="992" spans="1:11" x14ac:dyDescent="0.45">
      <c r="A992" s="76"/>
      <c r="C992" s="97"/>
      <c r="D992" s="97"/>
      <c r="E992" s="97"/>
      <c r="F992" s="4">
        <v>0</v>
      </c>
      <c r="G992" s="121">
        <v>3</v>
      </c>
      <c r="H992" s="7"/>
      <c r="I992" s="65">
        <f>marchandise[[#This Row],[Stock intitiale]]*marchandise[[#This Row],[Prix Unitaire]]</f>
        <v>0</v>
      </c>
      <c r="K992" s="76"/>
    </row>
    <row r="993" spans="1:11" x14ac:dyDescent="0.45">
      <c r="A993" s="76"/>
      <c r="C993" s="97"/>
      <c r="D993" s="97"/>
      <c r="E993" s="97"/>
      <c r="F993" s="4">
        <v>0</v>
      </c>
      <c r="G993" s="121">
        <v>0</v>
      </c>
      <c r="H993" s="7"/>
      <c r="I993" s="65">
        <f>marchandise[[#This Row],[Stock intitiale]]*marchandise[[#This Row],[Prix Unitaire]]</f>
        <v>0</v>
      </c>
      <c r="K993" s="76"/>
    </row>
    <row r="994" spans="1:11" x14ac:dyDescent="0.45">
      <c r="A994" s="76"/>
      <c r="C994" s="97"/>
      <c r="D994" s="97"/>
      <c r="E994" s="97"/>
      <c r="F994" s="4">
        <v>0</v>
      </c>
      <c r="G994" s="121">
        <v>4</v>
      </c>
      <c r="H994" s="7"/>
      <c r="I994" s="65">
        <f>marchandise[[#This Row],[Stock intitiale]]*marchandise[[#This Row],[Prix Unitaire]]</f>
        <v>0</v>
      </c>
      <c r="K994" s="76"/>
    </row>
    <row r="995" spans="1:11" x14ac:dyDescent="0.45">
      <c r="A995" s="76"/>
      <c r="C995" s="97"/>
      <c r="D995" s="97"/>
      <c r="E995" s="97"/>
      <c r="F995" s="4">
        <v>0</v>
      </c>
      <c r="G995" s="121">
        <v>4</v>
      </c>
      <c r="H995" s="7"/>
      <c r="I995" s="65">
        <f>marchandise[[#This Row],[Stock intitiale]]*marchandise[[#This Row],[Prix Unitaire]]</f>
        <v>0</v>
      </c>
      <c r="K995" s="76"/>
    </row>
    <row r="996" spans="1:11" x14ac:dyDescent="0.45">
      <c r="A996" s="76"/>
      <c r="C996" s="97"/>
      <c r="D996" s="97"/>
      <c r="E996" s="97"/>
      <c r="F996" s="4">
        <v>0</v>
      </c>
      <c r="G996" s="121">
        <v>3</v>
      </c>
      <c r="H996" s="7"/>
      <c r="I996" s="65">
        <f>marchandise[[#This Row],[Stock intitiale]]*marchandise[[#This Row],[Prix Unitaire]]</f>
        <v>0</v>
      </c>
      <c r="K996" s="76"/>
    </row>
    <row r="997" spans="1:11" x14ac:dyDescent="0.45">
      <c r="A997" s="76"/>
      <c r="C997" s="97"/>
      <c r="D997" s="97"/>
      <c r="E997" s="97"/>
      <c r="F997" s="4">
        <v>0</v>
      </c>
      <c r="G997" s="121">
        <v>2</v>
      </c>
      <c r="H997" s="7"/>
      <c r="I997" s="65">
        <f>marchandise[[#This Row],[Stock intitiale]]*marchandise[[#This Row],[Prix Unitaire]]</f>
        <v>0</v>
      </c>
      <c r="K997" s="76"/>
    </row>
    <row r="998" spans="1:11" x14ac:dyDescent="0.45">
      <c r="A998" s="76"/>
      <c r="C998" s="97"/>
      <c r="D998" s="97"/>
      <c r="E998" s="97"/>
      <c r="F998" s="4">
        <v>0</v>
      </c>
      <c r="G998" s="121">
        <v>4</v>
      </c>
      <c r="H998" s="7"/>
      <c r="I998" s="65">
        <f>marchandise[[#This Row],[Stock intitiale]]*marchandise[[#This Row],[Prix Unitaire]]</f>
        <v>0</v>
      </c>
      <c r="K998" s="76"/>
    </row>
    <row r="999" spans="1:11" x14ac:dyDescent="0.45">
      <c r="A999" s="76"/>
      <c r="C999" s="97"/>
      <c r="D999" s="97"/>
      <c r="E999" s="97"/>
      <c r="F999" s="4">
        <v>0</v>
      </c>
      <c r="G999" s="121">
        <v>1</v>
      </c>
      <c r="H999" s="7"/>
      <c r="I999" s="65">
        <f>marchandise[[#This Row],[Stock intitiale]]*marchandise[[#This Row],[Prix Unitaire]]</f>
        <v>0</v>
      </c>
      <c r="K999" s="76"/>
    </row>
    <row r="1000" spans="1:11" x14ac:dyDescent="0.45">
      <c r="A1000" s="76"/>
      <c r="C1000" s="97"/>
      <c r="D1000" s="97"/>
      <c r="E1000" s="97"/>
      <c r="F1000" s="4">
        <v>0</v>
      </c>
      <c r="G1000" s="121">
        <v>0</v>
      </c>
      <c r="H1000" s="7"/>
      <c r="I1000" s="65">
        <f>marchandise[[#This Row],[Stock intitiale]]*marchandise[[#This Row],[Prix Unitaire]]</f>
        <v>0</v>
      </c>
      <c r="K1000" s="76"/>
    </row>
    <row r="1001" spans="1:11" x14ac:dyDescent="0.45">
      <c r="A1001" s="76"/>
      <c r="C1001" s="97"/>
      <c r="D1001" s="97"/>
      <c r="E1001" s="97"/>
      <c r="F1001" s="4">
        <v>0</v>
      </c>
      <c r="G1001" s="121">
        <v>0</v>
      </c>
      <c r="H1001" s="7"/>
      <c r="I1001" s="65">
        <f>marchandise[[#This Row],[Stock intitiale]]*marchandise[[#This Row],[Prix Unitaire]]</f>
        <v>0</v>
      </c>
      <c r="K1001" s="76"/>
    </row>
    <row r="1002" spans="1:11" x14ac:dyDescent="0.45">
      <c r="A1002" s="76"/>
      <c r="C1002" s="97"/>
      <c r="D1002" s="97"/>
      <c r="E1002" s="97"/>
      <c r="F1002" s="4">
        <v>0</v>
      </c>
      <c r="G1002" s="121">
        <v>0</v>
      </c>
      <c r="H1002" s="7"/>
      <c r="I1002" s="65">
        <f>marchandise[[#This Row],[Stock intitiale]]*marchandise[[#This Row],[Prix Unitaire]]</f>
        <v>0</v>
      </c>
      <c r="K1002" s="76"/>
    </row>
    <row r="1003" spans="1:11" x14ac:dyDescent="0.45">
      <c r="A1003" s="76"/>
      <c r="C1003" s="97"/>
      <c r="D1003" s="97"/>
      <c r="E1003" s="97"/>
      <c r="F1003" s="4">
        <v>0</v>
      </c>
      <c r="G1003" s="121">
        <v>0</v>
      </c>
      <c r="H1003" s="7"/>
      <c r="I1003" s="65">
        <f>marchandise[[#This Row],[Stock intitiale]]*marchandise[[#This Row],[Prix Unitaire]]</f>
        <v>0</v>
      </c>
      <c r="K1003" s="76"/>
    </row>
    <row r="1004" spans="1:11" x14ac:dyDescent="0.45">
      <c r="A1004" s="76"/>
      <c r="C1004" s="97"/>
      <c r="D1004" s="97"/>
      <c r="E1004" s="97"/>
      <c r="F1004" s="4">
        <v>0</v>
      </c>
      <c r="G1004" s="121">
        <v>0</v>
      </c>
      <c r="H1004" s="7"/>
      <c r="I1004" s="65">
        <f>marchandise[[#This Row],[Stock intitiale]]*marchandise[[#This Row],[Prix Unitaire]]</f>
        <v>0</v>
      </c>
      <c r="K1004" s="76"/>
    </row>
    <row r="1005" spans="1:11" x14ac:dyDescent="0.45">
      <c r="A1005" s="76"/>
      <c r="C1005" s="97"/>
      <c r="D1005" s="97"/>
      <c r="E1005" s="97"/>
      <c r="F1005" s="4">
        <v>0</v>
      </c>
      <c r="G1005" s="121">
        <v>0</v>
      </c>
      <c r="H1005" s="7"/>
      <c r="I1005" s="65">
        <f>marchandise[[#This Row],[Stock intitiale]]*marchandise[[#This Row],[Prix Unitaire]]</f>
        <v>0</v>
      </c>
      <c r="K1005" s="76"/>
    </row>
    <row r="1006" spans="1:11" x14ac:dyDescent="0.45">
      <c r="A1006" s="76"/>
      <c r="C1006" s="97"/>
      <c r="D1006" s="97"/>
      <c r="E1006" s="97"/>
      <c r="F1006" s="4">
        <v>0</v>
      </c>
      <c r="G1006" s="121">
        <v>0</v>
      </c>
      <c r="H1006" s="7"/>
      <c r="I1006" s="65">
        <f>marchandise[[#This Row],[Stock intitiale]]*marchandise[[#This Row],[Prix Unitaire]]</f>
        <v>0</v>
      </c>
      <c r="K1006" s="76"/>
    </row>
    <row r="1007" spans="1:11" x14ac:dyDescent="0.45">
      <c r="A1007" s="76"/>
      <c r="C1007" s="97"/>
      <c r="D1007" s="97"/>
      <c r="E1007" s="97"/>
      <c r="F1007" s="4">
        <v>0</v>
      </c>
      <c r="G1007" s="121">
        <v>0</v>
      </c>
      <c r="H1007" s="7"/>
      <c r="I1007" s="65">
        <f>marchandise[[#This Row],[Stock intitiale]]*marchandise[[#This Row],[Prix Unitaire]]</f>
        <v>0</v>
      </c>
      <c r="K1007" s="76"/>
    </row>
    <row r="1008" spans="1:11" x14ac:dyDescent="0.45">
      <c r="A1008" s="76"/>
      <c r="C1008" s="97"/>
      <c r="D1008" s="97"/>
      <c r="E1008" s="97"/>
      <c r="F1008" s="4">
        <v>0</v>
      </c>
      <c r="G1008" s="121">
        <v>0</v>
      </c>
      <c r="H1008" s="7"/>
      <c r="I1008" s="65">
        <f>marchandise[[#This Row],[Stock intitiale]]*marchandise[[#This Row],[Prix Unitaire]]</f>
        <v>0</v>
      </c>
      <c r="K1008" s="76"/>
    </row>
    <row r="1009" spans="1:11" x14ac:dyDescent="0.45">
      <c r="A1009" s="76"/>
      <c r="C1009" s="97"/>
      <c r="D1009" s="97"/>
      <c r="E1009" s="97"/>
      <c r="F1009" s="4">
        <v>0</v>
      </c>
      <c r="G1009" s="121">
        <v>0</v>
      </c>
      <c r="H1009" s="7"/>
      <c r="I1009" s="65">
        <f>marchandise[[#This Row],[Stock intitiale]]*marchandise[[#This Row],[Prix Unitaire]]</f>
        <v>0</v>
      </c>
      <c r="K1009" s="76"/>
    </row>
    <row r="1010" spans="1:11" x14ac:dyDescent="0.45">
      <c r="A1010" s="76"/>
      <c r="C1010" s="97"/>
      <c r="D1010" s="97"/>
      <c r="E1010" s="97"/>
      <c r="F1010" s="4">
        <v>0</v>
      </c>
      <c r="G1010" s="121">
        <v>1</v>
      </c>
      <c r="H1010" s="7"/>
      <c r="I1010" s="65">
        <f>marchandise[[#This Row],[Stock intitiale]]*marchandise[[#This Row],[Prix Unitaire]]</f>
        <v>0</v>
      </c>
      <c r="K1010" s="76"/>
    </row>
    <row r="1011" spans="1:11" x14ac:dyDescent="0.45">
      <c r="A1011" s="76"/>
      <c r="C1011" s="97"/>
      <c r="D1011" s="97"/>
      <c r="E1011" s="97"/>
      <c r="F1011" s="4">
        <v>0</v>
      </c>
      <c r="G1011" s="121">
        <v>1</v>
      </c>
      <c r="H1011" s="7"/>
      <c r="I1011" s="65">
        <f>marchandise[[#This Row],[Stock intitiale]]*marchandise[[#This Row],[Prix Unitaire]]</f>
        <v>0</v>
      </c>
      <c r="K1011" s="76"/>
    </row>
    <row r="1012" spans="1:11" x14ac:dyDescent="0.45">
      <c r="A1012" s="76"/>
      <c r="C1012" s="97"/>
      <c r="D1012" s="97"/>
      <c r="E1012" s="97"/>
      <c r="F1012" s="4">
        <v>0</v>
      </c>
      <c r="G1012" s="121">
        <v>0</v>
      </c>
      <c r="H1012" s="7"/>
      <c r="I1012" s="65">
        <f>marchandise[[#This Row],[Stock intitiale]]*marchandise[[#This Row],[Prix Unitaire]]</f>
        <v>0</v>
      </c>
      <c r="K1012" s="76"/>
    </row>
    <row r="1013" spans="1:11" x14ac:dyDescent="0.45">
      <c r="A1013" s="76"/>
      <c r="C1013" s="97"/>
      <c r="D1013" s="97"/>
      <c r="E1013" s="97"/>
      <c r="F1013" s="4">
        <v>0</v>
      </c>
      <c r="G1013" s="121">
        <v>0</v>
      </c>
      <c r="H1013" s="7"/>
      <c r="I1013" s="65">
        <f>marchandise[[#This Row],[Stock intitiale]]*marchandise[[#This Row],[Prix Unitaire]]</f>
        <v>0</v>
      </c>
      <c r="K1013" s="76"/>
    </row>
    <row r="1014" spans="1:11" x14ac:dyDescent="0.45">
      <c r="A1014" s="76"/>
      <c r="C1014" s="97"/>
      <c r="D1014" s="97"/>
      <c r="E1014" s="97"/>
      <c r="F1014" s="4">
        <v>0</v>
      </c>
      <c r="G1014" s="121">
        <v>0</v>
      </c>
      <c r="H1014" s="7"/>
      <c r="I1014" s="65">
        <f>marchandise[[#This Row],[Stock intitiale]]*marchandise[[#This Row],[Prix Unitaire]]</f>
        <v>0</v>
      </c>
      <c r="K1014" s="76"/>
    </row>
    <row r="1015" spans="1:11" x14ac:dyDescent="0.45">
      <c r="A1015" s="76"/>
      <c r="C1015" s="97"/>
      <c r="D1015" s="97"/>
      <c r="E1015" s="97"/>
      <c r="F1015" s="4">
        <v>0</v>
      </c>
      <c r="G1015" s="121">
        <v>0</v>
      </c>
      <c r="H1015" s="7"/>
      <c r="I1015" s="65">
        <f>marchandise[[#This Row],[Stock intitiale]]*marchandise[[#This Row],[Prix Unitaire]]</f>
        <v>0</v>
      </c>
      <c r="K1015" s="76"/>
    </row>
    <row r="1016" spans="1:11" x14ac:dyDescent="0.45">
      <c r="A1016" s="76"/>
      <c r="C1016" s="97"/>
      <c r="D1016" s="97"/>
      <c r="E1016" s="97"/>
      <c r="F1016" s="4">
        <v>0</v>
      </c>
      <c r="G1016" s="121">
        <v>0</v>
      </c>
      <c r="H1016" s="7"/>
      <c r="I1016" s="65">
        <f>marchandise[[#This Row],[Stock intitiale]]*marchandise[[#This Row],[Prix Unitaire]]</f>
        <v>0</v>
      </c>
      <c r="K1016" s="76"/>
    </row>
    <row r="1017" spans="1:11" x14ac:dyDescent="0.45">
      <c r="A1017" s="76"/>
      <c r="C1017" s="97"/>
      <c r="D1017" s="97"/>
      <c r="E1017" s="97"/>
      <c r="F1017" s="4">
        <v>0</v>
      </c>
      <c r="G1017" s="121">
        <v>0</v>
      </c>
      <c r="H1017" s="7"/>
      <c r="I1017" s="65">
        <f>marchandise[[#This Row],[Stock intitiale]]*marchandise[[#This Row],[Prix Unitaire]]</f>
        <v>0</v>
      </c>
      <c r="K1017" s="76"/>
    </row>
    <row r="1018" spans="1:11" x14ac:dyDescent="0.45">
      <c r="A1018" s="76"/>
      <c r="C1018" s="97"/>
      <c r="D1018" s="97"/>
      <c r="E1018" s="97"/>
      <c r="F1018" s="4">
        <v>0</v>
      </c>
      <c r="G1018" s="121">
        <v>0</v>
      </c>
      <c r="H1018" s="7"/>
      <c r="I1018" s="65">
        <f>marchandise[[#This Row],[Stock intitiale]]*marchandise[[#This Row],[Prix Unitaire]]</f>
        <v>0</v>
      </c>
      <c r="K1018" s="76"/>
    </row>
    <row r="1019" spans="1:11" x14ac:dyDescent="0.45">
      <c r="A1019" s="76"/>
      <c r="C1019" s="97"/>
      <c r="D1019" s="97"/>
      <c r="E1019" s="97"/>
      <c r="F1019" s="4">
        <v>0</v>
      </c>
      <c r="G1019" s="121">
        <v>0</v>
      </c>
      <c r="H1019" s="7"/>
      <c r="I1019" s="65">
        <f>marchandise[[#This Row],[Stock intitiale]]*marchandise[[#This Row],[Prix Unitaire]]</f>
        <v>0</v>
      </c>
      <c r="K1019" s="76"/>
    </row>
    <row r="1020" spans="1:11" x14ac:dyDescent="0.45">
      <c r="A1020" s="76"/>
      <c r="C1020" s="97"/>
      <c r="D1020" s="97"/>
      <c r="E1020" s="97"/>
      <c r="F1020" s="4">
        <v>0</v>
      </c>
      <c r="G1020" s="121">
        <v>0</v>
      </c>
      <c r="H1020" s="7"/>
      <c r="I1020" s="65">
        <f>marchandise[[#This Row],[Stock intitiale]]*marchandise[[#This Row],[Prix Unitaire]]</f>
        <v>0</v>
      </c>
      <c r="K1020" s="76"/>
    </row>
    <row r="1021" spans="1:11" x14ac:dyDescent="0.45">
      <c r="A1021" s="76"/>
      <c r="C1021" s="97"/>
      <c r="D1021" s="97"/>
      <c r="E1021" s="97"/>
      <c r="F1021" s="4">
        <v>0</v>
      </c>
      <c r="G1021" s="121">
        <v>0</v>
      </c>
      <c r="H1021" s="7"/>
      <c r="I1021" s="65">
        <f>marchandise[[#This Row],[Stock intitiale]]*marchandise[[#This Row],[Prix Unitaire]]</f>
        <v>0</v>
      </c>
      <c r="K1021" s="76"/>
    </row>
    <row r="1022" spans="1:11" x14ac:dyDescent="0.45">
      <c r="A1022" s="76"/>
      <c r="C1022" s="97"/>
      <c r="D1022" s="97"/>
      <c r="E1022" s="97"/>
      <c r="F1022" s="4">
        <v>0</v>
      </c>
      <c r="G1022" s="121">
        <v>0</v>
      </c>
      <c r="H1022" s="7"/>
      <c r="I1022" s="65">
        <f>marchandise[[#This Row],[Stock intitiale]]*marchandise[[#This Row],[Prix Unitaire]]</f>
        <v>0</v>
      </c>
      <c r="K1022" s="76"/>
    </row>
    <row r="1023" spans="1:11" x14ac:dyDescent="0.45">
      <c r="A1023" s="76"/>
      <c r="C1023" s="97"/>
      <c r="D1023" s="97"/>
      <c r="E1023" s="97"/>
      <c r="F1023" s="4">
        <v>0</v>
      </c>
      <c r="G1023" s="121">
        <v>0</v>
      </c>
      <c r="H1023" s="7"/>
      <c r="I1023" s="65">
        <f>marchandise[[#This Row],[Stock intitiale]]*marchandise[[#This Row],[Prix Unitaire]]</f>
        <v>0</v>
      </c>
      <c r="K1023" s="76"/>
    </row>
    <row r="1024" spans="1:11" x14ac:dyDescent="0.45">
      <c r="A1024" s="76"/>
      <c r="C1024" s="97"/>
      <c r="D1024" s="97"/>
      <c r="E1024" s="97"/>
      <c r="F1024" s="4">
        <v>0</v>
      </c>
      <c r="G1024" s="121">
        <v>0</v>
      </c>
      <c r="H1024" s="7"/>
      <c r="I1024" s="65">
        <f>marchandise[[#This Row],[Stock intitiale]]*marchandise[[#This Row],[Prix Unitaire]]</f>
        <v>0</v>
      </c>
      <c r="K1024" s="76"/>
    </row>
    <row r="1025" spans="1:11" x14ac:dyDescent="0.45">
      <c r="A1025" s="76"/>
      <c r="C1025" s="97"/>
      <c r="D1025" s="97"/>
      <c r="E1025" s="97"/>
      <c r="F1025" s="4">
        <v>0</v>
      </c>
      <c r="G1025" s="121">
        <v>1</v>
      </c>
      <c r="H1025" s="7"/>
      <c r="I1025" s="65">
        <f>marchandise[[#This Row],[Stock intitiale]]*marchandise[[#This Row],[Prix Unitaire]]</f>
        <v>0</v>
      </c>
      <c r="K1025" s="76"/>
    </row>
    <row r="1026" spans="1:11" x14ac:dyDescent="0.45">
      <c r="A1026" s="76"/>
      <c r="C1026" s="97"/>
      <c r="D1026" s="97"/>
      <c r="E1026" s="97"/>
      <c r="F1026" s="4">
        <v>0</v>
      </c>
      <c r="G1026" s="121">
        <v>0</v>
      </c>
      <c r="H1026" s="7"/>
      <c r="I1026" s="65">
        <f>marchandise[[#This Row],[Stock intitiale]]*marchandise[[#This Row],[Prix Unitaire]]</f>
        <v>0</v>
      </c>
      <c r="K1026" s="76"/>
    </row>
    <row r="1027" spans="1:11" x14ac:dyDescent="0.45">
      <c r="A1027" s="76"/>
      <c r="C1027" s="97"/>
      <c r="D1027" s="97"/>
      <c r="E1027" s="97"/>
      <c r="F1027" s="4">
        <v>0</v>
      </c>
      <c r="G1027" s="121">
        <v>0</v>
      </c>
      <c r="H1027" s="7"/>
      <c r="I1027" s="65">
        <f>marchandise[[#This Row],[Stock intitiale]]*marchandise[[#This Row],[Prix Unitaire]]</f>
        <v>0</v>
      </c>
      <c r="K1027" s="76"/>
    </row>
    <row r="1028" spans="1:11" x14ac:dyDescent="0.45">
      <c r="A1028" s="76"/>
      <c r="C1028" s="97"/>
      <c r="D1028" s="97"/>
      <c r="E1028" s="97"/>
      <c r="F1028" s="4">
        <v>0</v>
      </c>
      <c r="G1028" s="121">
        <v>0</v>
      </c>
      <c r="H1028" s="7"/>
      <c r="I1028" s="65">
        <f>marchandise[[#This Row],[Stock intitiale]]*marchandise[[#This Row],[Prix Unitaire]]</f>
        <v>0</v>
      </c>
      <c r="K1028" s="76"/>
    </row>
    <row r="1029" spans="1:11" x14ac:dyDescent="0.45">
      <c r="A1029" s="76"/>
      <c r="C1029" s="97"/>
      <c r="D1029" s="97"/>
      <c r="E1029" s="97"/>
      <c r="F1029" s="4">
        <v>0</v>
      </c>
      <c r="G1029" s="121">
        <v>0</v>
      </c>
      <c r="H1029" s="7"/>
      <c r="I1029" s="65">
        <f>marchandise[[#This Row],[Stock intitiale]]*marchandise[[#This Row],[Prix Unitaire]]</f>
        <v>0</v>
      </c>
      <c r="K1029" s="76"/>
    </row>
    <row r="1030" spans="1:11" x14ac:dyDescent="0.45">
      <c r="A1030" s="76"/>
      <c r="C1030" s="97"/>
      <c r="D1030" s="97"/>
      <c r="E1030" s="97"/>
      <c r="F1030" s="4">
        <v>0</v>
      </c>
      <c r="G1030" s="121">
        <v>0</v>
      </c>
      <c r="H1030" s="7"/>
      <c r="I1030" s="65">
        <f>marchandise[[#This Row],[Stock intitiale]]*marchandise[[#This Row],[Prix Unitaire]]</f>
        <v>0</v>
      </c>
      <c r="K1030" s="76"/>
    </row>
    <row r="1031" spans="1:11" x14ac:dyDescent="0.45">
      <c r="A1031" s="76"/>
      <c r="C1031" s="97"/>
      <c r="D1031" s="97"/>
      <c r="E1031" s="97"/>
      <c r="F1031" s="4">
        <v>0</v>
      </c>
      <c r="G1031" s="121">
        <v>0</v>
      </c>
      <c r="H1031" s="7"/>
      <c r="I1031" s="65">
        <f>marchandise[[#This Row],[Stock intitiale]]*marchandise[[#This Row],[Prix Unitaire]]</f>
        <v>0</v>
      </c>
      <c r="K1031" s="76"/>
    </row>
    <row r="1032" spans="1:11" x14ac:dyDescent="0.45">
      <c r="A1032" s="76"/>
      <c r="C1032" s="97"/>
      <c r="D1032" s="97"/>
      <c r="E1032" s="97"/>
      <c r="F1032" s="4">
        <v>0</v>
      </c>
      <c r="G1032" s="121">
        <v>0</v>
      </c>
      <c r="H1032" s="7"/>
      <c r="I1032" s="65">
        <f>marchandise[[#This Row],[Stock intitiale]]*marchandise[[#This Row],[Prix Unitaire]]</f>
        <v>0</v>
      </c>
      <c r="K1032" s="76"/>
    </row>
    <row r="1033" spans="1:11" x14ac:dyDescent="0.45">
      <c r="A1033" s="76"/>
      <c r="C1033" s="97"/>
      <c r="D1033" s="97"/>
      <c r="E1033" s="97"/>
      <c r="F1033" s="4">
        <v>0</v>
      </c>
      <c r="G1033" s="121">
        <v>0</v>
      </c>
      <c r="H1033" s="7"/>
      <c r="I1033" s="65">
        <f>marchandise[[#This Row],[Stock intitiale]]*marchandise[[#This Row],[Prix Unitaire]]</f>
        <v>0</v>
      </c>
      <c r="K1033" s="76"/>
    </row>
    <row r="1034" spans="1:11" x14ac:dyDescent="0.45">
      <c r="A1034" s="76"/>
      <c r="C1034" s="97"/>
      <c r="D1034" s="97"/>
      <c r="E1034" s="97"/>
      <c r="F1034" s="4">
        <v>0</v>
      </c>
      <c r="G1034" s="121">
        <v>0</v>
      </c>
      <c r="H1034" s="7"/>
      <c r="I1034" s="65">
        <f>marchandise[[#This Row],[Stock intitiale]]*marchandise[[#This Row],[Prix Unitaire]]</f>
        <v>0</v>
      </c>
      <c r="K1034" s="76"/>
    </row>
    <row r="1035" spans="1:11" x14ac:dyDescent="0.45">
      <c r="A1035" s="76"/>
      <c r="C1035" s="97"/>
      <c r="D1035" s="97"/>
      <c r="E1035" s="97"/>
      <c r="F1035" s="4">
        <v>0</v>
      </c>
      <c r="G1035" s="121">
        <v>0</v>
      </c>
      <c r="H1035" s="7"/>
      <c r="I1035" s="65">
        <f>marchandise[[#This Row],[Stock intitiale]]*marchandise[[#This Row],[Prix Unitaire]]</f>
        <v>0</v>
      </c>
      <c r="K1035" s="76"/>
    </row>
    <row r="1036" spans="1:11" x14ac:dyDescent="0.45">
      <c r="A1036" s="76"/>
      <c r="C1036" s="97"/>
      <c r="D1036" s="97"/>
      <c r="E1036" s="97"/>
      <c r="F1036" s="4">
        <v>0</v>
      </c>
      <c r="G1036" s="121">
        <v>0</v>
      </c>
      <c r="H1036" s="7"/>
      <c r="I1036" s="65">
        <f>marchandise[[#This Row],[Stock intitiale]]*marchandise[[#This Row],[Prix Unitaire]]</f>
        <v>0</v>
      </c>
      <c r="K1036" s="76"/>
    </row>
    <row r="1037" spans="1:11" x14ac:dyDescent="0.45">
      <c r="A1037" s="76"/>
      <c r="C1037" s="97"/>
      <c r="D1037" s="97"/>
      <c r="E1037" s="97"/>
      <c r="F1037" s="4">
        <v>0</v>
      </c>
      <c r="G1037" s="121">
        <v>0</v>
      </c>
      <c r="H1037" s="7"/>
      <c r="I1037" s="65">
        <f>marchandise[[#This Row],[Stock intitiale]]*marchandise[[#This Row],[Prix Unitaire]]</f>
        <v>0</v>
      </c>
      <c r="K1037" s="76"/>
    </row>
    <row r="1038" spans="1:11" x14ac:dyDescent="0.45">
      <c r="A1038" s="76"/>
      <c r="C1038" s="97"/>
      <c r="D1038" s="97"/>
      <c r="E1038" s="97"/>
      <c r="F1038" s="4">
        <v>0</v>
      </c>
      <c r="G1038" s="121">
        <v>0</v>
      </c>
      <c r="H1038" s="7"/>
      <c r="I1038" s="65">
        <f>marchandise[[#This Row],[Stock intitiale]]*marchandise[[#This Row],[Prix Unitaire]]</f>
        <v>0</v>
      </c>
      <c r="K1038" s="76"/>
    </row>
    <row r="1039" spans="1:11" x14ac:dyDescent="0.45">
      <c r="A1039" s="76"/>
      <c r="C1039" s="97"/>
      <c r="D1039" s="97"/>
      <c r="E1039" s="97"/>
      <c r="F1039" s="4">
        <v>0</v>
      </c>
      <c r="G1039" s="121">
        <v>4</v>
      </c>
      <c r="H1039" s="7"/>
      <c r="I1039" s="65">
        <f>marchandise[[#This Row],[Stock intitiale]]*marchandise[[#This Row],[Prix Unitaire]]</f>
        <v>0</v>
      </c>
      <c r="K1039" s="76"/>
    </row>
    <row r="1040" spans="1:11" x14ac:dyDescent="0.45">
      <c r="A1040" s="76"/>
      <c r="C1040" s="97"/>
      <c r="D1040" s="97"/>
      <c r="E1040" s="97"/>
      <c r="F1040" s="4">
        <v>0</v>
      </c>
      <c r="G1040" s="121">
        <v>2</v>
      </c>
      <c r="H1040" s="7"/>
      <c r="I1040" s="65">
        <f>marchandise[[#This Row],[Stock intitiale]]*marchandise[[#This Row],[Prix Unitaire]]</f>
        <v>0</v>
      </c>
      <c r="K1040" s="76"/>
    </row>
    <row r="1041" spans="1:11" x14ac:dyDescent="0.45">
      <c r="A1041" s="76"/>
      <c r="C1041" s="97"/>
      <c r="D1041" s="97"/>
      <c r="E1041" s="97"/>
      <c r="F1041" s="4">
        <v>0</v>
      </c>
      <c r="G1041" s="121">
        <v>0</v>
      </c>
      <c r="H1041" s="7"/>
      <c r="I1041" s="65">
        <f>marchandise[[#This Row],[Stock intitiale]]*marchandise[[#This Row],[Prix Unitaire]]</f>
        <v>0</v>
      </c>
      <c r="K1041" s="76"/>
    </row>
    <row r="1042" spans="1:11" x14ac:dyDescent="0.45">
      <c r="A1042" s="76"/>
      <c r="C1042" s="97"/>
      <c r="D1042" s="97"/>
      <c r="E1042" s="97"/>
      <c r="F1042" s="4">
        <v>0</v>
      </c>
      <c r="G1042" s="121">
        <v>0</v>
      </c>
      <c r="H1042" s="7"/>
      <c r="I1042" s="65">
        <f>marchandise[[#This Row],[Stock intitiale]]*marchandise[[#This Row],[Prix Unitaire]]</f>
        <v>0</v>
      </c>
      <c r="K1042" s="76"/>
    </row>
    <row r="1043" spans="1:11" x14ac:dyDescent="0.45">
      <c r="A1043" s="76"/>
      <c r="C1043" s="97"/>
      <c r="D1043" s="97"/>
      <c r="E1043" s="97"/>
      <c r="F1043" s="4">
        <v>0</v>
      </c>
      <c r="G1043" s="121">
        <v>0</v>
      </c>
      <c r="H1043" s="7"/>
      <c r="I1043" s="65">
        <f>marchandise[[#This Row],[Stock intitiale]]*marchandise[[#This Row],[Prix Unitaire]]</f>
        <v>0</v>
      </c>
      <c r="K1043" s="76"/>
    </row>
    <row r="1044" spans="1:11" x14ac:dyDescent="0.45">
      <c r="A1044" s="76"/>
      <c r="C1044" s="97"/>
      <c r="D1044" s="97"/>
      <c r="E1044" s="97"/>
      <c r="F1044" s="4"/>
      <c r="G1044" s="121">
        <v>0</v>
      </c>
      <c r="H1044" s="7"/>
      <c r="I1044" s="65">
        <f>marchandise[[#This Row],[Stock intitiale]]*marchandise[[#This Row],[Prix Unitaire]]</f>
        <v>0</v>
      </c>
      <c r="K1044" s="76"/>
    </row>
    <row r="1045" spans="1:11" x14ac:dyDescent="0.45">
      <c r="A1045" s="76"/>
      <c r="C1045" s="97"/>
      <c r="D1045" s="97"/>
      <c r="E1045" s="97"/>
      <c r="F1045" s="4"/>
      <c r="G1045" s="121">
        <v>0</v>
      </c>
      <c r="H1045" s="7"/>
      <c r="I1045" s="65">
        <f>marchandise[[#This Row],[Stock intitiale]]*marchandise[[#This Row],[Prix Unitaire]]</f>
        <v>0</v>
      </c>
      <c r="K1045" s="76"/>
    </row>
    <row r="1046" spans="1:11" x14ac:dyDescent="0.45">
      <c r="A1046" s="76"/>
      <c r="C1046" s="97"/>
      <c r="D1046" s="97"/>
      <c r="E1046" s="97"/>
      <c r="F1046" s="4"/>
      <c r="G1046" s="121">
        <v>0</v>
      </c>
      <c r="H1046" s="7"/>
      <c r="I1046" s="65">
        <f>marchandise[[#This Row],[Stock intitiale]]*marchandise[[#This Row],[Prix Unitaire]]</f>
        <v>0</v>
      </c>
      <c r="K1046" s="76"/>
    </row>
    <row r="1047" spans="1:11" x14ac:dyDescent="0.45">
      <c r="A1047" s="76"/>
      <c r="C1047" s="97"/>
      <c r="D1047" s="97"/>
      <c r="E1047" s="97"/>
      <c r="F1047" s="4"/>
      <c r="G1047" s="121">
        <v>4</v>
      </c>
      <c r="H1047" s="7"/>
      <c r="I1047" s="65">
        <f>marchandise[[#This Row],[Stock intitiale]]*marchandise[[#This Row],[Prix Unitaire]]</f>
        <v>0</v>
      </c>
      <c r="K1047" s="76"/>
    </row>
    <row r="1048" spans="1:11" x14ac:dyDescent="0.45">
      <c r="A1048" s="76"/>
      <c r="C1048" s="97"/>
      <c r="D1048" s="97"/>
      <c r="E1048" s="97"/>
      <c r="F1048" s="4"/>
      <c r="G1048" s="121">
        <v>0</v>
      </c>
      <c r="H1048" s="7"/>
      <c r="I1048" s="65">
        <f>marchandise[[#This Row],[Stock intitiale]]*marchandise[[#This Row],[Prix Unitaire]]</f>
        <v>0</v>
      </c>
      <c r="K1048" s="76"/>
    </row>
    <row r="1049" spans="1:11" x14ac:dyDescent="0.45">
      <c r="A1049" s="76"/>
      <c r="C1049" s="97"/>
      <c r="D1049" s="97"/>
      <c r="E1049" s="97"/>
      <c r="F1049" s="4"/>
      <c r="G1049" s="121">
        <v>0</v>
      </c>
      <c r="H1049" s="7"/>
      <c r="I1049" s="65">
        <f>marchandise[[#This Row],[Stock intitiale]]*marchandise[[#This Row],[Prix Unitaire]]</f>
        <v>0</v>
      </c>
      <c r="K1049" s="76"/>
    </row>
    <row r="1050" spans="1:11" x14ac:dyDescent="0.45">
      <c r="A1050" s="76"/>
      <c r="C1050" s="97"/>
      <c r="D1050" s="97"/>
      <c r="E1050" s="97"/>
      <c r="F1050" s="4"/>
      <c r="G1050" s="121">
        <v>3</v>
      </c>
      <c r="H1050" s="7"/>
      <c r="I1050" s="65">
        <f>marchandise[[#This Row],[Stock intitiale]]*marchandise[[#This Row],[Prix Unitaire]]</f>
        <v>0</v>
      </c>
      <c r="K1050" s="76"/>
    </row>
    <row r="1051" spans="1:11" x14ac:dyDescent="0.45">
      <c r="A1051" s="76"/>
      <c r="C1051" s="97"/>
      <c r="D1051" s="97"/>
      <c r="E1051" s="97"/>
      <c r="F1051" s="4"/>
      <c r="G1051" s="121">
        <v>0</v>
      </c>
      <c r="H1051" s="7"/>
      <c r="I1051" s="65">
        <f>marchandise[[#This Row],[Stock intitiale]]*marchandise[[#This Row],[Prix Unitaire]]</f>
        <v>0</v>
      </c>
      <c r="K1051" s="76"/>
    </row>
    <row r="1052" spans="1:11" x14ac:dyDescent="0.45">
      <c r="A1052" s="76"/>
      <c r="C1052" s="97"/>
      <c r="D1052" s="97"/>
      <c r="E1052" s="97"/>
      <c r="F1052" s="4"/>
      <c r="G1052" s="121">
        <v>0</v>
      </c>
      <c r="H1052" s="7"/>
      <c r="I1052" s="65">
        <f>marchandise[[#This Row],[Stock intitiale]]*marchandise[[#This Row],[Prix Unitaire]]</f>
        <v>0</v>
      </c>
      <c r="K1052" s="76"/>
    </row>
    <row r="1053" spans="1:11" x14ac:dyDescent="0.45">
      <c r="A1053" s="76"/>
      <c r="C1053" s="97"/>
      <c r="D1053" s="97"/>
      <c r="E1053" s="97"/>
      <c r="F1053" s="4"/>
      <c r="G1053" s="121">
        <v>0</v>
      </c>
      <c r="H1053" s="7"/>
      <c r="I1053" s="65">
        <f>marchandise[[#This Row],[Stock intitiale]]*marchandise[[#This Row],[Prix Unitaire]]</f>
        <v>0</v>
      </c>
      <c r="K1053" s="76"/>
    </row>
    <row r="1054" spans="1:11" x14ac:dyDescent="0.45">
      <c r="A1054" s="76"/>
      <c r="C1054" s="97"/>
      <c r="D1054" s="97"/>
      <c r="E1054" s="97"/>
      <c r="F1054" s="4"/>
      <c r="G1054" s="121">
        <v>0</v>
      </c>
      <c r="H1054" s="7"/>
      <c r="I1054" s="65">
        <f>marchandise[[#This Row],[Stock intitiale]]*marchandise[[#This Row],[Prix Unitaire]]</f>
        <v>0</v>
      </c>
      <c r="K1054" s="76"/>
    </row>
    <row r="1055" spans="1:11" x14ac:dyDescent="0.45">
      <c r="A1055" s="76"/>
      <c r="C1055" s="97"/>
      <c r="D1055" s="97"/>
      <c r="E1055" s="97"/>
      <c r="F1055" s="4"/>
      <c r="G1055" s="121">
        <v>0</v>
      </c>
      <c r="H1055" s="7"/>
      <c r="I1055" s="65">
        <f>marchandise[[#This Row],[Stock intitiale]]*marchandise[[#This Row],[Prix Unitaire]]</f>
        <v>0</v>
      </c>
      <c r="K1055" s="76"/>
    </row>
    <row r="1056" spans="1:11" x14ac:dyDescent="0.45">
      <c r="A1056" s="76"/>
      <c r="C1056" s="97"/>
      <c r="D1056" s="97"/>
      <c r="E1056" s="97"/>
      <c r="F1056" s="4"/>
      <c r="G1056" s="121">
        <v>0</v>
      </c>
      <c r="H1056" s="7"/>
      <c r="I1056" s="65">
        <f>marchandise[[#This Row],[Stock intitiale]]*marchandise[[#This Row],[Prix Unitaire]]</f>
        <v>0</v>
      </c>
      <c r="K1056" s="76"/>
    </row>
    <row r="1057" spans="1:11" x14ac:dyDescent="0.45">
      <c r="A1057" s="76"/>
      <c r="C1057" s="97"/>
      <c r="D1057" s="97"/>
      <c r="E1057" s="97"/>
      <c r="F1057" s="4"/>
      <c r="G1057" s="121">
        <v>0</v>
      </c>
      <c r="H1057" s="7"/>
      <c r="I1057" s="65">
        <f>marchandise[[#This Row],[Stock intitiale]]*marchandise[[#This Row],[Prix Unitaire]]</f>
        <v>0</v>
      </c>
      <c r="K1057" s="76"/>
    </row>
    <row r="1058" spans="1:11" x14ac:dyDescent="0.45">
      <c r="A1058" s="76"/>
      <c r="C1058" s="97"/>
      <c r="D1058" s="97"/>
      <c r="E1058" s="97"/>
      <c r="F1058" s="4"/>
      <c r="G1058" s="121">
        <v>0</v>
      </c>
      <c r="H1058" s="7"/>
      <c r="I1058" s="65">
        <f>marchandise[[#This Row],[Stock intitiale]]*marchandise[[#This Row],[Prix Unitaire]]</f>
        <v>0</v>
      </c>
      <c r="K1058" s="76"/>
    </row>
    <row r="1059" spans="1:11" x14ac:dyDescent="0.45">
      <c r="A1059" s="76"/>
      <c r="C1059" s="97"/>
      <c r="D1059" s="97"/>
      <c r="E1059" s="97"/>
      <c r="F1059" s="4"/>
      <c r="G1059" s="121">
        <v>0</v>
      </c>
      <c r="H1059" s="7"/>
      <c r="I1059" s="65">
        <f>marchandise[[#This Row],[Stock intitiale]]*marchandise[[#This Row],[Prix Unitaire]]</f>
        <v>0</v>
      </c>
      <c r="K1059" s="76"/>
    </row>
    <row r="1060" spans="1:11" x14ac:dyDescent="0.45">
      <c r="A1060" s="76"/>
      <c r="C1060" s="97"/>
      <c r="D1060" s="97"/>
      <c r="E1060" s="97"/>
      <c r="F1060" s="4"/>
      <c r="G1060" s="121">
        <v>0</v>
      </c>
      <c r="H1060" s="7"/>
      <c r="I1060" s="65">
        <f>marchandise[[#This Row],[Stock intitiale]]*marchandise[[#This Row],[Prix Unitaire]]</f>
        <v>0</v>
      </c>
      <c r="K1060" s="76"/>
    </row>
    <row r="1061" spans="1:11" x14ac:dyDescent="0.45">
      <c r="A1061" s="76"/>
      <c r="C1061" s="97"/>
      <c r="D1061" s="97"/>
      <c r="E1061" s="97"/>
      <c r="F1061" s="4"/>
      <c r="G1061" s="121">
        <v>0</v>
      </c>
      <c r="H1061" s="7"/>
      <c r="I1061" s="65">
        <f>marchandise[[#This Row],[Stock intitiale]]*marchandise[[#This Row],[Prix Unitaire]]</f>
        <v>0</v>
      </c>
      <c r="K1061" s="76"/>
    </row>
    <row r="1062" spans="1:11" x14ac:dyDescent="0.45">
      <c r="A1062" s="76"/>
      <c r="C1062" s="97"/>
      <c r="D1062" s="97"/>
      <c r="E1062" s="97"/>
      <c r="F1062" s="4"/>
      <c r="G1062" s="121">
        <v>0</v>
      </c>
      <c r="H1062" s="7"/>
      <c r="I1062" s="65">
        <f>marchandise[[#This Row],[Stock intitiale]]*marchandise[[#This Row],[Prix Unitaire]]</f>
        <v>0</v>
      </c>
      <c r="K1062" s="76"/>
    </row>
    <row r="1063" spans="1:11" x14ac:dyDescent="0.45">
      <c r="A1063" s="76"/>
      <c r="C1063" s="97"/>
      <c r="D1063" s="97"/>
      <c r="E1063" s="97"/>
      <c r="F1063" s="4"/>
      <c r="G1063" s="121">
        <v>0</v>
      </c>
      <c r="H1063" s="7"/>
      <c r="I1063" s="65">
        <f>marchandise[[#This Row],[Stock intitiale]]*marchandise[[#This Row],[Prix Unitaire]]</f>
        <v>0</v>
      </c>
      <c r="K1063" s="76"/>
    </row>
    <row r="1064" spans="1:11" x14ac:dyDescent="0.45">
      <c r="A1064" s="76"/>
      <c r="C1064" s="97"/>
      <c r="D1064" s="97"/>
      <c r="E1064" s="97"/>
      <c r="F1064" s="4"/>
      <c r="G1064" s="121">
        <v>0</v>
      </c>
      <c r="H1064" s="7"/>
      <c r="I1064" s="65">
        <f>marchandise[[#This Row],[Stock intitiale]]*marchandise[[#This Row],[Prix Unitaire]]</f>
        <v>0</v>
      </c>
      <c r="K1064" s="76"/>
    </row>
    <row r="1065" spans="1:11" x14ac:dyDescent="0.45">
      <c r="A1065" s="76"/>
      <c r="C1065" s="97"/>
      <c r="D1065" s="97"/>
      <c r="E1065" s="97"/>
      <c r="F1065" s="4"/>
      <c r="G1065" s="121">
        <v>0</v>
      </c>
      <c r="H1065" s="7"/>
      <c r="I1065" s="65">
        <f>marchandise[[#This Row],[Stock intitiale]]*marchandise[[#This Row],[Prix Unitaire]]</f>
        <v>0</v>
      </c>
      <c r="K1065" s="76"/>
    </row>
    <row r="1066" spans="1:11" x14ac:dyDescent="0.45">
      <c r="A1066" s="76"/>
      <c r="C1066" s="97"/>
      <c r="D1066" s="97"/>
      <c r="E1066" s="97"/>
      <c r="F1066" s="4"/>
      <c r="G1066" s="121">
        <v>0</v>
      </c>
      <c r="H1066" s="7"/>
      <c r="I1066" s="65">
        <f>marchandise[[#This Row],[Stock intitiale]]*marchandise[[#This Row],[Prix Unitaire]]</f>
        <v>0</v>
      </c>
      <c r="K1066" s="76"/>
    </row>
    <row r="1067" spans="1:11" x14ac:dyDescent="0.45">
      <c r="A1067" s="76"/>
      <c r="C1067" s="97"/>
      <c r="D1067" s="97"/>
      <c r="E1067" s="97"/>
      <c r="F1067" s="4"/>
      <c r="G1067" s="121">
        <v>0</v>
      </c>
      <c r="H1067" s="7"/>
      <c r="I1067" s="65">
        <f>marchandise[[#This Row],[Stock intitiale]]*marchandise[[#This Row],[Prix Unitaire]]</f>
        <v>0</v>
      </c>
      <c r="K1067" s="76"/>
    </row>
    <row r="1068" spans="1:11" x14ac:dyDescent="0.45">
      <c r="A1068" s="76"/>
      <c r="C1068" s="97"/>
      <c r="D1068" s="97"/>
      <c r="E1068" s="97"/>
      <c r="F1068" s="4"/>
      <c r="G1068" s="121">
        <v>0</v>
      </c>
      <c r="H1068" s="7"/>
      <c r="I1068" s="65">
        <f>marchandise[[#This Row],[Stock intitiale]]*marchandise[[#This Row],[Prix Unitaire]]</f>
        <v>0</v>
      </c>
      <c r="K1068" s="76"/>
    </row>
    <row r="1069" spans="1:11" x14ac:dyDescent="0.45">
      <c r="A1069" s="76"/>
      <c r="C1069" s="97"/>
      <c r="D1069" s="97"/>
      <c r="E1069" s="97"/>
      <c r="F1069" s="4"/>
      <c r="G1069" s="121">
        <v>0</v>
      </c>
      <c r="H1069" s="7"/>
      <c r="I1069" s="65">
        <f>marchandise[[#This Row],[Stock intitiale]]*marchandise[[#This Row],[Prix Unitaire]]</f>
        <v>0</v>
      </c>
      <c r="K1069" s="76"/>
    </row>
    <row r="1070" spans="1:11" x14ac:dyDescent="0.45">
      <c r="A1070" s="76"/>
      <c r="C1070" s="97"/>
      <c r="D1070" s="97"/>
      <c r="E1070" s="97"/>
      <c r="F1070" s="4"/>
      <c r="G1070" s="121">
        <v>5</v>
      </c>
      <c r="H1070" s="7"/>
      <c r="I1070" s="65">
        <f>marchandise[[#This Row],[Stock intitiale]]*marchandise[[#This Row],[Prix Unitaire]]</f>
        <v>0</v>
      </c>
      <c r="K1070" s="76"/>
    </row>
    <row r="1071" spans="1:11" x14ac:dyDescent="0.45">
      <c r="A1071" s="76"/>
      <c r="C1071" s="97"/>
      <c r="D1071" s="97"/>
      <c r="E1071" s="97"/>
      <c r="F1071" s="4"/>
      <c r="G1071" s="121">
        <v>0</v>
      </c>
      <c r="H1071" s="7"/>
      <c r="I1071" s="65">
        <f>marchandise[[#This Row],[Stock intitiale]]*marchandise[[#This Row],[Prix Unitaire]]</f>
        <v>0</v>
      </c>
      <c r="K1071" s="76"/>
    </row>
    <row r="1072" spans="1:11" x14ac:dyDescent="0.45">
      <c r="A1072" s="76"/>
      <c r="C1072" s="97"/>
      <c r="D1072" s="97"/>
      <c r="E1072" s="97"/>
      <c r="F1072" s="4"/>
      <c r="G1072" s="121">
        <v>0</v>
      </c>
      <c r="H1072" s="7"/>
      <c r="I1072" s="65">
        <f>marchandise[[#This Row],[Stock intitiale]]*marchandise[[#This Row],[Prix Unitaire]]</f>
        <v>0</v>
      </c>
      <c r="K1072" s="76"/>
    </row>
    <row r="1073" spans="1:11" x14ac:dyDescent="0.45">
      <c r="A1073" s="76"/>
      <c r="C1073" s="97"/>
      <c r="D1073" s="97"/>
      <c r="E1073" s="97"/>
      <c r="F1073" s="4"/>
      <c r="G1073" s="121">
        <v>0</v>
      </c>
      <c r="H1073" s="7"/>
      <c r="I1073" s="65">
        <f>marchandise[[#This Row],[Stock intitiale]]*marchandise[[#This Row],[Prix Unitaire]]</f>
        <v>0</v>
      </c>
      <c r="K1073" s="76"/>
    </row>
    <row r="1074" spans="1:11" x14ac:dyDescent="0.45">
      <c r="A1074" s="76"/>
      <c r="C1074" s="97"/>
      <c r="D1074" s="97"/>
      <c r="E1074" s="97"/>
      <c r="F1074" s="4"/>
      <c r="G1074" s="121">
        <v>0</v>
      </c>
      <c r="H1074" s="7"/>
      <c r="I1074" s="65">
        <f>marchandise[[#This Row],[Stock intitiale]]*marchandise[[#This Row],[Prix Unitaire]]</f>
        <v>0</v>
      </c>
      <c r="K1074" s="76"/>
    </row>
    <row r="1075" spans="1:11" x14ac:dyDescent="0.45">
      <c r="A1075" s="76"/>
      <c r="C1075" s="97"/>
      <c r="D1075" s="97"/>
      <c r="E1075" s="97"/>
      <c r="F1075" s="4"/>
      <c r="G1075" s="121">
        <v>0</v>
      </c>
      <c r="H1075" s="7"/>
      <c r="I1075" s="65">
        <f>marchandise[[#This Row],[Stock intitiale]]*marchandise[[#This Row],[Prix Unitaire]]</f>
        <v>0</v>
      </c>
      <c r="K1075" s="76"/>
    </row>
    <row r="1076" spans="1:11" x14ac:dyDescent="0.45">
      <c r="A1076" s="76"/>
      <c r="C1076" s="97"/>
      <c r="D1076" s="97"/>
      <c r="E1076" s="97"/>
      <c r="F1076" s="4"/>
      <c r="G1076" s="121">
        <v>0</v>
      </c>
      <c r="H1076" s="7"/>
      <c r="I1076" s="65">
        <f>marchandise[[#This Row],[Stock intitiale]]*marchandise[[#This Row],[Prix Unitaire]]</f>
        <v>0</v>
      </c>
      <c r="K1076" s="76"/>
    </row>
    <row r="1077" spans="1:11" x14ac:dyDescent="0.45">
      <c r="A1077" s="76"/>
      <c r="C1077" s="97"/>
      <c r="D1077" s="97"/>
      <c r="E1077" s="97"/>
      <c r="F1077" s="4"/>
      <c r="G1077" s="121">
        <v>0</v>
      </c>
      <c r="H1077" s="7"/>
      <c r="I1077" s="65">
        <f>marchandise[[#This Row],[Stock intitiale]]*marchandise[[#This Row],[Prix Unitaire]]</f>
        <v>0</v>
      </c>
      <c r="K1077" s="76"/>
    </row>
    <row r="1078" spans="1:11" x14ac:dyDescent="0.45">
      <c r="A1078" s="76"/>
      <c r="C1078" s="97"/>
      <c r="D1078" s="97"/>
      <c r="E1078" s="97"/>
      <c r="F1078" s="4"/>
      <c r="G1078" s="121">
        <v>0</v>
      </c>
      <c r="H1078" s="7"/>
      <c r="I1078" s="65">
        <f>marchandise[[#This Row],[Stock intitiale]]*marchandise[[#This Row],[Prix Unitaire]]</f>
        <v>0</v>
      </c>
      <c r="K1078" s="76"/>
    </row>
    <row r="1079" spans="1:11" x14ac:dyDescent="0.45">
      <c r="A1079" s="76"/>
      <c r="C1079" s="97"/>
      <c r="D1079" s="97"/>
      <c r="E1079" s="97"/>
      <c r="F1079" s="4"/>
      <c r="G1079" s="121">
        <v>0</v>
      </c>
      <c r="H1079" s="7"/>
      <c r="I1079" s="65">
        <f>marchandise[[#This Row],[Stock intitiale]]*marchandise[[#This Row],[Prix Unitaire]]</f>
        <v>0</v>
      </c>
      <c r="K1079" s="76"/>
    </row>
    <row r="1080" spans="1:11" x14ac:dyDescent="0.45">
      <c r="A1080" s="76"/>
      <c r="C1080" s="97"/>
      <c r="D1080" s="97"/>
      <c r="E1080" s="97"/>
      <c r="F1080" s="4"/>
      <c r="G1080" s="121">
        <v>0</v>
      </c>
      <c r="H1080" s="7"/>
      <c r="I1080" s="65">
        <f>marchandise[[#This Row],[Stock intitiale]]*marchandise[[#This Row],[Prix Unitaire]]</f>
        <v>0</v>
      </c>
      <c r="K1080" s="76"/>
    </row>
    <row r="1081" spans="1:11" x14ac:dyDescent="0.45">
      <c r="A1081" s="76"/>
      <c r="C1081" s="97"/>
      <c r="D1081" s="97"/>
      <c r="E1081" s="97"/>
      <c r="F1081" s="4"/>
      <c r="G1081" s="121">
        <v>0</v>
      </c>
      <c r="H1081" s="7"/>
      <c r="I1081" s="65">
        <f>marchandise[[#This Row],[Stock intitiale]]*marchandise[[#This Row],[Prix Unitaire]]</f>
        <v>0</v>
      </c>
      <c r="K1081" s="76"/>
    </row>
    <row r="1082" spans="1:11" x14ac:dyDescent="0.45">
      <c r="A1082" s="76"/>
      <c r="C1082" s="97"/>
      <c r="D1082" s="97"/>
      <c r="E1082" s="97"/>
      <c r="F1082" s="4"/>
      <c r="G1082" s="121">
        <v>34</v>
      </c>
      <c r="H1082" s="7"/>
      <c r="I1082" s="65">
        <f>marchandise[[#This Row],[Stock intitiale]]*marchandise[[#This Row],[Prix Unitaire]]</f>
        <v>0</v>
      </c>
      <c r="K1082" s="76"/>
    </row>
    <row r="1083" spans="1:11" x14ac:dyDescent="0.45">
      <c r="A1083" s="76"/>
      <c r="C1083" s="97"/>
      <c r="D1083" s="97"/>
      <c r="E1083" s="97"/>
      <c r="F1083" s="4"/>
      <c r="G1083" s="121">
        <v>0</v>
      </c>
      <c r="H1083" s="7"/>
      <c r="I1083" s="65">
        <f>marchandise[[#This Row],[Stock intitiale]]*marchandise[[#This Row],[Prix Unitaire]]</f>
        <v>0</v>
      </c>
      <c r="K1083" s="76"/>
    </row>
    <row r="1084" spans="1:11" x14ac:dyDescent="0.45">
      <c r="A1084" s="76"/>
      <c r="C1084" s="97"/>
      <c r="D1084" s="97"/>
      <c r="E1084" s="97"/>
      <c r="F1084" s="4"/>
      <c r="G1084" s="121">
        <v>0</v>
      </c>
      <c r="H1084" s="7"/>
      <c r="I1084" s="65">
        <f>marchandise[[#This Row],[Stock intitiale]]*marchandise[[#This Row],[Prix Unitaire]]</f>
        <v>0</v>
      </c>
      <c r="K1084" s="76"/>
    </row>
    <row r="1085" spans="1:11" x14ac:dyDescent="0.45">
      <c r="A1085" s="76"/>
      <c r="C1085" s="97"/>
      <c r="D1085" s="97"/>
      <c r="E1085" s="97"/>
      <c r="F1085" s="4"/>
      <c r="G1085" s="121">
        <v>0</v>
      </c>
      <c r="H1085" s="7"/>
      <c r="I1085" s="65">
        <f>marchandise[[#This Row],[Stock intitiale]]*marchandise[[#This Row],[Prix Unitaire]]</f>
        <v>0</v>
      </c>
      <c r="K1085" s="76"/>
    </row>
    <row r="1086" spans="1:11" x14ac:dyDescent="0.45">
      <c r="A1086" s="76"/>
      <c r="C1086" s="97"/>
      <c r="D1086" s="97"/>
      <c r="E1086" s="97"/>
      <c r="F1086" s="4"/>
      <c r="G1086" s="121">
        <v>0</v>
      </c>
      <c r="H1086" s="7"/>
      <c r="I1086" s="65">
        <f>marchandise[[#This Row],[Stock intitiale]]*marchandise[[#This Row],[Prix Unitaire]]</f>
        <v>0</v>
      </c>
      <c r="K1086" s="76"/>
    </row>
    <row r="1087" spans="1:11" x14ac:dyDescent="0.45">
      <c r="A1087" s="76"/>
      <c r="C1087" s="97"/>
      <c r="D1087" s="97"/>
      <c r="E1087" s="97"/>
      <c r="F1087" s="4"/>
      <c r="G1087" s="121">
        <v>0</v>
      </c>
      <c r="H1087" s="7"/>
      <c r="I1087" s="65">
        <f>marchandise[[#This Row],[Stock intitiale]]*marchandise[[#This Row],[Prix Unitaire]]</f>
        <v>0</v>
      </c>
      <c r="K1087" s="76"/>
    </row>
    <row r="1088" spans="1:11" x14ac:dyDescent="0.45">
      <c r="A1088" s="76"/>
      <c r="C1088" s="97"/>
      <c r="D1088" s="97"/>
      <c r="E1088" s="97"/>
      <c r="F1088" s="4"/>
      <c r="G1088" s="121">
        <v>2</v>
      </c>
      <c r="H1088" s="7"/>
      <c r="I1088" s="65">
        <f>marchandise[[#This Row],[Stock intitiale]]*marchandise[[#This Row],[Prix Unitaire]]</f>
        <v>0</v>
      </c>
      <c r="K1088" s="76"/>
    </row>
    <row r="1089" spans="1:11" x14ac:dyDescent="0.45">
      <c r="A1089" s="76"/>
      <c r="C1089" s="97"/>
      <c r="D1089" s="97"/>
      <c r="E1089" s="97"/>
      <c r="F1089" s="4"/>
      <c r="G1089" s="121">
        <v>0</v>
      </c>
      <c r="H1089" s="7"/>
      <c r="I1089" s="65">
        <f>marchandise[[#This Row],[Stock intitiale]]*marchandise[[#This Row],[Prix Unitaire]]</f>
        <v>0</v>
      </c>
      <c r="K1089" s="76"/>
    </row>
    <row r="1090" spans="1:11" x14ac:dyDescent="0.45">
      <c r="A1090" s="76"/>
      <c r="C1090" s="97"/>
      <c r="D1090" s="97"/>
      <c r="E1090" s="97"/>
      <c r="F1090" s="4"/>
      <c r="G1090" s="121">
        <v>0</v>
      </c>
      <c r="H1090" s="7"/>
      <c r="I1090" s="65">
        <f>marchandise[[#This Row],[Stock intitiale]]*marchandise[[#This Row],[Prix Unitaire]]</f>
        <v>0</v>
      </c>
      <c r="K1090" s="76"/>
    </row>
    <row r="1091" spans="1:11" x14ac:dyDescent="0.45">
      <c r="A1091" s="76"/>
      <c r="C1091" s="97"/>
      <c r="D1091" s="97"/>
      <c r="E1091" s="97"/>
      <c r="F1091" s="4"/>
      <c r="G1091" s="121">
        <v>12</v>
      </c>
      <c r="H1091" s="7"/>
      <c r="I1091" s="65">
        <f>marchandise[[#This Row],[Stock intitiale]]*marchandise[[#This Row],[Prix Unitaire]]</f>
        <v>0</v>
      </c>
      <c r="K1091" s="76"/>
    </row>
    <row r="1092" spans="1:11" x14ac:dyDescent="0.45">
      <c r="A1092" s="76"/>
      <c r="C1092" s="97"/>
      <c r="D1092" s="97"/>
      <c r="E1092" s="97"/>
      <c r="F1092" s="4"/>
      <c r="G1092" s="121">
        <v>3</v>
      </c>
      <c r="H1092" s="7"/>
      <c r="I1092" s="65">
        <f>marchandise[[#This Row],[Stock intitiale]]*marchandise[[#This Row],[Prix Unitaire]]</f>
        <v>0</v>
      </c>
      <c r="K1092" s="76"/>
    </row>
    <row r="1093" spans="1:11" x14ac:dyDescent="0.45">
      <c r="A1093" s="76"/>
      <c r="C1093" s="97"/>
      <c r="D1093" s="97"/>
      <c r="E1093" s="97"/>
      <c r="F1093" s="4"/>
      <c r="G1093" s="121">
        <v>0</v>
      </c>
      <c r="H1093" s="7"/>
      <c r="I1093" s="65">
        <f>marchandise[[#This Row],[Stock intitiale]]*marchandise[[#This Row],[Prix Unitaire]]</f>
        <v>0</v>
      </c>
      <c r="K1093" s="76"/>
    </row>
    <row r="1094" spans="1:11" x14ac:dyDescent="0.45">
      <c r="A1094" s="76"/>
      <c r="C1094" s="97"/>
      <c r="D1094" s="97"/>
      <c r="E1094" s="97"/>
      <c r="F1094" s="4"/>
      <c r="G1094" s="121">
        <v>0</v>
      </c>
      <c r="H1094" s="7"/>
      <c r="I1094" s="65">
        <f>marchandise[[#This Row],[Stock intitiale]]*marchandise[[#This Row],[Prix Unitaire]]</f>
        <v>0</v>
      </c>
      <c r="K1094" s="76"/>
    </row>
    <row r="1095" spans="1:11" x14ac:dyDescent="0.45">
      <c r="A1095" s="76"/>
      <c r="C1095" s="97"/>
      <c r="D1095" s="97"/>
      <c r="E1095" s="97"/>
      <c r="F1095" s="4"/>
      <c r="G1095" s="121">
        <v>1</v>
      </c>
      <c r="H1095" s="7"/>
      <c r="I1095" s="65">
        <f>marchandise[[#This Row],[Stock intitiale]]*marchandise[[#This Row],[Prix Unitaire]]</f>
        <v>0</v>
      </c>
      <c r="K1095" s="76"/>
    </row>
    <row r="1096" spans="1:11" x14ac:dyDescent="0.45">
      <c r="A1096" s="76"/>
      <c r="C1096" s="97"/>
      <c r="D1096" s="97"/>
      <c r="E1096" s="97"/>
      <c r="F1096" s="4"/>
      <c r="G1096" s="121">
        <v>0</v>
      </c>
      <c r="H1096" s="7"/>
      <c r="I1096" s="65">
        <f>marchandise[[#This Row],[Stock intitiale]]*marchandise[[#This Row],[Prix Unitaire]]</f>
        <v>0</v>
      </c>
      <c r="K1096" s="76"/>
    </row>
    <row r="1097" spans="1:11" x14ac:dyDescent="0.45">
      <c r="A1097" s="76"/>
      <c r="C1097" s="97"/>
      <c r="D1097" s="97"/>
      <c r="E1097" s="97"/>
      <c r="F1097" s="4"/>
      <c r="G1097" s="121">
        <v>0</v>
      </c>
      <c r="H1097" s="7"/>
      <c r="I1097" s="65">
        <f>marchandise[[#This Row],[Stock intitiale]]*marchandise[[#This Row],[Prix Unitaire]]</f>
        <v>0</v>
      </c>
      <c r="K1097" s="76"/>
    </row>
    <row r="1098" spans="1:11" x14ac:dyDescent="0.45">
      <c r="A1098" s="76"/>
      <c r="C1098" s="97"/>
      <c r="D1098" s="97"/>
      <c r="E1098" s="97"/>
      <c r="F1098" s="4"/>
      <c r="G1098" s="121">
        <v>5</v>
      </c>
      <c r="H1098" s="7"/>
      <c r="I1098" s="65">
        <f>marchandise[[#This Row],[Stock intitiale]]*marchandise[[#This Row],[Prix Unitaire]]</f>
        <v>0</v>
      </c>
      <c r="K1098" s="76"/>
    </row>
    <row r="1099" spans="1:11" x14ac:dyDescent="0.45">
      <c r="A1099" s="76"/>
      <c r="C1099" s="97"/>
      <c r="D1099" s="97"/>
      <c r="E1099" s="97"/>
      <c r="F1099" s="4"/>
      <c r="G1099" s="121">
        <v>6</v>
      </c>
      <c r="H1099" s="7"/>
      <c r="I1099" s="65">
        <f>marchandise[[#This Row],[Stock intitiale]]*marchandise[[#This Row],[Prix Unitaire]]</f>
        <v>0</v>
      </c>
      <c r="K1099" s="76"/>
    </row>
    <row r="1100" spans="1:11" x14ac:dyDescent="0.45">
      <c r="A1100" s="76"/>
      <c r="C1100" s="97"/>
      <c r="D1100" s="97"/>
      <c r="E1100" s="97"/>
      <c r="F1100" s="4"/>
      <c r="G1100" s="121">
        <v>0</v>
      </c>
      <c r="H1100" s="7"/>
      <c r="I1100" s="65">
        <f>marchandise[[#This Row],[Stock intitiale]]*marchandise[[#This Row],[Prix Unitaire]]</f>
        <v>0</v>
      </c>
      <c r="K1100" s="76"/>
    </row>
    <row r="1101" spans="1:11" x14ac:dyDescent="0.45">
      <c r="A1101" s="76"/>
      <c r="C1101" s="97"/>
      <c r="D1101" s="97"/>
      <c r="E1101" s="97"/>
      <c r="F1101" s="4"/>
      <c r="G1101" s="121">
        <v>0</v>
      </c>
      <c r="H1101" s="7"/>
      <c r="I1101" s="65">
        <f>marchandise[[#This Row],[Stock intitiale]]*marchandise[[#This Row],[Prix Unitaire]]</f>
        <v>0</v>
      </c>
      <c r="K1101" s="76"/>
    </row>
    <row r="1102" spans="1:11" x14ac:dyDescent="0.45">
      <c r="A1102" s="76"/>
      <c r="C1102" s="97"/>
      <c r="D1102" s="97"/>
      <c r="E1102" s="97"/>
      <c r="F1102" s="4"/>
      <c r="G1102" s="121">
        <v>0</v>
      </c>
      <c r="H1102" s="7"/>
      <c r="I1102" s="65">
        <f>marchandise[[#This Row],[Stock intitiale]]*marchandise[[#This Row],[Prix Unitaire]]</f>
        <v>0</v>
      </c>
      <c r="K1102" s="76"/>
    </row>
    <row r="1103" spans="1:11" x14ac:dyDescent="0.45">
      <c r="A1103" s="76"/>
      <c r="C1103" s="97"/>
      <c r="D1103" s="97"/>
      <c r="E1103" s="97"/>
      <c r="F1103" s="4"/>
      <c r="G1103" s="121">
        <v>0</v>
      </c>
      <c r="H1103" s="7"/>
      <c r="I1103" s="65">
        <f>marchandise[[#This Row],[Stock intitiale]]*marchandise[[#This Row],[Prix Unitaire]]</f>
        <v>0</v>
      </c>
      <c r="K1103" s="76"/>
    </row>
    <row r="1104" spans="1:11" x14ac:dyDescent="0.45">
      <c r="A1104" s="76"/>
      <c r="C1104" s="97"/>
      <c r="D1104" s="97"/>
      <c r="E1104" s="97"/>
      <c r="F1104" s="4"/>
      <c r="G1104" s="121">
        <v>0</v>
      </c>
      <c r="H1104" s="7"/>
      <c r="I1104" s="65">
        <f>marchandise[[#This Row],[Stock intitiale]]*marchandise[[#This Row],[Prix Unitaire]]</f>
        <v>0</v>
      </c>
      <c r="K1104" s="76"/>
    </row>
    <row r="1105" spans="1:11" x14ac:dyDescent="0.45">
      <c r="A1105" s="76"/>
      <c r="C1105" s="97"/>
      <c r="D1105" s="97"/>
      <c r="E1105" s="97"/>
      <c r="F1105" s="4"/>
      <c r="G1105" s="121">
        <v>0</v>
      </c>
      <c r="H1105" s="7"/>
      <c r="I1105" s="65">
        <f>marchandise[[#This Row],[Stock intitiale]]*marchandise[[#This Row],[Prix Unitaire]]</f>
        <v>0</v>
      </c>
      <c r="K1105" s="76"/>
    </row>
    <row r="1106" spans="1:11" x14ac:dyDescent="0.45">
      <c r="A1106" s="76"/>
      <c r="C1106" s="97"/>
      <c r="D1106" s="97"/>
      <c r="E1106" s="97"/>
      <c r="F1106" s="4"/>
      <c r="G1106" s="121">
        <v>0</v>
      </c>
      <c r="H1106" s="7"/>
      <c r="I1106" s="65">
        <f>marchandise[[#This Row],[Stock intitiale]]*marchandise[[#This Row],[Prix Unitaire]]</f>
        <v>0</v>
      </c>
      <c r="K1106" s="76"/>
    </row>
    <row r="1107" spans="1:11" x14ac:dyDescent="0.45">
      <c r="A1107" s="76"/>
      <c r="C1107" s="97"/>
      <c r="D1107" s="97"/>
      <c r="E1107" s="97"/>
      <c r="F1107" s="4"/>
      <c r="G1107" s="121">
        <v>0</v>
      </c>
      <c r="H1107" s="7"/>
      <c r="I1107" s="65">
        <f>marchandise[[#This Row],[Stock intitiale]]*marchandise[[#This Row],[Prix Unitaire]]</f>
        <v>0</v>
      </c>
      <c r="K1107" s="76"/>
    </row>
    <row r="1108" spans="1:11" x14ac:dyDescent="0.45">
      <c r="A1108" s="76"/>
      <c r="C1108" s="97"/>
      <c r="D1108" s="97"/>
      <c r="E1108" s="97"/>
      <c r="F1108" s="4"/>
      <c r="G1108" s="121">
        <v>0</v>
      </c>
      <c r="H1108" s="7"/>
      <c r="I1108" s="65">
        <f>marchandise[[#This Row],[Stock intitiale]]*marchandise[[#This Row],[Prix Unitaire]]</f>
        <v>0</v>
      </c>
      <c r="K1108" s="76"/>
    </row>
    <row r="1109" spans="1:11" x14ac:dyDescent="0.45">
      <c r="A1109" s="76"/>
      <c r="C1109" s="97"/>
      <c r="D1109" s="97"/>
      <c r="E1109" s="97"/>
      <c r="F1109" s="4"/>
      <c r="G1109" s="121">
        <v>0</v>
      </c>
      <c r="H1109" s="7"/>
      <c r="I1109" s="65">
        <f>marchandise[[#This Row],[Stock intitiale]]*marchandise[[#This Row],[Prix Unitaire]]</f>
        <v>0</v>
      </c>
      <c r="K1109" s="76"/>
    </row>
    <row r="1110" spans="1:11" x14ac:dyDescent="0.45">
      <c r="A1110" s="76"/>
      <c r="C1110" s="97"/>
      <c r="D1110" s="97"/>
      <c r="E1110" s="97"/>
      <c r="F1110" s="4"/>
      <c r="G1110" s="121">
        <v>5</v>
      </c>
      <c r="H1110" s="7"/>
      <c r="I1110" s="65">
        <f>marchandise[[#This Row],[Stock intitiale]]*marchandise[[#This Row],[Prix Unitaire]]</f>
        <v>0</v>
      </c>
      <c r="K1110" s="76"/>
    </row>
    <row r="1111" spans="1:11" x14ac:dyDescent="0.45">
      <c r="A1111" s="76"/>
      <c r="C1111" s="97"/>
      <c r="D1111" s="97"/>
      <c r="E1111" s="97"/>
      <c r="F1111" s="4"/>
      <c r="G1111" s="121">
        <v>1</v>
      </c>
      <c r="H1111" s="7"/>
      <c r="I1111" s="65">
        <f>marchandise[[#This Row],[Stock intitiale]]*marchandise[[#This Row],[Prix Unitaire]]</f>
        <v>0</v>
      </c>
      <c r="K1111" s="76"/>
    </row>
    <row r="1112" spans="1:11" x14ac:dyDescent="0.45">
      <c r="A1112" s="76"/>
      <c r="C1112" s="97"/>
      <c r="D1112" s="97"/>
      <c r="E1112" s="97"/>
      <c r="F1112" s="4"/>
      <c r="G1112" s="121">
        <v>0</v>
      </c>
      <c r="H1112" s="7"/>
      <c r="I1112" s="65">
        <f>marchandise[[#This Row],[Stock intitiale]]*marchandise[[#This Row],[Prix Unitaire]]</f>
        <v>0</v>
      </c>
      <c r="K1112" s="76"/>
    </row>
    <row r="1113" spans="1:11" x14ac:dyDescent="0.45">
      <c r="A1113" s="76"/>
      <c r="C1113" s="97"/>
      <c r="D1113" s="97"/>
      <c r="E1113" s="97"/>
      <c r="F1113" s="4"/>
      <c r="G1113" s="121">
        <v>0</v>
      </c>
      <c r="H1113" s="7"/>
      <c r="I1113" s="65">
        <f>marchandise[[#This Row],[Stock intitiale]]*marchandise[[#This Row],[Prix Unitaire]]</f>
        <v>0</v>
      </c>
      <c r="K1113" s="76"/>
    </row>
    <row r="1114" spans="1:11" x14ac:dyDescent="0.45">
      <c r="A1114" s="76"/>
      <c r="C1114" s="97"/>
      <c r="D1114" s="97"/>
      <c r="E1114" s="97"/>
      <c r="F1114" s="4"/>
      <c r="G1114" s="121">
        <v>0</v>
      </c>
      <c r="H1114" s="7"/>
      <c r="I1114" s="65">
        <f>marchandise[[#This Row],[Stock intitiale]]*marchandise[[#This Row],[Prix Unitaire]]</f>
        <v>0</v>
      </c>
      <c r="K1114" s="76"/>
    </row>
    <row r="1115" spans="1:11" x14ac:dyDescent="0.45">
      <c r="A1115" s="76"/>
      <c r="C1115" s="97"/>
      <c r="D1115" s="97"/>
      <c r="E1115" s="97"/>
      <c r="F1115" s="4"/>
      <c r="G1115" s="121">
        <v>0</v>
      </c>
      <c r="H1115" s="7"/>
      <c r="I1115" s="65">
        <f>marchandise[[#This Row],[Stock intitiale]]*marchandise[[#This Row],[Prix Unitaire]]</f>
        <v>0</v>
      </c>
      <c r="K1115" s="76"/>
    </row>
    <row r="1116" spans="1:11" x14ac:dyDescent="0.45">
      <c r="A1116" s="76"/>
      <c r="C1116" s="97"/>
      <c r="D1116" s="97"/>
      <c r="E1116" s="97"/>
      <c r="F1116" s="4"/>
      <c r="G1116" s="121">
        <v>0</v>
      </c>
      <c r="H1116" s="7"/>
      <c r="I1116" s="65">
        <f>marchandise[[#This Row],[Stock intitiale]]*marchandise[[#This Row],[Prix Unitaire]]</f>
        <v>0</v>
      </c>
      <c r="K1116" s="76"/>
    </row>
    <row r="1117" spans="1:11" x14ac:dyDescent="0.45">
      <c r="A1117" s="76"/>
      <c r="C1117" s="97"/>
      <c r="D1117" s="97"/>
      <c r="E1117" s="97"/>
      <c r="F1117" s="4"/>
      <c r="G1117" s="121">
        <v>0</v>
      </c>
      <c r="H1117" s="7"/>
      <c r="I1117" s="65">
        <f>marchandise[[#This Row],[Stock intitiale]]*marchandise[[#This Row],[Prix Unitaire]]</f>
        <v>0</v>
      </c>
      <c r="K1117" s="76"/>
    </row>
    <row r="1118" spans="1:11" x14ac:dyDescent="0.45">
      <c r="A1118" s="76"/>
      <c r="C1118" s="97"/>
      <c r="D1118" s="97"/>
      <c r="E1118" s="97"/>
      <c r="F1118" s="4"/>
      <c r="G1118" s="121">
        <v>0</v>
      </c>
      <c r="H1118" s="7"/>
      <c r="I1118" s="65">
        <f>marchandise[[#This Row],[Stock intitiale]]*marchandise[[#This Row],[Prix Unitaire]]</f>
        <v>0</v>
      </c>
      <c r="K1118" s="76"/>
    </row>
    <row r="1119" spans="1:11" x14ac:dyDescent="0.45">
      <c r="A1119" s="76"/>
      <c r="C1119" s="97"/>
      <c r="D1119" s="97"/>
      <c r="E1119" s="97"/>
      <c r="F1119" s="4"/>
      <c r="G1119" s="121">
        <v>0</v>
      </c>
      <c r="H1119" s="7"/>
      <c r="I1119" s="65">
        <f>marchandise[[#This Row],[Stock intitiale]]*marchandise[[#This Row],[Prix Unitaire]]</f>
        <v>0</v>
      </c>
      <c r="K1119" s="76"/>
    </row>
    <row r="1120" spans="1:11" x14ac:dyDescent="0.45">
      <c r="A1120" s="76"/>
      <c r="C1120" s="97"/>
      <c r="D1120" s="97"/>
      <c r="E1120" s="97"/>
      <c r="F1120" s="4"/>
      <c r="G1120" s="121">
        <v>0</v>
      </c>
      <c r="H1120" s="7"/>
      <c r="I1120" s="65">
        <f>marchandise[[#This Row],[Stock intitiale]]*marchandise[[#This Row],[Prix Unitaire]]</f>
        <v>0</v>
      </c>
      <c r="K1120" s="76"/>
    </row>
    <row r="1121" spans="1:11" x14ac:dyDescent="0.45">
      <c r="A1121" s="76"/>
      <c r="C1121" s="97"/>
      <c r="D1121" s="97"/>
      <c r="E1121" s="97"/>
      <c r="F1121" s="4"/>
      <c r="G1121" s="121">
        <v>0</v>
      </c>
      <c r="H1121" s="7"/>
      <c r="I1121" s="65">
        <f>marchandise[[#This Row],[Stock intitiale]]*marchandise[[#This Row],[Prix Unitaire]]</f>
        <v>0</v>
      </c>
      <c r="K1121" s="76"/>
    </row>
    <row r="1122" spans="1:11" x14ac:dyDescent="0.45">
      <c r="A1122" s="76"/>
      <c r="C1122" s="97"/>
      <c r="D1122" s="97"/>
      <c r="E1122" s="97"/>
      <c r="F1122" s="4"/>
      <c r="G1122" s="121">
        <v>0</v>
      </c>
      <c r="H1122" s="7"/>
      <c r="I1122" s="65">
        <f>marchandise[[#This Row],[Stock intitiale]]*marchandise[[#This Row],[Prix Unitaire]]</f>
        <v>0</v>
      </c>
      <c r="K1122" s="76"/>
    </row>
    <row r="1123" spans="1:11" x14ac:dyDescent="0.45">
      <c r="A1123" s="76"/>
      <c r="C1123" s="97"/>
      <c r="D1123" s="97"/>
      <c r="E1123" s="97"/>
      <c r="F1123" s="4"/>
      <c r="G1123" s="121">
        <v>0</v>
      </c>
      <c r="H1123" s="7"/>
      <c r="I1123" s="65">
        <f>marchandise[[#This Row],[Stock intitiale]]*marchandise[[#This Row],[Prix Unitaire]]</f>
        <v>0</v>
      </c>
      <c r="K1123" s="76"/>
    </row>
    <row r="1124" spans="1:11" x14ac:dyDescent="0.45">
      <c r="A1124" s="76"/>
      <c r="C1124" s="97"/>
      <c r="D1124" s="97"/>
      <c r="E1124" s="97"/>
      <c r="F1124" s="4"/>
      <c r="G1124" s="121">
        <v>0</v>
      </c>
      <c r="H1124" s="7"/>
      <c r="I1124" s="65">
        <f>marchandise[[#This Row],[Stock intitiale]]*marchandise[[#This Row],[Prix Unitaire]]</f>
        <v>0</v>
      </c>
      <c r="K1124" s="76"/>
    </row>
    <row r="1125" spans="1:11" x14ac:dyDescent="0.45">
      <c r="A1125" s="76"/>
      <c r="C1125" s="97"/>
      <c r="D1125" s="97"/>
      <c r="E1125" s="97"/>
      <c r="F1125" s="4"/>
      <c r="G1125" s="121">
        <v>0</v>
      </c>
      <c r="H1125" s="7"/>
      <c r="I1125" s="65">
        <f>marchandise[[#This Row],[Stock intitiale]]*marchandise[[#This Row],[Prix Unitaire]]</f>
        <v>0</v>
      </c>
      <c r="K1125" s="76"/>
    </row>
    <row r="1126" spans="1:11" x14ac:dyDescent="0.45">
      <c r="A1126" s="76"/>
      <c r="C1126" s="97"/>
      <c r="D1126" s="97"/>
      <c r="E1126" s="97"/>
      <c r="F1126" s="4"/>
      <c r="G1126" s="121">
        <v>0</v>
      </c>
      <c r="H1126" s="7"/>
      <c r="I1126" s="65">
        <f>marchandise[[#This Row],[Stock intitiale]]*marchandise[[#This Row],[Prix Unitaire]]</f>
        <v>0</v>
      </c>
      <c r="K1126" s="76"/>
    </row>
    <row r="1127" spans="1:11" x14ac:dyDescent="0.45">
      <c r="A1127" s="76"/>
      <c r="C1127" s="97"/>
      <c r="D1127" s="97"/>
      <c r="E1127" s="97"/>
      <c r="F1127" s="4"/>
      <c r="G1127" s="121">
        <v>0</v>
      </c>
      <c r="H1127" s="7"/>
      <c r="I1127" s="65">
        <f>marchandise[[#This Row],[Stock intitiale]]*marchandise[[#This Row],[Prix Unitaire]]</f>
        <v>0</v>
      </c>
      <c r="K1127" s="76"/>
    </row>
    <row r="1128" spans="1:11" x14ac:dyDescent="0.45">
      <c r="A1128" s="76"/>
      <c r="C1128" s="97"/>
      <c r="D1128" s="97"/>
      <c r="E1128" s="97"/>
      <c r="F1128" s="4"/>
      <c r="G1128" s="121">
        <v>0</v>
      </c>
      <c r="H1128" s="7"/>
      <c r="I1128" s="65">
        <f>marchandise[[#This Row],[Stock intitiale]]*marchandise[[#This Row],[Prix Unitaire]]</f>
        <v>0</v>
      </c>
      <c r="K1128" s="76"/>
    </row>
    <row r="1129" spans="1:11" x14ac:dyDescent="0.45">
      <c r="A1129" s="76"/>
      <c r="C1129" s="97"/>
      <c r="D1129" s="97"/>
      <c r="E1129" s="97"/>
      <c r="F1129" s="4"/>
      <c r="G1129" s="121">
        <v>3</v>
      </c>
      <c r="H1129" s="7"/>
      <c r="I1129" s="65">
        <f>marchandise[[#This Row],[Stock intitiale]]*marchandise[[#This Row],[Prix Unitaire]]</f>
        <v>0</v>
      </c>
      <c r="K1129" s="76"/>
    </row>
    <row r="1130" spans="1:11" x14ac:dyDescent="0.45">
      <c r="A1130" s="76"/>
      <c r="C1130" s="97"/>
      <c r="D1130" s="97"/>
      <c r="E1130" s="97"/>
      <c r="F1130" s="4"/>
      <c r="G1130" s="121">
        <v>0</v>
      </c>
      <c r="H1130" s="7"/>
      <c r="I1130" s="65">
        <f>marchandise[[#This Row],[Stock intitiale]]*marchandise[[#This Row],[Prix Unitaire]]</f>
        <v>0</v>
      </c>
      <c r="K1130" s="76"/>
    </row>
    <row r="1131" spans="1:11" x14ac:dyDescent="0.45">
      <c r="A1131" s="76"/>
      <c r="C1131" s="97"/>
      <c r="D1131" s="97"/>
      <c r="E1131" s="97"/>
      <c r="F1131" s="4"/>
      <c r="G1131" s="121">
        <v>0</v>
      </c>
      <c r="H1131" s="7"/>
      <c r="I1131" s="65">
        <f>marchandise[[#This Row],[Stock intitiale]]*marchandise[[#This Row],[Prix Unitaire]]</f>
        <v>0</v>
      </c>
      <c r="K1131" s="76"/>
    </row>
    <row r="1132" spans="1:11" x14ac:dyDescent="0.45">
      <c r="A1132" s="76"/>
      <c r="C1132" s="97"/>
      <c r="D1132" s="97"/>
      <c r="E1132" s="97"/>
      <c r="F1132" s="4"/>
      <c r="G1132" s="121">
        <v>0</v>
      </c>
      <c r="H1132" s="7"/>
      <c r="I1132" s="65">
        <f>marchandise[[#This Row],[Stock intitiale]]*marchandise[[#This Row],[Prix Unitaire]]</f>
        <v>0</v>
      </c>
      <c r="K1132" s="76"/>
    </row>
    <row r="1133" spans="1:11" x14ac:dyDescent="0.45">
      <c r="A1133" s="76"/>
      <c r="C1133" s="97"/>
      <c r="D1133" s="97"/>
      <c r="E1133" s="97"/>
      <c r="F1133" s="4"/>
      <c r="G1133" s="121">
        <v>0</v>
      </c>
      <c r="H1133" s="7"/>
      <c r="I1133" s="65">
        <f>marchandise[[#This Row],[Stock intitiale]]*marchandise[[#This Row],[Prix Unitaire]]</f>
        <v>0</v>
      </c>
      <c r="K1133" s="76"/>
    </row>
    <row r="1134" spans="1:11" x14ac:dyDescent="0.45">
      <c r="A1134" s="76"/>
      <c r="C1134" s="97"/>
      <c r="D1134" s="97"/>
      <c r="E1134" s="97"/>
      <c r="F1134" s="4"/>
      <c r="G1134" s="121">
        <v>0</v>
      </c>
      <c r="H1134" s="7"/>
      <c r="I1134" s="65">
        <f>marchandise[[#This Row],[Stock intitiale]]*marchandise[[#This Row],[Prix Unitaire]]</f>
        <v>0</v>
      </c>
      <c r="K1134" s="76"/>
    </row>
    <row r="1135" spans="1:11" x14ac:dyDescent="0.45">
      <c r="A1135" s="76"/>
      <c r="C1135" s="97"/>
      <c r="D1135" s="97"/>
      <c r="E1135" s="97"/>
      <c r="F1135" s="4"/>
      <c r="G1135" s="121">
        <v>0</v>
      </c>
      <c r="H1135" s="7"/>
      <c r="I1135" s="65">
        <f>marchandise[[#This Row],[Stock intitiale]]*marchandise[[#This Row],[Prix Unitaire]]</f>
        <v>0</v>
      </c>
      <c r="K1135" s="76"/>
    </row>
    <row r="1136" spans="1:11" x14ac:dyDescent="0.45">
      <c r="A1136" s="76"/>
      <c r="C1136" s="97"/>
      <c r="D1136" s="97"/>
      <c r="E1136" s="97"/>
      <c r="F1136" s="4"/>
      <c r="G1136" s="121">
        <v>0</v>
      </c>
      <c r="H1136" s="7"/>
      <c r="I1136" s="65">
        <f>marchandise[[#This Row],[Stock intitiale]]*marchandise[[#This Row],[Prix Unitaire]]</f>
        <v>0</v>
      </c>
      <c r="K1136" s="76"/>
    </row>
    <row r="1137" spans="1:11" x14ac:dyDescent="0.45">
      <c r="A1137" s="76"/>
      <c r="C1137" s="97"/>
      <c r="D1137" s="97"/>
      <c r="E1137" s="97"/>
      <c r="F1137" s="4"/>
      <c r="G1137" s="121">
        <v>0</v>
      </c>
      <c r="H1137" s="7"/>
      <c r="I1137" s="65">
        <f>marchandise[[#This Row],[Stock intitiale]]*marchandise[[#This Row],[Prix Unitaire]]</f>
        <v>0</v>
      </c>
      <c r="K1137" s="76"/>
    </row>
    <row r="1138" spans="1:11" x14ac:dyDescent="0.45">
      <c r="A1138" s="76"/>
      <c r="C1138" s="97"/>
      <c r="D1138" s="97"/>
      <c r="E1138" s="97"/>
      <c r="F1138" s="4"/>
      <c r="G1138" s="121">
        <v>0</v>
      </c>
      <c r="H1138" s="7"/>
      <c r="I1138" s="65">
        <f>marchandise[[#This Row],[Stock intitiale]]*marchandise[[#This Row],[Prix Unitaire]]</f>
        <v>0</v>
      </c>
      <c r="K1138" s="76"/>
    </row>
    <row r="1139" spans="1:11" x14ac:dyDescent="0.45">
      <c r="A1139" s="76"/>
      <c r="C1139" s="97"/>
      <c r="D1139" s="97"/>
      <c r="E1139" s="97"/>
      <c r="F1139" s="4"/>
      <c r="G1139" s="121">
        <v>0</v>
      </c>
      <c r="H1139" s="7"/>
      <c r="I1139" s="65">
        <f>marchandise[[#This Row],[Stock intitiale]]*marchandise[[#This Row],[Prix Unitaire]]</f>
        <v>0</v>
      </c>
      <c r="K1139" s="76"/>
    </row>
    <row r="1140" spans="1:11" x14ac:dyDescent="0.45">
      <c r="A1140" s="76"/>
      <c r="C1140" s="97"/>
      <c r="D1140" s="97"/>
      <c r="E1140" s="97"/>
      <c r="F1140" s="4"/>
      <c r="G1140" s="121">
        <v>0</v>
      </c>
      <c r="H1140" s="7"/>
      <c r="I1140" s="65">
        <f>marchandise[[#This Row],[Stock intitiale]]*marchandise[[#This Row],[Prix Unitaire]]</f>
        <v>0</v>
      </c>
      <c r="K1140" s="76"/>
    </row>
    <row r="1141" spans="1:11" x14ac:dyDescent="0.45">
      <c r="A1141" s="76"/>
      <c r="C1141" s="97"/>
      <c r="D1141" s="97"/>
      <c r="E1141" s="97"/>
      <c r="F1141" s="4"/>
      <c r="G1141" s="121">
        <v>0</v>
      </c>
      <c r="H1141" s="7"/>
      <c r="I1141" s="65">
        <f>marchandise[[#This Row],[Stock intitiale]]*marchandise[[#This Row],[Prix Unitaire]]</f>
        <v>0</v>
      </c>
      <c r="K1141" s="76"/>
    </row>
    <row r="1142" spans="1:11" x14ac:dyDescent="0.45">
      <c r="A1142" s="76"/>
      <c r="C1142" s="97"/>
      <c r="D1142" s="97"/>
      <c r="E1142" s="97"/>
      <c r="F1142" s="4"/>
      <c r="G1142" s="121">
        <v>0</v>
      </c>
      <c r="H1142" s="7"/>
      <c r="I1142" s="65">
        <f>marchandise[[#This Row],[Stock intitiale]]*marchandise[[#This Row],[Prix Unitaire]]</f>
        <v>0</v>
      </c>
      <c r="K1142" s="76"/>
    </row>
    <row r="1143" spans="1:11" x14ac:dyDescent="0.45">
      <c r="A1143" s="76"/>
      <c r="C1143" s="97"/>
      <c r="D1143" s="97"/>
      <c r="E1143" s="97"/>
      <c r="F1143" s="4"/>
      <c r="G1143" s="121">
        <v>0</v>
      </c>
      <c r="H1143" s="7"/>
      <c r="I1143" s="65">
        <f>marchandise[[#This Row],[Stock intitiale]]*marchandise[[#This Row],[Prix Unitaire]]</f>
        <v>0</v>
      </c>
      <c r="K1143" s="76"/>
    </row>
    <row r="1144" spans="1:11" x14ac:dyDescent="0.45">
      <c r="A1144" s="76"/>
      <c r="C1144" s="97"/>
      <c r="D1144" s="97"/>
      <c r="E1144" s="97"/>
      <c r="F1144" s="4"/>
      <c r="G1144" s="121">
        <v>0</v>
      </c>
      <c r="H1144" s="7"/>
      <c r="I1144" s="65">
        <f>marchandise[[#This Row],[Stock intitiale]]*marchandise[[#This Row],[Prix Unitaire]]</f>
        <v>0</v>
      </c>
      <c r="K1144" s="76"/>
    </row>
    <row r="1145" spans="1:11" x14ac:dyDescent="0.45">
      <c r="A1145" s="76"/>
      <c r="C1145" s="97"/>
      <c r="D1145" s="97"/>
      <c r="E1145" s="97"/>
      <c r="F1145" s="4"/>
      <c r="G1145" s="121">
        <v>0</v>
      </c>
      <c r="H1145" s="7"/>
      <c r="I1145" s="65">
        <f>marchandise[[#This Row],[Stock intitiale]]*marchandise[[#This Row],[Prix Unitaire]]</f>
        <v>0</v>
      </c>
      <c r="K1145" s="76"/>
    </row>
    <row r="1146" spans="1:11" x14ac:dyDescent="0.45">
      <c r="A1146" s="76"/>
      <c r="C1146" s="97"/>
      <c r="D1146" s="97"/>
      <c r="E1146" s="97"/>
      <c r="F1146" s="4"/>
      <c r="G1146" s="121">
        <v>0</v>
      </c>
      <c r="H1146" s="7"/>
      <c r="I1146" s="65">
        <f>marchandise[[#This Row],[Stock intitiale]]*marchandise[[#This Row],[Prix Unitaire]]</f>
        <v>0</v>
      </c>
      <c r="K1146" s="76"/>
    </row>
    <row r="1147" spans="1:11" x14ac:dyDescent="0.45">
      <c r="A1147" s="76"/>
      <c r="C1147" s="97"/>
      <c r="D1147" s="97"/>
      <c r="E1147" s="97"/>
      <c r="F1147" s="4"/>
      <c r="G1147" s="121">
        <v>0</v>
      </c>
      <c r="H1147" s="7"/>
      <c r="I1147" s="65">
        <f>marchandise[[#This Row],[Stock intitiale]]*marchandise[[#This Row],[Prix Unitaire]]</f>
        <v>0</v>
      </c>
      <c r="K1147" s="76"/>
    </row>
    <row r="1148" spans="1:11" x14ac:dyDescent="0.45">
      <c r="A1148" s="76"/>
      <c r="C1148" s="97"/>
      <c r="D1148" s="97"/>
      <c r="E1148" s="97"/>
      <c r="F1148" s="4"/>
      <c r="G1148" s="121">
        <v>0</v>
      </c>
      <c r="H1148" s="7"/>
      <c r="I1148" s="65">
        <f>marchandise[[#This Row],[Stock intitiale]]*marchandise[[#This Row],[Prix Unitaire]]</f>
        <v>0</v>
      </c>
      <c r="K1148" s="76"/>
    </row>
    <row r="1149" spans="1:11" x14ac:dyDescent="0.45">
      <c r="A1149" s="76"/>
      <c r="C1149" s="97"/>
      <c r="D1149" s="97"/>
      <c r="E1149" s="97"/>
      <c r="F1149" s="4"/>
      <c r="G1149" s="121">
        <v>0</v>
      </c>
      <c r="H1149" s="7"/>
      <c r="I1149" s="65">
        <f>marchandise[[#This Row],[Stock intitiale]]*marchandise[[#This Row],[Prix Unitaire]]</f>
        <v>0</v>
      </c>
      <c r="K1149" s="76"/>
    </row>
    <row r="1150" spans="1:11" x14ac:dyDescent="0.45">
      <c r="A1150" s="76"/>
      <c r="C1150" s="97"/>
      <c r="D1150" s="97"/>
      <c r="E1150" s="97"/>
      <c r="F1150" s="4"/>
      <c r="G1150" s="121">
        <v>0</v>
      </c>
      <c r="H1150" s="7"/>
      <c r="I1150" s="65">
        <f>marchandise[[#This Row],[Stock intitiale]]*marchandise[[#This Row],[Prix Unitaire]]</f>
        <v>0</v>
      </c>
      <c r="K1150" s="76"/>
    </row>
    <row r="1151" spans="1:11" x14ac:dyDescent="0.45">
      <c r="A1151" s="76"/>
      <c r="C1151" s="97"/>
      <c r="D1151" s="97"/>
      <c r="E1151" s="97"/>
      <c r="F1151" s="4"/>
      <c r="G1151" s="121">
        <v>0</v>
      </c>
      <c r="H1151" s="7"/>
      <c r="I1151" s="65">
        <f>marchandise[[#This Row],[Stock intitiale]]*marchandise[[#This Row],[Prix Unitaire]]</f>
        <v>0</v>
      </c>
      <c r="K1151" s="76"/>
    </row>
    <row r="1152" spans="1:11" x14ac:dyDescent="0.45">
      <c r="A1152" s="76"/>
      <c r="C1152" s="97"/>
      <c r="D1152" s="97"/>
      <c r="E1152" s="97"/>
      <c r="F1152" s="4"/>
      <c r="G1152" s="121">
        <v>0</v>
      </c>
      <c r="H1152" s="7"/>
      <c r="I1152" s="65">
        <f>marchandise[[#This Row],[Stock intitiale]]*marchandise[[#This Row],[Prix Unitaire]]</f>
        <v>0</v>
      </c>
      <c r="K1152" s="76"/>
    </row>
    <row r="1153" spans="1:11" x14ac:dyDescent="0.45">
      <c r="A1153" s="76"/>
      <c r="C1153" s="97"/>
      <c r="D1153" s="97"/>
      <c r="E1153" s="97"/>
      <c r="F1153" s="4"/>
      <c r="G1153" s="121">
        <v>0</v>
      </c>
      <c r="H1153" s="7"/>
      <c r="I1153" s="65">
        <f>marchandise[[#This Row],[Stock intitiale]]*marchandise[[#This Row],[Prix Unitaire]]</f>
        <v>0</v>
      </c>
      <c r="K1153" s="76"/>
    </row>
    <row r="1154" spans="1:11" x14ac:dyDescent="0.45">
      <c r="A1154" s="76"/>
      <c r="C1154" s="97"/>
      <c r="D1154" s="97"/>
      <c r="E1154" s="97"/>
      <c r="F1154" s="4"/>
      <c r="G1154" s="121">
        <v>0</v>
      </c>
      <c r="H1154" s="7"/>
      <c r="I1154" s="65">
        <f>marchandise[[#This Row],[Stock intitiale]]*marchandise[[#This Row],[Prix Unitaire]]</f>
        <v>0</v>
      </c>
      <c r="K1154" s="76"/>
    </row>
    <row r="1155" spans="1:11" x14ac:dyDescent="0.45">
      <c r="A1155" s="76"/>
      <c r="C1155" s="97"/>
      <c r="D1155" s="97"/>
      <c r="E1155" s="97"/>
      <c r="F1155" s="4"/>
      <c r="G1155" s="121">
        <v>0</v>
      </c>
      <c r="H1155" s="7"/>
      <c r="I1155" s="65">
        <f>marchandise[[#This Row],[Stock intitiale]]*marchandise[[#This Row],[Prix Unitaire]]</f>
        <v>0</v>
      </c>
      <c r="K1155" s="76"/>
    </row>
    <row r="1156" spans="1:11" x14ac:dyDescent="0.45">
      <c r="A1156" s="76"/>
      <c r="C1156" s="97"/>
      <c r="D1156" s="97"/>
      <c r="E1156" s="97"/>
      <c r="F1156" s="4"/>
      <c r="G1156" s="121">
        <v>0</v>
      </c>
      <c r="H1156" s="7"/>
      <c r="I1156" s="65">
        <f>marchandise[[#This Row],[Stock intitiale]]*marchandise[[#This Row],[Prix Unitaire]]</f>
        <v>0</v>
      </c>
      <c r="K1156" s="76"/>
    </row>
    <row r="1157" spans="1:11" x14ac:dyDescent="0.45">
      <c r="A1157" s="76"/>
      <c r="C1157" s="97"/>
      <c r="D1157" s="97"/>
      <c r="E1157" s="97"/>
      <c r="F1157" s="4"/>
      <c r="G1157" s="121">
        <v>0</v>
      </c>
      <c r="H1157" s="7"/>
      <c r="I1157" s="65">
        <f>marchandise[[#This Row],[Stock intitiale]]*marchandise[[#This Row],[Prix Unitaire]]</f>
        <v>0</v>
      </c>
      <c r="K1157" s="76"/>
    </row>
    <row r="1158" spans="1:11" x14ac:dyDescent="0.45">
      <c r="A1158" s="76"/>
      <c r="C1158" s="97"/>
      <c r="D1158" s="97"/>
      <c r="E1158" s="97"/>
      <c r="F1158" s="4"/>
      <c r="G1158" s="121">
        <v>0</v>
      </c>
      <c r="H1158" s="7"/>
      <c r="I1158" s="65">
        <f>marchandise[[#This Row],[Stock intitiale]]*marchandise[[#This Row],[Prix Unitaire]]</f>
        <v>0</v>
      </c>
      <c r="K1158" s="76"/>
    </row>
    <row r="1159" spans="1:11" x14ac:dyDescent="0.45">
      <c r="A1159" s="76"/>
      <c r="C1159" s="97"/>
      <c r="D1159" s="97"/>
      <c r="E1159" s="97"/>
      <c r="F1159" s="4"/>
      <c r="G1159" s="121">
        <v>4</v>
      </c>
      <c r="H1159" s="7"/>
      <c r="I1159" s="65">
        <f>marchandise[[#This Row],[Stock intitiale]]*marchandise[[#This Row],[Prix Unitaire]]</f>
        <v>0</v>
      </c>
      <c r="K1159" s="76"/>
    </row>
    <row r="1160" spans="1:11" x14ac:dyDescent="0.45">
      <c r="A1160" s="76"/>
      <c r="C1160" s="97"/>
      <c r="D1160" s="97"/>
      <c r="E1160" s="97"/>
      <c r="F1160" s="4"/>
      <c r="G1160" s="121">
        <v>0</v>
      </c>
      <c r="H1160" s="7"/>
      <c r="I1160" s="65">
        <f>marchandise[[#This Row],[Stock intitiale]]*marchandise[[#This Row],[Prix Unitaire]]</f>
        <v>0</v>
      </c>
      <c r="K1160" s="76"/>
    </row>
    <row r="1161" spans="1:11" x14ac:dyDescent="0.45">
      <c r="A1161" s="76"/>
      <c r="C1161" s="97"/>
      <c r="D1161" s="97"/>
      <c r="E1161" s="97"/>
      <c r="F1161" s="4"/>
      <c r="G1161" s="121">
        <v>0</v>
      </c>
      <c r="H1161" s="7"/>
      <c r="I1161" s="65">
        <f>marchandise[[#This Row],[Stock intitiale]]*marchandise[[#This Row],[Prix Unitaire]]</f>
        <v>0</v>
      </c>
      <c r="K1161" s="76"/>
    </row>
    <row r="1162" spans="1:11" x14ac:dyDescent="0.45">
      <c r="A1162" s="76"/>
      <c r="C1162" s="97"/>
      <c r="D1162" s="97"/>
      <c r="E1162" s="97"/>
      <c r="F1162" s="4"/>
      <c r="G1162" s="121">
        <v>0</v>
      </c>
      <c r="H1162" s="7"/>
      <c r="I1162" s="65">
        <f>marchandise[[#This Row],[Stock intitiale]]*marchandise[[#This Row],[Prix Unitaire]]</f>
        <v>0</v>
      </c>
      <c r="K1162" s="76"/>
    </row>
    <row r="1163" spans="1:11" x14ac:dyDescent="0.45">
      <c r="A1163" s="76"/>
      <c r="C1163" s="97"/>
      <c r="D1163" s="97"/>
      <c r="E1163" s="97"/>
      <c r="F1163" s="4"/>
      <c r="G1163" s="121">
        <v>0</v>
      </c>
      <c r="H1163" s="7"/>
      <c r="I1163" s="65">
        <f>marchandise[[#This Row],[Stock intitiale]]*marchandise[[#This Row],[Prix Unitaire]]</f>
        <v>0</v>
      </c>
      <c r="K1163" s="76"/>
    </row>
    <row r="1164" spans="1:11" x14ac:dyDescent="0.45">
      <c r="A1164" s="76"/>
      <c r="C1164" s="97"/>
      <c r="D1164" s="97"/>
      <c r="E1164" s="97"/>
      <c r="F1164" s="4"/>
      <c r="G1164" s="121">
        <v>0</v>
      </c>
      <c r="H1164" s="7"/>
      <c r="I1164" s="65">
        <f>marchandise[[#This Row],[Stock intitiale]]*marchandise[[#This Row],[Prix Unitaire]]</f>
        <v>0</v>
      </c>
      <c r="K1164" s="76"/>
    </row>
    <row r="1165" spans="1:11" x14ac:dyDescent="0.45">
      <c r="A1165" s="76"/>
      <c r="C1165" s="97"/>
      <c r="D1165" s="97"/>
      <c r="E1165" s="97"/>
      <c r="F1165" s="4"/>
      <c r="G1165" s="121">
        <v>0</v>
      </c>
      <c r="H1165" s="7"/>
      <c r="I1165" s="65">
        <f>marchandise[[#This Row],[Stock intitiale]]*marchandise[[#This Row],[Prix Unitaire]]</f>
        <v>0</v>
      </c>
      <c r="K1165" s="76"/>
    </row>
    <row r="1166" spans="1:11" x14ac:dyDescent="0.45">
      <c r="A1166" s="76"/>
      <c r="C1166" s="97"/>
      <c r="D1166" s="97"/>
      <c r="E1166" s="97"/>
      <c r="F1166" s="4"/>
      <c r="G1166" s="121">
        <v>0</v>
      </c>
      <c r="H1166" s="7"/>
      <c r="I1166" s="65">
        <f>marchandise[[#This Row],[Stock intitiale]]*marchandise[[#This Row],[Prix Unitaire]]</f>
        <v>0</v>
      </c>
      <c r="K1166" s="76"/>
    </row>
    <row r="1167" spans="1:11" x14ac:dyDescent="0.45">
      <c r="A1167" s="76"/>
      <c r="C1167" s="97"/>
      <c r="D1167" s="97"/>
      <c r="E1167" s="97"/>
      <c r="F1167" s="4"/>
      <c r="G1167" s="121">
        <v>0</v>
      </c>
      <c r="H1167" s="7"/>
      <c r="I1167" s="65">
        <f>marchandise[[#This Row],[Stock intitiale]]*marchandise[[#This Row],[Prix Unitaire]]</f>
        <v>0</v>
      </c>
      <c r="K1167" s="76"/>
    </row>
    <row r="1168" spans="1:11" x14ac:dyDescent="0.45">
      <c r="A1168" s="76"/>
      <c r="C1168" s="97"/>
      <c r="D1168" s="97"/>
      <c r="E1168" s="97"/>
      <c r="F1168" s="4"/>
      <c r="G1168" s="121">
        <v>0</v>
      </c>
      <c r="H1168" s="7"/>
      <c r="I1168" s="65">
        <f>marchandise[[#This Row],[Stock intitiale]]*marchandise[[#This Row],[Prix Unitaire]]</f>
        <v>0</v>
      </c>
      <c r="K1168" s="76"/>
    </row>
    <row r="1169" spans="1:11" x14ac:dyDescent="0.45">
      <c r="A1169" s="76"/>
      <c r="C1169" s="97"/>
      <c r="D1169" s="97"/>
      <c r="E1169" s="97"/>
      <c r="F1169" s="4"/>
      <c r="G1169" s="121">
        <v>0</v>
      </c>
      <c r="H1169" s="7"/>
      <c r="I1169" s="65">
        <f>marchandise[[#This Row],[Stock intitiale]]*marchandise[[#This Row],[Prix Unitaire]]</f>
        <v>0</v>
      </c>
      <c r="K1169" s="76"/>
    </row>
    <row r="1170" spans="1:11" x14ac:dyDescent="0.45">
      <c r="A1170" s="76"/>
      <c r="C1170" s="97"/>
      <c r="D1170" s="97"/>
      <c r="E1170" s="97"/>
      <c r="F1170" s="4"/>
      <c r="G1170" s="121">
        <v>0</v>
      </c>
      <c r="H1170" s="7"/>
      <c r="I1170" s="65">
        <f>marchandise[[#This Row],[Stock intitiale]]*marchandise[[#This Row],[Prix Unitaire]]</f>
        <v>0</v>
      </c>
      <c r="K1170" s="76"/>
    </row>
    <row r="1171" spans="1:11" x14ac:dyDescent="0.45">
      <c r="A1171" s="76"/>
      <c r="C1171" s="97"/>
      <c r="D1171" s="97"/>
      <c r="E1171" s="97"/>
      <c r="F1171" s="4"/>
      <c r="G1171" s="121">
        <v>4</v>
      </c>
      <c r="H1171" s="7"/>
      <c r="I1171" s="65">
        <f>marchandise[[#This Row],[Stock intitiale]]*marchandise[[#This Row],[Prix Unitaire]]</f>
        <v>0</v>
      </c>
      <c r="K1171" s="76"/>
    </row>
    <row r="1172" spans="1:11" x14ac:dyDescent="0.45">
      <c r="A1172" s="76"/>
      <c r="C1172" s="97"/>
      <c r="D1172" s="97"/>
      <c r="E1172" s="97"/>
      <c r="F1172" s="4"/>
      <c r="G1172" s="121">
        <v>0</v>
      </c>
      <c r="H1172" s="7"/>
      <c r="I1172" s="65">
        <f>marchandise[[#This Row],[Stock intitiale]]*marchandise[[#This Row],[Prix Unitaire]]</f>
        <v>0</v>
      </c>
      <c r="K1172" s="76"/>
    </row>
    <row r="1173" spans="1:11" x14ac:dyDescent="0.45">
      <c r="A1173" s="76"/>
      <c r="C1173" s="97"/>
      <c r="D1173" s="97"/>
      <c r="E1173" s="97"/>
      <c r="F1173" s="4"/>
      <c r="G1173" s="121">
        <v>0</v>
      </c>
      <c r="H1173" s="7"/>
      <c r="I1173" s="65">
        <f>marchandise[[#This Row],[Stock intitiale]]*marchandise[[#This Row],[Prix Unitaire]]</f>
        <v>0</v>
      </c>
      <c r="K1173" s="76"/>
    </row>
    <row r="1174" spans="1:11" x14ac:dyDescent="0.45">
      <c r="A1174" s="76"/>
      <c r="C1174" s="97"/>
      <c r="D1174" s="97"/>
      <c r="E1174" s="97"/>
      <c r="F1174" s="4"/>
      <c r="G1174" s="121">
        <v>0</v>
      </c>
      <c r="H1174" s="7"/>
      <c r="I1174" s="65">
        <f>marchandise[[#This Row],[Stock intitiale]]*marchandise[[#This Row],[Prix Unitaire]]</f>
        <v>0</v>
      </c>
      <c r="K1174" s="76"/>
    </row>
    <row r="1175" spans="1:11" x14ac:dyDescent="0.45">
      <c r="A1175" s="76"/>
      <c r="C1175" s="97"/>
      <c r="D1175" s="97"/>
      <c r="E1175" s="97"/>
      <c r="F1175" s="4"/>
      <c r="G1175" s="121">
        <v>0</v>
      </c>
      <c r="H1175" s="7"/>
      <c r="I1175" s="65">
        <f>marchandise[[#This Row],[Stock intitiale]]*marchandise[[#This Row],[Prix Unitaire]]</f>
        <v>0</v>
      </c>
      <c r="K1175" s="76"/>
    </row>
    <row r="1176" spans="1:11" x14ac:dyDescent="0.45">
      <c r="A1176" s="76"/>
      <c r="C1176" s="97"/>
      <c r="D1176" s="97"/>
      <c r="E1176" s="97"/>
      <c r="F1176" s="4"/>
      <c r="G1176" s="121">
        <v>0</v>
      </c>
      <c r="H1176" s="7"/>
      <c r="I1176" s="65">
        <f>marchandise[[#This Row],[Stock intitiale]]*marchandise[[#This Row],[Prix Unitaire]]</f>
        <v>0</v>
      </c>
      <c r="K1176" s="76"/>
    </row>
    <row r="1177" spans="1:11" x14ac:dyDescent="0.45">
      <c r="A1177" s="76"/>
      <c r="C1177" s="97"/>
      <c r="D1177" s="97"/>
      <c r="E1177" s="97"/>
      <c r="F1177" s="4"/>
      <c r="G1177" s="121">
        <v>0</v>
      </c>
      <c r="H1177" s="7"/>
      <c r="I1177" s="65">
        <f>marchandise[[#This Row],[Stock intitiale]]*marchandise[[#This Row],[Prix Unitaire]]</f>
        <v>0</v>
      </c>
      <c r="K1177" s="76"/>
    </row>
    <row r="1178" spans="1:11" x14ac:dyDescent="0.45">
      <c r="A1178" s="76"/>
      <c r="C1178" s="97"/>
      <c r="D1178" s="97"/>
      <c r="E1178" s="97"/>
      <c r="F1178" s="4"/>
      <c r="G1178" s="121">
        <v>2</v>
      </c>
      <c r="H1178" s="7"/>
      <c r="I1178" s="65">
        <f>marchandise[[#This Row],[Stock intitiale]]*marchandise[[#This Row],[Prix Unitaire]]</f>
        <v>0</v>
      </c>
      <c r="K1178" s="76"/>
    </row>
    <row r="1179" spans="1:11" x14ac:dyDescent="0.45">
      <c r="A1179" s="76"/>
      <c r="C1179" s="97"/>
      <c r="D1179" s="97"/>
      <c r="E1179" s="97"/>
      <c r="F1179" s="4"/>
      <c r="G1179" s="121">
        <v>0</v>
      </c>
      <c r="H1179" s="7"/>
      <c r="I1179" s="65">
        <f>marchandise[[#This Row],[Stock intitiale]]*marchandise[[#This Row],[Prix Unitaire]]</f>
        <v>0</v>
      </c>
      <c r="K1179" s="76"/>
    </row>
    <row r="1180" spans="1:11" x14ac:dyDescent="0.45">
      <c r="A1180" s="76"/>
      <c r="C1180" s="97"/>
      <c r="D1180" s="97"/>
      <c r="E1180" s="97"/>
      <c r="F1180" s="4"/>
      <c r="G1180" s="121">
        <v>0</v>
      </c>
      <c r="H1180" s="7"/>
      <c r="I1180" s="65">
        <f>marchandise[[#This Row],[Stock intitiale]]*marchandise[[#This Row],[Prix Unitaire]]</f>
        <v>0</v>
      </c>
      <c r="K1180" s="76"/>
    </row>
    <row r="1181" spans="1:11" x14ac:dyDescent="0.45">
      <c r="A1181" s="76"/>
      <c r="C1181" s="97"/>
      <c r="D1181" s="97"/>
      <c r="E1181" s="97"/>
      <c r="F1181" s="4"/>
      <c r="G1181" s="121">
        <v>0</v>
      </c>
      <c r="H1181" s="7"/>
      <c r="I1181" s="65">
        <f>marchandise[[#This Row],[Stock intitiale]]*marchandise[[#This Row],[Prix Unitaire]]</f>
        <v>0</v>
      </c>
      <c r="K1181" s="76"/>
    </row>
    <row r="1182" spans="1:11" x14ac:dyDescent="0.45">
      <c r="A1182" s="76"/>
      <c r="C1182" s="97"/>
      <c r="D1182" s="97"/>
      <c r="E1182" s="97"/>
      <c r="F1182" s="4"/>
      <c r="G1182" s="121">
        <v>0</v>
      </c>
      <c r="H1182" s="7"/>
      <c r="I1182" s="65">
        <f>marchandise[[#This Row],[Stock intitiale]]*marchandise[[#This Row],[Prix Unitaire]]</f>
        <v>0</v>
      </c>
      <c r="K1182" s="76"/>
    </row>
    <row r="1183" spans="1:11" x14ac:dyDescent="0.45">
      <c r="A1183" s="76"/>
      <c r="C1183" s="97"/>
      <c r="D1183" s="97"/>
      <c r="E1183" s="97"/>
      <c r="F1183" s="4"/>
      <c r="G1183" s="121">
        <v>0</v>
      </c>
      <c r="H1183" s="7"/>
      <c r="I1183" s="65">
        <f>marchandise[[#This Row],[Stock intitiale]]*marchandise[[#This Row],[Prix Unitaire]]</f>
        <v>0</v>
      </c>
      <c r="K1183" s="76"/>
    </row>
    <row r="1184" spans="1:11" x14ac:dyDescent="0.45">
      <c r="A1184" s="76"/>
      <c r="C1184" s="97"/>
      <c r="D1184" s="97"/>
      <c r="E1184" s="97"/>
      <c r="F1184" s="4"/>
      <c r="G1184" s="121">
        <v>0</v>
      </c>
      <c r="H1184" s="7"/>
      <c r="I1184" s="65">
        <f>marchandise[[#This Row],[Stock intitiale]]*marchandise[[#This Row],[Prix Unitaire]]</f>
        <v>0</v>
      </c>
      <c r="K1184" s="76"/>
    </row>
    <row r="1185" spans="1:11" x14ac:dyDescent="0.45">
      <c r="A1185" s="76"/>
      <c r="C1185" s="97"/>
      <c r="D1185" s="97"/>
      <c r="E1185" s="97"/>
      <c r="F1185" s="4"/>
      <c r="G1185" s="121">
        <v>0</v>
      </c>
      <c r="H1185" s="7"/>
      <c r="I1185" s="65">
        <f>marchandise[[#This Row],[Stock intitiale]]*marchandise[[#This Row],[Prix Unitaire]]</f>
        <v>0</v>
      </c>
      <c r="K1185" s="76"/>
    </row>
    <row r="1186" spans="1:11" x14ac:dyDescent="0.45">
      <c r="A1186" s="76"/>
      <c r="C1186" s="97"/>
      <c r="D1186" s="97"/>
      <c r="E1186" s="97"/>
      <c r="F1186" s="4"/>
      <c r="G1186" s="121">
        <v>0</v>
      </c>
      <c r="H1186" s="7"/>
      <c r="I1186" s="65">
        <f>marchandise[[#This Row],[Stock intitiale]]*marchandise[[#This Row],[Prix Unitaire]]</f>
        <v>0</v>
      </c>
      <c r="K1186" s="76"/>
    </row>
    <row r="1187" spans="1:11" x14ac:dyDescent="0.45">
      <c r="A1187" s="76"/>
      <c r="C1187" s="97"/>
      <c r="D1187" s="97"/>
      <c r="E1187" s="97"/>
      <c r="F1187" s="4"/>
      <c r="G1187" s="121">
        <v>1</v>
      </c>
      <c r="H1187" s="7"/>
      <c r="I1187" s="65">
        <f>marchandise[[#This Row],[Stock intitiale]]*marchandise[[#This Row],[Prix Unitaire]]</f>
        <v>0</v>
      </c>
      <c r="K1187" s="76"/>
    </row>
    <row r="1188" spans="1:11" x14ac:dyDescent="0.45">
      <c r="A1188" s="76"/>
      <c r="C1188" s="97"/>
      <c r="D1188" s="97"/>
      <c r="E1188" s="97"/>
      <c r="F1188" s="4"/>
      <c r="G1188" s="121">
        <v>0</v>
      </c>
      <c r="H1188" s="7"/>
      <c r="I1188" s="65">
        <f>marchandise[[#This Row],[Stock intitiale]]*marchandise[[#This Row],[Prix Unitaire]]</f>
        <v>0</v>
      </c>
      <c r="K1188" s="76"/>
    </row>
    <row r="1189" spans="1:11" x14ac:dyDescent="0.45">
      <c r="A1189" s="76"/>
      <c r="C1189" s="97"/>
      <c r="D1189" s="97"/>
      <c r="E1189" s="97"/>
      <c r="F1189" s="4"/>
      <c r="G1189" s="121">
        <v>0</v>
      </c>
      <c r="H1189" s="7"/>
      <c r="I1189" s="65">
        <f>marchandise[[#This Row],[Stock intitiale]]*marchandise[[#This Row],[Prix Unitaire]]</f>
        <v>0</v>
      </c>
      <c r="K1189" s="76"/>
    </row>
    <row r="1190" spans="1:11" x14ac:dyDescent="0.45">
      <c r="A1190" s="76"/>
      <c r="C1190" s="97"/>
      <c r="D1190" s="97"/>
      <c r="E1190" s="97"/>
      <c r="F1190" s="4"/>
      <c r="G1190" s="121">
        <v>0</v>
      </c>
      <c r="H1190" s="7"/>
      <c r="I1190" s="65">
        <f>marchandise[[#This Row],[Stock intitiale]]*marchandise[[#This Row],[Prix Unitaire]]</f>
        <v>0</v>
      </c>
      <c r="K1190" s="76"/>
    </row>
    <row r="1191" spans="1:11" x14ac:dyDescent="0.45">
      <c r="A1191" s="76"/>
      <c r="C1191" s="97"/>
      <c r="D1191" s="97"/>
      <c r="E1191" s="97"/>
      <c r="F1191" s="4"/>
      <c r="G1191" s="121">
        <f>2+3</f>
        <v>5</v>
      </c>
      <c r="H1191" s="7"/>
      <c r="I1191" s="65">
        <f>marchandise[[#This Row],[Stock intitiale]]*marchandise[[#This Row],[Prix Unitaire]]</f>
        <v>0</v>
      </c>
      <c r="K1191" s="76"/>
    </row>
    <row r="1192" spans="1:11" x14ac:dyDescent="0.45">
      <c r="A1192" s="76"/>
      <c r="C1192" s="97"/>
      <c r="D1192" s="97"/>
      <c r="E1192" s="97"/>
      <c r="F1192" s="4"/>
      <c r="G1192" s="121">
        <v>2</v>
      </c>
      <c r="H1192" s="7"/>
      <c r="I1192" s="65">
        <f>marchandise[[#This Row],[Stock intitiale]]*marchandise[[#This Row],[Prix Unitaire]]</f>
        <v>0</v>
      </c>
      <c r="K1192" s="76"/>
    </row>
    <row r="1193" spans="1:11" x14ac:dyDescent="0.45">
      <c r="A1193" s="76"/>
      <c r="C1193" s="97"/>
      <c r="D1193" s="97"/>
      <c r="E1193" s="97"/>
      <c r="F1193" s="4"/>
      <c r="G1193" s="121">
        <v>0</v>
      </c>
      <c r="H1193" s="7"/>
      <c r="I1193" s="65">
        <f>marchandise[[#This Row],[Stock intitiale]]*marchandise[[#This Row],[Prix Unitaire]]</f>
        <v>0</v>
      </c>
      <c r="K1193" s="76"/>
    </row>
    <row r="1194" spans="1:11" x14ac:dyDescent="0.45">
      <c r="A1194" s="76"/>
      <c r="C1194" s="97"/>
      <c r="D1194" s="97"/>
      <c r="E1194" s="97"/>
      <c r="F1194" s="4"/>
      <c r="G1194" s="121">
        <v>0</v>
      </c>
      <c r="H1194" s="7"/>
      <c r="I1194" s="65">
        <f>marchandise[[#This Row],[Stock intitiale]]*marchandise[[#This Row],[Prix Unitaire]]</f>
        <v>0</v>
      </c>
      <c r="K1194" s="76"/>
    </row>
    <row r="1195" spans="1:11" x14ac:dyDescent="0.45">
      <c r="A1195" s="76"/>
      <c r="C1195" s="97"/>
      <c r="D1195" s="97"/>
      <c r="E1195" s="97"/>
      <c r="F1195" s="4"/>
      <c r="G1195" s="121">
        <v>0</v>
      </c>
      <c r="H1195" s="7"/>
      <c r="I1195" s="65">
        <f>marchandise[[#This Row],[Stock intitiale]]*marchandise[[#This Row],[Prix Unitaire]]</f>
        <v>0</v>
      </c>
      <c r="K1195" s="76"/>
    </row>
    <row r="1196" spans="1:11" x14ac:dyDescent="0.45">
      <c r="A1196" s="76"/>
      <c r="C1196" s="97"/>
      <c r="D1196" s="97"/>
      <c r="E1196" s="97"/>
      <c r="F1196" s="4"/>
      <c r="G1196" s="121">
        <v>0</v>
      </c>
      <c r="H1196" s="7"/>
      <c r="I1196" s="65">
        <f>marchandise[[#This Row],[Stock intitiale]]*marchandise[[#This Row],[Prix Unitaire]]</f>
        <v>0</v>
      </c>
      <c r="K1196" s="76"/>
    </row>
    <row r="1197" spans="1:11" x14ac:dyDescent="0.45">
      <c r="A1197" s="76"/>
      <c r="C1197" s="97"/>
      <c r="D1197" s="97"/>
      <c r="E1197" s="97"/>
      <c r="F1197" s="4"/>
      <c r="G1197" s="121">
        <v>0</v>
      </c>
      <c r="H1197" s="7"/>
      <c r="I1197" s="65">
        <f>marchandise[[#This Row],[Stock intitiale]]*marchandise[[#This Row],[Prix Unitaire]]</f>
        <v>0</v>
      </c>
      <c r="K1197" s="76"/>
    </row>
    <row r="1198" spans="1:11" x14ac:dyDescent="0.45">
      <c r="A1198" s="76"/>
      <c r="C1198" s="97"/>
      <c r="D1198" s="97"/>
      <c r="E1198" s="97"/>
      <c r="F1198" s="4"/>
      <c r="G1198" s="121">
        <v>0</v>
      </c>
      <c r="H1198" s="7"/>
      <c r="I1198" s="65">
        <f>marchandise[[#This Row],[Stock intitiale]]*marchandise[[#This Row],[Prix Unitaire]]</f>
        <v>0</v>
      </c>
      <c r="K1198" s="76"/>
    </row>
    <row r="1199" spans="1:11" x14ac:dyDescent="0.45">
      <c r="A1199" s="76"/>
      <c r="C1199" s="97"/>
      <c r="D1199" s="97"/>
      <c r="E1199" s="97"/>
      <c r="F1199" s="4"/>
      <c r="G1199" s="121">
        <v>10</v>
      </c>
      <c r="H1199" s="7"/>
      <c r="I1199" s="65">
        <f>marchandise[[#This Row],[Stock intitiale]]*marchandise[[#This Row],[Prix Unitaire]]</f>
        <v>0</v>
      </c>
      <c r="K1199" s="76"/>
    </row>
    <row r="1200" spans="1:11" x14ac:dyDescent="0.45">
      <c r="A1200" s="76"/>
      <c r="C1200" s="97"/>
      <c r="D1200" s="97"/>
      <c r="E1200" s="97"/>
      <c r="F1200" s="4"/>
      <c r="G1200" s="121">
        <v>0</v>
      </c>
      <c r="H1200" s="7"/>
      <c r="I1200" s="65">
        <f>marchandise[[#This Row],[Stock intitiale]]*marchandise[[#This Row],[Prix Unitaire]]</f>
        <v>0</v>
      </c>
      <c r="K1200" s="76"/>
    </row>
    <row r="1201" spans="1:11" x14ac:dyDescent="0.45">
      <c r="A1201" s="76"/>
      <c r="C1201" s="97"/>
      <c r="D1201" s="97"/>
      <c r="E1201" s="97"/>
      <c r="F1201" s="4"/>
      <c r="G1201" s="121">
        <v>0</v>
      </c>
      <c r="H1201" s="7"/>
      <c r="I1201" s="65">
        <f>marchandise[[#This Row],[Stock intitiale]]*marchandise[[#This Row],[Prix Unitaire]]</f>
        <v>0</v>
      </c>
      <c r="K1201" s="76"/>
    </row>
    <row r="1202" spans="1:11" x14ac:dyDescent="0.45">
      <c r="A1202" s="76"/>
      <c r="C1202" s="97"/>
      <c r="D1202" s="97"/>
      <c r="E1202" s="97"/>
      <c r="F1202" s="4"/>
      <c r="G1202" s="121">
        <v>0</v>
      </c>
      <c r="H1202" s="7"/>
      <c r="I1202" s="65">
        <f>marchandise[[#This Row],[Stock intitiale]]*marchandise[[#This Row],[Prix Unitaire]]</f>
        <v>0</v>
      </c>
      <c r="K1202" s="76"/>
    </row>
    <row r="1203" spans="1:11" x14ac:dyDescent="0.45">
      <c r="A1203" s="76"/>
      <c r="C1203" s="97"/>
      <c r="D1203" s="97"/>
      <c r="E1203" s="97"/>
      <c r="F1203" s="4"/>
      <c r="G1203" s="121">
        <v>0</v>
      </c>
      <c r="H1203" s="7"/>
      <c r="I1203" s="65">
        <f>marchandise[[#This Row],[Stock intitiale]]*marchandise[[#This Row],[Prix Unitaire]]</f>
        <v>0</v>
      </c>
      <c r="K1203" s="76"/>
    </row>
    <row r="1204" spans="1:11" x14ac:dyDescent="0.45">
      <c r="A1204" s="76"/>
      <c r="C1204" s="97"/>
      <c r="D1204" s="97"/>
      <c r="E1204" s="97"/>
      <c r="F1204" s="4"/>
      <c r="G1204" s="121">
        <v>0</v>
      </c>
      <c r="H1204" s="7"/>
      <c r="I1204" s="65">
        <f>marchandise[[#This Row],[Stock intitiale]]*marchandise[[#This Row],[Prix Unitaire]]</f>
        <v>0</v>
      </c>
      <c r="K1204" s="76"/>
    </row>
    <row r="1205" spans="1:11" x14ac:dyDescent="0.45">
      <c r="A1205" s="76"/>
      <c r="C1205" s="97"/>
      <c r="D1205" s="97"/>
      <c r="E1205" s="97"/>
      <c r="F1205" s="4"/>
      <c r="G1205" s="121">
        <v>0</v>
      </c>
      <c r="H1205" s="7"/>
      <c r="I1205" s="65">
        <f>marchandise[[#This Row],[Stock intitiale]]*marchandise[[#This Row],[Prix Unitaire]]</f>
        <v>0</v>
      </c>
      <c r="K1205" s="76"/>
    </row>
    <row r="1206" spans="1:11" x14ac:dyDescent="0.45">
      <c r="A1206" s="76"/>
      <c r="C1206" s="97"/>
      <c r="D1206" s="97"/>
      <c r="E1206" s="97"/>
      <c r="F1206" s="4"/>
      <c r="G1206" s="121">
        <v>0</v>
      </c>
      <c r="H1206" s="7"/>
      <c r="I1206" s="65">
        <f>marchandise[[#This Row],[Stock intitiale]]*marchandise[[#This Row],[Prix Unitaire]]</f>
        <v>0</v>
      </c>
      <c r="K1206" s="76"/>
    </row>
    <row r="1207" spans="1:11" x14ac:dyDescent="0.45">
      <c r="A1207" s="76"/>
      <c r="C1207" s="97"/>
      <c r="D1207" s="97"/>
      <c r="E1207" s="97"/>
      <c r="F1207" s="4"/>
      <c r="G1207" s="121">
        <v>0</v>
      </c>
      <c r="H1207" s="7"/>
      <c r="I1207" s="65">
        <f>marchandise[[#This Row],[Stock intitiale]]*marchandise[[#This Row],[Prix Unitaire]]</f>
        <v>0</v>
      </c>
      <c r="K1207" s="76"/>
    </row>
    <row r="1208" spans="1:11" x14ac:dyDescent="0.45">
      <c r="A1208" s="76"/>
      <c r="C1208" s="97"/>
      <c r="D1208" s="97"/>
      <c r="E1208" s="97"/>
      <c r="F1208" s="4"/>
      <c r="G1208" s="121">
        <v>0</v>
      </c>
      <c r="H1208" s="7"/>
      <c r="I1208" s="65">
        <f>marchandise[[#This Row],[Stock intitiale]]*marchandise[[#This Row],[Prix Unitaire]]</f>
        <v>0</v>
      </c>
      <c r="K1208" s="76"/>
    </row>
    <row r="1209" spans="1:11" x14ac:dyDescent="0.45">
      <c r="A1209" s="76"/>
      <c r="C1209" s="97"/>
      <c r="D1209" s="97"/>
      <c r="E1209" s="97"/>
      <c r="F1209" s="4"/>
      <c r="G1209" s="121">
        <v>0</v>
      </c>
      <c r="H1209" s="7"/>
      <c r="I1209" s="65">
        <f>marchandise[[#This Row],[Stock intitiale]]*marchandise[[#This Row],[Prix Unitaire]]</f>
        <v>0</v>
      </c>
      <c r="K1209" s="76"/>
    </row>
    <row r="1210" spans="1:11" x14ac:dyDescent="0.45">
      <c r="A1210" s="76"/>
      <c r="C1210" s="97"/>
      <c r="D1210" s="97"/>
      <c r="E1210" s="97"/>
      <c r="F1210" s="4"/>
      <c r="G1210" s="121">
        <v>0</v>
      </c>
      <c r="H1210" s="7"/>
      <c r="I1210" s="65">
        <f>marchandise[[#This Row],[Stock intitiale]]*marchandise[[#This Row],[Prix Unitaire]]</f>
        <v>0</v>
      </c>
      <c r="K1210" s="76"/>
    </row>
    <row r="1211" spans="1:11" x14ac:dyDescent="0.45">
      <c r="A1211" s="76"/>
      <c r="C1211" s="97"/>
      <c r="D1211" s="97"/>
      <c r="E1211" s="97"/>
      <c r="F1211" s="4"/>
      <c r="G1211" s="121">
        <v>0</v>
      </c>
      <c r="H1211" s="7"/>
      <c r="I1211" s="65">
        <f>marchandise[[#This Row],[Stock intitiale]]*marchandise[[#This Row],[Prix Unitaire]]</f>
        <v>0</v>
      </c>
      <c r="K1211" s="76"/>
    </row>
    <row r="1212" spans="1:11" x14ac:dyDescent="0.45">
      <c r="A1212" s="76"/>
      <c r="C1212" s="97"/>
      <c r="D1212" s="97"/>
      <c r="E1212" s="97"/>
      <c r="F1212" s="4"/>
      <c r="G1212" s="121">
        <v>0</v>
      </c>
      <c r="H1212" s="7"/>
      <c r="I1212" s="65">
        <f>marchandise[[#This Row],[Stock intitiale]]*marchandise[[#This Row],[Prix Unitaire]]</f>
        <v>0</v>
      </c>
      <c r="K1212" s="76"/>
    </row>
    <row r="1213" spans="1:11" x14ac:dyDescent="0.45">
      <c r="A1213" s="76"/>
      <c r="C1213" s="97"/>
      <c r="D1213" s="97"/>
      <c r="E1213" s="97"/>
      <c r="F1213" s="4"/>
      <c r="G1213" s="121">
        <v>0</v>
      </c>
      <c r="H1213" s="7"/>
      <c r="I1213" s="65">
        <f>marchandise[[#This Row],[Stock intitiale]]*marchandise[[#This Row],[Prix Unitaire]]</f>
        <v>0</v>
      </c>
      <c r="K1213" s="76"/>
    </row>
    <row r="1214" spans="1:11" x14ac:dyDescent="0.45">
      <c r="A1214" s="76"/>
      <c r="C1214" s="97"/>
      <c r="D1214" s="97"/>
      <c r="E1214" s="97"/>
      <c r="F1214" s="4"/>
      <c r="G1214" s="121">
        <v>0</v>
      </c>
      <c r="H1214" s="7"/>
      <c r="I1214" s="65">
        <f>marchandise[[#This Row],[Stock intitiale]]*marchandise[[#This Row],[Prix Unitaire]]</f>
        <v>0</v>
      </c>
      <c r="K1214" s="76"/>
    </row>
    <row r="1215" spans="1:11" x14ac:dyDescent="0.45">
      <c r="A1215" s="76"/>
      <c r="C1215" s="97"/>
      <c r="D1215" s="97"/>
      <c r="E1215" s="97"/>
      <c r="F1215" s="4"/>
      <c r="G1215" s="121">
        <v>0</v>
      </c>
      <c r="H1215" s="7"/>
      <c r="I1215" s="65">
        <f>marchandise[[#This Row],[Stock intitiale]]*marchandise[[#This Row],[Prix Unitaire]]</f>
        <v>0</v>
      </c>
      <c r="K1215" s="76"/>
    </row>
    <row r="1216" spans="1:11" x14ac:dyDescent="0.45">
      <c r="A1216" s="76"/>
      <c r="C1216" s="97"/>
      <c r="D1216" s="97"/>
      <c r="E1216" s="97"/>
      <c r="F1216" s="4"/>
      <c r="G1216" s="121">
        <v>0</v>
      </c>
      <c r="H1216" s="7"/>
      <c r="I1216" s="65">
        <f>marchandise[[#This Row],[Stock intitiale]]*marchandise[[#This Row],[Prix Unitaire]]</f>
        <v>0</v>
      </c>
      <c r="K1216" s="76"/>
    </row>
    <row r="1217" spans="1:11" x14ac:dyDescent="0.45">
      <c r="A1217" s="76"/>
      <c r="C1217" s="97"/>
      <c r="D1217" s="97"/>
      <c r="E1217" s="97"/>
      <c r="F1217" s="4"/>
      <c r="G1217" s="121">
        <v>0</v>
      </c>
      <c r="H1217" s="7"/>
      <c r="I1217" s="65">
        <f>marchandise[[#This Row],[Stock intitiale]]*marchandise[[#This Row],[Prix Unitaire]]</f>
        <v>0</v>
      </c>
      <c r="K1217" s="76"/>
    </row>
    <row r="1218" spans="1:11" x14ac:dyDescent="0.45">
      <c r="A1218" s="76"/>
      <c r="C1218" s="97"/>
      <c r="D1218" s="97"/>
      <c r="E1218" s="97"/>
      <c r="F1218" s="4"/>
      <c r="G1218" s="121">
        <v>3</v>
      </c>
      <c r="H1218" s="7"/>
      <c r="I1218" s="65">
        <f>marchandise[[#This Row],[Stock intitiale]]*marchandise[[#This Row],[Prix Unitaire]]</f>
        <v>0</v>
      </c>
      <c r="K1218" s="76"/>
    </row>
    <row r="1219" spans="1:11" x14ac:dyDescent="0.45">
      <c r="A1219" s="76"/>
      <c r="C1219" s="97"/>
      <c r="D1219" s="97"/>
      <c r="E1219" s="97"/>
      <c r="F1219" s="4"/>
      <c r="G1219" s="121">
        <v>0</v>
      </c>
      <c r="H1219" s="7"/>
      <c r="I1219" s="65">
        <f>marchandise[[#This Row],[Stock intitiale]]*marchandise[[#This Row],[Prix Unitaire]]</f>
        <v>0</v>
      </c>
      <c r="K1219" s="76"/>
    </row>
    <row r="1220" spans="1:11" x14ac:dyDescent="0.45">
      <c r="A1220" s="76"/>
      <c r="C1220" s="97"/>
      <c r="D1220" s="97"/>
      <c r="E1220" s="97"/>
      <c r="F1220" s="4"/>
      <c r="G1220" s="121">
        <v>0</v>
      </c>
      <c r="H1220" s="7"/>
      <c r="I1220" s="65">
        <f>marchandise[[#This Row],[Stock intitiale]]*marchandise[[#This Row],[Prix Unitaire]]</f>
        <v>0</v>
      </c>
      <c r="K1220" s="76"/>
    </row>
    <row r="1221" spans="1:11" x14ac:dyDescent="0.45">
      <c r="A1221" s="76"/>
      <c r="C1221" s="97"/>
      <c r="D1221" s="97"/>
      <c r="E1221" s="97"/>
      <c r="F1221" s="4"/>
      <c r="G1221" s="121">
        <v>0</v>
      </c>
      <c r="H1221" s="7"/>
      <c r="I1221" s="65">
        <f>marchandise[[#This Row],[Stock intitiale]]*marchandise[[#This Row],[Prix Unitaire]]</f>
        <v>0</v>
      </c>
      <c r="K1221" s="76"/>
    </row>
    <row r="1222" spans="1:11" x14ac:dyDescent="0.45">
      <c r="A1222" s="76"/>
      <c r="C1222" s="97"/>
      <c r="D1222" s="97"/>
      <c r="E1222" s="97"/>
      <c r="F1222" s="4"/>
      <c r="G1222" s="121">
        <v>0</v>
      </c>
      <c r="H1222" s="7"/>
      <c r="I1222" s="65">
        <f>marchandise[[#This Row],[Stock intitiale]]*marchandise[[#This Row],[Prix Unitaire]]</f>
        <v>0</v>
      </c>
      <c r="K1222" s="76"/>
    </row>
    <row r="1223" spans="1:11" x14ac:dyDescent="0.45">
      <c r="A1223" s="76"/>
      <c r="C1223" s="97"/>
      <c r="D1223" s="97"/>
      <c r="E1223" s="97"/>
      <c r="F1223" s="4"/>
      <c r="G1223" s="121">
        <v>0</v>
      </c>
      <c r="H1223" s="7"/>
      <c r="I1223" s="65">
        <f>marchandise[[#This Row],[Stock intitiale]]*marchandise[[#This Row],[Prix Unitaire]]</f>
        <v>0</v>
      </c>
      <c r="K1223" s="76"/>
    </row>
    <row r="1224" spans="1:11" x14ac:dyDescent="0.45">
      <c r="A1224" s="76"/>
      <c r="C1224" s="97"/>
      <c r="D1224" s="97"/>
      <c r="E1224" s="97"/>
      <c r="F1224" s="4"/>
      <c r="G1224" s="121">
        <v>0</v>
      </c>
      <c r="H1224" s="7"/>
      <c r="I1224" s="65">
        <f>marchandise[[#This Row],[Stock intitiale]]*marchandise[[#This Row],[Prix Unitaire]]</f>
        <v>0</v>
      </c>
      <c r="K1224" s="76"/>
    </row>
    <row r="1225" spans="1:11" x14ac:dyDescent="0.45">
      <c r="A1225" s="76"/>
      <c r="C1225" s="97"/>
      <c r="D1225" s="97"/>
      <c r="E1225" s="97"/>
      <c r="F1225" s="4"/>
      <c r="G1225" s="121">
        <v>0</v>
      </c>
      <c r="H1225" s="7"/>
      <c r="I1225" s="65">
        <f>marchandise[[#This Row],[Stock intitiale]]*marchandise[[#This Row],[Prix Unitaire]]</f>
        <v>0</v>
      </c>
      <c r="K1225" s="76"/>
    </row>
    <row r="1226" spans="1:11" x14ac:dyDescent="0.45">
      <c r="A1226" s="76"/>
      <c r="C1226" s="97"/>
      <c r="D1226" s="97"/>
      <c r="E1226" s="97"/>
      <c r="F1226" s="4"/>
      <c r="G1226" s="121">
        <v>0</v>
      </c>
      <c r="H1226" s="7"/>
      <c r="I1226" s="65">
        <f>marchandise[[#This Row],[Stock intitiale]]*marchandise[[#This Row],[Prix Unitaire]]</f>
        <v>0</v>
      </c>
      <c r="K1226" s="76"/>
    </row>
    <row r="1227" spans="1:11" x14ac:dyDescent="0.45">
      <c r="A1227" s="76"/>
      <c r="C1227" s="97"/>
      <c r="D1227" s="97"/>
      <c r="E1227" s="97"/>
      <c r="F1227" s="4"/>
      <c r="G1227" s="121">
        <v>0</v>
      </c>
      <c r="H1227" s="7"/>
      <c r="I1227" s="65">
        <f>marchandise[[#This Row],[Stock intitiale]]*marchandise[[#This Row],[Prix Unitaire]]</f>
        <v>0</v>
      </c>
      <c r="K1227" s="76"/>
    </row>
    <row r="1228" spans="1:11" x14ac:dyDescent="0.45">
      <c r="A1228" s="76"/>
      <c r="C1228" s="97"/>
      <c r="D1228" s="97"/>
      <c r="E1228" s="97"/>
      <c r="F1228" s="4"/>
      <c r="G1228" s="121">
        <v>0</v>
      </c>
      <c r="H1228" s="7"/>
      <c r="I1228" s="65">
        <f>marchandise[[#This Row],[Stock intitiale]]*marchandise[[#This Row],[Prix Unitaire]]</f>
        <v>0</v>
      </c>
      <c r="K1228" s="76"/>
    </row>
    <row r="1229" spans="1:11" x14ac:dyDescent="0.45">
      <c r="A1229" s="76"/>
      <c r="C1229" s="97"/>
      <c r="D1229" s="97"/>
      <c r="E1229" s="97"/>
      <c r="F1229" s="4"/>
      <c r="G1229" s="121">
        <v>0</v>
      </c>
      <c r="H1229" s="7"/>
      <c r="I1229" s="65">
        <f>marchandise[[#This Row],[Stock intitiale]]*marchandise[[#This Row],[Prix Unitaire]]</f>
        <v>0</v>
      </c>
      <c r="K1229" s="76"/>
    </row>
    <row r="1230" spans="1:11" x14ac:dyDescent="0.45">
      <c r="A1230" s="76"/>
      <c r="C1230" s="97"/>
      <c r="D1230" s="97"/>
      <c r="E1230" s="97"/>
      <c r="F1230" s="4"/>
      <c r="G1230" s="121">
        <v>0</v>
      </c>
      <c r="H1230" s="7"/>
      <c r="I1230" s="65">
        <f>marchandise[[#This Row],[Stock intitiale]]*marchandise[[#This Row],[Prix Unitaire]]</f>
        <v>0</v>
      </c>
      <c r="K1230" s="76"/>
    </row>
    <row r="1231" spans="1:11" x14ac:dyDescent="0.45">
      <c r="A1231" s="76"/>
      <c r="C1231" s="97"/>
      <c r="D1231" s="97"/>
      <c r="E1231" s="97"/>
      <c r="F1231" s="4"/>
      <c r="G1231" s="121">
        <v>0</v>
      </c>
      <c r="H1231" s="7"/>
      <c r="I1231" s="65">
        <f>marchandise[[#This Row],[Stock intitiale]]*marchandise[[#This Row],[Prix Unitaire]]</f>
        <v>0</v>
      </c>
      <c r="K1231" s="76"/>
    </row>
    <row r="1232" spans="1:11" x14ac:dyDescent="0.45">
      <c r="A1232" s="76"/>
      <c r="C1232" s="97"/>
      <c r="D1232" s="97"/>
      <c r="E1232" s="97"/>
      <c r="F1232" s="4"/>
      <c r="G1232" s="121">
        <v>0</v>
      </c>
      <c r="H1232" s="7"/>
      <c r="I1232" s="65">
        <f>marchandise[[#This Row],[Stock intitiale]]*marchandise[[#This Row],[Prix Unitaire]]</f>
        <v>0</v>
      </c>
      <c r="K1232" s="76"/>
    </row>
    <row r="1233" spans="1:11" x14ac:dyDescent="0.45">
      <c r="A1233" s="76"/>
      <c r="C1233" s="97"/>
      <c r="D1233" s="97"/>
      <c r="E1233" s="97"/>
      <c r="F1233" s="4"/>
      <c r="G1233" s="121">
        <v>0</v>
      </c>
      <c r="H1233" s="7"/>
      <c r="I1233" s="65">
        <f>marchandise[[#This Row],[Stock intitiale]]*marchandise[[#This Row],[Prix Unitaire]]</f>
        <v>0</v>
      </c>
      <c r="K1233" s="76"/>
    </row>
    <row r="1234" spans="1:11" x14ac:dyDescent="0.45">
      <c r="A1234" s="76"/>
      <c r="C1234" s="97"/>
      <c r="D1234" s="97"/>
      <c r="E1234" s="97"/>
      <c r="F1234" s="4"/>
      <c r="G1234" s="121">
        <v>0</v>
      </c>
      <c r="H1234" s="7"/>
      <c r="I1234" s="65">
        <f>marchandise[[#This Row],[Stock intitiale]]*marchandise[[#This Row],[Prix Unitaire]]</f>
        <v>0</v>
      </c>
      <c r="K1234" s="76"/>
    </row>
    <row r="1235" spans="1:11" x14ac:dyDescent="0.45">
      <c r="A1235" s="76"/>
      <c r="C1235" s="97"/>
      <c r="D1235" s="97"/>
      <c r="E1235" s="97"/>
      <c r="F1235" s="4"/>
      <c r="G1235" s="121">
        <v>0</v>
      </c>
      <c r="H1235" s="7"/>
      <c r="I1235" s="65">
        <f>marchandise[[#This Row],[Stock intitiale]]*marchandise[[#This Row],[Prix Unitaire]]</f>
        <v>0</v>
      </c>
      <c r="K1235" s="76"/>
    </row>
    <row r="1236" spans="1:11" x14ac:dyDescent="0.45">
      <c r="A1236" s="76"/>
      <c r="C1236" s="97"/>
      <c r="D1236" s="97"/>
      <c r="E1236" s="97"/>
      <c r="F1236" s="4"/>
      <c r="G1236" s="121">
        <v>0</v>
      </c>
      <c r="H1236" s="7"/>
      <c r="I1236" s="65">
        <f>marchandise[[#This Row],[Stock intitiale]]*marchandise[[#This Row],[Prix Unitaire]]</f>
        <v>0</v>
      </c>
      <c r="K1236" s="76"/>
    </row>
    <row r="1237" spans="1:11" x14ac:dyDescent="0.45">
      <c r="A1237" s="76"/>
      <c r="C1237" s="97"/>
      <c r="D1237" s="97"/>
      <c r="E1237" s="97"/>
      <c r="F1237" s="4"/>
      <c r="G1237" s="121">
        <v>0</v>
      </c>
      <c r="H1237" s="7"/>
      <c r="I1237" s="65">
        <f>marchandise[[#This Row],[Stock intitiale]]*marchandise[[#This Row],[Prix Unitaire]]</f>
        <v>0</v>
      </c>
      <c r="K1237" s="76"/>
    </row>
    <row r="1238" spans="1:11" x14ac:dyDescent="0.45">
      <c r="A1238" s="76"/>
      <c r="C1238" s="97"/>
      <c r="D1238" s="97"/>
      <c r="E1238" s="97"/>
      <c r="F1238" s="4"/>
      <c r="G1238" s="121">
        <v>1</v>
      </c>
      <c r="H1238" s="7"/>
      <c r="I1238" s="65">
        <f>marchandise[[#This Row],[Stock intitiale]]*marchandise[[#This Row],[Prix Unitaire]]</f>
        <v>0</v>
      </c>
      <c r="K1238" s="76"/>
    </row>
    <row r="1239" spans="1:11" x14ac:dyDescent="0.45">
      <c r="A1239" s="76"/>
      <c r="C1239" s="97"/>
      <c r="D1239" s="97"/>
      <c r="E1239" s="97"/>
      <c r="F1239" s="4"/>
      <c r="G1239" s="121">
        <v>0</v>
      </c>
      <c r="H1239" s="7"/>
      <c r="I1239" s="65">
        <f>marchandise[[#This Row],[Stock intitiale]]*marchandise[[#This Row],[Prix Unitaire]]</f>
        <v>0</v>
      </c>
      <c r="K1239" s="76"/>
    </row>
    <row r="1240" spans="1:11" x14ac:dyDescent="0.45">
      <c r="A1240" s="76"/>
      <c r="C1240" s="97"/>
      <c r="D1240" s="97"/>
      <c r="E1240" s="97"/>
      <c r="F1240" s="4"/>
      <c r="G1240" s="121">
        <v>0</v>
      </c>
      <c r="H1240" s="7"/>
      <c r="I1240" s="65">
        <f>marchandise[[#This Row],[Stock intitiale]]*marchandise[[#This Row],[Prix Unitaire]]</f>
        <v>0</v>
      </c>
      <c r="K1240" s="76"/>
    </row>
    <row r="1241" spans="1:11" x14ac:dyDescent="0.45">
      <c r="A1241" s="76"/>
      <c r="C1241" s="97"/>
      <c r="D1241" s="97"/>
      <c r="E1241" s="97"/>
      <c r="F1241" s="4"/>
      <c r="G1241" s="121">
        <v>6</v>
      </c>
      <c r="H1241" s="7"/>
      <c r="I1241" s="65">
        <f>marchandise[[#This Row],[Stock intitiale]]*marchandise[[#This Row],[Prix Unitaire]]</f>
        <v>0</v>
      </c>
      <c r="K1241" s="76"/>
    </row>
    <row r="1242" spans="1:11" x14ac:dyDescent="0.45">
      <c r="A1242" s="76"/>
      <c r="C1242" s="97"/>
      <c r="D1242" s="97"/>
      <c r="E1242" s="97"/>
      <c r="F1242" s="4"/>
      <c r="G1242" s="121">
        <v>0</v>
      </c>
      <c r="H1242" s="7"/>
      <c r="I1242" s="65">
        <f>marchandise[[#This Row],[Stock intitiale]]*marchandise[[#This Row],[Prix Unitaire]]</f>
        <v>0</v>
      </c>
      <c r="K1242" s="76"/>
    </row>
    <row r="1243" spans="1:11" x14ac:dyDescent="0.45">
      <c r="A1243" s="76"/>
      <c r="C1243" s="97"/>
      <c r="D1243" s="97"/>
      <c r="E1243" s="97"/>
      <c r="F1243" s="4"/>
      <c r="G1243" s="121">
        <v>0</v>
      </c>
      <c r="H1243" s="7"/>
      <c r="I1243" s="65">
        <f>marchandise[[#This Row],[Stock intitiale]]*marchandise[[#This Row],[Prix Unitaire]]</f>
        <v>0</v>
      </c>
      <c r="K1243" s="76"/>
    </row>
    <row r="1244" spans="1:11" x14ac:dyDescent="0.45">
      <c r="A1244" s="76"/>
      <c r="C1244" s="97"/>
      <c r="D1244" s="97"/>
      <c r="E1244" s="97"/>
      <c r="F1244" s="4"/>
      <c r="G1244" s="121">
        <v>0</v>
      </c>
      <c r="H1244" s="7"/>
      <c r="I1244" s="65">
        <f>marchandise[[#This Row],[Stock intitiale]]*marchandise[[#This Row],[Prix Unitaire]]</f>
        <v>0</v>
      </c>
      <c r="K1244" s="76"/>
    </row>
    <row r="1245" spans="1:11" x14ac:dyDescent="0.45">
      <c r="A1245" s="76"/>
      <c r="C1245" s="97"/>
      <c r="D1245" s="97"/>
      <c r="E1245" s="97"/>
      <c r="F1245" s="4"/>
      <c r="G1245" s="121">
        <v>0</v>
      </c>
      <c r="H1245" s="7"/>
      <c r="I1245" s="65">
        <f>marchandise[[#This Row],[Stock intitiale]]*marchandise[[#This Row],[Prix Unitaire]]</f>
        <v>0</v>
      </c>
      <c r="K1245" s="76"/>
    </row>
    <row r="1246" spans="1:11" x14ac:dyDescent="0.45">
      <c r="A1246" s="76"/>
      <c r="C1246" s="97"/>
      <c r="D1246" s="97"/>
      <c r="E1246" s="97"/>
      <c r="F1246" s="4"/>
      <c r="G1246" s="121">
        <v>0</v>
      </c>
      <c r="H1246" s="7"/>
      <c r="I1246" s="65">
        <f>marchandise[[#This Row],[Stock intitiale]]*marchandise[[#This Row],[Prix Unitaire]]</f>
        <v>0</v>
      </c>
      <c r="K1246" s="76"/>
    </row>
    <row r="1247" spans="1:11" x14ac:dyDescent="0.45">
      <c r="A1247" s="76"/>
      <c r="C1247" s="97"/>
      <c r="D1247" s="97"/>
      <c r="E1247" s="97"/>
      <c r="F1247" s="4"/>
      <c r="G1247" s="121">
        <v>1</v>
      </c>
      <c r="H1247" s="7"/>
      <c r="I1247" s="65">
        <f>marchandise[[#This Row],[Stock intitiale]]*marchandise[[#This Row],[Prix Unitaire]]</f>
        <v>0</v>
      </c>
      <c r="K1247" s="76"/>
    </row>
    <row r="1248" spans="1:11" x14ac:dyDescent="0.45">
      <c r="A1248" s="76"/>
      <c r="C1248" s="97"/>
      <c r="D1248" s="97"/>
      <c r="E1248" s="97"/>
      <c r="F1248" s="4"/>
      <c r="G1248" s="121">
        <v>0</v>
      </c>
      <c r="H1248" s="7"/>
      <c r="I1248" s="65">
        <f>marchandise[[#This Row],[Stock intitiale]]*marchandise[[#This Row],[Prix Unitaire]]</f>
        <v>0</v>
      </c>
      <c r="K1248" s="76"/>
    </row>
    <row r="1249" spans="1:11" x14ac:dyDescent="0.45">
      <c r="A1249" s="76"/>
      <c r="C1249" s="97"/>
      <c r="D1249" s="97"/>
      <c r="E1249" s="97"/>
      <c r="F1249" s="4"/>
      <c r="G1249" s="121">
        <v>0</v>
      </c>
      <c r="H1249" s="7"/>
      <c r="I1249" s="65">
        <f>marchandise[[#This Row],[Stock intitiale]]*marchandise[[#This Row],[Prix Unitaire]]</f>
        <v>0</v>
      </c>
      <c r="K1249" s="76"/>
    </row>
    <row r="1250" spans="1:11" x14ac:dyDescent="0.45">
      <c r="A1250" s="76"/>
      <c r="C1250" s="97"/>
      <c r="D1250" s="97"/>
      <c r="E1250" s="97"/>
      <c r="F1250" s="4"/>
      <c r="G1250" s="121">
        <v>0</v>
      </c>
      <c r="H1250" s="7"/>
      <c r="I1250" s="65">
        <f>marchandise[[#This Row],[Stock intitiale]]*marchandise[[#This Row],[Prix Unitaire]]</f>
        <v>0</v>
      </c>
      <c r="K1250" s="76"/>
    </row>
    <row r="1251" spans="1:11" x14ac:dyDescent="0.45">
      <c r="A1251" s="76"/>
      <c r="C1251" s="97"/>
      <c r="D1251" s="97"/>
      <c r="E1251" s="97"/>
      <c r="F1251" s="4"/>
      <c r="G1251" s="121">
        <v>0</v>
      </c>
      <c r="H1251" s="7"/>
      <c r="I1251" s="65">
        <f>marchandise[[#This Row],[Stock intitiale]]*marchandise[[#This Row],[Prix Unitaire]]</f>
        <v>0</v>
      </c>
      <c r="K1251" s="76"/>
    </row>
    <row r="1252" spans="1:11" x14ac:dyDescent="0.45">
      <c r="A1252" s="76"/>
      <c r="C1252" s="97"/>
      <c r="D1252" s="97"/>
      <c r="E1252" s="97"/>
      <c r="F1252" s="4"/>
      <c r="G1252" s="121">
        <v>2</v>
      </c>
      <c r="H1252" s="7"/>
      <c r="I1252" s="65">
        <f>marchandise[[#This Row],[Stock intitiale]]*marchandise[[#This Row],[Prix Unitaire]]</f>
        <v>0</v>
      </c>
      <c r="K1252" s="76"/>
    </row>
    <row r="1253" spans="1:11" x14ac:dyDescent="0.45">
      <c r="A1253" s="76"/>
      <c r="C1253" s="97"/>
      <c r="D1253" s="97"/>
      <c r="E1253" s="97"/>
      <c r="F1253" s="4"/>
      <c r="G1253" s="121">
        <v>0</v>
      </c>
      <c r="H1253" s="7"/>
      <c r="I1253" s="65">
        <f>marchandise[[#This Row],[Stock intitiale]]*marchandise[[#This Row],[Prix Unitaire]]</f>
        <v>0</v>
      </c>
      <c r="K1253" s="76"/>
    </row>
    <row r="1254" spans="1:11" x14ac:dyDescent="0.45">
      <c r="A1254" s="76"/>
      <c r="C1254" s="97"/>
      <c r="D1254" s="97"/>
      <c r="E1254" s="97"/>
      <c r="F1254" s="4"/>
      <c r="G1254" s="121">
        <v>0</v>
      </c>
      <c r="H1254" s="7"/>
      <c r="I1254" s="65">
        <f>marchandise[[#This Row],[Stock intitiale]]*marchandise[[#This Row],[Prix Unitaire]]</f>
        <v>0</v>
      </c>
      <c r="K1254" s="76"/>
    </row>
    <row r="1255" spans="1:11" x14ac:dyDescent="0.45">
      <c r="A1255" s="76"/>
      <c r="C1255" s="97"/>
      <c r="D1255" s="97"/>
      <c r="E1255" s="97"/>
      <c r="F1255" s="4"/>
      <c r="G1255" s="121">
        <v>0</v>
      </c>
      <c r="H1255" s="7"/>
      <c r="I1255" s="65">
        <f>marchandise[[#This Row],[Stock intitiale]]*marchandise[[#This Row],[Prix Unitaire]]</f>
        <v>0</v>
      </c>
      <c r="K1255" s="76"/>
    </row>
    <row r="1256" spans="1:11" x14ac:dyDescent="0.45">
      <c r="A1256" s="76"/>
      <c r="C1256" s="97"/>
      <c r="D1256" s="97"/>
      <c r="E1256" s="97"/>
      <c r="F1256" s="4"/>
      <c r="G1256" s="121">
        <v>0</v>
      </c>
      <c r="H1256" s="7"/>
      <c r="I1256" s="65">
        <f>marchandise[[#This Row],[Stock intitiale]]*marchandise[[#This Row],[Prix Unitaire]]</f>
        <v>0</v>
      </c>
      <c r="K1256" s="76"/>
    </row>
    <row r="1257" spans="1:11" x14ac:dyDescent="0.45">
      <c r="A1257" s="76"/>
      <c r="C1257" s="97"/>
      <c r="D1257" s="97"/>
      <c r="E1257" s="97"/>
      <c r="F1257" s="4"/>
      <c r="G1257" s="121">
        <v>0</v>
      </c>
      <c r="H1257" s="7"/>
      <c r="I1257" s="65">
        <f>marchandise[[#This Row],[Stock intitiale]]*marchandise[[#This Row],[Prix Unitaire]]</f>
        <v>0</v>
      </c>
      <c r="K1257" s="76"/>
    </row>
    <row r="1258" spans="1:11" x14ac:dyDescent="0.45">
      <c r="A1258" s="76"/>
      <c r="C1258" s="97"/>
      <c r="D1258" s="97"/>
      <c r="E1258" s="97"/>
      <c r="F1258" s="4"/>
      <c r="G1258" s="121">
        <v>0</v>
      </c>
      <c r="H1258" s="7"/>
      <c r="I1258" s="65">
        <f>marchandise[[#This Row],[Stock intitiale]]*marchandise[[#This Row],[Prix Unitaire]]</f>
        <v>0</v>
      </c>
      <c r="K1258" s="76"/>
    </row>
    <row r="1259" spans="1:11" x14ac:dyDescent="0.45">
      <c r="A1259" s="76"/>
      <c r="C1259" s="97"/>
      <c r="D1259" s="97"/>
      <c r="E1259" s="97"/>
      <c r="F1259" s="4"/>
      <c r="G1259" s="121">
        <v>0</v>
      </c>
      <c r="H1259" s="7"/>
      <c r="I1259" s="65">
        <f>marchandise[[#This Row],[Stock intitiale]]*marchandise[[#This Row],[Prix Unitaire]]</f>
        <v>0</v>
      </c>
      <c r="K1259" s="76"/>
    </row>
    <row r="1260" spans="1:11" x14ac:dyDescent="0.45">
      <c r="A1260" s="76"/>
      <c r="C1260" s="97"/>
      <c r="D1260" s="97"/>
      <c r="E1260" s="97"/>
      <c r="F1260" s="4"/>
      <c r="G1260" s="121">
        <v>0</v>
      </c>
      <c r="H1260" s="7"/>
      <c r="I1260" s="65">
        <f>marchandise[[#This Row],[Stock intitiale]]*marchandise[[#This Row],[Prix Unitaire]]</f>
        <v>0</v>
      </c>
      <c r="K1260" s="76"/>
    </row>
    <row r="1261" spans="1:11" x14ac:dyDescent="0.45">
      <c r="A1261" s="76"/>
      <c r="C1261" s="97"/>
      <c r="D1261" s="97"/>
      <c r="E1261" s="97"/>
      <c r="F1261" s="4"/>
      <c r="G1261" s="121">
        <v>0</v>
      </c>
      <c r="H1261" s="7"/>
      <c r="I1261" s="65">
        <f>marchandise[[#This Row],[Stock intitiale]]*marchandise[[#This Row],[Prix Unitaire]]</f>
        <v>0</v>
      </c>
      <c r="K1261" s="76"/>
    </row>
    <row r="1262" spans="1:11" x14ac:dyDescent="0.45">
      <c r="A1262" s="76"/>
      <c r="C1262" s="97"/>
      <c r="D1262" s="97"/>
      <c r="E1262" s="97"/>
      <c r="F1262" s="4"/>
      <c r="G1262" s="121">
        <v>0</v>
      </c>
      <c r="H1262" s="7"/>
      <c r="I1262" s="65">
        <f>marchandise[[#This Row],[Stock intitiale]]*marchandise[[#This Row],[Prix Unitaire]]</f>
        <v>0</v>
      </c>
      <c r="K1262" s="76"/>
    </row>
    <row r="1263" spans="1:11" x14ac:dyDescent="0.45">
      <c r="A1263" s="76"/>
      <c r="C1263" s="97"/>
      <c r="D1263" s="97"/>
      <c r="E1263" s="97"/>
      <c r="F1263" s="4"/>
      <c r="G1263" s="121">
        <v>0</v>
      </c>
      <c r="H1263" s="7"/>
      <c r="I1263" s="65">
        <f>marchandise[[#This Row],[Stock intitiale]]*marchandise[[#This Row],[Prix Unitaire]]</f>
        <v>0</v>
      </c>
      <c r="K1263" s="76"/>
    </row>
    <row r="1264" spans="1:11" x14ac:dyDescent="0.45">
      <c r="A1264" s="76"/>
      <c r="C1264" s="97"/>
      <c r="D1264" s="97"/>
      <c r="E1264" s="97"/>
      <c r="F1264" s="4"/>
      <c r="G1264" s="121">
        <v>0</v>
      </c>
      <c r="H1264" s="7"/>
      <c r="I1264" s="65">
        <f>marchandise[[#This Row],[Stock intitiale]]*marchandise[[#This Row],[Prix Unitaire]]</f>
        <v>0</v>
      </c>
      <c r="K1264" s="76"/>
    </row>
    <row r="1265" spans="1:11" x14ac:dyDescent="0.45">
      <c r="A1265" s="76"/>
      <c r="C1265" s="97"/>
      <c r="D1265" s="97"/>
      <c r="E1265" s="97"/>
      <c r="F1265" s="4"/>
      <c r="G1265" s="121">
        <v>0</v>
      </c>
      <c r="H1265" s="7"/>
      <c r="I1265" s="65">
        <f>marchandise[[#This Row],[Stock intitiale]]*marchandise[[#This Row],[Prix Unitaire]]</f>
        <v>0</v>
      </c>
      <c r="K1265" s="76"/>
    </row>
    <row r="1266" spans="1:11" x14ac:dyDescent="0.45">
      <c r="A1266" s="76"/>
      <c r="C1266" s="97"/>
      <c r="D1266" s="97"/>
      <c r="E1266" s="97"/>
      <c r="F1266" s="4"/>
      <c r="G1266" s="121">
        <v>0</v>
      </c>
      <c r="H1266" s="7"/>
      <c r="I1266" s="65">
        <f>marchandise[[#This Row],[Stock intitiale]]*marchandise[[#This Row],[Prix Unitaire]]</f>
        <v>0</v>
      </c>
      <c r="K1266" s="76"/>
    </row>
    <row r="1267" spans="1:11" x14ac:dyDescent="0.45">
      <c r="A1267" s="76"/>
      <c r="C1267" s="97"/>
      <c r="D1267" s="97"/>
      <c r="E1267" s="97"/>
      <c r="F1267" s="4"/>
      <c r="G1267" s="121">
        <v>0</v>
      </c>
      <c r="H1267" s="7"/>
      <c r="I1267" s="65">
        <f>marchandise[[#This Row],[Stock intitiale]]*marchandise[[#This Row],[Prix Unitaire]]</f>
        <v>0</v>
      </c>
      <c r="K1267" s="76"/>
    </row>
    <row r="1268" spans="1:11" x14ac:dyDescent="0.45">
      <c r="A1268" s="76"/>
      <c r="C1268" s="97"/>
      <c r="D1268" s="97"/>
      <c r="E1268" s="97"/>
      <c r="F1268" s="4"/>
      <c r="G1268" s="121">
        <v>0</v>
      </c>
      <c r="H1268" s="7"/>
      <c r="I1268" s="65">
        <f>marchandise[[#This Row],[Stock intitiale]]*marchandise[[#This Row],[Prix Unitaire]]</f>
        <v>0</v>
      </c>
      <c r="K1268" s="76"/>
    </row>
    <row r="1269" spans="1:11" x14ac:dyDescent="0.45">
      <c r="A1269" s="76"/>
      <c r="C1269" s="97"/>
      <c r="D1269" s="97"/>
      <c r="E1269" s="97"/>
      <c r="F1269" s="4"/>
      <c r="G1269" s="121">
        <v>0</v>
      </c>
      <c r="H1269" s="7"/>
      <c r="I1269" s="65">
        <f>marchandise[[#This Row],[Stock intitiale]]*marchandise[[#This Row],[Prix Unitaire]]</f>
        <v>0</v>
      </c>
      <c r="K1269" s="76"/>
    </row>
    <row r="1270" spans="1:11" x14ac:dyDescent="0.45">
      <c r="A1270" s="76"/>
      <c r="C1270" s="97"/>
      <c r="D1270" s="97"/>
      <c r="E1270" s="97"/>
      <c r="F1270" s="4"/>
      <c r="G1270" s="121">
        <v>0</v>
      </c>
      <c r="H1270" s="7"/>
      <c r="I1270" s="65">
        <f>marchandise[[#This Row],[Stock intitiale]]*marchandise[[#This Row],[Prix Unitaire]]</f>
        <v>0</v>
      </c>
      <c r="K1270" s="76"/>
    </row>
    <row r="1271" spans="1:11" x14ac:dyDescent="0.45">
      <c r="A1271" s="76"/>
      <c r="C1271" s="97"/>
      <c r="D1271" s="97"/>
      <c r="E1271" s="97"/>
      <c r="F1271" s="4"/>
      <c r="G1271" s="121">
        <v>0</v>
      </c>
      <c r="H1271" s="7"/>
      <c r="I1271" s="65">
        <f>marchandise[[#This Row],[Stock intitiale]]*marchandise[[#This Row],[Prix Unitaire]]</f>
        <v>0</v>
      </c>
      <c r="K1271" s="76"/>
    </row>
    <row r="1272" spans="1:11" x14ac:dyDescent="0.45">
      <c r="A1272" s="76"/>
      <c r="C1272" s="97"/>
      <c r="D1272" s="97"/>
      <c r="E1272" s="97"/>
      <c r="F1272" s="4"/>
      <c r="G1272" s="121">
        <v>0</v>
      </c>
      <c r="H1272" s="7"/>
      <c r="I1272" s="65">
        <f>marchandise[[#This Row],[Stock intitiale]]*marchandise[[#This Row],[Prix Unitaire]]</f>
        <v>0</v>
      </c>
      <c r="K1272" s="76"/>
    </row>
    <row r="1273" spans="1:11" x14ac:dyDescent="0.45">
      <c r="A1273" s="76"/>
      <c r="C1273" s="97"/>
      <c r="D1273" s="97"/>
      <c r="E1273" s="97"/>
      <c r="F1273" s="4"/>
      <c r="G1273" s="121">
        <v>0</v>
      </c>
      <c r="H1273" s="7"/>
      <c r="I1273" s="65">
        <f>marchandise[[#This Row],[Stock intitiale]]*marchandise[[#This Row],[Prix Unitaire]]</f>
        <v>0</v>
      </c>
      <c r="K1273" s="76"/>
    </row>
    <row r="1274" spans="1:11" x14ac:dyDescent="0.45">
      <c r="A1274" s="76"/>
      <c r="C1274" s="97"/>
      <c r="D1274" s="97"/>
      <c r="E1274" s="97"/>
      <c r="F1274" s="4"/>
      <c r="G1274" s="121">
        <v>0</v>
      </c>
      <c r="H1274" s="7"/>
      <c r="I1274" s="65">
        <f>marchandise[[#This Row],[Stock intitiale]]*marchandise[[#This Row],[Prix Unitaire]]</f>
        <v>0</v>
      </c>
      <c r="K1274" s="76"/>
    </row>
    <row r="1275" spans="1:11" x14ac:dyDescent="0.45">
      <c r="A1275" s="76"/>
      <c r="C1275" s="97"/>
      <c r="D1275" s="97"/>
      <c r="E1275" s="97"/>
      <c r="F1275" s="4"/>
      <c r="G1275" s="121">
        <v>0</v>
      </c>
      <c r="H1275" s="7"/>
      <c r="I1275" s="65">
        <f>marchandise[[#This Row],[Stock intitiale]]*marchandise[[#This Row],[Prix Unitaire]]</f>
        <v>0</v>
      </c>
      <c r="K1275" s="76"/>
    </row>
    <row r="1276" spans="1:11" x14ac:dyDescent="0.45">
      <c r="A1276" s="76"/>
      <c r="C1276" s="97"/>
      <c r="D1276" s="97"/>
      <c r="E1276" s="97"/>
      <c r="F1276" s="4"/>
      <c r="G1276" s="121">
        <v>0</v>
      </c>
      <c r="H1276" s="7"/>
      <c r="I1276" s="65">
        <f>marchandise[[#This Row],[Stock intitiale]]*marchandise[[#This Row],[Prix Unitaire]]</f>
        <v>0</v>
      </c>
      <c r="K1276" s="76"/>
    </row>
    <row r="1277" spans="1:11" x14ac:dyDescent="0.45">
      <c r="A1277" s="76"/>
      <c r="C1277" s="97"/>
      <c r="D1277" s="97"/>
      <c r="E1277" s="97"/>
      <c r="F1277" s="4"/>
      <c r="G1277" s="121">
        <v>0</v>
      </c>
      <c r="H1277" s="7"/>
      <c r="I1277" s="65">
        <f>marchandise[[#This Row],[Stock intitiale]]*marchandise[[#This Row],[Prix Unitaire]]</f>
        <v>0</v>
      </c>
      <c r="K1277" s="76"/>
    </row>
    <row r="1278" spans="1:11" x14ac:dyDescent="0.45">
      <c r="A1278" s="76"/>
      <c r="C1278" s="97"/>
      <c r="D1278" s="97"/>
      <c r="E1278" s="97"/>
      <c r="F1278" s="4"/>
      <c r="G1278" s="121">
        <v>0</v>
      </c>
      <c r="H1278" s="7"/>
      <c r="I1278" s="65">
        <f>marchandise[[#This Row],[Stock intitiale]]*marchandise[[#This Row],[Prix Unitaire]]</f>
        <v>0</v>
      </c>
      <c r="K1278" s="76"/>
    </row>
    <row r="1279" spans="1:11" x14ac:dyDescent="0.45">
      <c r="A1279" s="76"/>
      <c r="C1279" s="97"/>
      <c r="D1279" s="97"/>
      <c r="E1279" s="97"/>
      <c r="F1279" s="4"/>
      <c r="G1279" s="121">
        <v>0</v>
      </c>
      <c r="H1279" s="7"/>
      <c r="I1279" s="65">
        <f>marchandise[[#This Row],[Stock intitiale]]*marchandise[[#This Row],[Prix Unitaire]]</f>
        <v>0</v>
      </c>
      <c r="K1279" s="76"/>
    </row>
    <row r="1280" spans="1:11" x14ac:dyDescent="0.45">
      <c r="A1280" s="76"/>
      <c r="C1280" s="97"/>
      <c r="D1280" s="97"/>
      <c r="E1280" s="97"/>
      <c r="F1280" s="4"/>
      <c r="G1280" s="121">
        <v>0</v>
      </c>
      <c r="H1280" s="7"/>
      <c r="I1280" s="65">
        <f>marchandise[[#This Row],[Stock intitiale]]*marchandise[[#This Row],[Prix Unitaire]]</f>
        <v>0</v>
      </c>
      <c r="K1280" s="76"/>
    </row>
    <row r="1281" spans="1:11" x14ac:dyDescent="0.45">
      <c r="A1281" s="76"/>
      <c r="C1281" s="97"/>
      <c r="D1281" s="97"/>
      <c r="E1281" s="97"/>
      <c r="F1281" s="4"/>
      <c r="G1281" s="121">
        <v>0</v>
      </c>
      <c r="H1281" s="7"/>
      <c r="I1281" s="65">
        <f>marchandise[[#This Row],[Stock intitiale]]*marchandise[[#This Row],[Prix Unitaire]]</f>
        <v>0</v>
      </c>
      <c r="K1281" s="76"/>
    </row>
    <row r="1282" spans="1:11" x14ac:dyDescent="0.45">
      <c r="A1282" s="76"/>
      <c r="C1282" s="97"/>
      <c r="D1282" s="97"/>
      <c r="E1282" s="97"/>
      <c r="F1282" s="4"/>
      <c r="G1282" s="121">
        <v>0</v>
      </c>
      <c r="H1282" s="7"/>
      <c r="I1282" s="65">
        <f>marchandise[[#This Row],[Stock intitiale]]*marchandise[[#This Row],[Prix Unitaire]]</f>
        <v>0</v>
      </c>
      <c r="K1282" s="76"/>
    </row>
    <row r="1283" spans="1:11" x14ac:dyDescent="0.45">
      <c r="A1283" s="76"/>
      <c r="C1283" s="97"/>
      <c r="D1283" s="97"/>
      <c r="E1283" s="97"/>
      <c r="F1283" s="4"/>
      <c r="G1283" s="121">
        <v>0</v>
      </c>
      <c r="H1283" s="7"/>
      <c r="I1283" s="65">
        <f>marchandise[[#This Row],[Stock intitiale]]*marchandise[[#This Row],[Prix Unitaire]]</f>
        <v>0</v>
      </c>
      <c r="K1283" s="76"/>
    </row>
    <row r="1284" spans="1:11" x14ac:dyDescent="0.45">
      <c r="A1284" s="76"/>
      <c r="C1284" s="97"/>
      <c r="D1284" s="97"/>
      <c r="E1284" s="97"/>
      <c r="F1284" s="4"/>
      <c r="G1284" s="121">
        <v>0</v>
      </c>
      <c r="H1284" s="7"/>
      <c r="I1284" s="65">
        <f>marchandise[[#This Row],[Stock intitiale]]*marchandise[[#This Row],[Prix Unitaire]]</f>
        <v>0</v>
      </c>
      <c r="K1284" s="76"/>
    </row>
    <row r="1285" spans="1:11" x14ac:dyDescent="0.45">
      <c r="A1285" s="76"/>
      <c r="C1285" s="97"/>
      <c r="D1285" s="97"/>
      <c r="E1285" s="97"/>
      <c r="F1285" s="4"/>
      <c r="G1285" s="121">
        <v>0</v>
      </c>
      <c r="H1285" s="7"/>
      <c r="I1285" s="65">
        <f>marchandise[[#This Row],[Stock intitiale]]*marchandise[[#This Row],[Prix Unitaire]]</f>
        <v>0</v>
      </c>
      <c r="K1285" s="76"/>
    </row>
    <row r="1286" spans="1:11" x14ac:dyDescent="0.45">
      <c r="A1286" s="76"/>
      <c r="C1286" s="97"/>
      <c r="D1286" s="97"/>
      <c r="E1286" s="97"/>
      <c r="F1286" s="4"/>
      <c r="G1286" s="121">
        <v>0</v>
      </c>
      <c r="H1286" s="7"/>
      <c r="I1286" s="65">
        <f>marchandise[[#This Row],[Stock intitiale]]*marchandise[[#This Row],[Prix Unitaire]]</f>
        <v>0</v>
      </c>
      <c r="K1286" s="76"/>
    </row>
    <row r="1287" spans="1:11" x14ac:dyDescent="0.45">
      <c r="A1287" s="76"/>
      <c r="C1287" s="97"/>
      <c r="D1287" s="97"/>
      <c r="E1287" s="97"/>
      <c r="F1287" s="4"/>
      <c r="G1287" s="121">
        <v>0</v>
      </c>
      <c r="H1287" s="7"/>
      <c r="I1287" s="65">
        <f>marchandise[[#This Row],[Stock intitiale]]*marchandise[[#This Row],[Prix Unitaire]]</f>
        <v>0</v>
      </c>
      <c r="K1287" s="76"/>
    </row>
    <row r="1288" spans="1:11" x14ac:dyDescent="0.45">
      <c r="A1288" s="76"/>
      <c r="C1288" s="97"/>
      <c r="D1288" s="97"/>
      <c r="E1288" s="97"/>
      <c r="F1288" s="4"/>
      <c r="G1288" s="121">
        <v>0</v>
      </c>
      <c r="H1288" s="7"/>
      <c r="I1288" s="65">
        <f>marchandise[[#This Row],[Stock intitiale]]*marchandise[[#This Row],[Prix Unitaire]]</f>
        <v>0</v>
      </c>
      <c r="K1288" s="76"/>
    </row>
    <row r="1289" spans="1:11" x14ac:dyDescent="0.45">
      <c r="A1289" s="76"/>
      <c r="C1289" s="97"/>
      <c r="D1289" s="97"/>
      <c r="E1289" s="97"/>
      <c r="F1289" s="4"/>
      <c r="G1289" s="121">
        <v>0</v>
      </c>
      <c r="H1289" s="7"/>
      <c r="I1289" s="65">
        <f>marchandise[[#This Row],[Stock intitiale]]*marchandise[[#This Row],[Prix Unitaire]]</f>
        <v>0</v>
      </c>
      <c r="K1289" s="76"/>
    </row>
    <row r="1290" spans="1:11" x14ac:dyDescent="0.45">
      <c r="A1290" s="76"/>
      <c r="C1290" s="97"/>
      <c r="D1290" s="97"/>
      <c r="E1290" s="97"/>
      <c r="F1290" s="4"/>
      <c r="G1290" s="121">
        <v>0</v>
      </c>
      <c r="H1290" s="7"/>
      <c r="I1290" s="65">
        <f>marchandise[[#This Row],[Stock intitiale]]*marchandise[[#This Row],[Prix Unitaire]]</f>
        <v>0</v>
      </c>
      <c r="K1290" s="76"/>
    </row>
    <row r="1291" spans="1:11" x14ac:dyDescent="0.45">
      <c r="A1291" s="76"/>
      <c r="C1291" s="97"/>
      <c r="D1291" s="97"/>
      <c r="E1291" s="97"/>
      <c r="F1291" s="4"/>
      <c r="G1291" s="121">
        <v>0</v>
      </c>
      <c r="H1291" s="7"/>
      <c r="I1291" s="65">
        <f>marchandise[[#This Row],[Stock intitiale]]*marchandise[[#This Row],[Prix Unitaire]]</f>
        <v>0</v>
      </c>
      <c r="K1291" s="76"/>
    </row>
    <row r="1292" spans="1:11" x14ac:dyDescent="0.45">
      <c r="A1292" s="76"/>
      <c r="C1292" s="97"/>
      <c r="D1292" s="97"/>
      <c r="E1292" s="97"/>
      <c r="F1292" s="4"/>
      <c r="G1292" s="121">
        <v>0</v>
      </c>
      <c r="H1292" s="7"/>
      <c r="I1292" s="65">
        <f>marchandise[[#This Row],[Stock intitiale]]*marchandise[[#This Row],[Prix Unitaire]]</f>
        <v>0</v>
      </c>
      <c r="K1292" s="76"/>
    </row>
    <row r="1293" spans="1:11" x14ac:dyDescent="0.45">
      <c r="A1293" s="76"/>
      <c r="C1293" s="97"/>
      <c r="D1293" s="97"/>
      <c r="E1293" s="97"/>
      <c r="F1293" s="4"/>
      <c r="G1293" s="121">
        <v>0</v>
      </c>
      <c r="H1293" s="7"/>
      <c r="I1293" s="65">
        <f>marchandise[[#This Row],[Stock intitiale]]*marchandise[[#This Row],[Prix Unitaire]]</f>
        <v>0</v>
      </c>
      <c r="K1293" s="76"/>
    </row>
    <row r="1294" spans="1:11" x14ac:dyDescent="0.45">
      <c r="A1294" s="76"/>
      <c r="C1294" s="97"/>
      <c r="D1294" s="97"/>
      <c r="E1294" s="97"/>
      <c r="F1294" s="4"/>
      <c r="G1294" s="121">
        <v>0</v>
      </c>
      <c r="H1294" s="7"/>
      <c r="I1294" s="65">
        <f>marchandise[[#This Row],[Stock intitiale]]*marchandise[[#This Row],[Prix Unitaire]]</f>
        <v>0</v>
      </c>
      <c r="K1294" s="76"/>
    </row>
    <row r="1295" spans="1:11" x14ac:dyDescent="0.45">
      <c r="A1295" s="76"/>
      <c r="C1295" s="97"/>
      <c r="D1295" s="97"/>
      <c r="E1295" s="97"/>
      <c r="F1295" s="4"/>
      <c r="G1295" s="121">
        <v>0</v>
      </c>
      <c r="H1295" s="7"/>
      <c r="I1295" s="65">
        <f>marchandise[[#This Row],[Stock intitiale]]*marchandise[[#This Row],[Prix Unitaire]]</f>
        <v>0</v>
      </c>
      <c r="K1295" s="76"/>
    </row>
    <row r="1296" spans="1:11" x14ac:dyDescent="0.45">
      <c r="A1296" s="76"/>
      <c r="C1296" s="97"/>
      <c r="D1296" s="97"/>
      <c r="E1296" s="97"/>
      <c r="F1296" s="4"/>
      <c r="G1296" s="121">
        <v>0</v>
      </c>
      <c r="H1296" s="7"/>
      <c r="I1296" s="65">
        <f>marchandise[[#This Row],[Stock intitiale]]*marchandise[[#This Row],[Prix Unitaire]]</f>
        <v>0</v>
      </c>
      <c r="K1296" s="76"/>
    </row>
    <row r="1297" spans="1:11" x14ac:dyDescent="0.45">
      <c r="A1297" s="76"/>
      <c r="C1297" s="97"/>
      <c r="D1297" s="97"/>
      <c r="E1297" s="97"/>
      <c r="F1297" s="4"/>
      <c r="G1297" s="121">
        <v>0</v>
      </c>
      <c r="H1297" s="7"/>
      <c r="I1297" s="65">
        <f>marchandise[[#This Row],[Stock intitiale]]*marchandise[[#This Row],[Prix Unitaire]]</f>
        <v>0</v>
      </c>
      <c r="K1297" s="76"/>
    </row>
    <row r="1298" spans="1:11" x14ac:dyDescent="0.45">
      <c r="A1298" s="76"/>
      <c r="C1298" s="97"/>
      <c r="D1298" s="97"/>
      <c r="E1298" s="97"/>
      <c r="F1298" s="4"/>
      <c r="G1298" s="121">
        <v>0</v>
      </c>
      <c r="H1298" s="7"/>
      <c r="I1298" s="65">
        <f>marchandise[[#This Row],[Stock intitiale]]*marchandise[[#This Row],[Prix Unitaire]]</f>
        <v>0</v>
      </c>
      <c r="K1298" s="76"/>
    </row>
    <row r="1299" spans="1:11" x14ac:dyDescent="0.45">
      <c r="A1299" s="76"/>
      <c r="C1299" s="97"/>
      <c r="D1299" s="97"/>
      <c r="E1299" s="97"/>
      <c r="F1299" s="4"/>
      <c r="G1299" s="121">
        <v>1</v>
      </c>
      <c r="H1299" s="7"/>
      <c r="I1299" s="65">
        <f>marchandise[[#This Row],[Stock intitiale]]*marchandise[[#This Row],[Prix Unitaire]]</f>
        <v>0</v>
      </c>
      <c r="K1299" s="76"/>
    </row>
    <row r="1300" spans="1:11" x14ac:dyDescent="0.45">
      <c r="A1300" s="76"/>
      <c r="C1300" s="97"/>
      <c r="D1300" s="97"/>
      <c r="E1300" s="97"/>
      <c r="F1300" s="4"/>
      <c r="G1300" s="121">
        <v>0</v>
      </c>
      <c r="H1300" s="7"/>
      <c r="I1300" s="65">
        <f>marchandise[[#This Row],[Stock intitiale]]*marchandise[[#This Row],[Prix Unitaire]]</f>
        <v>0</v>
      </c>
      <c r="K1300" s="76"/>
    </row>
    <row r="1301" spans="1:11" x14ac:dyDescent="0.45">
      <c r="A1301" s="76"/>
      <c r="C1301" s="97"/>
      <c r="D1301" s="97"/>
      <c r="E1301" s="97"/>
      <c r="F1301" s="4"/>
      <c r="G1301" s="121">
        <v>0</v>
      </c>
      <c r="H1301" s="7"/>
      <c r="I1301" s="65">
        <f>marchandise[[#This Row],[Stock intitiale]]*marchandise[[#This Row],[Prix Unitaire]]</f>
        <v>0</v>
      </c>
      <c r="K1301" s="76"/>
    </row>
    <row r="1302" spans="1:11" x14ac:dyDescent="0.45">
      <c r="A1302" s="76"/>
      <c r="C1302" s="97"/>
      <c r="D1302" s="97"/>
      <c r="E1302" s="97"/>
      <c r="F1302" s="4"/>
      <c r="G1302" s="121">
        <v>0</v>
      </c>
      <c r="H1302" s="7"/>
      <c r="I1302" s="65">
        <f>marchandise[[#This Row],[Stock intitiale]]*marchandise[[#This Row],[Prix Unitaire]]</f>
        <v>0</v>
      </c>
      <c r="K1302" s="76"/>
    </row>
    <row r="1303" spans="1:11" x14ac:dyDescent="0.45">
      <c r="A1303" s="76"/>
      <c r="C1303" s="97"/>
      <c r="D1303" s="97"/>
      <c r="E1303" s="97"/>
      <c r="F1303" s="4"/>
      <c r="G1303" s="121">
        <v>0</v>
      </c>
      <c r="H1303" s="7"/>
      <c r="I1303" s="65">
        <f>marchandise[[#This Row],[Stock intitiale]]*marchandise[[#This Row],[Prix Unitaire]]</f>
        <v>0</v>
      </c>
      <c r="K1303" s="76"/>
    </row>
    <row r="1304" spans="1:11" x14ac:dyDescent="0.45">
      <c r="A1304" s="76"/>
      <c r="C1304" s="97"/>
      <c r="D1304" s="97"/>
      <c r="E1304" s="97"/>
      <c r="F1304" s="4"/>
      <c r="G1304" s="121">
        <v>0</v>
      </c>
      <c r="H1304" s="7"/>
      <c r="I1304" s="65">
        <f>marchandise[[#This Row],[Stock intitiale]]*marchandise[[#This Row],[Prix Unitaire]]</f>
        <v>0</v>
      </c>
      <c r="K1304" s="76"/>
    </row>
    <row r="1305" spans="1:11" x14ac:dyDescent="0.45">
      <c r="A1305" s="76"/>
      <c r="C1305" s="97"/>
      <c r="D1305" s="97"/>
      <c r="E1305" s="97"/>
      <c r="F1305" s="4"/>
      <c r="G1305" s="121">
        <v>0</v>
      </c>
      <c r="H1305" s="7"/>
      <c r="I1305" s="65">
        <f>marchandise[[#This Row],[Stock intitiale]]*marchandise[[#This Row],[Prix Unitaire]]</f>
        <v>0</v>
      </c>
      <c r="K1305" s="76"/>
    </row>
    <row r="1306" spans="1:11" x14ac:dyDescent="0.45">
      <c r="A1306" s="76"/>
      <c r="C1306" s="97"/>
      <c r="D1306" s="97"/>
      <c r="E1306" s="97"/>
      <c r="F1306" s="4"/>
      <c r="G1306" s="121">
        <v>0</v>
      </c>
      <c r="H1306" s="7"/>
      <c r="I1306" s="65">
        <f>marchandise[[#This Row],[Stock intitiale]]*marchandise[[#This Row],[Prix Unitaire]]</f>
        <v>0</v>
      </c>
      <c r="K1306" s="76"/>
    </row>
    <row r="1307" spans="1:11" x14ac:dyDescent="0.45">
      <c r="A1307" s="76"/>
      <c r="C1307" s="97"/>
      <c r="D1307" s="97"/>
      <c r="E1307" s="97"/>
      <c r="F1307" s="4"/>
      <c r="G1307" s="121">
        <v>0</v>
      </c>
      <c r="H1307" s="7"/>
      <c r="I1307" s="65">
        <f>marchandise[[#This Row],[Stock intitiale]]*marchandise[[#This Row],[Prix Unitaire]]</f>
        <v>0</v>
      </c>
      <c r="K1307" s="76"/>
    </row>
    <row r="1308" spans="1:11" x14ac:dyDescent="0.45">
      <c r="A1308" s="76"/>
      <c r="C1308" s="97"/>
      <c r="D1308" s="97"/>
      <c r="E1308" s="97"/>
      <c r="F1308" s="4"/>
      <c r="G1308" s="121">
        <v>1</v>
      </c>
      <c r="H1308" s="7"/>
      <c r="I1308" s="65">
        <f>marchandise[[#This Row],[Stock intitiale]]*marchandise[[#This Row],[Prix Unitaire]]</f>
        <v>0</v>
      </c>
      <c r="K1308" s="76"/>
    </row>
    <row r="1309" spans="1:11" x14ac:dyDescent="0.45">
      <c r="A1309" s="76"/>
      <c r="C1309" s="97"/>
      <c r="D1309" s="97"/>
      <c r="E1309" s="97"/>
      <c r="F1309" s="4"/>
      <c r="G1309" s="121">
        <v>0</v>
      </c>
      <c r="H1309" s="7"/>
      <c r="I1309" s="65">
        <f>marchandise[[#This Row],[Stock intitiale]]*marchandise[[#This Row],[Prix Unitaire]]</f>
        <v>0</v>
      </c>
      <c r="K1309" s="76"/>
    </row>
    <row r="1310" spans="1:11" x14ac:dyDescent="0.45">
      <c r="A1310" s="76"/>
      <c r="C1310" s="97"/>
      <c r="D1310" s="97"/>
      <c r="E1310" s="97"/>
      <c r="F1310" s="4"/>
      <c r="G1310" s="121">
        <v>0</v>
      </c>
      <c r="H1310" s="7"/>
      <c r="I1310" s="65">
        <f>marchandise[[#This Row],[Stock intitiale]]*marchandise[[#This Row],[Prix Unitaire]]</f>
        <v>0</v>
      </c>
      <c r="K1310" s="76"/>
    </row>
    <row r="1311" spans="1:11" x14ac:dyDescent="0.45">
      <c r="A1311" s="76"/>
      <c r="C1311" s="97"/>
      <c r="D1311" s="97"/>
      <c r="E1311" s="97"/>
      <c r="F1311" s="4"/>
      <c r="G1311" s="121">
        <v>0</v>
      </c>
      <c r="H1311" s="7"/>
      <c r="I1311" s="65">
        <f>marchandise[[#This Row],[Stock intitiale]]*marchandise[[#This Row],[Prix Unitaire]]</f>
        <v>0</v>
      </c>
      <c r="K1311" s="76"/>
    </row>
    <row r="1312" spans="1:11" x14ac:dyDescent="0.45">
      <c r="A1312" s="76"/>
      <c r="C1312" s="97"/>
      <c r="D1312" s="97"/>
      <c r="E1312" s="97"/>
      <c r="F1312" s="4"/>
      <c r="G1312" s="121">
        <v>0</v>
      </c>
      <c r="H1312" s="7"/>
      <c r="I1312" s="65">
        <f>marchandise[[#This Row],[Stock intitiale]]*marchandise[[#This Row],[Prix Unitaire]]</f>
        <v>0</v>
      </c>
      <c r="K1312" s="76"/>
    </row>
    <row r="1313" spans="1:11" x14ac:dyDescent="0.45">
      <c r="A1313" s="76"/>
      <c r="C1313" s="97"/>
      <c r="D1313" s="97"/>
      <c r="E1313" s="97"/>
      <c r="F1313" s="4"/>
      <c r="G1313" s="121">
        <v>0</v>
      </c>
      <c r="H1313" s="7"/>
      <c r="I1313" s="65">
        <f>marchandise[[#This Row],[Stock intitiale]]*marchandise[[#This Row],[Prix Unitaire]]</f>
        <v>0</v>
      </c>
      <c r="K1313" s="76"/>
    </row>
    <row r="1314" spans="1:11" x14ac:dyDescent="0.45">
      <c r="A1314" s="76"/>
      <c r="C1314" s="97"/>
      <c r="D1314" s="97"/>
      <c r="E1314" s="97"/>
      <c r="F1314" s="4"/>
      <c r="G1314" s="121">
        <v>0</v>
      </c>
      <c r="H1314" s="7"/>
      <c r="I1314" s="65">
        <f>marchandise[[#This Row],[Stock intitiale]]*marchandise[[#This Row],[Prix Unitaire]]</f>
        <v>0</v>
      </c>
      <c r="K1314" s="76"/>
    </row>
    <row r="1315" spans="1:11" x14ac:dyDescent="0.45">
      <c r="A1315" s="76"/>
      <c r="C1315" s="97"/>
      <c r="D1315" s="97"/>
      <c r="E1315" s="97"/>
      <c r="F1315" s="4"/>
      <c r="G1315" s="121">
        <v>0</v>
      </c>
      <c r="H1315" s="7"/>
      <c r="I1315" s="65">
        <f>marchandise[[#This Row],[Stock intitiale]]*marchandise[[#This Row],[Prix Unitaire]]</f>
        <v>0</v>
      </c>
      <c r="K1315" s="76"/>
    </row>
    <row r="1316" spans="1:11" x14ac:dyDescent="0.45">
      <c r="A1316" s="76"/>
      <c r="C1316" s="97"/>
      <c r="D1316" s="97"/>
      <c r="E1316" s="97"/>
      <c r="F1316" s="4"/>
      <c r="G1316" s="121">
        <v>0</v>
      </c>
      <c r="H1316" s="7"/>
      <c r="I1316" s="65">
        <f>marchandise[[#This Row],[Stock intitiale]]*marchandise[[#This Row],[Prix Unitaire]]</f>
        <v>0</v>
      </c>
      <c r="K1316" s="76"/>
    </row>
    <row r="1317" spans="1:11" x14ac:dyDescent="0.45">
      <c r="A1317" s="76"/>
      <c r="C1317" s="97"/>
      <c r="D1317" s="97"/>
      <c r="E1317" s="97"/>
      <c r="F1317" s="4"/>
      <c r="G1317" s="121">
        <v>0</v>
      </c>
      <c r="H1317" s="7"/>
      <c r="I1317" s="65">
        <f>marchandise[[#This Row],[Stock intitiale]]*marchandise[[#This Row],[Prix Unitaire]]</f>
        <v>0</v>
      </c>
      <c r="K1317" s="76"/>
    </row>
    <row r="1318" spans="1:11" x14ac:dyDescent="0.45">
      <c r="A1318" s="76"/>
      <c r="C1318" s="97"/>
      <c r="D1318" s="97"/>
      <c r="E1318" s="97"/>
      <c r="F1318" s="4"/>
      <c r="G1318" s="121">
        <v>0</v>
      </c>
      <c r="H1318" s="7"/>
      <c r="I1318" s="65">
        <f>marchandise[[#This Row],[Stock intitiale]]*marchandise[[#This Row],[Prix Unitaire]]</f>
        <v>0</v>
      </c>
      <c r="K1318" s="76"/>
    </row>
    <row r="1319" spans="1:11" x14ac:dyDescent="0.45">
      <c r="A1319" s="76"/>
      <c r="C1319" s="97"/>
      <c r="D1319" s="97"/>
      <c r="E1319" s="97"/>
      <c r="F1319" s="4"/>
      <c r="G1319" s="121">
        <v>0</v>
      </c>
      <c r="H1319" s="7"/>
      <c r="I1319" s="65">
        <f>marchandise[[#This Row],[Stock intitiale]]*marchandise[[#This Row],[Prix Unitaire]]</f>
        <v>0</v>
      </c>
      <c r="K1319" s="76"/>
    </row>
    <row r="1320" spans="1:11" x14ac:dyDescent="0.45">
      <c r="A1320" s="76"/>
      <c r="C1320" s="97"/>
      <c r="D1320" s="97"/>
      <c r="E1320" s="97"/>
      <c r="F1320" s="4"/>
      <c r="G1320" s="121">
        <v>0</v>
      </c>
      <c r="H1320" s="7"/>
      <c r="I1320" s="65">
        <f>marchandise[[#This Row],[Stock intitiale]]*marchandise[[#This Row],[Prix Unitaire]]</f>
        <v>0</v>
      </c>
      <c r="K1320" s="76"/>
    </row>
    <row r="1321" spans="1:11" x14ac:dyDescent="0.45">
      <c r="A1321" s="76"/>
      <c r="C1321" s="97"/>
      <c r="D1321" s="97"/>
      <c r="E1321" s="97"/>
      <c r="F1321" s="4"/>
      <c r="G1321" s="121">
        <v>0</v>
      </c>
      <c r="H1321" s="7"/>
      <c r="I1321" s="65">
        <f>marchandise[[#This Row],[Stock intitiale]]*marchandise[[#This Row],[Prix Unitaire]]</f>
        <v>0</v>
      </c>
      <c r="K1321" s="76"/>
    </row>
    <row r="1322" spans="1:11" x14ac:dyDescent="0.45">
      <c r="A1322" s="76"/>
      <c r="C1322" s="97"/>
      <c r="D1322" s="97"/>
      <c r="E1322" s="97"/>
      <c r="F1322" s="4"/>
      <c r="G1322" s="121">
        <v>0</v>
      </c>
      <c r="H1322" s="7"/>
      <c r="I1322" s="65">
        <f>marchandise[[#This Row],[Stock intitiale]]*marchandise[[#This Row],[Prix Unitaire]]</f>
        <v>0</v>
      </c>
      <c r="K1322" s="76"/>
    </row>
    <row r="1323" spans="1:11" x14ac:dyDescent="0.45">
      <c r="A1323" s="76"/>
      <c r="C1323" s="97"/>
      <c r="D1323" s="97"/>
      <c r="E1323" s="97"/>
      <c r="F1323" s="4"/>
      <c r="G1323" s="121">
        <v>0</v>
      </c>
      <c r="H1323" s="7"/>
      <c r="I1323" s="65">
        <f>marchandise[[#This Row],[Stock intitiale]]*marchandise[[#This Row],[Prix Unitaire]]</f>
        <v>0</v>
      </c>
      <c r="K1323" s="76"/>
    </row>
    <row r="1324" spans="1:11" x14ac:dyDescent="0.45">
      <c r="A1324" s="76"/>
      <c r="C1324" s="97"/>
      <c r="D1324" s="97"/>
      <c r="E1324" s="97"/>
      <c r="F1324" s="4"/>
      <c r="G1324" s="121">
        <v>0</v>
      </c>
      <c r="H1324" s="7"/>
      <c r="I1324" s="65">
        <f>marchandise[[#This Row],[Stock intitiale]]*marchandise[[#This Row],[Prix Unitaire]]</f>
        <v>0</v>
      </c>
      <c r="K1324" s="76"/>
    </row>
    <row r="1325" spans="1:11" x14ac:dyDescent="0.45">
      <c r="A1325" s="76"/>
      <c r="C1325" s="97"/>
      <c r="D1325" s="97"/>
      <c r="E1325" s="97"/>
      <c r="F1325" s="4"/>
      <c r="G1325" s="121">
        <v>10</v>
      </c>
      <c r="H1325" s="7"/>
      <c r="I1325" s="65">
        <f>marchandise[[#This Row],[Stock intitiale]]*marchandise[[#This Row],[Prix Unitaire]]</f>
        <v>0</v>
      </c>
      <c r="K1325" s="76"/>
    </row>
    <row r="1326" spans="1:11" x14ac:dyDescent="0.45">
      <c r="A1326" s="76"/>
      <c r="C1326" s="97"/>
      <c r="D1326" s="97"/>
      <c r="E1326" s="97"/>
      <c r="F1326" s="4"/>
      <c r="G1326" s="121">
        <v>0</v>
      </c>
      <c r="H1326" s="7"/>
      <c r="I1326" s="65">
        <f>marchandise[[#This Row],[Stock intitiale]]*marchandise[[#This Row],[Prix Unitaire]]</f>
        <v>0</v>
      </c>
      <c r="K1326" s="76"/>
    </row>
    <row r="1327" spans="1:11" x14ac:dyDescent="0.45">
      <c r="A1327" s="76"/>
      <c r="C1327" s="97"/>
      <c r="D1327" s="97"/>
      <c r="E1327" s="97"/>
      <c r="F1327" s="4"/>
      <c r="G1327" s="121">
        <v>0</v>
      </c>
      <c r="H1327" s="7"/>
      <c r="I1327" s="65">
        <f>marchandise[[#This Row],[Stock intitiale]]*marchandise[[#This Row],[Prix Unitaire]]</f>
        <v>0</v>
      </c>
      <c r="K1327" s="76"/>
    </row>
    <row r="1328" spans="1:11" x14ac:dyDescent="0.45">
      <c r="A1328" s="76"/>
      <c r="C1328" s="97"/>
      <c r="D1328" s="97"/>
      <c r="E1328" s="97"/>
      <c r="F1328" s="4"/>
      <c r="G1328" s="121">
        <v>0</v>
      </c>
      <c r="H1328" s="7"/>
      <c r="I1328" s="65">
        <f>marchandise[[#This Row],[Stock intitiale]]*marchandise[[#This Row],[Prix Unitaire]]</f>
        <v>0</v>
      </c>
      <c r="K1328" s="76"/>
    </row>
    <row r="1329" spans="1:11" x14ac:dyDescent="0.45">
      <c r="A1329" s="76"/>
      <c r="C1329" s="97"/>
      <c r="D1329" s="97"/>
      <c r="E1329" s="97"/>
      <c r="F1329" s="4"/>
      <c r="G1329" s="121">
        <v>0</v>
      </c>
      <c r="H1329" s="7"/>
      <c r="I1329" s="65">
        <f>marchandise[[#This Row],[Stock intitiale]]*marchandise[[#This Row],[Prix Unitaire]]</f>
        <v>0</v>
      </c>
      <c r="K1329" s="76"/>
    </row>
    <row r="1330" spans="1:11" x14ac:dyDescent="0.45">
      <c r="A1330" s="76"/>
      <c r="C1330" s="97"/>
      <c r="D1330" s="97"/>
      <c r="E1330" s="97"/>
      <c r="F1330" s="4"/>
      <c r="G1330" s="121">
        <v>0</v>
      </c>
      <c r="H1330" s="7"/>
      <c r="I1330" s="65">
        <f>marchandise[[#This Row],[Stock intitiale]]*marchandise[[#This Row],[Prix Unitaire]]</f>
        <v>0</v>
      </c>
      <c r="K1330" s="76"/>
    </row>
    <row r="1331" spans="1:11" x14ac:dyDescent="0.45">
      <c r="A1331" s="76"/>
      <c r="C1331" s="97"/>
      <c r="D1331" s="97"/>
      <c r="E1331" s="97"/>
      <c r="F1331" s="4"/>
      <c r="G1331" s="121">
        <v>0</v>
      </c>
      <c r="H1331" s="7"/>
      <c r="I1331" s="65">
        <f>marchandise[[#This Row],[Stock intitiale]]*marchandise[[#This Row],[Prix Unitaire]]</f>
        <v>0</v>
      </c>
      <c r="K1331" s="76"/>
    </row>
    <row r="1332" spans="1:11" x14ac:dyDescent="0.45">
      <c r="A1332" s="76"/>
      <c r="C1332" s="97"/>
      <c r="D1332" s="97"/>
      <c r="E1332" s="97"/>
      <c r="F1332" s="4"/>
      <c r="G1332" s="121">
        <v>0</v>
      </c>
      <c r="H1332" s="7"/>
      <c r="I1332" s="65">
        <f>marchandise[[#This Row],[Stock intitiale]]*marchandise[[#This Row],[Prix Unitaire]]</f>
        <v>0</v>
      </c>
      <c r="K1332" s="76"/>
    </row>
    <row r="1333" spans="1:11" x14ac:dyDescent="0.45">
      <c r="A1333" s="76"/>
      <c r="C1333" s="97"/>
      <c r="D1333" s="97"/>
      <c r="E1333" s="97"/>
      <c r="F1333" s="4"/>
      <c r="G1333" s="121">
        <v>0</v>
      </c>
      <c r="H1333" s="7"/>
      <c r="I1333" s="65">
        <f>marchandise[[#This Row],[Stock intitiale]]*marchandise[[#This Row],[Prix Unitaire]]</f>
        <v>0</v>
      </c>
      <c r="K1333" s="76"/>
    </row>
    <row r="1334" spans="1:11" x14ac:dyDescent="0.45">
      <c r="A1334" s="76"/>
      <c r="C1334" s="97"/>
      <c r="D1334" s="97"/>
      <c r="E1334" s="97"/>
      <c r="F1334" s="4"/>
      <c r="G1334" s="121">
        <v>0</v>
      </c>
      <c r="H1334" s="7"/>
      <c r="I1334" s="65">
        <f>marchandise[[#This Row],[Stock intitiale]]*marchandise[[#This Row],[Prix Unitaire]]</f>
        <v>0</v>
      </c>
      <c r="K1334" s="76"/>
    </row>
    <row r="1335" spans="1:11" x14ac:dyDescent="0.45">
      <c r="A1335" s="76"/>
      <c r="C1335" s="97"/>
      <c r="D1335" s="97"/>
      <c r="E1335" s="97"/>
      <c r="F1335" s="4"/>
      <c r="G1335" s="121">
        <v>0</v>
      </c>
      <c r="H1335" s="7"/>
      <c r="I1335" s="65">
        <f>marchandise[[#This Row],[Stock intitiale]]*marchandise[[#This Row],[Prix Unitaire]]</f>
        <v>0</v>
      </c>
      <c r="K1335" s="76"/>
    </row>
    <row r="1336" spans="1:11" x14ac:dyDescent="0.45">
      <c r="A1336" s="76"/>
      <c r="C1336" s="97"/>
      <c r="D1336" s="97"/>
      <c r="E1336" s="97"/>
      <c r="F1336" s="4"/>
      <c r="G1336" s="121">
        <v>0</v>
      </c>
      <c r="H1336" s="7"/>
      <c r="I1336" s="65">
        <f>marchandise[[#This Row],[Stock intitiale]]*marchandise[[#This Row],[Prix Unitaire]]</f>
        <v>0</v>
      </c>
      <c r="K1336" s="76"/>
    </row>
    <row r="1337" spans="1:11" x14ac:dyDescent="0.45">
      <c r="A1337" s="76"/>
      <c r="C1337" s="97"/>
      <c r="D1337" s="97"/>
      <c r="E1337" s="97"/>
      <c r="F1337" s="4"/>
      <c r="G1337" s="121">
        <v>0</v>
      </c>
      <c r="H1337" s="7"/>
      <c r="I1337" s="65">
        <f>marchandise[[#This Row],[Stock intitiale]]*marchandise[[#This Row],[Prix Unitaire]]</f>
        <v>0</v>
      </c>
      <c r="K1337" s="76"/>
    </row>
    <row r="1338" spans="1:11" x14ac:dyDescent="0.45">
      <c r="A1338" s="76"/>
      <c r="C1338" s="97"/>
      <c r="D1338" s="97"/>
      <c r="E1338" s="97"/>
      <c r="F1338" s="4"/>
      <c r="G1338" s="121">
        <v>0</v>
      </c>
      <c r="H1338" s="7"/>
      <c r="I1338" s="65">
        <f>marchandise[[#This Row],[Stock intitiale]]*marchandise[[#This Row],[Prix Unitaire]]</f>
        <v>0</v>
      </c>
      <c r="K1338" s="76"/>
    </row>
    <row r="1339" spans="1:11" x14ac:dyDescent="0.45">
      <c r="A1339" s="76"/>
      <c r="C1339" s="97"/>
      <c r="D1339" s="97"/>
      <c r="E1339" s="97"/>
      <c r="F1339" s="4"/>
      <c r="G1339" s="121">
        <v>0</v>
      </c>
      <c r="H1339" s="7"/>
      <c r="I1339" s="65">
        <f>marchandise[[#This Row],[Stock intitiale]]*marchandise[[#This Row],[Prix Unitaire]]</f>
        <v>0</v>
      </c>
      <c r="K1339" s="76"/>
    </row>
    <row r="1340" spans="1:11" x14ac:dyDescent="0.45">
      <c r="A1340" s="76"/>
      <c r="C1340" s="97"/>
      <c r="D1340" s="97"/>
      <c r="E1340" s="97"/>
      <c r="F1340" s="4"/>
      <c r="G1340" s="121">
        <v>0</v>
      </c>
      <c r="H1340" s="7"/>
      <c r="I1340" s="65">
        <f>marchandise[[#This Row],[Stock intitiale]]*marchandise[[#This Row],[Prix Unitaire]]</f>
        <v>0</v>
      </c>
      <c r="K1340" s="76"/>
    </row>
    <row r="1341" spans="1:11" x14ac:dyDescent="0.45">
      <c r="A1341" s="76"/>
      <c r="C1341" s="97"/>
      <c r="D1341" s="97"/>
      <c r="E1341" s="97"/>
      <c r="F1341" s="4"/>
      <c r="G1341" s="121">
        <v>0</v>
      </c>
      <c r="H1341" s="7"/>
      <c r="I1341" s="65">
        <f>marchandise[[#This Row],[Stock intitiale]]*marchandise[[#This Row],[Prix Unitaire]]</f>
        <v>0</v>
      </c>
      <c r="K1341" s="76"/>
    </row>
    <row r="1342" spans="1:11" x14ac:dyDescent="0.45">
      <c r="A1342" s="76"/>
      <c r="C1342" s="97"/>
      <c r="D1342" s="97"/>
      <c r="E1342" s="97"/>
      <c r="F1342" s="4"/>
      <c r="G1342" s="121">
        <v>1</v>
      </c>
      <c r="H1342" s="7"/>
      <c r="I1342" s="65">
        <f>marchandise[[#This Row],[Stock intitiale]]*marchandise[[#This Row],[Prix Unitaire]]</f>
        <v>0</v>
      </c>
      <c r="K1342" s="76"/>
    </row>
    <row r="1343" spans="1:11" x14ac:dyDescent="0.45">
      <c r="A1343" s="76"/>
      <c r="C1343" s="97"/>
      <c r="D1343" s="97"/>
      <c r="E1343" s="97"/>
      <c r="F1343" s="4"/>
      <c r="G1343" s="121">
        <v>0</v>
      </c>
      <c r="H1343" s="7"/>
      <c r="I1343" s="65">
        <f>marchandise[[#This Row],[Stock intitiale]]*marchandise[[#This Row],[Prix Unitaire]]</f>
        <v>0</v>
      </c>
      <c r="K1343" s="76"/>
    </row>
    <row r="1344" spans="1:11" x14ac:dyDescent="0.45">
      <c r="A1344" s="76"/>
      <c r="C1344" s="97"/>
      <c r="D1344" s="97"/>
      <c r="E1344" s="97"/>
      <c r="F1344" s="4"/>
      <c r="G1344" s="121">
        <v>4</v>
      </c>
      <c r="H1344" s="7"/>
      <c r="I1344" s="65">
        <f>marchandise[[#This Row],[Stock intitiale]]*marchandise[[#This Row],[Prix Unitaire]]</f>
        <v>0</v>
      </c>
      <c r="K1344" s="76"/>
    </row>
    <row r="1345" spans="1:11" x14ac:dyDescent="0.45">
      <c r="A1345" s="76"/>
      <c r="C1345" s="97"/>
      <c r="D1345" s="97"/>
      <c r="E1345" s="97"/>
      <c r="F1345" s="4"/>
      <c r="G1345" s="121">
        <v>1</v>
      </c>
      <c r="H1345" s="7"/>
      <c r="I1345" s="65">
        <f>marchandise[[#This Row],[Stock intitiale]]*marchandise[[#This Row],[Prix Unitaire]]</f>
        <v>0</v>
      </c>
      <c r="K1345" s="76"/>
    </row>
    <row r="1346" spans="1:11" x14ac:dyDescent="0.45">
      <c r="A1346" s="76"/>
      <c r="C1346" s="97"/>
      <c r="D1346" s="97"/>
      <c r="E1346" s="97"/>
      <c r="F1346" s="4"/>
      <c r="G1346" s="121">
        <v>1</v>
      </c>
      <c r="H1346" s="7"/>
      <c r="I1346" s="65">
        <f>marchandise[[#This Row],[Stock intitiale]]*marchandise[[#This Row],[Prix Unitaire]]</f>
        <v>0</v>
      </c>
      <c r="K1346" s="76"/>
    </row>
    <row r="1347" spans="1:11" x14ac:dyDescent="0.45">
      <c r="A1347" s="76"/>
      <c r="C1347" s="97"/>
      <c r="D1347" s="97"/>
      <c r="E1347" s="97"/>
      <c r="F1347" s="4"/>
      <c r="G1347" s="121">
        <v>0</v>
      </c>
      <c r="H1347" s="7"/>
      <c r="I1347" s="65">
        <f>marchandise[[#This Row],[Stock intitiale]]*marchandise[[#This Row],[Prix Unitaire]]</f>
        <v>0</v>
      </c>
      <c r="K1347" s="76"/>
    </row>
    <row r="1348" spans="1:11" x14ac:dyDescent="0.45">
      <c r="A1348" s="76"/>
      <c r="C1348" s="97"/>
      <c r="D1348" s="97"/>
      <c r="E1348" s="97"/>
      <c r="F1348" s="4"/>
      <c r="G1348" s="121">
        <v>0</v>
      </c>
      <c r="H1348" s="7"/>
      <c r="I1348" s="65">
        <f>marchandise[[#This Row],[Stock intitiale]]*marchandise[[#This Row],[Prix Unitaire]]</f>
        <v>0</v>
      </c>
      <c r="K1348" s="76"/>
    </row>
    <row r="1349" spans="1:11" x14ac:dyDescent="0.45">
      <c r="A1349" s="76"/>
      <c r="C1349" s="97"/>
      <c r="D1349" s="97"/>
      <c r="E1349" s="97"/>
      <c r="F1349" s="4"/>
      <c r="G1349" s="121">
        <v>0</v>
      </c>
      <c r="H1349" s="7"/>
      <c r="I1349" s="65">
        <f>marchandise[[#This Row],[Stock intitiale]]*marchandise[[#This Row],[Prix Unitaire]]</f>
        <v>0</v>
      </c>
      <c r="K1349" s="76"/>
    </row>
    <row r="1350" spans="1:11" x14ac:dyDescent="0.45">
      <c r="A1350" s="76"/>
      <c r="C1350" s="97"/>
      <c r="D1350" s="97"/>
      <c r="E1350" s="97"/>
      <c r="F1350" s="4"/>
      <c r="G1350" s="121">
        <v>0</v>
      </c>
      <c r="H1350" s="7"/>
      <c r="I1350" s="65">
        <f>marchandise[[#This Row],[Stock intitiale]]*marchandise[[#This Row],[Prix Unitaire]]</f>
        <v>0</v>
      </c>
      <c r="K1350" s="76"/>
    </row>
    <row r="1351" spans="1:11" x14ac:dyDescent="0.45">
      <c r="A1351" s="76"/>
      <c r="C1351" s="97"/>
      <c r="D1351" s="97"/>
      <c r="E1351" s="97"/>
      <c r="F1351" s="4"/>
      <c r="G1351" s="121">
        <v>0</v>
      </c>
      <c r="H1351" s="7"/>
      <c r="I1351" s="65">
        <f>marchandise[[#This Row],[Stock intitiale]]*marchandise[[#This Row],[Prix Unitaire]]</f>
        <v>0</v>
      </c>
      <c r="K1351" s="76"/>
    </row>
    <row r="1352" spans="1:11" x14ac:dyDescent="0.45">
      <c r="A1352" s="76"/>
      <c r="C1352" s="97"/>
      <c r="D1352" s="97"/>
      <c r="E1352" s="97"/>
      <c r="F1352" s="4"/>
      <c r="G1352" s="121">
        <v>0</v>
      </c>
      <c r="H1352" s="7"/>
      <c r="I1352" s="65">
        <f>marchandise[[#This Row],[Stock intitiale]]*marchandise[[#This Row],[Prix Unitaire]]</f>
        <v>0</v>
      </c>
      <c r="K1352" s="76"/>
    </row>
    <row r="1353" spans="1:11" x14ac:dyDescent="0.45">
      <c r="A1353" s="76"/>
      <c r="C1353" s="97"/>
      <c r="D1353" s="97"/>
      <c r="E1353" s="97"/>
      <c r="F1353" s="4"/>
      <c r="G1353" s="121">
        <v>0</v>
      </c>
      <c r="H1353" s="7"/>
      <c r="I1353" s="65">
        <f>marchandise[[#This Row],[Stock intitiale]]*marchandise[[#This Row],[Prix Unitaire]]</f>
        <v>0</v>
      </c>
      <c r="K1353" s="76"/>
    </row>
    <row r="1354" spans="1:11" x14ac:dyDescent="0.45">
      <c r="A1354" s="76"/>
      <c r="C1354" s="97"/>
      <c r="D1354" s="97"/>
      <c r="E1354" s="97"/>
      <c r="F1354" s="4"/>
      <c r="G1354" s="121">
        <v>0</v>
      </c>
      <c r="H1354" s="7"/>
      <c r="I1354" s="65">
        <f>marchandise[[#This Row],[Stock intitiale]]*marchandise[[#This Row],[Prix Unitaire]]</f>
        <v>0</v>
      </c>
      <c r="K1354" s="76"/>
    </row>
    <row r="1355" spans="1:11" x14ac:dyDescent="0.45">
      <c r="A1355" s="76"/>
      <c r="C1355" s="97"/>
      <c r="D1355" s="97"/>
      <c r="E1355" s="97"/>
      <c r="F1355" s="4"/>
      <c r="G1355" s="121">
        <v>0</v>
      </c>
      <c r="H1355" s="7"/>
      <c r="I1355" s="65">
        <f>marchandise[[#This Row],[Stock intitiale]]*marchandise[[#This Row],[Prix Unitaire]]</f>
        <v>0</v>
      </c>
      <c r="K1355" s="76"/>
    </row>
    <row r="1356" spans="1:11" x14ac:dyDescent="0.45">
      <c r="A1356" s="76"/>
      <c r="C1356" s="97"/>
      <c r="D1356" s="97"/>
      <c r="E1356" s="97"/>
      <c r="F1356" s="4"/>
      <c r="G1356" s="121">
        <v>0</v>
      </c>
      <c r="H1356" s="7"/>
      <c r="I1356" s="65">
        <f>marchandise[[#This Row],[Stock intitiale]]*marchandise[[#This Row],[Prix Unitaire]]</f>
        <v>0</v>
      </c>
      <c r="K1356" s="76"/>
    </row>
    <row r="1357" spans="1:11" x14ac:dyDescent="0.45">
      <c r="A1357" s="76"/>
      <c r="C1357" s="97"/>
      <c r="D1357" s="97"/>
      <c r="E1357" s="97"/>
      <c r="F1357" s="4"/>
      <c r="G1357" s="121">
        <v>0</v>
      </c>
      <c r="H1357" s="7"/>
      <c r="I1357" s="65">
        <f>marchandise[[#This Row],[Stock intitiale]]*marchandise[[#This Row],[Prix Unitaire]]</f>
        <v>0</v>
      </c>
      <c r="K1357" s="76"/>
    </row>
    <row r="1358" spans="1:11" x14ac:dyDescent="0.45">
      <c r="A1358" s="76"/>
      <c r="C1358" s="97"/>
      <c r="D1358" s="97"/>
      <c r="E1358" s="97"/>
      <c r="F1358" s="4"/>
      <c r="G1358" s="121">
        <v>0</v>
      </c>
      <c r="H1358" s="7"/>
      <c r="I1358" s="65">
        <f>marchandise[[#This Row],[Stock intitiale]]*marchandise[[#This Row],[Prix Unitaire]]</f>
        <v>0</v>
      </c>
      <c r="K1358" s="76"/>
    </row>
    <row r="1359" spans="1:11" x14ac:dyDescent="0.45">
      <c r="A1359" s="76"/>
      <c r="C1359" s="97"/>
      <c r="D1359" s="97"/>
      <c r="E1359" s="97"/>
      <c r="F1359" s="4"/>
      <c r="G1359" s="121">
        <v>0</v>
      </c>
      <c r="H1359" s="7"/>
      <c r="I1359" s="65">
        <f>marchandise[[#This Row],[Stock intitiale]]*marchandise[[#This Row],[Prix Unitaire]]</f>
        <v>0</v>
      </c>
      <c r="K1359" s="76"/>
    </row>
    <row r="1360" spans="1:11" x14ac:dyDescent="0.45">
      <c r="A1360" s="76"/>
      <c r="C1360" s="97"/>
      <c r="D1360" s="97"/>
      <c r="E1360" s="97"/>
      <c r="F1360" s="4"/>
      <c r="G1360" s="121">
        <v>0</v>
      </c>
      <c r="H1360" s="7"/>
      <c r="I1360" s="65">
        <f>marchandise[[#This Row],[Stock intitiale]]*marchandise[[#This Row],[Prix Unitaire]]</f>
        <v>0</v>
      </c>
      <c r="K1360" s="76"/>
    </row>
    <row r="1361" spans="1:11" x14ac:dyDescent="0.45">
      <c r="A1361" s="76"/>
      <c r="C1361" s="97"/>
      <c r="D1361" s="97"/>
      <c r="E1361" s="97"/>
      <c r="F1361" s="4"/>
      <c r="G1361" s="121">
        <v>0</v>
      </c>
      <c r="H1361" s="7"/>
      <c r="I1361" s="65">
        <f>marchandise[[#This Row],[Stock intitiale]]*marchandise[[#This Row],[Prix Unitaire]]</f>
        <v>0</v>
      </c>
      <c r="K1361" s="76"/>
    </row>
    <row r="1362" spans="1:11" x14ac:dyDescent="0.45">
      <c r="A1362" s="76"/>
      <c r="C1362" s="97"/>
      <c r="D1362" s="97"/>
      <c r="E1362" s="97"/>
      <c r="F1362" s="4"/>
      <c r="G1362" s="121">
        <v>0</v>
      </c>
      <c r="H1362" s="7"/>
      <c r="I1362" s="65">
        <f>marchandise[[#This Row],[Stock intitiale]]*marchandise[[#This Row],[Prix Unitaire]]</f>
        <v>0</v>
      </c>
      <c r="K1362" s="76"/>
    </row>
    <row r="1363" spans="1:11" x14ac:dyDescent="0.45">
      <c r="A1363" s="76"/>
      <c r="C1363" s="97"/>
      <c r="D1363" s="97"/>
      <c r="E1363" s="97"/>
      <c r="F1363" s="4"/>
      <c r="G1363" s="121">
        <v>0</v>
      </c>
      <c r="H1363" s="7"/>
      <c r="I1363" s="65">
        <f>marchandise[[#This Row],[Stock intitiale]]*marchandise[[#This Row],[Prix Unitaire]]</f>
        <v>0</v>
      </c>
      <c r="K1363" s="76"/>
    </row>
    <row r="1364" spans="1:11" x14ac:dyDescent="0.45">
      <c r="A1364" s="76"/>
      <c r="C1364" s="97"/>
      <c r="D1364" s="97"/>
      <c r="E1364" s="97"/>
      <c r="F1364" s="4"/>
      <c r="G1364" s="121">
        <v>0</v>
      </c>
      <c r="H1364" s="7"/>
      <c r="I1364" s="65">
        <f>marchandise[[#This Row],[Stock intitiale]]*marchandise[[#This Row],[Prix Unitaire]]</f>
        <v>0</v>
      </c>
      <c r="K1364" s="76"/>
    </row>
    <row r="1365" spans="1:11" x14ac:dyDescent="0.45">
      <c r="A1365" s="76"/>
      <c r="C1365" s="97"/>
      <c r="D1365" s="97"/>
      <c r="E1365" s="97"/>
      <c r="F1365" s="4"/>
      <c r="G1365" s="121">
        <v>2</v>
      </c>
      <c r="H1365" s="7"/>
      <c r="I1365" s="65">
        <f>marchandise[[#This Row],[Stock intitiale]]*marchandise[[#This Row],[Prix Unitaire]]</f>
        <v>0</v>
      </c>
      <c r="K1365" s="76"/>
    </row>
    <row r="1366" spans="1:11" x14ac:dyDescent="0.45">
      <c r="A1366" s="76"/>
      <c r="C1366" s="97"/>
      <c r="D1366" s="97"/>
      <c r="E1366" s="97"/>
      <c r="F1366" s="4"/>
      <c r="G1366" s="121">
        <v>0</v>
      </c>
      <c r="H1366" s="7"/>
      <c r="I1366" s="65">
        <f>marchandise[[#This Row],[Stock intitiale]]*marchandise[[#This Row],[Prix Unitaire]]</f>
        <v>0</v>
      </c>
      <c r="K1366" s="76"/>
    </row>
    <row r="1367" spans="1:11" x14ac:dyDescent="0.45">
      <c r="A1367" s="76"/>
      <c r="C1367" s="97"/>
      <c r="D1367" s="97"/>
      <c r="E1367" s="97"/>
      <c r="F1367" s="4"/>
      <c r="G1367" s="121">
        <v>0</v>
      </c>
      <c r="H1367" s="7"/>
      <c r="I1367" s="65">
        <f>marchandise[[#This Row],[Stock intitiale]]*marchandise[[#This Row],[Prix Unitaire]]</f>
        <v>0</v>
      </c>
      <c r="K1367" s="76"/>
    </row>
    <row r="1368" spans="1:11" x14ac:dyDescent="0.45">
      <c r="A1368" s="76"/>
      <c r="C1368" s="97"/>
      <c r="D1368" s="97"/>
      <c r="E1368" s="97"/>
      <c r="F1368" s="4"/>
      <c r="G1368" s="121">
        <v>0</v>
      </c>
      <c r="H1368" s="7"/>
      <c r="I1368" s="65">
        <f>marchandise[[#This Row],[Stock intitiale]]*marchandise[[#This Row],[Prix Unitaire]]</f>
        <v>0</v>
      </c>
      <c r="K1368" s="76"/>
    </row>
    <row r="1369" spans="1:11" x14ac:dyDescent="0.45">
      <c r="A1369" s="76"/>
      <c r="C1369" s="97"/>
      <c r="D1369" s="97"/>
      <c r="E1369" s="97"/>
      <c r="F1369" s="4"/>
      <c r="G1369" s="121">
        <v>9</v>
      </c>
      <c r="H1369" s="7"/>
      <c r="I1369" s="65">
        <f>marchandise[[#This Row],[Stock intitiale]]*marchandise[[#This Row],[Prix Unitaire]]</f>
        <v>0</v>
      </c>
      <c r="K1369" s="76"/>
    </row>
    <row r="1370" spans="1:11" x14ac:dyDescent="0.45">
      <c r="A1370" s="76"/>
      <c r="C1370" s="97"/>
      <c r="D1370" s="97"/>
      <c r="E1370" s="97"/>
      <c r="F1370" s="4"/>
      <c r="G1370" s="121">
        <v>0</v>
      </c>
      <c r="H1370" s="7"/>
      <c r="I1370" s="65">
        <f>marchandise[[#This Row],[Stock intitiale]]*marchandise[[#This Row],[Prix Unitaire]]</f>
        <v>0</v>
      </c>
      <c r="K1370" s="76"/>
    </row>
    <row r="1371" spans="1:11" x14ac:dyDescent="0.45">
      <c r="A1371" s="76"/>
      <c r="C1371" s="97"/>
      <c r="D1371" s="97"/>
      <c r="E1371" s="97"/>
      <c r="F1371" s="4"/>
      <c r="G1371" s="121">
        <v>0</v>
      </c>
      <c r="H1371" s="7"/>
      <c r="I1371" s="65">
        <f>marchandise[[#This Row],[Stock intitiale]]*marchandise[[#This Row],[Prix Unitaire]]</f>
        <v>0</v>
      </c>
      <c r="K1371" s="76"/>
    </row>
    <row r="1372" spans="1:11" x14ac:dyDescent="0.45">
      <c r="A1372" s="76"/>
      <c r="C1372" s="97"/>
      <c r="D1372" s="97"/>
      <c r="E1372" s="97"/>
      <c r="F1372" s="4"/>
      <c r="G1372" s="121">
        <v>0</v>
      </c>
      <c r="H1372" s="7"/>
      <c r="I1372" s="65">
        <f>marchandise[[#This Row],[Stock intitiale]]*marchandise[[#This Row],[Prix Unitaire]]</f>
        <v>0</v>
      </c>
      <c r="K1372" s="76"/>
    </row>
    <row r="1373" spans="1:11" x14ac:dyDescent="0.45">
      <c r="A1373" s="76"/>
      <c r="C1373" s="97"/>
      <c r="D1373" s="97"/>
      <c r="E1373" s="97"/>
      <c r="F1373" s="4"/>
      <c r="G1373" s="121">
        <v>0</v>
      </c>
      <c r="H1373" s="7"/>
      <c r="I1373" s="65">
        <f>marchandise[[#This Row],[Stock intitiale]]*marchandise[[#This Row],[Prix Unitaire]]</f>
        <v>0</v>
      </c>
      <c r="K1373" s="76"/>
    </row>
    <row r="1374" spans="1:11" x14ac:dyDescent="0.45">
      <c r="A1374" s="76"/>
      <c r="C1374" s="97"/>
      <c r="D1374" s="97"/>
      <c r="E1374" s="97"/>
      <c r="F1374" s="4"/>
      <c r="G1374" s="121">
        <v>0</v>
      </c>
      <c r="H1374" s="7"/>
      <c r="I1374" s="65">
        <f>marchandise[[#This Row],[Stock intitiale]]*marchandise[[#This Row],[Prix Unitaire]]</f>
        <v>0</v>
      </c>
      <c r="K1374" s="76"/>
    </row>
    <row r="1375" spans="1:11" x14ac:dyDescent="0.45">
      <c r="A1375" s="76"/>
      <c r="C1375" s="97"/>
      <c r="D1375" s="97"/>
      <c r="E1375" s="97"/>
      <c r="F1375" s="4"/>
      <c r="G1375" s="121">
        <v>0</v>
      </c>
      <c r="H1375" s="7"/>
      <c r="I1375" s="65">
        <f>marchandise[[#This Row],[Stock intitiale]]*marchandise[[#This Row],[Prix Unitaire]]</f>
        <v>0</v>
      </c>
      <c r="K1375" s="76"/>
    </row>
    <row r="1376" spans="1:11" x14ac:dyDescent="0.45">
      <c r="A1376" s="76"/>
      <c r="C1376" s="97"/>
      <c r="D1376" s="97"/>
      <c r="E1376" s="97"/>
      <c r="F1376" s="4"/>
      <c r="G1376" s="121">
        <v>0</v>
      </c>
      <c r="H1376" s="7"/>
      <c r="I1376" s="65">
        <f>marchandise[[#This Row],[Stock intitiale]]*marchandise[[#This Row],[Prix Unitaire]]</f>
        <v>0</v>
      </c>
      <c r="K1376" s="76"/>
    </row>
    <row r="1377" spans="1:11" x14ac:dyDescent="0.45">
      <c r="A1377" s="76"/>
      <c r="C1377" s="97"/>
      <c r="D1377" s="97"/>
      <c r="E1377" s="97"/>
      <c r="F1377" s="4"/>
      <c r="G1377" s="121">
        <v>0</v>
      </c>
      <c r="H1377" s="7"/>
      <c r="I1377" s="65">
        <f>marchandise[[#This Row],[Stock intitiale]]*marchandise[[#This Row],[Prix Unitaire]]</f>
        <v>0</v>
      </c>
      <c r="K1377" s="76"/>
    </row>
    <row r="1378" spans="1:11" x14ac:dyDescent="0.45">
      <c r="A1378" s="76"/>
      <c r="C1378" s="97"/>
      <c r="D1378" s="97"/>
      <c r="E1378" s="97"/>
      <c r="F1378" s="4"/>
      <c r="G1378" s="121">
        <v>0</v>
      </c>
      <c r="H1378" s="7"/>
      <c r="I1378" s="65">
        <f>marchandise[[#This Row],[Stock intitiale]]*marchandise[[#This Row],[Prix Unitaire]]</f>
        <v>0</v>
      </c>
      <c r="K1378" s="76"/>
    </row>
    <row r="1379" spans="1:11" x14ac:dyDescent="0.45">
      <c r="A1379" s="76"/>
      <c r="C1379" s="97"/>
      <c r="D1379" s="97"/>
      <c r="E1379" s="97"/>
      <c r="F1379" s="4"/>
      <c r="G1379" s="121">
        <v>0</v>
      </c>
      <c r="H1379" s="7"/>
      <c r="I1379" s="65">
        <f>marchandise[[#This Row],[Stock intitiale]]*marchandise[[#This Row],[Prix Unitaire]]</f>
        <v>0</v>
      </c>
      <c r="K1379" s="76"/>
    </row>
    <row r="1380" spans="1:11" x14ac:dyDescent="0.45">
      <c r="A1380" s="76"/>
      <c r="C1380" s="97"/>
      <c r="D1380" s="97"/>
      <c r="E1380" s="97"/>
      <c r="F1380" s="4"/>
      <c r="G1380" s="121">
        <v>0</v>
      </c>
      <c r="H1380" s="7"/>
      <c r="I1380" s="65">
        <f>marchandise[[#This Row],[Stock intitiale]]*marchandise[[#This Row],[Prix Unitaire]]</f>
        <v>0</v>
      </c>
      <c r="K1380" s="76"/>
    </row>
    <row r="1381" spans="1:11" x14ac:dyDescent="0.45">
      <c r="A1381" s="76"/>
      <c r="C1381" s="97"/>
      <c r="D1381" s="97"/>
      <c r="E1381" s="97"/>
      <c r="F1381" s="4"/>
      <c r="G1381" s="121">
        <v>0</v>
      </c>
      <c r="H1381" s="7"/>
      <c r="I1381" s="65">
        <f>marchandise[[#This Row],[Stock intitiale]]*marchandise[[#This Row],[Prix Unitaire]]</f>
        <v>0</v>
      </c>
      <c r="K1381" s="76"/>
    </row>
    <row r="1382" spans="1:11" x14ac:dyDescent="0.45">
      <c r="A1382" s="76"/>
      <c r="C1382" s="97"/>
      <c r="D1382" s="97"/>
      <c r="E1382" s="97"/>
      <c r="F1382" s="4"/>
      <c r="G1382" s="121">
        <v>0</v>
      </c>
      <c r="H1382" s="7"/>
      <c r="I1382" s="65">
        <f>marchandise[[#This Row],[Stock intitiale]]*marchandise[[#This Row],[Prix Unitaire]]</f>
        <v>0</v>
      </c>
      <c r="K1382" s="76"/>
    </row>
    <row r="1383" spans="1:11" x14ac:dyDescent="0.45">
      <c r="A1383" s="76"/>
      <c r="C1383" s="97"/>
      <c r="D1383" s="97"/>
      <c r="E1383" s="97"/>
      <c r="F1383" s="4"/>
      <c r="G1383" s="121">
        <v>0</v>
      </c>
      <c r="H1383" s="7"/>
      <c r="I1383" s="65">
        <f>marchandise[[#This Row],[Stock intitiale]]*marchandise[[#This Row],[Prix Unitaire]]</f>
        <v>0</v>
      </c>
      <c r="K1383" s="76"/>
    </row>
    <row r="1384" spans="1:11" x14ac:dyDescent="0.45">
      <c r="A1384" s="76"/>
      <c r="C1384" s="97"/>
      <c r="D1384" s="97"/>
      <c r="E1384" s="97"/>
      <c r="F1384" s="4"/>
      <c r="G1384" s="121">
        <v>0</v>
      </c>
      <c r="H1384" s="7"/>
      <c r="I1384" s="65">
        <f>marchandise[[#This Row],[Stock intitiale]]*marchandise[[#This Row],[Prix Unitaire]]</f>
        <v>0</v>
      </c>
      <c r="K1384" s="76"/>
    </row>
    <row r="1385" spans="1:11" x14ac:dyDescent="0.45">
      <c r="A1385" s="76"/>
      <c r="C1385" s="97"/>
      <c r="D1385" s="97"/>
      <c r="E1385" s="97"/>
      <c r="F1385" s="4"/>
      <c r="G1385" s="121">
        <v>0</v>
      </c>
      <c r="H1385" s="7"/>
      <c r="I1385" s="65">
        <f>marchandise[[#This Row],[Stock intitiale]]*marchandise[[#This Row],[Prix Unitaire]]</f>
        <v>0</v>
      </c>
      <c r="K1385" s="76"/>
    </row>
    <row r="1386" spans="1:11" x14ac:dyDescent="0.45">
      <c r="A1386" s="76"/>
      <c r="C1386" s="97"/>
      <c r="D1386" s="97"/>
      <c r="E1386" s="97"/>
      <c r="F1386" s="4"/>
      <c r="G1386" s="121">
        <v>0</v>
      </c>
      <c r="H1386" s="7"/>
      <c r="I1386" s="65">
        <f>marchandise[[#This Row],[Stock intitiale]]*marchandise[[#This Row],[Prix Unitaire]]</f>
        <v>0</v>
      </c>
      <c r="K1386" s="76"/>
    </row>
    <row r="1387" spans="1:11" x14ac:dyDescent="0.45">
      <c r="A1387" s="76"/>
      <c r="C1387" s="97"/>
      <c r="D1387" s="97"/>
      <c r="E1387" s="97"/>
      <c r="F1387" s="4"/>
      <c r="G1387" s="121">
        <v>0</v>
      </c>
      <c r="H1387" s="7"/>
      <c r="I1387" s="65">
        <f>marchandise[[#This Row],[Stock intitiale]]*marchandise[[#This Row],[Prix Unitaire]]</f>
        <v>0</v>
      </c>
      <c r="K1387" s="76"/>
    </row>
    <row r="1388" spans="1:11" x14ac:dyDescent="0.45">
      <c r="A1388" s="76"/>
      <c r="C1388" s="97"/>
      <c r="D1388" s="97"/>
      <c r="E1388" s="97"/>
      <c r="F1388" s="4"/>
      <c r="G1388" s="121">
        <v>0</v>
      </c>
      <c r="H1388" s="7"/>
      <c r="I1388" s="65">
        <f>marchandise[[#This Row],[Stock intitiale]]*marchandise[[#This Row],[Prix Unitaire]]</f>
        <v>0</v>
      </c>
      <c r="K1388" s="76"/>
    </row>
    <row r="1389" spans="1:11" x14ac:dyDescent="0.45">
      <c r="A1389" s="76"/>
      <c r="C1389" s="97"/>
      <c r="D1389" s="97"/>
      <c r="E1389" s="97"/>
      <c r="F1389" s="4"/>
      <c r="G1389" s="121">
        <v>0</v>
      </c>
      <c r="H1389" s="7"/>
      <c r="I1389" s="65">
        <f>marchandise[[#This Row],[Stock intitiale]]*marchandise[[#This Row],[Prix Unitaire]]</f>
        <v>0</v>
      </c>
      <c r="K1389" s="76"/>
    </row>
    <row r="1390" spans="1:11" x14ac:dyDescent="0.45">
      <c r="A1390" s="76"/>
      <c r="C1390" s="97"/>
      <c r="D1390" s="97"/>
      <c r="E1390" s="97"/>
      <c r="F1390" s="4"/>
      <c r="G1390" s="121">
        <v>0</v>
      </c>
      <c r="H1390" s="7"/>
      <c r="I1390" s="65">
        <f>marchandise[[#This Row],[Stock intitiale]]*marchandise[[#This Row],[Prix Unitaire]]</f>
        <v>0</v>
      </c>
      <c r="K1390" s="76"/>
    </row>
    <row r="1391" spans="1:11" x14ac:dyDescent="0.45">
      <c r="A1391" s="76"/>
      <c r="C1391" s="97"/>
      <c r="D1391" s="97"/>
      <c r="E1391" s="97"/>
      <c r="F1391" s="4"/>
      <c r="G1391" s="121">
        <v>0</v>
      </c>
      <c r="H1391" s="7"/>
      <c r="I1391" s="65">
        <f>marchandise[[#This Row],[Stock intitiale]]*marchandise[[#This Row],[Prix Unitaire]]</f>
        <v>0</v>
      </c>
      <c r="K1391" s="76"/>
    </row>
    <row r="1392" spans="1:11" x14ac:dyDescent="0.45">
      <c r="A1392" s="76"/>
      <c r="C1392" s="97"/>
      <c r="D1392" s="97"/>
      <c r="E1392" s="97"/>
      <c r="F1392" s="4"/>
      <c r="G1392" s="121">
        <v>0</v>
      </c>
      <c r="H1392" s="7"/>
      <c r="I1392" s="65">
        <f>marchandise[[#This Row],[Stock intitiale]]*marchandise[[#This Row],[Prix Unitaire]]</f>
        <v>0</v>
      </c>
      <c r="K1392" s="76"/>
    </row>
    <row r="1393" spans="1:11" x14ac:dyDescent="0.45">
      <c r="A1393" s="76"/>
      <c r="C1393" s="97"/>
      <c r="D1393" s="97"/>
      <c r="E1393" s="97"/>
      <c r="F1393" s="4"/>
      <c r="G1393" s="121">
        <v>0</v>
      </c>
      <c r="H1393" s="7"/>
      <c r="I1393" s="65">
        <f>marchandise[[#This Row],[Stock intitiale]]*marchandise[[#This Row],[Prix Unitaire]]</f>
        <v>0</v>
      </c>
      <c r="K1393" s="76"/>
    </row>
    <row r="1394" spans="1:11" x14ac:dyDescent="0.45">
      <c r="A1394" s="76"/>
      <c r="C1394" s="97"/>
      <c r="D1394" s="97"/>
      <c r="E1394" s="97"/>
      <c r="F1394" s="4"/>
      <c r="G1394" s="121">
        <v>0</v>
      </c>
      <c r="H1394" s="7"/>
      <c r="I1394" s="65">
        <f>marchandise[[#This Row],[Stock intitiale]]*marchandise[[#This Row],[Prix Unitaire]]</f>
        <v>0</v>
      </c>
      <c r="K1394" s="76"/>
    </row>
    <row r="1395" spans="1:11" x14ac:dyDescent="0.45">
      <c r="A1395" s="76"/>
      <c r="C1395" s="97"/>
      <c r="D1395" s="97"/>
      <c r="E1395" s="97"/>
      <c r="F1395" s="4"/>
      <c r="G1395" s="121">
        <v>0</v>
      </c>
      <c r="H1395" s="7"/>
      <c r="I1395" s="65">
        <f>marchandise[[#This Row],[Stock intitiale]]*marchandise[[#This Row],[Prix Unitaire]]</f>
        <v>0</v>
      </c>
      <c r="K1395" s="76"/>
    </row>
    <row r="1396" spans="1:11" x14ac:dyDescent="0.45">
      <c r="A1396" s="76"/>
      <c r="C1396" s="97"/>
      <c r="D1396" s="97"/>
      <c r="E1396" s="97"/>
      <c r="F1396" s="4"/>
      <c r="G1396" s="121">
        <v>0</v>
      </c>
      <c r="H1396" s="7"/>
      <c r="I1396" s="65">
        <f>marchandise[[#This Row],[Stock intitiale]]*marchandise[[#This Row],[Prix Unitaire]]</f>
        <v>0</v>
      </c>
      <c r="K1396" s="76"/>
    </row>
    <row r="1397" spans="1:11" x14ac:dyDescent="0.45">
      <c r="A1397" s="76"/>
      <c r="C1397" s="97"/>
      <c r="D1397" s="97"/>
      <c r="E1397" s="97"/>
      <c r="F1397" s="4"/>
      <c r="G1397" s="121">
        <v>0</v>
      </c>
      <c r="H1397" s="7"/>
      <c r="I1397" s="65">
        <f>marchandise[[#This Row],[Stock intitiale]]*marchandise[[#This Row],[Prix Unitaire]]</f>
        <v>0</v>
      </c>
      <c r="K1397" s="76"/>
    </row>
    <row r="1398" spans="1:11" x14ac:dyDescent="0.45">
      <c r="A1398" s="76"/>
      <c r="C1398" s="97"/>
      <c r="D1398" s="97"/>
      <c r="E1398" s="97"/>
      <c r="F1398" s="4"/>
      <c r="G1398" s="121">
        <v>0</v>
      </c>
      <c r="H1398" s="7"/>
      <c r="I1398" s="65">
        <f>marchandise[[#This Row],[Stock intitiale]]*marchandise[[#This Row],[Prix Unitaire]]</f>
        <v>0</v>
      </c>
      <c r="K1398" s="76"/>
    </row>
    <row r="1399" spans="1:11" x14ac:dyDescent="0.45">
      <c r="A1399" s="76"/>
      <c r="C1399" s="97"/>
      <c r="D1399" s="97"/>
      <c r="E1399" s="97"/>
      <c r="F1399" s="4"/>
      <c r="G1399" s="121">
        <v>0</v>
      </c>
      <c r="H1399" s="7"/>
      <c r="I1399" s="65">
        <f>marchandise[[#This Row],[Stock intitiale]]*marchandise[[#This Row],[Prix Unitaire]]</f>
        <v>0</v>
      </c>
      <c r="K1399" s="76"/>
    </row>
    <row r="1400" spans="1:11" x14ac:dyDescent="0.45">
      <c r="A1400" s="76"/>
      <c r="C1400" s="97"/>
      <c r="D1400" s="97"/>
      <c r="E1400" s="97"/>
      <c r="F1400" s="4"/>
      <c r="G1400" s="121">
        <v>0</v>
      </c>
      <c r="H1400" s="7"/>
      <c r="I1400" s="65">
        <f>marchandise[[#This Row],[Stock intitiale]]*marchandise[[#This Row],[Prix Unitaire]]</f>
        <v>0</v>
      </c>
      <c r="K1400" s="76"/>
    </row>
    <row r="1401" spans="1:11" x14ac:dyDescent="0.45">
      <c r="A1401" s="76"/>
      <c r="C1401" s="97"/>
      <c r="D1401" s="97"/>
      <c r="E1401" s="97"/>
      <c r="F1401" s="4"/>
      <c r="G1401" s="121">
        <v>0</v>
      </c>
      <c r="H1401" s="7"/>
      <c r="I1401" s="65">
        <f>marchandise[[#This Row],[Stock intitiale]]*marchandise[[#This Row],[Prix Unitaire]]</f>
        <v>0</v>
      </c>
      <c r="K1401" s="76"/>
    </row>
    <row r="1402" spans="1:11" x14ac:dyDescent="0.45">
      <c r="A1402" s="76"/>
      <c r="C1402" s="97"/>
      <c r="D1402" s="97"/>
      <c r="E1402" s="97"/>
      <c r="F1402" s="4"/>
      <c r="G1402" s="121">
        <v>20</v>
      </c>
      <c r="H1402" s="7"/>
      <c r="I1402" s="65">
        <f>marchandise[[#This Row],[Stock intitiale]]*marchandise[[#This Row],[Prix Unitaire]]</f>
        <v>0</v>
      </c>
      <c r="K1402" s="76"/>
    </row>
    <row r="1403" spans="1:11" x14ac:dyDescent="0.45">
      <c r="A1403" s="76"/>
      <c r="C1403" s="97"/>
      <c r="D1403" s="97"/>
      <c r="E1403" s="97"/>
      <c r="F1403" s="4"/>
      <c r="G1403" s="121">
        <v>0</v>
      </c>
      <c r="H1403" s="7"/>
      <c r="I1403" s="65">
        <f>marchandise[[#This Row],[Stock intitiale]]*marchandise[[#This Row],[Prix Unitaire]]</f>
        <v>0</v>
      </c>
      <c r="K1403" s="76"/>
    </row>
    <row r="1404" spans="1:11" x14ac:dyDescent="0.45">
      <c r="A1404" s="76"/>
      <c r="C1404" s="97"/>
      <c r="D1404" s="97"/>
      <c r="E1404" s="97"/>
      <c r="F1404" s="4"/>
      <c r="G1404" s="121">
        <v>0</v>
      </c>
      <c r="H1404" s="7"/>
      <c r="I1404" s="65">
        <f>marchandise[[#This Row],[Stock intitiale]]*marchandise[[#This Row],[Prix Unitaire]]</f>
        <v>0</v>
      </c>
      <c r="K1404" s="76"/>
    </row>
    <row r="1405" spans="1:11" x14ac:dyDescent="0.45">
      <c r="A1405" s="76"/>
      <c r="C1405" s="97"/>
      <c r="D1405" s="97"/>
      <c r="E1405" s="97"/>
      <c r="F1405" s="4"/>
      <c r="G1405" s="121">
        <v>0</v>
      </c>
      <c r="H1405" s="7"/>
      <c r="I1405" s="65">
        <f>marchandise[[#This Row],[Stock intitiale]]*marchandise[[#This Row],[Prix Unitaire]]</f>
        <v>0</v>
      </c>
      <c r="K1405" s="76"/>
    </row>
    <row r="1406" spans="1:11" x14ac:dyDescent="0.45">
      <c r="A1406" s="76"/>
      <c r="C1406" s="97"/>
      <c r="D1406" s="97"/>
      <c r="E1406" s="97"/>
      <c r="F1406" s="4"/>
      <c r="G1406" s="121">
        <v>0</v>
      </c>
      <c r="H1406" s="7"/>
      <c r="I1406" s="65">
        <f>marchandise[[#This Row],[Stock intitiale]]*marchandise[[#This Row],[Prix Unitaire]]</f>
        <v>0</v>
      </c>
      <c r="K1406" s="76"/>
    </row>
    <row r="1407" spans="1:11" x14ac:dyDescent="0.45">
      <c r="A1407" s="76"/>
      <c r="C1407" s="97"/>
      <c r="D1407" s="97"/>
      <c r="E1407" s="97"/>
      <c r="F1407" s="4"/>
      <c r="G1407" s="121">
        <v>0</v>
      </c>
      <c r="H1407" s="7"/>
      <c r="I1407" s="65">
        <f>marchandise[[#This Row],[Stock intitiale]]*marchandise[[#This Row],[Prix Unitaire]]</f>
        <v>0</v>
      </c>
      <c r="K1407" s="76"/>
    </row>
    <row r="1408" spans="1:11" x14ac:dyDescent="0.45">
      <c r="A1408" s="76"/>
      <c r="C1408" s="97"/>
      <c r="D1408" s="97"/>
      <c r="E1408" s="97"/>
      <c r="F1408" s="4"/>
      <c r="G1408" s="121">
        <v>0</v>
      </c>
      <c r="H1408" s="7"/>
      <c r="I1408" s="65">
        <f>marchandise[[#This Row],[Stock intitiale]]*marchandise[[#This Row],[Prix Unitaire]]</f>
        <v>0</v>
      </c>
      <c r="K1408" s="76"/>
    </row>
    <row r="1409" spans="1:11" x14ac:dyDescent="0.45">
      <c r="A1409" s="76"/>
      <c r="C1409" s="97"/>
      <c r="D1409" s="97"/>
      <c r="E1409" s="97"/>
      <c r="F1409" s="4"/>
      <c r="G1409" s="121">
        <v>0</v>
      </c>
      <c r="H1409" s="7"/>
      <c r="I1409" s="65">
        <f>marchandise[[#This Row],[Stock intitiale]]*marchandise[[#This Row],[Prix Unitaire]]</f>
        <v>0</v>
      </c>
      <c r="K1409" s="76"/>
    </row>
    <row r="1410" spans="1:11" x14ac:dyDescent="0.45">
      <c r="A1410" s="76"/>
      <c r="C1410" s="97"/>
      <c r="D1410" s="97"/>
      <c r="E1410" s="97"/>
      <c r="F1410" s="4"/>
      <c r="G1410" s="121">
        <v>0</v>
      </c>
      <c r="H1410" s="7"/>
      <c r="I1410" s="65">
        <f>marchandise[[#This Row],[Stock intitiale]]*marchandise[[#This Row],[Prix Unitaire]]</f>
        <v>0</v>
      </c>
      <c r="K1410" s="76"/>
    </row>
    <row r="1411" spans="1:11" x14ac:dyDescent="0.45">
      <c r="A1411" s="76"/>
      <c r="C1411" s="97"/>
      <c r="D1411" s="97"/>
      <c r="E1411" s="97"/>
      <c r="F1411" s="4"/>
      <c r="G1411" s="121">
        <v>0</v>
      </c>
      <c r="H1411" s="7"/>
      <c r="I1411" s="65">
        <f>marchandise[[#This Row],[Stock intitiale]]*marchandise[[#This Row],[Prix Unitaire]]</f>
        <v>0</v>
      </c>
      <c r="K1411" s="76"/>
    </row>
    <row r="1412" spans="1:11" x14ac:dyDescent="0.45">
      <c r="A1412" s="76"/>
      <c r="C1412" s="97"/>
      <c r="D1412" s="97"/>
      <c r="E1412" s="97"/>
      <c r="F1412" s="4"/>
      <c r="G1412" s="121">
        <v>0</v>
      </c>
      <c r="H1412" s="7"/>
      <c r="I1412" s="65">
        <f>marchandise[[#This Row],[Stock intitiale]]*marchandise[[#This Row],[Prix Unitaire]]</f>
        <v>0</v>
      </c>
      <c r="K1412" s="76"/>
    </row>
    <row r="1413" spans="1:11" x14ac:dyDescent="0.45">
      <c r="A1413" s="76"/>
      <c r="C1413" s="97"/>
      <c r="D1413" s="97"/>
      <c r="E1413" s="97"/>
      <c r="F1413" s="4"/>
      <c r="G1413" s="121">
        <v>0</v>
      </c>
      <c r="H1413" s="7"/>
      <c r="I1413" s="65">
        <f>marchandise[[#This Row],[Stock intitiale]]*marchandise[[#This Row],[Prix Unitaire]]</f>
        <v>0</v>
      </c>
      <c r="K1413" s="76"/>
    </row>
    <row r="1414" spans="1:11" x14ac:dyDescent="0.45">
      <c r="A1414" s="76"/>
      <c r="C1414" s="97"/>
      <c r="D1414" s="97"/>
      <c r="E1414" s="97"/>
      <c r="F1414" s="4"/>
      <c r="G1414" s="121">
        <v>0</v>
      </c>
      <c r="H1414" s="7"/>
      <c r="I1414" s="65">
        <f>marchandise[[#This Row],[Stock intitiale]]*marchandise[[#This Row],[Prix Unitaire]]</f>
        <v>0</v>
      </c>
      <c r="K1414" s="76"/>
    </row>
    <row r="1415" spans="1:11" x14ac:dyDescent="0.45">
      <c r="A1415" s="76"/>
      <c r="C1415" s="97"/>
      <c r="D1415" s="97"/>
      <c r="E1415" s="97"/>
      <c r="F1415" s="4"/>
      <c r="G1415" s="121">
        <v>0</v>
      </c>
      <c r="H1415" s="7"/>
      <c r="I1415" s="65">
        <f>marchandise[[#This Row],[Stock intitiale]]*marchandise[[#This Row],[Prix Unitaire]]</f>
        <v>0</v>
      </c>
      <c r="K1415" s="76"/>
    </row>
    <row r="1416" spans="1:11" x14ac:dyDescent="0.45">
      <c r="A1416" s="76"/>
      <c r="C1416" s="97"/>
      <c r="D1416" s="97"/>
      <c r="E1416" s="97"/>
      <c r="F1416" s="4"/>
      <c r="G1416" s="121">
        <v>0</v>
      </c>
      <c r="H1416" s="7"/>
      <c r="I1416" s="65">
        <f>marchandise[[#This Row],[Stock intitiale]]*marchandise[[#This Row],[Prix Unitaire]]</f>
        <v>0</v>
      </c>
      <c r="K1416" s="76"/>
    </row>
    <row r="1417" spans="1:11" x14ac:dyDescent="0.45">
      <c r="A1417" s="76"/>
      <c r="C1417" s="97"/>
      <c r="D1417" s="97"/>
      <c r="E1417" s="97"/>
      <c r="F1417" s="4"/>
      <c r="G1417" s="121">
        <v>0</v>
      </c>
      <c r="H1417" s="7"/>
      <c r="I1417" s="65">
        <f>marchandise[[#This Row],[Stock intitiale]]*marchandise[[#This Row],[Prix Unitaire]]</f>
        <v>0</v>
      </c>
      <c r="K1417" s="76"/>
    </row>
    <row r="1418" spans="1:11" x14ac:dyDescent="0.45">
      <c r="A1418" s="76"/>
      <c r="C1418" s="97"/>
      <c r="D1418" s="97"/>
      <c r="E1418" s="97"/>
      <c r="F1418" s="4"/>
      <c r="G1418" s="121">
        <v>0</v>
      </c>
      <c r="H1418" s="7"/>
      <c r="I1418" s="65">
        <f>marchandise[[#This Row],[Stock intitiale]]*marchandise[[#This Row],[Prix Unitaire]]</f>
        <v>0</v>
      </c>
      <c r="K1418" s="76"/>
    </row>
    <row r="1419" spans="1:11" x14ac:dyDescent="0.45">
      <c r="A1419" s="76"/>
      <c r="C1419" s="97"/>
      <c r="D1419" s="97"/>
      <c r="E1419" s="97"/>
      <c r="F1419" s="4"/>
      <c r="G1419" s="121">
        <v>0</v>
      </c>
      <c r="H1419" s="7"/>
      <c r="I1419" s="65">
        <f>marchandise[[#This Row],[Stock intitiale]]*marchandise[[#This Row],[Prix Unitaire]]</f>
        <v>0</v>
      </c>
      <c r="K1419" s="76"/>
    </row>
    <row r="1420" spans="1:11" x14ac:dyDescent="0.45">
      <c r="A1420" s="76"/>
      <c r="C1420" s="97"/>
      <c r="D1420" s="97"/>
      <c r="E1420" s="97"/>
      <c r="F1420" s="4"/>
      <c r="G1420" s="121">
        <v>0</v>
      </c>
      <c r="H1420" s="7"/>
      <c r="I1420" s="65">
        <f>marchandise[[#This Row],[Stock intitiale]]*marchandise[[#This Row],[Prix Unitaire]]</f>
        <v>0</v>
      </c>
      <c r="K1420" s="76"/>
    </row>
    <row r="1421" spans="1:11" x14ac:dyDescent="0.45">
      <c r="A1421" s="76"/>
      <c r="C1421" s="97"/>
      <c r="D1421" s="97"/>
      <c r="E1421" s="97"/>
      <c r="F1421" s="4"/>
      <c r="G1421" s="121">
        <v>0</v>
      </c>
      <c r="H1421" s="7"/>
      <c r="I1421" s="65">
        <f>marchandise[[#This Row],[Stock intitiale]]*marchandise[[#This Row],[Prix Unitaire]]</f>
        <v>0</v>
      </c>
      <c r="K1421" s="76"/>
    </row>
    <row r="1422" spans="1:11" x14ac:dyDescent="0.45">
      <c r="A1422" s="76"/>
      <c r="C1422" s="97"/>
      <c r="D1422" s="97"/>
      <c r="E1422" s="97"/>
      <c r="F1422" s="4"/>
      <c r="G1422" s="121">
        <v>0</v>
      </c>
      <c r="H1422" s="7"/>
      <c r="I1422" s="65">
        <f>marchandise[[#This Row],[Stock intitiale]]*marchandise[[#This Row],[Prix Unitaire]]</f>
        <v>0</v>
      </c>
      <c r="K1422" s="76"/>
    </row>
    <row r="1423" spans="1:11" x14ac:dyDescent="0.45">
      <c r="A1423" s="76"/>
      <c r="C1423" s="97"/>
      <c r="D1423" s="97"/>
      <c r="E1423" s="97"/>
      <c r="F1423" s="4"/>
      <c r="G1423" s="121">
        <v>0</v>
      </c>
      <c r="H1423" s="7"/>
      <c r="I1423" s="65">
        <f>marchandise[[#This Row],[Stock intitiale]]*marchandise[[#This Row],[Prix Unitaire]]</f>
        <v>0</v>
      </c>
      <c r="K1423" s="76"/>
    </row>
    <row r="1424" spans="1:11" x14ac:dyDescent="0.45">
      <c r="A1424" s="76"/>
      <c r="C1424" s="97"/>
      <c r="D1424" s="97"/>
      <c r="E1424" s="97"/>
      <c r="F1424" s="4"/>
      <c r="G1424" s="121">
        <v>0</v>
      </c>
      <c r="H1424" s="7"/>
      <c r="I1424" s="65">
        <f>marchandise[[#This Row],[Stock intitiale]]*marchandise[[#This Row],[Prix Unitaire]]</f>
        <v>0</v>
      </c>
      <c r="K1424" s="76"/>
    </row>
    <row r="1425" spans="1:11" x14ac:dyDescent="0.45">
      <c r="A1425" s="76"/>
      <c r="C1425" s="97"/>
      <c r="D1425" s="97"/>
      <c r="E1425" s="97"/>
      <c r="F1425" s="4"/>
      <c r="G1425" s="121">
        <v>0</v>
      </c>
      <c r="H1425" s="7"/>
      <c r="I1425" s="65">
        <f>marchandise[[#This Row],[Stock intitiale]]*marchandise[[#This Row],[Prix Unitaire]]</f>
        <v>0</v>
      </c>
      <c r="K1425" s="76"/>
    </row>
    <row r="1426" spans="1:11" x14ac:dyDescent="0.45">
      <c r="A1426" s="76"/>
      <c r="C1426" s="97"/>
      <c r="D1426" s="97"/>
      <c r="E1426" s="97"/>
      <c r="F1426" s="4"/>
      <c r="G1426" s="121">
        <v>0</v>
      </c>
      <c r="H1426" s="7"/>
      <c r="I1426" s="65">
        <f>marchandise[[#This Row],[Stock intitiale]]*marchandise[[#This Row],[Prix Unitaire]]</f>
        <v>0</v>
      </c>
      <c r="K1426" s="76"/>
    </row>
    <row r="1427" spans="1:11" x14ac:dyDescent="0.45">
      <c r="A1427" s="76"/>
      <c r="C1427" s="97"/>
      <c r="D1427" s="97"/>
      <c r="E1427" s="97"/>
      <c r="F1427" s="4"/>
      <c r="G1427" s="121">
        <v>0</v>
      </c>
      <c r="H1427" s="7"/>
      <c r="I1427" s="65">
        <f>marchandise[[#This Row],[Stock intitiale]]*marchandise[[#This Row],[Prix Unitaire]]</f>
        <v>0</v>
      </c>
      <c r="K1427" s="76"/>
    </row>
    <row r="1428" spans="1:11" x14ac:dyDescent="0.45">
      <c r="A1428" s="76"/>
      <c r="C1428" s="97"/>
      <c r="D1428" s="97"/>
      <c r="E1428" s="97"/>
      <c r="F1428" s="4"/>
      <c r="G1428" s="121">
        <v>0</v>
      </c>
      <c r="H1428" s="7"/>
      <c r="I1428" s="65">
        <f>marchandise[[#This Row],[Stock intitiale]]*marchandise[[#This Row],[Prix Unitaire]]</f>
        <v>0</v>
      </c>
      <c r="K1428" s="76"/>
    </row>
    <row r="1429" spans="1:11" x14ac:dyDescent="0.45">
      <c r="A1429" s="76"/>
      <c r="C1429" s="97"/>
      <c r="D1429" s="97"/>
      <c r="E1429" s="97"/>
      <c r="F1429" s="4"/>
      <c r="G1429" s="121">
        <v>0</v>
      </c>
      <c r="H1429" s="7"/>
      <c r="I1429" s="65">
        <f>marchandise[[#This Row],[Stock intitiale]]*marchandise[[#This Row],[Prix Unitaire]]</f>
        <v>0</v>
      </c>
      <c r="K1429" s="76"/>
    </row>
    <row r="1430" spans="1:11" x14ac:dyDescent="0.45">
      <c r="A1430" s="76"/>
      <c r="C1430" s="97"/>
      <c r="D1430" s="97"/>
      <c r="E1430" s="97"/>
      <c r="F1430" s="4"/>
      <c r="G1430" s="121">
        <v>0</v>
      </c>
      <c r="H1430" s="7"/>
      <c r="I1430" s="65">
        <f>marchandise[[#This Row],[Stock intitiale]]*marchandise[[#This Row],[Prix Unitaire]]</f>
        <v>0</v>
      </c>
      <c r="K1430" s="76"/>
    </row>
    <row r="1431" spans="1:11" x14ac:dyDescent="0.45">
      <c r="A1431" s="76"/>
      <c r="C1431" s="97"/>
      <c r="D1431" s="97"/>
      <c r="E1431" s="97"/>
      <c r="F1431" s="4"/>
      <c r="G1431" s="121">
        <v>0</v>
      </c>
      <c r="H1431" s="7"/>
      <c r="I1431" s="65">
        <f>marchandise[[#This Row],[Stock intitiale]]*marchandise[[#This Row],[Prix Unitaire]]</f>
        <v>0</v>
      </c>
      <c r="K1431" s="76"/>
    </row>
    <row r="1432" spans="1:11" x14ac:dyDescent="0.45">
      <c r="A1432" s="76"/>
      <c r="C1432" s="97"/>
      <c r="D1432" s="97"/>
      <c r="E1432" s="97"/>
      <c r="F1432" s="4"/>
      <c r="G1432" s="121">
        <v>0</v>
      </c>
      <c r="H1432" s="7"/>
      <c r="I1432" s="65">
        <f>marchandise[[#This Row],[Stock intitiale]]*marchandise[[#This Row],[Prix Unitaire]]</f>
        <v>0</v>
      </c>
      <c r="K1432" s="76"/>
    </row>
    <row r="1433" spans="1:11" x14ac:dyDescent="0.45">
      <c r="A1433" s="76"/>
      <c r="C1433" s="97"/>
      <c r="D1433" s="97"/>
      <c r="E1433" s="97"/>
      <c r="F1433" s="4"/>
      <c r="G1433" s="121">
        <v>0</v>
      </c>
      <c r="H1433" s="7"/>
      <c r="I1433" s="65">
        <f>marchandise[[#This Row],[Stock intitiale]]*marchandise[[#This Row],[Prix Unitaire]]</f>
        <v>0</v>
      </c>
      <c r="K1433" s="76"/>
    </row>
    <row r="1434" spans="1:11" x14ac:dyDescent="0.45">
      <c r="A1434" s="76"/>
      <c r="C1434" s="97"/>
      <c r="D1434" s="97"/>
      <c r="E1434" s="97"/>
      <c r="F1434" s="4"/>
      <c r="G1434" s="121">
        <v>4</v>
      </c>
      <c r="H1434" s="7"/>
      <c r="I1434" s="65">
        <f>marchandise[[#This Row],[Stock intitiale]]*marchandise[[#This Row],[Prix Unitaire]]</f>
        <v>0</v>
      </c>
      <c r="K1434" s="76"/>
    </row>
    <row r="1435" spans="1:11" x14ac:dyDescent="0.45">
      <c r="A1435" s="76"/>
      <c r="C1435" s="97"/>
      <c r="D1435" s="97"/>
      <c r="E1435" s="97"/>
      <c r="F1435" s="4"/>
      <c r="G1435" s="121">
        <v>2</v>
      </c>
      <c r="H1435" s="7"/>
      <c r="I1435" s="65">
        <f>marchandise[[#This Row],[Stock intitiale]]*marchandise[[#This Row],[Prix Unitaire]]</f>
        <v>0</v>
      </c>
      <c r="K1435" s="76"/>
    </row>
    <row r="1436" spans="1:11" x14ac:dyDescent="0.45">
      <c r="A1436" s="76"/>
      <c r="C1436" s="97"/>
      <c r="D1436" s="97"/>
      <c r="E1436" s="97"/>
      <c r="F1436" s="4"/>
      <c r="G1436" s="121">
        <v>4</v>
      </c>
      <c r="H1436" s="7"/>
      <c r="I1436" s="65">
        <f>marchandise[[#This Row],[Stock intitiale]]*marchandise[[#This Row],[Prix Unitaire]]</f>
        <v>0</v>
      </c>
      <c r="K1436" s="76"/>
    </row>
    <row r="1437" spans="1:11" x14ac:dyDescent="0.45">
      <c r="A1437" s="76"/>
      <c r="C1437" s="97"/>
      <c r="D1437" s="97"/>
      <c r="E1437" s="97"/>
      <c r="F1437" s="4"/>
      <c r="G1437" s="121">
        <v>5</v>
      </c>
      <c r="H1437" s="7"/>
      <c r="I1437" s="65">
        <f>marchandise[[#This Row],[Stock intitiale]]*marchandise[[#This Row],[Prix Unitaire]]</f>
        <v>0</v>
      </c>
      <c r="K1437" s="76"/>
    </row>
    <row r="1438" spans="1:11" x14ac:dyDescent="0.45">
      <c r="A1438" s="76"/>
      <c r="C1438" s="97"/>
      <c r="D1438" s="97"/>
      <c r="E1438" s="97"/>
      <c r="F1438" s="4"/>
      <c r="G1438" s="121">
        <v>6</v>
      </c>
      <c r="H1438" s="7"/>
      <c r="I1438" s="65">
        <f>marchandise[[#This Row],[Stock intitiale]]*marchandise[[#This Row],[Prix Unitaire]]</f>
        <v>0</v>
      </c>
      <c r="K1438" s="76"/>
    </row>
    <row r="1439" spans="1:11" x14ac:dyDescent="0.45">
      <c r="A1439" s="76"/>
      <c r="C1439" s="97"/>
      <c r="D1439" s="97"/>
      <c r="E1439" s="97"/>
      <c r="F1439" s="4"/>
      <c r="G1439" s="121">
        <v>2</v>
      </c>
      <c r="H1439" s="7"/>
      <c r="I1439" s="65">
        <f>marchandise[[#This Row],[Stock intitiale]]*marchandise[[#This Row],[Prix Unitaire]]</f>
        <v>0</v>
      </c>
      <c r="K1439" s="76"/>
    </row>
    <row r="1440" spans="1:11" x14ac:dyDescent="0.45">
      <c r="A1440" s="76"/>
      <c r="C1440" s="97"/>
      <c r="D1440" s="97"/>
      <c r="E1440" s="97"/>
      <c r="F1440" s="4"/>
      <c r="G1440" s="121">
        <v>13</v>
      </c>
      <c r="H1440" s="7"/>
      <c r="I1440" s="65">
        <f>marchandise[[#This Row],[Stock intitiale]]*marchandise[[#This Row],[Prix Unitaire]]</f>
        <v>0</v>
      </c>
      <c r="K1440" s="76"/>
    </row>
    <row r="1441" spans="1:11" x14ac:dyDescent="0.45">
      <c r="A1441" s="76"/>
      <c r="C1441" s="97"/>
      <c r="D1441" s="97"/>
      <c r="E1441" s="97"/>
      <c r="F1441" s="4"/>
      <c r="G1441" s="121">
        <v>27</v>
      </c>
      <c r="H1441" s="7"/>
      <c r="I1441" s="65">
        <f>marchandise[[#This Row],[Stock intitiale]]*marchandise[[#This Row],[Prix Unitaire]]</f>
        <v>0</v>
      </c>
      <c r="K1441" s="76"/>
    </row>
    <row r="1442" spans="1:11" x14ac:dyDescent="0.45">
      <c r="A1442" s="76"/>
      <c r="C1442" s="97"/>
      <c r="D1442" s="97"/>
      <c r="E1442" s="97"/>
      <c r="F1442" s="4"/>
      <c r="G1442" s="121">
        <v>24</v>
      </c>
      <c r="H1442" s="7"/>
      <c r="I1442" s="65">
        <f>marchandise[[#This Row],[Stock intitiale]]*marchandise[[#This Row],[Prix Unitaire]]</f>
        <v>0</v>
      </c>
      <c r="K1442" s="76"/>
    </row>
    <row r="1443" spans="1:11" x14ac:dyDescent="0.45">
      <c r="A1443" s="76"/>
      <c r="C1443" s="97"/>
      <c r="D1443" s="97"/>
      <c r="E1443" s="97"/>
      <c r="F1443" s="4"/>
      <c r="G1443" s="121">
        <v>15</v>
      </c>
      <c r="H1443" s="7"/>
      <c r="I1443" s="65">
        <f>marchandise[[#This Row],[Stock intitiale]]*marchandise[[#This Row],[Prix Unitaire]]</f>
        <v>0</v>
      </c>
      <c r="K1443" s="76"/>
    </row>
    <row r="1444" spans="1:11" x14ac:dyDescent="0.45">
      <c r="A1444" s="76"/>
      <c r="C1444" s="97"/>
      <c r="D1444" s="97"/>
      <c r="E1444" s="97"/>
      <c r="F1444" s="4"/>
      <c r="G1444" s="121">
        <v>4</v>
      </c>
      <c r="H1444" s="7"/>
      <c r="I1444" s="65">
        <f>marchandise[[#This Row],[Stock intitiale]]*marchandise[[#This Row],[Prix Unitaire]]</f>
        <v>0</v>
      </c>
      <c r="K1444" s="76"/>
    </row>
    <row r="1445" spans="1:11" x14ac:dyDescent="0.45">
      <c r="A1445" s="76"/>
      <c r="C1445" s="97"/>
      <c r="D1445" s="97"/>
      <c r="E1445" s="97"/>
      <c r="F1445" s="4"/>
      <c r="G1445" s="121">
        <f>7+13</f>
        <v>20</v>
      </c>
      <c r="H1445" s="7"/>
      <c r="I1445" s="65">
        <f>marchandise[[#This Row],[Stock intitiale]]*marchandise[[#This Row],[Prix Unitaire]]</f>
        <v>0</v>
      </c>
      <c r="K1445" s="76"/>
    </row>
    <row r="1446" spans="1:11" x14ac:dyDescent="0.45">
      <c r="A1446" s="76"/>
      <c r="C1446" s="97"/>
      <c r="D1446" s="97"/>
      <c r="E1446" s="97"/>
      <c r="F1446" s="4"/>
      <c r="G1446" s="121">
        <f>1+2</f>
        <v>3</v>
      </c>
      <c r="H1446" s="7"/>
      <c r="I1446" s="65">
        <f>marchandise[[#This Row],[Stock intitiale]]*marchandise[[#This Row],[Prix Unitaire]]</f>
        <v>0</v>
      </c>
      <c r="K1446" s="76"/>
    </row>
    <row r="1447" spans="1:11" x14ac:dyDescent="0.45">
      <c r="A1447" s="76"/>
      <c r="C1447" s="97"/>
      <c r="D1447" s="97"/>
      <c r="E1447" s="97"/>
      <c r="F1447" s="4"/>
      <c r="G1447" s="121">
        <v>0</v>
      </c>
      <c r="H1447" s="7"/>
      <c r="I1447" s="65">
        <f>marchandise[[#This Row],[Stock intitiale]]*marchandise[[#This Row],[Prix Unitaire]]</f>
        <v>0</v>
      </c>
      <c r="K1447" s="76"/>
    </row>
    <row r="1448" spans="1:11" x14ac:dyDescent="0.45">
      <c r="A1448" s="76"/>
      <c r="C1448" s="97"/>
      <c r="D1448" s="97"/>
      <c r="E1448" s="97"/>
      <c r="F1448" s="4"/>
      <c r="G1448" s="121">
        <v>23</v>
      </c>
      <c r="H1448" s="7"/>
      <c r="I1448" s="65">
        <f>marchandise[[#This Row],[Stock intitiale]]*marchandise[[#This Row],[Prix Unitaire]]</f>
        <v>0</v>
      </c>
      <c r="K1448" s="76"/>
    </row>
    <row r="1449" spans="1:11" x14ac:dyDescent="0.45">
      <c r="A1449" s="76"/>
      <c r="C1449" s="97"/>
      <c r="D1449" s="97"/>
      <c r="E1449" s="97"/>
      <c r="F1449" s="4"/>
      <c r="G1449" s="121">
        <v>24</v>
      </c>
      <c r="H1449" s="7"/>
      <c r="I1449" s="65">
        <f>marchandise[[#This Row],[Stock intitiale]]*marchandise[[#This Row],[Prix Unitaire]]</f>
        <v>0</v>
      </c>
      <c r="K1449" s="76"/>
    </row>
    <row r="1450" spans="1:11" x14ac:dyDescent="0.45">
      <c r="A1450" s="76"/>
      <c r="C1450" s="97"/>
      <c r="D1450" s="97"/>
      <c r="E1450" s="97"/>
      <c r="F1450" s="4"/>
      <c r="G1450" s="121">
        <v>12</v>
      </c>
      <c r="H1450" s="7"/>
      <c r="I1450" s="65">
        <f>marchandise[[#This Row],[Stock intitiale]]*marchandise[[#This Row],[Prix Unitaire]]</f>
        <v>0</v>
      </c>
      <c r="K1450" s="76"/>
    </row>
    <row r="1451" spans="1:11" x14ac:dyDescent="0.45">
      <c r="A1451" s="76"/>
      <c r="C1451" s="97"/>
      <c r="D1451" s="97"/>
      <c r="E1451" s="97"/>
      <c r="F1451" s="4"/>
      <c r="G1451" s="121">
        <v>11</v>
      </c>
      <c r="H1451" s="7"/>
      <c r="I1451" s="65">
        <f>marchandise[[#This Row],[Stock intitiale]]*marchandise[[#This Row],[Prix Unitaire]]</f>
        <v>0</v>
      </c>
      <c r="K1451" s="76"/>
    </row>
    <row r="1452" spans="1:11" x14ac:dyDescent="0.45">
      <c r="A1452" s="76"/>
      <c r="C1452" s="97"/>
      <c r="D1452" s="97"/>
      <c r="E1452" s="97"/>
      <c r="F1452" s="4"/>
      <c r="G1452" s="121">
        <v>8</v>
      </c>
      <c r="H1452" s="7"/>
      <c r="I1452" s="65">
        <f>marchandise[[#This Row],[Stock intitiale]]*marchandise[[#This Row],[Prix Unitaire]]</f>
        <v>0</v>
      </c>
      <c r="K1452" s="76"/>
    </row>
    <row r="1453" spans="1:11" x14ac:dyDescent="0.45">
      <c r="A1453" s="76"/>
      <c r="C1453" s="97"/>
      <c r="D1453" s="97"/>
      <c r="E1453" s="97"/>
      <c r="F1453" s="4"/>
      <c r="G1453" s="121">
        <v>9</v>
      </c>
      <c r="H1453" s="7"/>
      <c r="I1453" s="65">
        <f>marchandise[[#This Row],[Stock intitiale]]*marchandise[[#This Row],[Prix Unitaire]]</f>
        <v>0</v>
      </c>
      <c r="K1453" s="76"/>
    </row>
    <row r="1454" spans="1:11" x14ac:dyDescent="0.45">
      <c r="A1454" s="76"/>
      <c r="C1454" s="97"/>
      <c r="D1454" s="97"/>
      <c r="E1454" s="97"/>
      <c r="F1454" s="4"/>
      <c r="G1454" s="121">
        <v>4</v>
      </c>
      <c r="H1454" s="7"/>
      <c r="I1454" s="65">
        <f>marchandise[[#This Row],[Stock intitiale]]*marchandise[[#This Row],[Prix Unitaire]]</f>
        <v>0</v>
      </c>
      <c r="K1454" s="76"/>
    </row>
    <row r="1455" spans="1:11" x14ac:dyDescent="0.45">
      <c r="A1455" s="76"/>
      <c r="C1455" s="97"/>
      <c r="D1455" s="97"/>
      <c r="E1455" s="97"/>
      <c r="F1455" s="4"/>
      <c r="G1455" s="121">
        <v>4</v>
      </c>
      <c r="H1455" s="7"/>
      <c r="I1455" s="65">
        <f>marchandise[[#This Row],[Stock intitiale]]*marchandise[[#This Row],[Prix Unitaire]]</f>
        <v>0</v>
      </c>
      <c r="K1455" s="76"/>
    </row>
    <row r="1456" spans="1:11" x14ac:dyDescent="0.45">
      <c r="A1456" s="76"/>
      <c r="C1456" s="97"/>
      <c r="D1456" s="97"/>
      <c r="E1456" s="97"/>
      <c r="F1456" s="4"/>
      <c r="G1456" s="121">
        <v>0</v>
      </c>
      <c r="H1456" s="7"/>
      <c r="I1456" s="65">
        <f>marchandise[[#This Row],[Stock intitiale]]*marchandise[[#This Row],[Prix Unitaire]]</f>
        <v>0</v>
      </c>
      <c r="K1456" s="76"/>
    </row>
    <row r="1457" spans="1:11" x14ac:dyDescent="0.45">
      <c r="A1457" s="76"/>
      <c r="C1457" s="97"/>
      <c r="D1457" s="97"/>
      <c r="E1457" s="97"/>
      <c r="F1457" s="4"/>
      <c r="G1457" s="121">
        <v>0</v>
      </c>
      <c r="H1457" s="7"/>
      <c r="I1457" s="65">
        <f>marchandise[[#This Row],[Stock intitiale]]*marchandise[[#This Row],[Prix Unitaire]]</f>
        <v>0</v>
      </c>
      <c r="K1457" s="76"/>
    </row>
    <row r="1458" spans="1:11" x14ac:dyDescent="0.45">
      <c r="A1458" s="76"/>
      <c r="C1458" s="97"/>
      <c r="D1458" s="97"/>
      <c r="E1458" s="97"/>
      <c r="F1458" s="4"/>
      <c r="G1458" s="121">
        <v>0</v>
      </c>
      <c r="H1458" s="7"/>
      <c r="I1458" s="65">
        <f>marchandise[[#This Row],[Stock intitiale]]*marchandise[[#This Row],[Prix Unitaire]]</f>
        <v>0</v>
      </c>
      <c r="K1458" s="76"/>
    </row>
    <row r="1459" spans="1:11" x14ac:dyDescent="0.45">
      <c r="A1459" s="76"/>
      <c r="C1459" s="97"/>
      <c r="D1459" s="97"/>
      <c r="E1459" s="97"/>
      <c r="F1459" s="4"/>
      <c r="G1459" s="121">
        <v>0</v>
      </c>
      <c r="H1459" s="7"/>
      <c r="I1459" s="65">
        <f>marchandise[[#This Row],[Stock intitiale]]*marchandise[[#This Row],[Prix Unitaire]]</f>
        <v>0</v>
      </c>
      <c r="K1459" s="76"/>
    </row>
    <row r="1460" spans="1:11" x14ac:dyDescent="0.45">
      <c r="A1460" s="76"/>
      <c r="C1460" s="97"/>
      <c r="D1460" s="97"/>
      <c r="E1460" s="97"/>
      <c r="F1460" s="4"/>
      <c r="G1460" s="121">
        <v>0</v>
      </c>
      <c r="H1460" s="7"/>
      <c r="I1460" s="65">
        <f>marchandise[[#This Row],[Stock intitiale]]*marchandise[[#This Row],[Prix Unitaire]]</f>
        <v>0</v>
      </c>
      <c r="K1460" s="76"/>
    </row>
    <row r="1461" spans="1:11" x14ac:dyDescent="0.45">
      <c r="A1461" s="76"/>
      <c r="C1461" s="97"/>
      <c r="D1461" s="97"/>
      <c r="E1461" s="97"/>
      <c r="F1461" s="4"/>
      <c r="G1461" s="121">
        <v>0</v>
      </c>
      <c r="H1461" s="7"/>
      <c r="I1461" s="65">
        <f>marchandise[[#This Row],[Stock intitiale]]*marchandise[[#This Row],[Prix Unitaire]]</f>
        <v>0</v>
      </c>
      <c r="K1461" s="76"/>
    </row>
    <row r="1462" spans="1:11" x14ac:dyDescent="0.45">
      <c r="A1462" s="76"/>
      <c r="C1462" s="97"/>
      <c r="D1462" s="97"/>
      <c r="E1462" s="97"/>
      <c r="F1462" s="4"/>
      <c r="G1462" s="121">
        <v>0</v>
      </c>
      <c r="H1462" s="7"/>
      <c r="I1462" s="65">
        <f>marchandise[[#This Row],[Stock intitiale]]*marchandise[[#This Row],[Prix Unitaire]]</f>
        <v>0</v>
      </c>
      <c r="K1462" s="76"/>
    </row>
    <row r="1463" spans="1:11" x14ac:dyDescent="0.45">
      <c r="A1463" s="76"/>
      <c r="C1463" s="97"/>
      <c r="D1463" s="97"/>
      <c r="E1463" s="97"/>
      <c r="F1463" s="4"/>
      <c r="G1463" s="121">
        <v>0</v>
      </c>
      <c r="H1463" s="7"/>
      <c r="I1463" s="65">
        <f>marchandise[[#This Row],[Stock intitiale]]*marchandise[[#This Row],[Prix Unitaire]]</f>
        <v>0</v>
      </c>
      <c r="K1463" s="76"/>
    </row>
    <row r="1464" spans="1:11" x14ac:dyDescent="0.45">
      <c r="A1464" s="76"/>
      <c r="C1464" s="97"/>
      <c r="D1464" s="97"/>
      <c r="E1464" s="97"/>
      <c r="F1464" s="4"/>
      <c r="G1464" s="121">
        <v>3</v>
      </c>
      <c r="H1464" s="7"/>
      <c r="I1464" s="65">
        <f>marchandise[[#This Row],[Stock intitiale]]*marchandise[[#This Row],[Prix Unitaire]]</f>
        <v>0</v>
      </c>
      <c r="K1464" s="76"/>
    </row>
    <row r="1465" spans="1:11" x14ac:dyDescent="0.45">
      <c r="A1465" s="76"/>
      <c r="C1465" s="97"/>
      <c r="D1465" s="97"/>
      <c r="E1465" s="97"/>
      <c r="F1465" s="4"/>
      <c r="G1465" s="121">
        <v>3</v>
      </c>
      <c r="H1465" s="7"/>
      <c r="I1465" s="65">
        <f>marchandise[[#This Row],[Stock intitiale]]*marchandise[[#This Row],[Prix Unitaire]]</f>
        <v>0</v>
      </c>
      <c r="K1465" s="76"/>
    </row>
    <row r="1466" spans="1:11" x14ac:dyDescent="0.45">
      <c r="A1466" s="76"/>
      <c r="C1466" s="97"/>
      <c r="D1466" s="97"/>
      <c r="E1466" s="97"/>
      <c r="F1466" s="4"/>
      <c r="G1466" s="121">
        <v>9</v>
      </c>
      <c r="H1466" s="7"/>
      <c r="I1466" s="65">
        <f>marchandise[[#This Row],[Stock intitiale]]*marchandise[[#This Row],[Prix Unitaire]]</f>
        <v>0</v>
      </c>
      <c r="K1466" s="76"/>
    </row>
    <row r="1467" spans="1:11" x14ac:dyDescent="0.45">
      <c r="A1467" s="76"/>
      <c r="C1467" s="97"/>
      <c r="D1467" s="97"/>
      <c r="E1467" s="97"/>
      <c r="F1467" s="4"/>
      <c r="G1467" s="121">
        <v>8</v>
      </c>
      <c r="H1467" s="7"/>
      <c r="I1467" s="65">
        <f>marchandise[[#This Row],[Stock intitiale]]*marchandise[[#This Row],[Prix Unitaire]]</f>
        <v>0</v>
      </c>
      <c r="K1467" s="76"/>
    </row>
    <row r="1468" spans="1:11" x14ac:dyDescent="0.45">
      <c r="A1468" s="76"/>
      <c r="C1468" s="97"/>
      <c r="D1468" s="97"/>
      <c r="E1468" s="97"/>
      <c r="F1468" s="4"/>
      <c r="G1468" s="121">
        <v>9</v>
      </c>
      <c r="H1468" s="7"/>
      <c r="I1468" s="65">
        <f>marchandise[[#This Row],[Stock intitiale]]*marchandise[[#This Row],[Prix Unitaire]]</f>
        <v>0</v>
      </c>
      <c r="K1468" s="76"/>
    </row>
    <row r="1469" spans="1:11" x14ac:dyDescent="0.45">
      <c r="A1469" s="76"/>
      <c r="C1469" s="97"/>
      <c r="D1469" s="97"/>
      <c r="E1469" s="97"/>
      <c r="F1469" s="4"/>
      <c r="G1469" s="121">
        <v>0</v>
      </c>
      <c r="H1469" s="7"/>
      <c r="I1469" s="65">
        <f>marchandise[[#This Row],[Stock intitiale]]*marchandise[[#This Row],[Prix Unitaire]]</f>
        <v>0</v>
      </c>
      <c r="K1469" s="76"/>
    </row>
    <row r="1470" spans="1:11" x14ac:dyDescent="0.45">
      <c r="A1470" s="76"/>
      <c r="C1470" s="97"/>
      <c r="D1470" s="97"/>
      <c r="E1470" s="97"/>
      <c r="F1470" s="4"/>
      <c r="G1470" s="121">
        <v>0</v>
      </c>
      <c r="H1470" s="7"/>
      <c r="I1470" s="65">
        <f>marchandise[[#This Row],[Stock intitiale]]*marchandise[[#This Row],[Prix Unitaire]]</f>
        <v>0</v>
      </c>
      <c r="K1470" s="76"/>
    </row>
    <row r="1471" spans="1:11" x14ac:dyDescent="0.45">
      <c r="A1471" s="76"/>
      <c r="C1471" s="97"/>
      <c r="D1471" s="97"/>
      <c r="E1471" s="97"/>
      <c r="F1471" s="4"/>
      <c r="G1471" s="121">
        <v>6</v>
      </c>
      <c r="H1471" s="7"/>
      <c r="I1471" s="65">
        <f>marchandise[[#This Row],[Stock intitiale]]*marchandise[[#This Row],[Prix Unitaire]]</f>
        <v>0</v>
      </c>
      <c r="K1471" s="76"/>
    </row>
    <row r="1472" spans="1:11" x14ac:dyDescent="0.45">
      <c r="A1472" s="76"/>
      <c r="C1472" s="97"/>
      <c r="D1472" s="97"/>
      <c r="E1472" s="97"/>
      <c r="F1472" s="4"/>
      <c r="G1472" s="121">
        <v>2</v>
      </c>
      <c r="H1472" s="7"/>
      <c r="I1472" s="65">
        <f>marchandise[[#This Row],[Stock intitiale]]*marchandise[[#This Row],[Prix Unitaire]]</f>
        <v>0</v>
      </c>
      <c r="K1472" s="76"/>
    </row>
    <row r="1473" spans="1:11" x14ac:dyDescent="0.45">
      <c r="A1473" s="76"/>
      <c r="C1473" s="97"/>
      <c r="D1473" s="97"/>
      <c r="E1473" s="97"/>
      <c r="F1473" s="4"/>
      <c r="G1473" s="121">
        <v>10</v>
      </c>
      <c r="H1473" s="7"/>
      <c r="I1473" s="65">
        <f>marchandise[[#This Row],[Stock intitiale]]*marchandise[[#This Row],[Prix Unitaire]]</f>
        <v>0</v>
      </c>
      <c r="K1473" s="76"/>
    </row>
    <row r="1474" spans="1:11" x14ac:dyDescent="0.45">
      <c r="A1474" s="76"/>
      <c r="C1474" s="97"/>
      <c r="D1474" s="97"/>
      <c r="E1474" s="97"/>
      <c r="F1474" s="4"/>
      <c r="G1474" s="121">
        <v>10</v>
      </c>
      <c r="H1474" s="7"/>
      <c r="I1474" s="65">
        <f>marchandise[[#This Row],[Stock intitiale]]*marchandise[[#This Row],[Prix Unitaire]]</f>
        <v>0</v>
      </c>
      <c r="K1474" s="76"/>
    </row>
    <row r="1475" spans="1:11" x14ac:dyDescent="0.45">
      <c r="A1475" s="76"/>
      <c r="C1475" s="97"/>
      <c r="D1475" s="97"/>
      <c r="E1475" s="97"/>
      <c r="F1475" s="4"/>
      <c r="G1475" s="121">
        <v>0</v>
      </c>
      <c r="H1475" s="7"/>
      <c r="I1475" s="65">
        <f>marchandise[[#This Row],[Stock intitiale]]*marchandise[[#This Row],[Prix Unitaire]]</f>
        <v>0</v>
      </c>
      <c r="K1475" s="76"/>
    </row>
    <row r="1476" spans="1:11" x14ac:dyDescent="0.45">
      <c r="A1476" s="76"/>
      <c r="C1476" s="97"/>
      <c r="D1476" s="97"/>
      <c r="E1476" s="97"/>
      <c r="F1476" s="4"/>
      <c r="G1476" s="121">
        <v>5</v>
      </c>
      <c r="H1476" s="7"/>
      <c r="I1476" s="65">
        <f>marchandise[[#This Row],[Stock intitiale]]*marchandise[[#This Row],[Prix Unitaire]]</f>
        <v>0</v>
      </c>
      <c r="K1476" s="76"/>
    </row>
    <row r="1477" spans="1:11" x14ac:dyDescent="0.45">
      <c r="A1477" s="76"/>
      <c r="C1477" s="97"/>
      <c r="D1477" s="97"/>
      <c r="E1477" s="97"/>
      <c r="F1477" s="4"/>
      <c r="G1477" s="121">
        <v>0</v>
      </c>
      <c r="H1477" s="7"/>
      <c r="I1477" s="65">
        <f>marchandise[[#This Row],[Stock intitiale]]*marchandise[[#This Row],[Prix Unitaire]]</f>
        <v>0</v>
      </c>
      <c r="K1477" s="76"/>
    </row>
    <row r="1478" spans="1:11" x14ac:dyDescent="0.45">
      <c r="A1478" s="76"/>
      <c r="C1478" s="97"/>
      <c r="D1478" s="97"/>
      <c r="E1478" s="97"/>
      <c r="F1478" s="4"/>
      <c r="G1478" s="121">
        <v>0</v>
      </c>
      <c r="H1478" s="7"/>
      <c r="I1478" s="65">
        <f>marchandise[[#This Row],[Stock intitiale]]*marchandise[[#This Row],[Prix Unitaire]]</f>
        <v>0</v>
      </c>
      <c r="K1478" s="76"/>
    </row>
    <row r="1479" spans="1:11" x14ac:dyDescent="0.45">
      <c r="A1479" s="76"/>
      <c r="C1479" s="97"/>
      <c r="D1479" s="97"/>
      <c r="E1479" s="97"/>
      <c r="F1479" s="4"/>
      <c r="G1479" s="121">
        <v>0</v>
      </c>
      <c r="H1479" s="7"/>
      <c r="I1479" s="65">
        <f>marchandise[[#This Row],[Stock intitiale]]*marchandise[[#This Row],[Prix Unitaire]]</f>
        <v>0</v>
      </c>
      <c r="K1479" s="76"/>
    </row>
    <row r="1480" spans="1:11" x14ac:dyDescent="0.45">
      <c r="A1480" s="76"/>
      <c r="C1480" s="97"/>
      <c r="D1480" s="97"/>
      <c r="E1480" s="97"/>
      <c r="F1480" s="4"/>
      <c r="G1480" s="121">
        <v>3</v>
      </c>
      <c r="H1480" s="7"/>
      <c r="I1480" s="65">
        <f>marchandise[[#This Row],[Stock intitiale]]*marchandise[[#This Row],[Prix Unitaire]]</f>
        <v>0</v>
      </c>
      <c r="K1480" s="76"/>
    </row>
    <row r="1481" spans="1:11" x14ac:dyDescent="0.45">
      <c r="A1481" s="76"/>
      <c r="C1481" s="97"/>
      <c r="D1481" s="97"/>
      <c r="E1481" s="97"/>
      <c r="F1481" s="4"/>
      <c r="G1481" s="121">
        <v>0</v>
      </c>
      <c r="H1481" s="7"/>
      <c r="I1481" s="65">
        <f>marchandise[[#This Row],[Stock intitiale]]*marchandise[[#This Row],[Prix Unitaire]]</f>
        <v>0</v>
      </c>
      <c r="K1481" s="76"/>
    </row>
    <row r="1482" spans="1:11" x14ac:dyDescent="0.45">
      <c r="A1482" s="76"/>
      <c r="C1482" s="97"/>
      <c r="D1482" s="97"/>
      <c r="E1482" s="97"/>
      <c r="F1482" s="4"/>
      <c r="G1482" s="121">
        <v>0</v>
      </c>
      <c r="H1482" s="7"/>
      <c r="I1482" s="65">
        <f>marchandise[[#This Row],[Stock intitiale]]*marchandise[[#This Row],[Prix Unitaire]]</f>
        <v>0</v>
      </c>
      <c r="K1482" s="76"/>
    </row>
    <row r="1483" spans="1:11" x14ac:dyDescent="0.45">
      <c r="A1483" s="76"/>
      <c r="C1483" s="97"/>
      <c r="D1483" s="97"/>
      <c r="E1483" s="97"/>
      <c r="F1483" s="4"/>
      <c r="G1483" s="121">
        <v>4</v>
      </c>
      <c r="H1483" s="7"/>
      <c r="I1483" s="65">
        <f>marchandise[[#This Row],[Stock intitiale]]*marchandise[[#This Row],[Prix Unitaire]]</f>
        <v>0</v>
      </c>
      <c r="K1483" s="76"/>
    </row>
    <row r="1484" spans="1:11" x14ac:dyDescent="0.45">
      <c r="A1484" s="76"/>
      <c r="C1484" s="97"/>
      <c r="D1484" s="97"/>
      <c r="E1484" s="97"/>
      <c r="F1484" s="4"/>
      <c r="G1484" s="121">
        <v>0</v>
      </c>
      <c r="H1484" s="7"/>
      <c r="I1484" s="65">
        <f>marchandise[[#This Row],[Stock intitiale]]*marchandise[[#This Row],[Prix Unitaire]]</f>
        <v>0</v>
      </c>
      <c r="K1484" s="76"/>
    </row>
    <row r="1485" spans="1:11" x14ac:dyDescent="0.45">
      <c r="A1485" s="76"/>
      <c r="C1485" s="97"/>
      <c r="D1485" s="97"/>
      <c r="E1485" s="97"/>
      <c r="F1485" s="4"/>
      <c r="G1485" s="121">
        <v>0</v>
      </c>
      <c r="H1485" s="7"/>
      <c r="I1485" s="65">
        <f>marchandise[[#This Row],[Stock intitiale]]*marchandise[[#This Row],[Prix Unitaire]]</f>
        <v>0</v>
      </c>
      <c r="K1485" s="76"/>
    </row>
    <row r="1486" spans="1:11" x14ac:dyDescent="0.45">
      <c r="A1486" s="76"/>
      <c r="C1486" s="97"/>
      <c r="D1486" s="97"/>
      <c r="E1486" s="97"/>
      <c r="F1486" s="4"/>
      <c r="G1486" s="121">
        <v>0</v>
      </c>
      <c r="H1486" s="7"/>
      <c r="I1486" s="65">
        <f>marchandise[[#This Row],[Stock intitiale]]*marchandise[[#This Row],[Prix Unitaire]]</f>
        <v>0</v>
      </c>
      <c r="K1486" s="76"/>
    </row>
    <row r="1487" spans="1:11" x14ac:dyDescent="0.45">
      <c r="A1487" s="76"/>
      <c r="C1487" s="97"/>
      <c r="D1487" s="97"/>
      <c r="E1487" s="97"/>
      <c r="F1487" s="4"/>
      <c r="G1487" s="121">
        <v>3</v>
      </c>
      <c r="H1487" s="7"/>
      <c r="I1487" s="65">
        <f>marchandise[[#This Row],[Stock intitiale]]*marchandise[[#This Row],[Prix Unitaire]]</f>
        <v>0</v>
      </c>
      <c r="K1487" s="76"/>
    </row>
    <row r="1488" spans="1:11" x14ac:dyDescent="0.45">
      <c r="A1488" s="76"/>
      <c r="C1488" s="97"/>
      <c r="D1488" s="97"/>
      <c r="E1488" s="97"/>
      <c r="F1488" s="4"/>
      <c r="G1488" s="121">
        <v>8</v>
      </c>
      <c r="H1488" s="7"/>
      <c r="I1488" s="65">
        <f>marchandise[[#This Row],[Stock intitiale]]*marchandise[[#This Row],[Prix Unitaire]]</f>
        <v>0</v>
      </c>
      <c r="K1488" s="76"/>
    </row>
    <row r="1489" spans="1:11" x14ac:dyDescent="0.45">
      <c r="A1489" s="76"/>
      <c r="C1489" s="97"/>
      <c r="D1489" s="97"/>
      <c r="E1489" s="97"/>
      <c r="F1489" s="4"/>
      <c r="G1489" s="121">
        <v>0</v>
      </c>
      <c r="H1489" s="7"/>
      <c r="I1489" s="65">
        <f>marchandise[[#This Row],[Stock intitiale]]*marchandise[[#This Row],[Prix Unitaire]]</f>
        <v>0</v>
      </c>
      <c r="K1489" s="76"/>
    </row>
    <row r="1490" spans="1:11" x14ac:dyDescent="0.45">
      <c r="A1490" s="76"/>
      <c r="C1490" s="97"/>
      <c r="D1490" s="97"/>
      <c r="E1490" s="97"/>
      <c r="F1490" s="4"/>
      <c r="G1490" s="121">
        <v>0</v>
      </c>
      <c r="H1490" s="7"/>
      <c r="I1490" s="65">
        <f>marchandise[[#This Row],[Stock intitiale]]*marchandise[[#This Row],[Prix Unitaire]]</f>
        <v>0</v>
      </c>
      <c r="K1490" s="76"/>
    </row>
    <row r="1491" spans="1:11" x14ac:dyDescent="0.45">
      <c r="A1491" s="76"/>
      <c r="C1491" s="97"/>
      <c r="D1491" s="97"/>
      <c r="E1491" s="97"/>
      <c r="F1491" s="4"/>
      <c r="G1491" s="121">
        <v>10</v>
      </c>
      <c r="H1491" s="7"/>
      <c r="I1491" s="65">
        <f>marchandise[[#This Row],[Stock intitiale]]*marchandise[[#This Row],[Prix Unitaire]]</f>
        <v>0</v>
      </c>
      <c r="K1491" s="76"/>
    </row>
    <row r="1492" spans="1:11" x14ac:dyDescent="0.45">
      <c r="A1492" s="76"/>
      <c r="C1492" s="97"/>
      <c r="D1492" s="97"/>
      <c r="E1492" s="97"/>
      <c r="F1492" s="4"/>
      <c r="G1492" s="121">
        <v>0</v>
      </c>
      <c r="H1492" s="7"/>
      <c r="I1492" s="65">
        <f>marchandise[[#This Row],[Stock intitiale]]*marchandise[[#This Row],[Prix Unitaire]]</f>
        <v>0</v>
      </c>
      <c r="K1492" s="76"/>
    </row>
    <row r="1493" spans="1:11" x14ac:dyDescent="0.45">
      <c r="A1493" s="76"/>
      <c r="C1493" s="97"/>
      <c r="D1493" s="97"/>
      <c r="E1493" s="97"/>
      <c r="F1493" s="4"/>
      <c r="G1493" s="121">
        <v>6</v>
      </c>
      <c r="H1493" s="7"/>
      <c r="I1493" s="65">
        <f>marchandise[[#This Row],[Stock intitiale]]*marchandise[[#This Row],[Prix Unitaire]]</f>
        <v>0</v>
      </c>
      <c r="K1493" s="76"/>
    </row>
    <row r="1494" spans="1:11" x14ac:dyDescent="0.45">
      <c r="A1494" s="76"/>
      <c r="C1494" s="97"/>
      <c r="D1494" s="97"/>
      <c r="E1494" s="97"/>
      <c r="F1494" s="4"/>
      <c r="G1494" s="121">
        <v>0</v>
      </c>
      <c r="H1494" s="7"/>
      <c r="I1494" s="65">
        <f>marchandise[[#This Row],[Stock intitiale]]*marchandise[[#This Row],[Prix Unitaire]]</f>
        <v>0</v>
      </c>
      <c r="K1494" s="76"/>
    </row>
    <row r="1495" spans="1:11" x14ac:dyDescent="0.45">
      <c r="A1495" s="76"/>
      <c r="C1495" s="97"/>
      <c r="D1495" s="97"/>
      <c r="E1495" s="97"/>
      <c r="F1495" s="4"/>
      <c r="G1495" s="121">
        <v>0</v>
      </c>
      <c r="H1495" s="7"/>
      <c r="I1495" s="65">
        <f>marchandise[[#This Row],[Stock intitiale]]*marchandise[[#This Row],[Prix Unitaire]]</f>
        <v>0</v>
      </c>
      <c r="K1495" s="76"/>
    </row>
    <row r="1496" spans="1:11" x14ac:dyDescent="0.45">
      <c r="A1496" s="76"/>
      <c r="C1496" s="97"/>
      <c r="D1496" s="97"/>
      <c r="E1496" s="97"/>
      <c r="F1496" s="4"/>
      <c r="G1496" s="121">
        <v>0</v>
      </c>
      <c r="H1496" s="7"/>
      <c r="I1496" s="65">
        <f>marchandise[[#This Row],[Stock intitiale]]*marchandise[[#This Row],[Prix Unitaire]]</f>
        <v>0</v>
      </c>
      <c r="K1496" s="76"/>
    </row>
    <row r="1497" spans="1:11" x14ac:dyDescent="0.45">
      <c r="A1497" s="76"/>
      <c r="C1497" s="97"/>
      <c r="D1497" s="97"/>
      <c r="E1497" s="97"/>
      <c r="F1497" s="4"/>
      <c r="G1497" s="121">
        <v>0</v>
      </c>
      <c r="H1497" s="7"/>
      <c r="I1497" s="65">
        <f>marchandise[[#This Row],[Stock intitiale]]*marchandise[[#This Row],[Prix Unitaire]]</f>
        <v>0</v>
      </c>
      <c r="K1497" s="76"/>
    </row>
    <row r="1498" spans="1:11" x14ac:dyDescent="0.45">
      <c r="A1498" s="76"/>
      <c r="C1498" s="97"/>
      <c r="D1498" s="97"/>
      <c r="E1498" s="97"/>
      <c r="F1498" s="4"/>
      <c r="G1498" s="121">
        <v>0</v>
      </c>
      <c r="H1498" s="7"/>
      <c r="I1498" s="65">
        <f>marchandise[[#This Row],[Stock intitiale]]*marchandise[[#This Row],[Prix Unitaire]]</f>
        <v>0</v>
      </c>
      <c r="K1498" s="76"/>
    </row>
    <row r="1499" spans="1:11" x14ac:dyDescent="0.45">
      <c r="A1499" s="76"/>
      <c r="C1499" s="97"/>
      <c r="D1499" s="97"/>
      <c r="E1499" s="97"/>
      <c r="F1499" s="4"/>
      <c r="G1499" s="121">
        <v>0</v>
      </c>
      <c r="H1499" s="7"/>
      <c r="I1499" s="65">
        <f>marchandise[[#This Row],[Stock intitiale]]*marchandise[[#This Row],[Prix Unitaire]]</f>
        <v>0</v>
      </c>
      <c r="K1499" s="76"/>
    </row>
    <row r="1500" spans="1:11" x14ac:dyDescent="0.45">
      <c r="A1500" s="76"/>
      <c r="C1500" s="97"/>
      <c r="D1500" s="97"/>
      <c r="E1500" s="97"/>
      <c r="F1500" s="4"/>
      <c r="G1500" s="121">
        <v>0</v>
      </c>
      <c r="H1500" s="7"/>
      <c r="I1500" s="65">
        <f>marchandise[[#This Row],[Stock intitiale]]*marchandise[[#This Row],[Prix Unitaire]]</f>
        <v>0</v>
      </c>
      <c r="K1500" s="76"/>
    </row>
    <row r="1501" spans="1:11" x14ac:dyDescent="0.45">
      <c r="A1501" s="76"/>
      <c r="C1501" s="97"/>
      <c r="D1501" s="97"/>
      <c r="E1501" s="97"/>
      <c r="F1501" s="4"/>
      <c r="G1501" s="121">
        <v>5</v>
      </c>
      <c r="H1501" s="7"/>
      <c r="I1501" s="65">
        <f>marchandise[[#This Row],[Stock intitiale]]*marchandise[[#This Row],[Prix Unitaire]]</f>
        <v>0</v>
      </c>
      <c r="K1501" s="76"/>
    </row>
    <row r="1502" spans="1:11" x14ac:dyDescent="0.45">
      <c r="A1502" s="76"/>
      <c r="C1502" s="97"/>
      <c r="D1502" s="97"/>
      <c r="E1502" s="97"/>
      <c r="F1502" s="4"/>
      <c r="G1502" s="121">
        <v>0</v>
      </c>
      <c r="H1502" s="7"/>
      <c r="I1502" s="65">
        <f>marchandise[[#This Row],[Stock intitiale]]*marchandise[[#This Row],[Prix Unitaire]]</f>
        <v>0</v>
      </c>
      <c r="K1502" s="76"/>
    </row>
    <row r="1503" spans="1:11" x14ac:dyDescent="0.45">
      <c r="A1503" s="76"/>
      <c r="C1503" s="97"/>
      <c r="D1503" s="97"/>
      <c r="E1503" s="97"/>
      <c r="F1503" s="4"/>
      <c r="G1503" s="121">
        <v>0</v>
      </c>
      <c r="H1503" s="7"/>
      <c r="I1503" s="65">
        <f>marchandise[[#This Row],[Stock intitiale]]*marchandise[[#This Row],[Prix Unitaire]]</f>
        <v>0</v>
      </c>
      <c r="K1503" s="76"/>
    </row>
    <row r="1504" spans="1:11" x14ac:dyDescent="0.45">
      <c r="A1504" s="76"/>
      <c r="C1504" s="97"/>
      <c r="D1504" s="97"/>
      <c r="E1504" s="97"/>
      <c r="F1504" s="4"/>
      <c r="G1504" s="121">
        <v>0</v>
      </c>
      <c r="H1504" s="7"/>
      <c r="I1504" s="65">
        <f>marchandise[[#This Row],[Stock intitiale]]*marchandise[[#This Row],[Prix Unitaire]]</f>
        <v>0</v>
      </c>
      <c r="K1504" s="76"/>
    </row>
    <row r="1505" spans="1:11" x14ac:dyDescent="0.45">
      <c r="A1505" s="76"/>
      <c r="C1505" s="97"/>
      <c r="D1505" s="97"/>
      <c r="E1505" s="97"/>
      <c r="F1505" s="4"/>
      <c r="G1505" s="121">
        <v>0</v>
      </c>
      <c r="H1505" s="7"/>
      <c r="I1505" s="65">
        <f>marchandise[[#This Row],[Stock intitiale]]*marchandise[[#This Row],[Prix Unitaire]]</f>
        <v>0</v>
      </c>
      <c r="K1505" s="76"/>
    </row>
    <row r="1506" spans="1:11" x14ac:dyDescent="0.45">
      <c r="A1506" s="76"/>
      <c r="C1506" s="97"/>
      <c r="D1506" s="97"/>
      <c r="E1506" s="97"/>
      <c r="F1506" s="4"/>
      <c r="G1506" s="121">
        <v>0</v>
      </c>
      <c r="H1506" s="7"/>
      <c r="I1506" s="65">
        <f>marchandise[[#This Row],[Stock intitiale]]*marchandise[[#This Row],[Prix Unitaire]]</f>
        <v>0</v>
      </c>
      <c r="K1506" s="76"/>
    </row>
    <row r="1507" spans="1:11" x14ac:dyDescent="0.45">
      <c r="A1507" s="76"/>
      <c r="C1507" s="97"/>
      <c r="D1507" s="97"/>
      <c r="E1507" s="97"/>
      <c r="F1507" s="4"/>
      <c r="G1507" s="121">
        <v>0</v>
      </c>
      <c r="H1507" s="7"/>
      <c r="I1507" s="65">
        <f>marchandise[[#This Row],[Stock intitiale]]*marchandise[[#This Row],[Prix Unitaire]]</f>
        <v>0</v>
      </c>
      <c r="K1507" s="76"/>
    </row>
    <row r="1508" spans="1:11" x14ac:dyDescent="0.45">
      <c r="A1508" s="76"/>
      <c r="C1508" s="97"/>
      <c r="D1508" s="97"/>
      <c r="E1508" s="97"/>
      <c r="F1508" s="4"/>
      <c r="G1508" s="121">
        <v>0</v>
      </c>
      <c r="H1508" s="7"/>
      <c r="I1508" s="65">
        <f>marchandise[[#This Row],[Stock intitiale]]*marchandise[[#This Row],[Prix Unitaire]]</f>
        <v>0</v>
      </c>
      <c r="K1508" s="76"/>
    </row>
    <row r="1509" spans="1:11" x14ac:dyDescent="0.45">
      <c r="A1509" s="76"/>
      <c r="C1509" s="97"/>
      <c r="D1509" s="97"/>
      <c r="E1509" s="97"/>
      <c r="F1509" s="4"/>
      <c r="G1509" s="121">
        <v>0</v>
      </c>
      <c r="H1509" s="7"/>
      <c r="I1509" s="65">
        <f>marchandise[[#This Row],[Stock intitiale]]*marchandise[[#This Row],[Prix Unitaire]]</f>
        <v>0</v>
      </c>
      <c r="K1509" s="76"/>
    </row>
    <row r="1510" spans="1:11" x14ac:dyDescent="0.45">
      <c r="A1510" s="76"/>
      <c r="C1510" s="97"/>
      <c r="D1510" s="97"/>
      <c r="E1510" s="97"/>
      <c r="F1510" s="4"/>
      <c r="G1510" s="121">
        <v>0</v>
      </c>
      <c r="H1510" s="7"/>
      <c r="I1510" s="65">
        <f>marchandise[[#This Row],[Stock intitiale]]*marchandise[[#This Row],[Prix Unitaire]]</f>
        <v>0</v>
      </c>
      <c r="K1510" s="76"/>
    </row>
    <row r="1511" spans="1:11" x14ac:dyDescent="0.45">
      <c r="A1511" s="76"/>
      <c r="C1511" s="97"/>
      <c r="D1511" s="97"/>
      <c r="E1511" s="97"/>
      <c r="F1511" s="4"/>
      <c r="G1511" s="121">
        <v>1</v>
      </c>
      <c r="H1511" s="7"/>
      <c r="I1511" s="65">
        <f>marchandise[[#This Row],[Stock intitiale]]*marchandise[[#This Row],[Prix Unitaire]]</f>
        <v>0</v>
      </c>
      <c r="K1511" s="76"/>
    </row>
    <row r="1512" spans="1:11" x14ac:dyDescent="0.45">
      <c r="A1512" s="76"/>
      <c r="C1512" s="97"/>
      <c r="D1512" s="97"/>
      <c r="E1512" s="97"/>
      <c r="F1512" s="4"/>
      <c r="G1512" s="121">
        <v>0</v>
      </c>
      <c r="H1512" s="7"/>
      <c r="I1512" s="65">
        <f>marchandise[[#This Row],[Stock intitiale]]*marchandise[[#This Row],[Prix Unitaire]]</f>
        <v>0</v>
      </c>
      <c r="K1512" s="76"/>
    </row>
    <row r="1513" spans="1:11" x14ac:dyDescent="0.45">
      <c r="A1513" s="76"/>
      <c r="C1513" s="97"/>
      <c r="D1513" s="97"/>
      <c r="E1513" s="97"/>
      <c r="F1513" s="4"/>
      <c r="G1513" s="121">
        <v>0</v>
      </c>
      <c r="H1513" s="7"/>
      <c r="I1513" s="65">
        <f>marchandise[[#This Row],[Stock intitiale]]*marchandise[[#This Row],[Prix Unitaire]]</f>
        <v>0</v>
      </c>
      <c r="K1513" s="76"/>
    </row>
    <row r="1514" spans="1:11" x14ac:dyDescent="0.45">
      <c r="A1514" s="76"/>
      <c r="C1514" s="97"/>
      <c r="D1514" s="97"/>
      <c r="E1514" s="97"/>
      <c r="F1514" s="4"/>
      <c r="G1514" s="121">
        <v>0</v>
      </c>
      <c r="H1514" s="7"/>
      <c r="I1514" s="65">
        <f>marchandise[[#This Row],[Stock intitiale]]*marchandise[[#This Row],[Prix Unitaire]]</f>
        <v>0</v>
      </c>
      <c r="K1514" s="76"/>
    </row>
    <row r="1515" spans="1:11" x14ac:dyDescent="0.45">
      <c r="A1515" s="76"/>
      <c r="C1515" s="97"/>
      <c r="D1515" s="97"/>
      <c r="E1515" s="97"/>
      <c r="F1515" s="4"/>
      <c r="G1515" s="121">
        <v>0</v>
      </c>
      <c r="H1515" s="7"/>
      <c r="I1515" s="65">
        <f>marchandise[[#This Row],[Stock intitiale]]*marchandise[[#This Row],[Prix Unitaire]]</f>
        <v>0</v>
      </c>
      <c r="K1515" s="76"/>
    </row>
    <row r="1516" spans="1:11" x14ac:dyDescent="0.45">
      <c r="A1516" s="76"/>
      <c r="C1516" s="97"/>
      <c r="D1516" s="97"/>
      <c r="E1516" s="97"/>
      <c r="F1516" s="4"/>
      <c r="G1516" s="121">
        <v>0</v>
      </c>
      <c r="H1516" s="7"/>
      <c r="I1516" s="65">
        <f>marchandise[[#This Row],[Stock intitiale]]*marchandise[[#This Row],[Prix Unitaire]]</f>
        <v>0</v>
      </c>
      <c r="K1516" s="76"/>
    </row>
    <row r="1517" spans="1:11" x14ac:dyDescent="0.45">
      <c r="A1517" s="76"/>
      <c r="C1517" s="97"/>
      <c r="D1517" s="97"/>
      <c r="E1517" s="97"/>
      <c r="F1517" s="4"/>
      <c r="G1517" s="121">
        <v>0</v>
      </c>
      <c r="H1517" s="7"/>
      <c r="I1517" s="65">
        <f>marchandise[[#This Row],[Stock intitiale]]*marchandise[[#This Row],[Prix Unitaire]]</f>
        <v>0</v>
      </c>
      <c r="K1517" s="76"/>
    </row>
    <row r="1518" spans="1:11" x14ac:dyDescent="0.45">
      <c r="A1518" s="76"/>
      <c r="C1518" s="97"/>
      <c r="D1518" s="97"/>
      <c r="E1518" s="97"/>
      <c r="F1518" s="4"/>
      <c r="G1518" s="121">
        <v>0</v>
      </c>
      <c r="H1518" s="7"/>
      <c r="I1518" s="65">
        <f>marchandise[[#This Row],[Stock intitiale]]*marchandise[[#This Row],[Prix Unitaire]]</f>
        <v>0</v>
      </c>
      <c r="K1518" s="76"/>
    </row>
    <row r="1519" spans="1:11" x14ac:dyDescent="0.45">
      <c r="A1519" s="76"/>
      <c r="C1519" s="97"/>
      <c r="D1519" s="97"/>
      <c r="E1519" s="97"/>
      <c r="F1519" s="4"/>
      <c r="G1519" s="121">
        <v>3</v>
      </c>
      <c r="H1519" s="7"/>
      <c r="I1519" s="65">
        <f>marchandise[[#This Row],[Stock intitiale]]*marchandise[[#This Row],[Prix Unitaire]]</f>
        <v>0</v>
      </c>
      <c r="K1519" s="76"/>
    </row>
    <row r="1520" spans="1:11" x14ac:dyDescent="0.45">
      <c r="A1520" s="76"/>
      <c r="C1520" s="97"/>
      <c r="D1520" s="97"/>
      <c r="E1520" s="97"/>
      <c r="F1520" s="4"/>
      <c r="G1520" s="121">
        <v>7</v>
      </c>
      <c r="H1520" s="7"/>
      <c r="I1520" s="65">
        <f>marchandise[[#This Row],[Stock intitiale]]*marchandise[[#This Row],[Prix Unitaire]]</f>
        <v>0</v>
      </c>
      <c r="K1520" s="76"/>
    </row>
    <row r="1521" spans="1:11" x14ac:dyDescent="0.45">
      <c r="A1521" s="76"/>
      <c r="C1521" s="97"/>
      <c r="D1521" s="97"/>
      <c r="E1521" s="97"/>
      <c r="F1521" s="4"/>
      <c r="G1521" s="121">
        <v>0</v>
      </c>
      <c r="H1521" s="7"/>
      <c r="I1521" s="65">
        <f>marchandise[[#This Row],[Stock intitiale]]*marchandise[[#This Row],[Prix Unitaire]]</f>
        <v>0</v>
      </c>
      <c r="K1521" s="76"/>
    </row>
    <row r="1522" spans="1:11" x14ac:dyDescent="0.45">
      <c r="A1522" s="76"/>
      <c r="C1522" s="97"/>
      <c r="D1522" s="97"/>
      <c r="E1522" s="97"/>
      <c r="F1522" s="4"/>
      <c r="G1522" s="121">
        <v>0</v>
      </c>
      <c r="H1522" s="7"/>
      <c r="I1522" s="65">
        <f>marchandise[[#This Row],[Stock intitiale]]*marchandise[[#This Row],[Prix Unitaire]]</f>
        <v>0</v>
      </c>
      <c r="K1522" s="76"/>
    </row>
    <row r="1523" spans="1:11" x14ac:dyDescent="0.45">
      <c r="A1523" s="76"/>
      <c r="C1523" s="97"/>
      <c r="D1523" s="97"/>
      <c r="E1523" s="97"/>
      <c r="F1523" s="4"/>
      <c r="G1523" s="121">
        <v>0</v>
      </c>
      <c r="H1523" s="7"/>
      <c r="I1523" s="65">
        <f>marchandise[[#This Row],[Stock intitiale]]*marchandise[[#This Row],[Prix Unitaire]]</f>
        <v>0</v>
      </c>
      <c r="K1523" s="76"/>
    </row>
    <row r="1524" spans="1:11" x14ac:dyDescent="0.45">
      <c r="A1524" s="76"/>
      <c r="C1524" s="97"/>
      <c r="D1524" s="97"/>
      <c r="E1524" s="97"/>
      <c r="F1524" s="4"/>
      <c r="G1524" s="121">
        <v>0</v>
      </c>
      <c r="H1524" s="7"/>
      <c r="I1524" s="65">
        <f>marchandise[[#This Row],[Stock intitiale]]*marchandise[[#This Row],[Prix Unitaire]]</f>
        <v>0</v>
      </c>
      <c r="K1524" s="76"/>
    </row>
    <row r="1525" spans="1:11" x14ac:dyDescent="0.45">
      <c r="A1525" s="76"/>
      <c r="C1525" s="97"/>
      <c r="D1525" s="97"/>
      <c r="E1525" s="97"/>
      <c r="F1525" s="4"/>
      <c r="G1525" s="121">
        <v>0</v>
      </c>
      <c r="H1525" s="7"/>
      <c r="I1525" s="65">
        <f>marchandise[[#This Row],[Stock intitiale]]*marchandise[[#This Row],[Prix Unitaire]]</f>
        <v>0</v>
      </c>
      <c r="K1525" s="76"/>
    </row>
    <row r="1526" spans="1:11" x14ac:dyDescent="0.45">
      <c r="A1526" s="76"/>
      <c r="C1526" s="97"/>
      <c r="D1526" s="97"/>
      <c r="E1526" s="97"/>
      <c r="F1526" s="4"/>
      <c r="G1526" s="121">
        <v>0</v>
      </c>
      <c r="H1526" s="7"/>
      <c r="I1526" s="65">
        <f>marchandise[[#This Row],[Stock intitiale]]*marchandise[[#This Row],[Prix Unitaire]]</f>
        <v>0</v>
      </c>
      <c r="K1526" s="76"/>
    </row>
    <row r="1527" spans="1:11" x14ac:dyDescent="0.45">
      <c r="A1527" s="76"/>
      <c r="C1527" s="97"/>
      <c r="D1527" s="97"/>
      <c r="E1527" s="97"/>
      <c r="F1527" s="4"/>
      <c r="G1527" s="121">
        <v>0</v>
      </c>
      <c r="H1527" s="7"/>
      <c r="I1527" s="65">
        <f>marchandise[[#This Row],[Stock intitiale]]*marchandise[[#This Row],[Prix Unitaire]]</f>
        <v>0</v>
      </c>
      <c r="K1527" s="76"/>
    </row>
    <row r="1528" spans="1:11" x14ac:dyDescent="0.45">
      <c r="A1528" s="76"/>
      <c r="C1528" s="97"/>
      <c r="D1528" s="97"/>
      <c r="E1528" s="97"/>
      <c r="F1528" s="4"/>
      <c r="G1528" s="121">
        <v>0</v>
      </c>
      <c r="H1528" s="7"/>
      <c r="I1528" s="65">
        <f>marchandise[[#This Row],[Stock intitiale]]*marchandise[[#This Row],[Prix Unitaire]]</f>
        <v>0</v>
      </c>
      <c r="K1528" s="76"/>
    </row>
    <row r="1529" spans="1:11" x14ac:dyDescent="0.45">
      <c r="A1529" s="76"/>
      <c r="C1529" s="97"/>
      <c r="D1529" s="97"/>
      <c r="E1529" s="97"/>
      <c r="F1529" s="4"/>
      <c r="G1529" s="121">
        <v>0</v>
      </c>
      <c r="H1529" s="7"/>
      <c r="I1529" s="65">
        <f>marchandise[[#This Row],[Stock intitiale]]*marchandise[[#This Row],[Prix Unitaire]]</f>
        <v>0</v>
      </c>
      <c r="K1529" s="76"/>
    </row>
    <row r="1530" spans="1:11" x14ac:dyDescent="0.45">
      <c r="A1530" s="76"/>
      <c r="C1530" s="97"/>
      <c r="D1530" s="97"/>
      <c r="E1530" s="97"/>
      <c r="F1530" s="4"/>
      <c r="G1530" s="121">
        <v>0</v>
      </c>
      <c r="H1530" s="7"/>
      <c r="I1530" s="65">
        <f>marchandise[[#This Row],[Stock intitiale]]*marchandise[[#This Row],[Prix Unitaire]]</f>
        <v>0</v>
      </c>
      <c r="K1530" s="76"/>
    </row>
    <row r="1531" spans="1:11" x14ac:dyDescent="0.45">
      <c r="A1531" s="76"/>
      <c r="C1531" s="97"/>
      <c r="D1531" s="97"/>
      <c r="E1531" s="97"/>
      <c r="F1531" s="4"/>
      <c r="G1531" s="121">
        <v>11</v>
      </c>
      <c r="H1531" s="7"/>
      <c r="I1531" s="65">
        <f>marchandise[[#This Row],[Stock intitiale]]*marchandise[[#This Row],[Prix Unitaire]]</f>
        <v>0</v>
      </c>
      <c r="K1531" s="76"/>
    </row>
    <row r="1532" spans="1:11" x14ac:dyDescent="0.45">
      <c r="A1532" s="76"/>
      <c r="C1532" s="97"/>
      <c r="D1532" s="97"/>
      <c r="E1532" s="97"/>
      <c r="F1532" s="4"/>
      <c r="G1532" s="121">
        <v>12</v>
      </c>
      <c r="H1532" s="7"/>
      <c r="I1532" s="65">
        <f>marchandise[[#This Row],[Stock intitiale]]*marchandise[[#This Row],[Prix Unitaire]]</f>
        <v>0</v>
      </c>
      <c r="K1532" s="76"/>
    </row>
    <row r="1533" spans="1:11" x14ac:dyDescent="0.45">
      <c r="A1533" s="76"/>
      <c r="C1533" s="97"/>
      <c r="D1533" s="97"/>
      <c r="E1533" s="97"/>
      <c r="F1533" s="4"/>
      <c r="G1533" s="121">
        <v>10</v>
      </c>
      <c r="H1533" s="7"/>
      <c r="I1533" s="65">
        <f>marchandise[[#This Row],[Stock intitiale]]*marchandise[[#This Row],[Prix Unitaire]]</f>
        <v>0</v>
      </c>
      <c r="K1533" s="76"/>
    </row>
    <row r="1534" spans="1:11" x14ac:dyDescent="0.45">
      <c r="A1534" s="76"/>
      <c r="C1534" s="97"/>
      <c r="D1534" s="97"/>
      <c r="E1534" s="97"/>
      <c r="F1534" s="4"/>
      <c r="G1534" s="121">
        <v>4</v>
      </c>
      <c r="H1534" s="7"/>
      <c r="I1534" s="65">
        <f>marchandise[[#This Row],[Stock intitiale]]*marchandise[[#This Row],[Prix Unitaire]]</f>
        <v>0</v>
      </c>
      <c r="K1534" s="76"/>
    </row>
    <row r="1535" spans="1:11" x14ac:dyDescent="0.45">
      <c r="A1535" s="76"/>
      <c r="C1535" s="97"/>
      <c r="D1535" s="97"/>
      <c r="E1535" s="97"/>
      <c r="F1535" s="4"/>
      <c r="G1535" s="121">
        <v>0</v>
      </c>
      <c r="H1535" s="7"/>
      <c r="I1535" s="65">
        <f>marchandise[[#This Row],[Stock intitiale]]*marchandise[[#This Row],[Prix Unitaire]]</f>
        <v>0</v>
      </c>
      <c r="K1535" s="76"/>
    </row>
    <row r="1536" spans="1:11" x14ac:dyDescent="0.45">
      <c r="A1536" s="76"/>
      <c r="C1536" s="97"/>
      <c r="D1536" s="97"/>
      <c r="E1536" s="97"/>
      <c r="F1536" s="4"/>
      <c r="G1536" s="121">
        <v>6</v>
      </c>
      <c r="H1536" s="7"/>
      <c r="I1536" s="65">
        <f>marchandise[[#This Row],[Stock intitiale]]*marchandise[[#This Row],[Prix Unitaire]]</f>
        <v>0</v>
      </c>
      <c r="K1536" s="76"/>
    </row>
    <row r="1537" spans="1:11" x14ac:dyDescent="0.45">
      <c r="A1537" s="76"/>
      <c r="C1537" s="97"/>
      <c r="D1537" s="97"/>
      <c r="E1537" s="97"/>
      <c r="F1537" s="4"/>
      <c r="G1537" s="121">
        <v>0</v>
      </c>
      <c r="H1537" s="7"/>
      <c r="I1537" s="65">
        <f>marchandise[[#This Row],[Stock intitiale]]*marchandise[[#This Row],[Prix Unitaire]]</f>
        <v>0</v>
      </c>
      <c r="K1537" s="76"/>
    </row>
    <row r="1538" spans="1:11" x14ac:dyDescent="0.45">
      <c r="A1538" s="76"/>
      <c r="C1538" s="97"/>
      <c r="D1538" s="97"/>
      <c r="E1538" s="97"/>
      <c r="F1538" s="4"/>
      <c r="G1538" s="121">
        <v>0</v>
      </c>
      <c r="H1538" s="7"/>
      <c r="I1538" s="65">
        <f>marchandise[[#This Row],[Stock intitiale]]*marchandise[[#This Row],[Prix Unitaire]]</f>
        <v>0</v>
      </c>
      <c r="K1538" s="76"/>
    </row>
    <row r="1539" spans="1:11" x14ac:dyDescent="0.45">
      <c r="A1539" s="76"/>
      <c r="C1539" s="97"/>
      <c r="D1539" s="97"/>
      <c r="E1539" s="97"/>
      <c r="F1539" s="4"/>
      <c r="G1539" s="121">
        <v>0</v>
      </c>
      <c r="H1539" s="7"/>
      <c r="I1539" s="65">
        <f>marchandise[[#This Row],[Stock intitiale]]*marchandise[[#This Row],[Prix Unitaire]]</f>
        <v>0</v>
      </c>
      <c r="K1539" s="76"/>
    </row>
    <row r="1540" spans="1:11" x14ac:dyDescent="0.45">
      <c r="A1540" s="76"/>
      <c r="C1540" s="97"/>
      <c r="D1540" s="97"/>
      <c r="E1540" s="97"/>
      <c r="F1540" s="4"/>
      <c r="G1540" s="121">
        <v>0</v>
      </c>
      <c r="H1540" s="7"/>
      <c r="I1540" s="65">
        <f>marchandise[[#This Row],[Stock intitiale]]*marchandise[[#This Row],[Prix Unitaire]]</f>
        <v>0</v>
      </c>
      <c r="K1540" s="76"/>
    </row>
    <row r="1541" spans="1:11" x14ac:dyDescent="0.45">
      <c r="A1541" s="76"/>
      <c r="C1541" s="97"/>
      <c r="D1541" s="97"/>
      <c r="E1541" s="97"/>
      <c r="F1541" s="4"/>
      <c r="G1541" s="121">
        <v>0</v>
      </c>
      <c r="H1541" s="7"/>
      <c r="I1541" s="65">
        <f>marchandise[[#This Row],[Stock intitiale]]*marchandise[[#This Row],[Prix Unitaire]]</f>
        <v>0</v>
      </c>
      <c r="K1541" s="76"/>
    </row>
    <row r="1542" spans="1:11" x14ac:dyDescent="0.45">
      <c r="A1542" s="76"/>
      <c r="C1542" s="97"/>
      <c r="D1542" s="97"/>
      <c r="E1542" s="97"/>
      <c r="F1542" s="4"/>
      <c r="G1542" s="121">
        <v>0</v>
      </c>
      <c r="H1542" s="7"/>
      <c r="I1542" s="65">
        <f>marchandise[[#This Row],[Stock intitiale]]*marchandise[[#This Row],[Prix Unitaire]]</f>
        <v>0</v>
      </c>
      <c r="K1542" s="76"/>
    </row>
    <row r="1543" spans="1:11" x14ac:dyDescent="0.45">
      <c r="A1543" s="76"/>
      <c r="C1543" s="97"/>
      <c r="D1543" s="97"/>
      <c r="E1543" s="97"/>
      <c r="F1543" s="4"/>
      <c r="G1543" s="121">
        <v>0</v>
      </c>
      <c r="H1543" s="7"/>
      <c r="I1543" s="65">
        <f>marchandise[[#This Row],[Stock intitiale]]*marchandise[[#This Row],[Prix Unitaire]]</f>
        <v>0</v>
      </c>
      <c r="K1543" s="76"/>
    </row>
    <row r="1544" spans="1:11" x14ac:dyDescent="0.45">
      <c r="A1544" s="76"/>
      <c r="C1544" s="97"/>
      <c r="D1544" s="97"/>
      <c r="E1544" s="97"/>
      <c r="F1544" s="4"/>
      <c r="G1544" s="121">
        <v>0</v>
      </c>
      <c r="H1544" s="7"/>
      <c r="I1544" s="65">
        <f>marchandise[[#This Row],[Stock intitiale]]*marchandise[[#This Row],[Prix Unitaire]]</f>
        <v>0</v>
      </c>
      <c r="K1544" s="76"/>
    </row>
    <row r="1545" spans="1:11" x14ac:dyDescent="0.45">
      <c r="A1545" s="76"/>
      <c r="C1545" s="97"/>
      <c r="D1545" s="97"/>
      <c r="E1545" s="97"/>
      <c r="F1545" s="4"/>
      <c r="G1545" s="121">
        <v>0</v>
      </c>
      <c r="H1545" s="7"/>
      <c r="I1545" s="65">
        <f>marchandise[[#This Row],[Stock intitiale]]*marchandise[[#This Row],[Prix Unitaire]]</f>
        <v>0</v>
      </c>
      <c r="K1545" s="76"/>
    </row>
    <row r="1546" spans="1:11" x14ac:dyDescent="0.45">
      <c r="A1546" s="76"/>
      <c r="C1546" s="97"/>
      <c r="D1546" s="97"/>
      <c r="E1546" s="97"/>
      <c r="F1546" s="4"/>
      <c r="G1546" s="121">
        <v>0</v>
      </c>
      <c r="H1546" s="7"/>
      <c r="I1546" s="65">
        <f>marchandise[[#This Row],[Stock intitiale]]*marchandise[[#This Row],[Prix Unitaire]]</f>
        <v>0</v>
      </c>
      <c r="K1546" s="76"/>
    </row>
    <row r="1547" spans="1:11" x14ac:dyDescent="0.45">
      <c r="A1547" s="76"/>
      <c r="C1547" s="97"/>
      <c r="D1547" s="97"/>
      <c r="E1547" s="97"/>
      <c r="F1547" s="4"/>
      <c r="G1547" s="121">
        <v>19</v>
      </c>
      <c r="H1547" s="7"/>
      <c r="I1547" s="65">
        <f>marchandise[[#This Row],[Stock intitiale]]*marchandise[[#This Row],[Prix Unitaire]]</f>
        <v>0</v>
      </c>
      <c r="K1547" s="76"/>
    </row>
    <row r="1548" spans="1:11" x14ac:dyDescent="0.45">
      <c r="A1548" s="76"/>
      <c r="C1548" s="97"/>
      <c r="D1548" s="97"/>
      <c r="E1548" s="97"/>
      <c r="F1548" s="4"/>
      <c r="G1548" s="121">
        <v>0</v>
      </c>
      <c r="H1548" s="7"/>
      <c r="I1548" s="65">
        <f>marchandise[[#This Row],[Stock intitiale]]*marchandise[[#This Row],[Prix Unitaire]]</f>
        <v>0</v>
      </c>
      <c r="K1548" s="76"/>
    </row>
    <row r="1549" spans="1:11" x14ac:dyDescent="0.45">
      <c r="A1549" s="76"/>
      <c r="C1549" s="97"/>
      <c r="D1549" s="97"/>
      <c r="E1549" s="97"/>
      <c r="F1549" s="4"/>
      <c r="G1549" s="121">
        <v>0</v>
      </c>
      <c r="H1549" s="7"/>
      <c r="I1549" s="65">
        <f>marchandise[[#This Row],[Stock intitiale]]*marchandise[[#This Row],[Prix Unitaire]]</f>
        <v>0</v>
      </c>
      <c r="K1549" s="76"/>
    </row>
    <row r="1550" spans="1:11" x14ac:dyDescent="0.45">
      <c r="A1550" s="76"/>
      <c r="C1550" s="97"/>
      <c r="D1550" s="97"/>
      <c r="E1550" s="97"/>
      <c r="F1550" s="4"/>
      <c r="G1550" s="121">
        <v>1</v>
      </c>
      <c r="H1550" s="7"/>
      <c r="I1550" s="65">
        <f>marchandise[[#This Row],[Stock intitiale]]*marchandise[[#This Row],[Prix Unitaire]]</f>
        <v>0</v>
      </c>
      <c r="K1550" s="76"/>
    </row>
    <row r="1551" spans="1:11" x14ac:dyDescent="0.45">
      <c r="A1551" s="76"/>
      <c r="C1551" s="97"/>
      <c r="D1551" s="97"/>
      <c r="E1551" s="97"/>
      <c r="F1551" s="4"/>
      <c r="G1551" s="121">
        <v>0</v>
      </c>
      <c r="H1551" s="7"/>
      <c r="I1551" s="65">
        <f>marchandise[[#This Row],[Stock intitiale]]*marchandise[[#This Row],[Prix Unitaire]]</f>
        <v>0</v>
      </c>
      <c r="K1551" s="76"/>
    </row>
    <row r="1552" spans="1:11" x14ac:dyDescent="0.45">
      <c r="A1552" s="76"/>
      <c r="C1552" s="97"/>
      <c r="D1552" s="97"/>
      <c r="E1552" s="97"/>
      <c r="F1552" s="4"/>
      <c r="G1552" s="121">
        <v>1</v>
      </c>
      <c r="H1552" s="7"/>
      <c r="I1552" s="65">
        <f>marchandise[[#This Row],[Stock intitiale]]*marchandise[[#This Row],[Prix Unitaire]]</f>
        <v>0</v>
      </c>
      <c r="K1552" s="76"/>
    </row>
    <row r="1553" spans="1:11" x14ac:dyDescent="0.45">
      <c r="A1553" s="76"/>
      <c r="C1553" s="97"/>
      <c r="D1553" s="97"/>
      <c r="E1553" s="97"/>
      <c r="F1553" s="4"/>
      <c r="G1553" s="121">
        <v>3</v>
      </c>
      <c r="H1553" s="7"/>
      <c r="I1553" s="65">
        <f>marchandise[[#This Row],[Stock intitiale]]*marchandise[[#This Row],[Prix Unitaire]]</f>
        <v>0</v>
      </c>
      <c r="K1553" s="76"/>
    </row>
    <row r="1554" spans="1:11" x14ac:dyDescent="0.45">
      <c r="A1554" s="76"/>
      <c r="C1554" s="97"/>
      <c r="D1554" s="97"/>
      <c r="E1554" s="97"/>
      <c r="F1554" s="4"/>
      <c r="G1554" s="121">
        <v>0</v>
      </c>
      <c r="H1554" s="7"/>
      <c r="I1554" s="65">
        <f>marchandise[[#This Row],[Stock intitiale]]*marchandise[[#This Row],[Prix Unitaire]]</f>
        <v>0</v>
      </c>
      <c r="K1554" s="76"/>
    </row>
    <row r="1555" spans="1:11" x14ac:dyDescent="0.45">
      <c r="A1555" s="76"/>
      <c r="C1555" s="97"/>
      <c r="D1555" s="97"/>
      <c r="E1555" s="97"/>
      <c r="F1555" s="4"/>
      <c r="G1555" s="121">
        <v>0</v>
      </c>
      <c r="H1555" s="7"/>
      <c r="I1555" s="65">
        <f>marchandise[[#This Row],[Stock intitiale]]*marchandise[[#This Row],[Prix Unitaire]]</f>
        <v>0</v>
      </c>
      <c r="K1555" s="76"/>
    </row>
    <row r="1556" spans="1:11" x14ac:dyDescent="0.45">
      <c r="A1556" s="76"/>
      <c r="C1556" s="97"/>
      <c r="D1556" s="97"/>
      <c r="E1556" s="97"/>
      <c r="F1556" s="4"/>
      <c r="G1556" s="121">
        <v>0</v>
      </c>
      <c r="H1556" s="7"/>
      <c r="I1556" s="65">
        <f>marchandise[[#This Row],[Stock intitiale]]*marchandise[[#This Row],[Prix Unitaire]]</f>
        <v>0</v>
      </c>
      <c r="K1556" s="76"/>
    </row>
    <row r="1557" spans="1:11" x14ac:dyDescent="0.45">
      <c r="A1557" s="76"/>
      <c r="C1557" s="97"/>
      <c r="D1557" s="97"/>
      <c r="E1557" s="97"/>
      <c r="F1557" s="4"/>
      <c r="G1557" s="121">
        <v>0</v>
      </c>
      <c r="H1557" s="7"/>
      <c r="I1557" s="65">
        <f>marchandise[[#This Row],[Stock intitiale]]*marchandise[[#This Row],[Prix Unitaire]]</f>
        <v>0</v>
      </c>
      <c r="K1557" s="76"/>
    </row>
    <row r="1558" spans="1:11" x14ac:dyDescent="0.45">
      <c r="A1558" s="76"/>
      <c r="C1558" s="97"/>
      <c r="D1558" s="97"/>
      <c r="E1558" s="97"/>
      <c r="F1558" s="4"/>
      <c r="G1558" s="121">
        <v>0</v>
      </c>
      <c r="H1558" s="7"/>
      <c r="I1558" s="65">
        <f>marchandise[[#This Row],[Stock intitiale]]*marchandise[[#This Row],[Prix Unitaire]]</f>
        <v>0</v>
      </c>
      <c r="K1558" s="76"/>
    </row>
    <row r="1559" spans="1:11" x14ac:dyDescent="0.45">
      <c r="A1559" s="76"/>
      <c r="C1559" s="97"/>
      <c r="D1559" s="97"/>
      <c r="E1559" s="97"/>
      <c r="F1559" s="4"/>
      <c r="G1559" s="121">
        <v>0</v>
      </c>
      <c r="H1559" s="7"/>
      <c r="I1559" s="65">
        <f>marchandise[[#This Row],[Stock intitiale]]*marchandise[[#This Row],[Prix Unitaire]]</f>
        <v>0</v>
      </c>
      <c r="K1559" s="76"/>
    </row>
    <row r="1560" spans="1:11" x14ac:dyDescent="0.45">
      <c r="A1560" s="76"/>
      <c r="C1560" s="97"/>
      <c r="D1560" s="97"/>
      <c r="E1560" s="97"/>
      <c r="F1560" s="4"/>
      <c r="G1560" s="121">
        <v>0</v>
      </c>
      <c r="H1560" s="7"/>
      <c r="I1560" s="65">
        <f>marchandise[[#This Row],[Stock intitiale]]*marchandise[[#This Row],[Prix Unitaire]]</f>
        <v>0</v>
      </c>
      <c r="K1560" s="76"/>
    </row>
    <row r="1561" spans="1:11" x14ac:dyDescent="0.45">
      <c r="A1561" s="76"/>
      <c r="C1561" s="97"/>
      <c r="D1561" s="97"/>
      <c r="E1561" s="97"/>
      <c r="F1561" s="4"/>
      <c r="G1561" s="121">
        <v>0</v>
      </c>
      <c r="H1561" s="7"/>
      <c r="I1561" s="65">
        <f>marchandise[[#This Row],[Stock intitiale]]*marchandise[[#This Row],[Prix Unitaire]]</f>
        <v>0</v>
      </c>
      <c r="K1561" s="76"/>
    </row>
    <row r="1562" spans="1:11" x14ac:dyDescent="0.45">
      <c r="A1562" s="76"/>
      <c r="C1562" s="97"/>
      <c r="D1562" s="97"/>
      <c r="E1562" s="97"/>
      <c r="F1562" s="4"/>
      <c r="G1562" s="121">
        <v>4</v>
      </c>
      <c r="H1562" s="7"/>
      <c r="I1562" s="65">
        <f>marchandise[[#This Row],[Stock intitiale]]*marchandise[[#This Row],[Prix Unitaire]]</f>
        <v>0</v>
      </c>
      <c r="K1562" s="76"/>
    </row>
    <row r="1563" spans="1:11" x14ac:dyDescent="0.45">
      <c r="A1563" s="76"/>
      <c r="C1563" s="97"/>
      <c r="D1563" s="97"/>
      <c r="E1563" s="97"/>
      <c r="F1563" s="4"/>
      <c r="G1563" s="121">
        <v>0</v>
      </c>
      <c r="H1563" s="7"/>
      <c r="I1563" s="65">
        <f>marchandise[[#This Row],[Stock intitiale]]*marchandise[[#This Row],[Prix Unitaire]]</f>
        <v>0</v>
      </c>
      <c r="K1563" s="76"/>
    </row>
    <row r="1564" spans="1:11" x14ac:dyDescent="0.45">
      <c r="A1564" s="76"/>
      <c r="C1564" s="97"/>
      <c r="D1564" s="97"/>
      <c r="E1564" s="97"/>
      <c r="F1564" s="4"/>
      <c r="G1564" s="121">
        <v>0</v>
      </c>
      <c r="H1564" s="7"/>
      <c r="I1564" s="65">
        <f>marchandise[[#This Row],[Stock intitiale]]*marchandise[[#This Row],[Prix Unitaire]]</f>
        <v>0</v>
      </c>
      <c r="K1564" s="76"/>
    </row>
    <row r="1565" spans="1:11" x14ac:dyDescent="0.45">
      <c r="A1565" s="76"/>
      <c r="C1565" s="97"/>
      <c r="D1565" s="97"/>
      <c r="E1565" s="97"/>
      <c r="F1565" s="4"/>
      <c r="G1565" s="121">
        <v>1</v>
      </c>
      <c r="H1565" s="7"/>
      <c r="I1565" s="65">
        <f>marchandise[[#This Row],[Stock intitiale]]*marchandise[[#This Row],[Prix Unitaire]]</f>
        <v>0</v>
      </c>
      <c r="K1565" s="76"/>
    </row>
    <row r="1566" spans="1:11" x14ac:dyDescent="0.45">
      <c r="A1566" s="76"/>
      <c r="C1566" s="97"/>
      <c r="D1566" s="97"/>
      <c r="E1566" s="97"/>
      <c r="F1566" s="4"/>
      <c r="G1566" s="121">
        <v>8</v>
      </c>
      <c r="H1566" s="7"/>
      <c r="I1566" s="65">
        <f>marchandise[[#This Row],[Stock intitiale]]*marchandise[[#This Row],[Prix Unitaire]]</f>
        <v>0</v>
      </c>
      <c r="K1566" s="76"/>
    </row>
    <row r="1567" spans="1:11" x14ac:dyDescent="0.45">
      <c r="A1567" s="76"/>
      <c r="C1567" s="97"/>
      <c r="D1567" s="97"/>
      <c r="E1567" s="97"/>
      <c r="F1567" s="4"/>
      <c r="G1567" s="121">
        <v>10</v>
      </c>
      <c r="H1567" s="7"/>
      <c r="I1567" s="65">
        <f>marchandise[[#This Row],[Stock intitiale]]*marchandise[[#This Row],[Prix Unitaire]]</f>
        <v>0</v>
      </c>
      <c r="K1567" s="76"/>
    </row>
    <row r="1568" spans="1:11" x14ac:dyDescent="0.45">
      <c r="A1568" s="76"/>
      <c r="C1568" s="97"/>
      <c r="D1568" s="97"/>
      <c r="E1568" s="97"/>
      <c r="F1568" s="4"/>
      <c r="G1568" s="121">
        <v>0</v>
      </c>
      <c r="H1568" s="7"/>
      <c r="I1568" s="65">
        <f>marchandise[[#This Row],[Stock intitiale]]*marchandise[[#This Row],[Prix Unitaire]]</f>
        <v>0</v>
      </c>
      <c r="K1568" s="76"/>
    </row>
    <row r="1569" spans="1:11" x14ac:dyDescent="0.45">
      <c r="A1569" s="76"/>
      <c r="C1569" s="97"/>
      <c r="D1569" s="97"/>
      <c r="E1569" s="97"/>
      <c r="F1569" s="4"/>
      <c r="G1569" s="121">
        <v>0</v>
      </c>
      <c r="H1569" s="7"/>
      <c r="I1569" s="65">
        <f>marchandise[[#This Row],[Stock intitiale]]*marchandise[[#This Row],[Prix Unitaire]]</f>
        <v>0</v>
      </c>
      <c r="K1569" s="76"/>
    </row>
    <row r="1570" spans="1:11" x14ac:dyDescent="0.45">
      <c r="A1570" s="76"/>
      <c r="C1570" s="97"/>
      <c r="D1570" s="97"/>
      <c r="E1570" s="97"/>
      <c r="F1570" s="4"/>
      <c r="G1570" s="121">
        <v>0</v>
      </c>
      <c r="H1570" s="7"/>
      <c r="I1570" s="65">
        <f>marchandise[[#This Row],[Stock intitiale]]*marchandise[[#This Row],[Prix Unitaire]]</f>
        <v>0</v>
      </c>
      <c r="K1570" s="76"/>
    </row>
    <row r="1571" spans="1:11" x14ac:dyDescent="0.45">
      <c r="A1571" s="76"/>
      <c r="C1571" s="97"/>
      <c r="D1571" s="97"/>
      <c r="E1571" s="97"/>
      <c r="F1571" s="4"/>
      <c r="G1571" s="121">
        <v>11</v>
      </c>
      <c r="H1571" s="7"/>
      <c r="I1571" s="65">
        <f>marchandise[[#This Row],[Stock intitiale]]*marchandise[[#This Row],[Prix Unitaire]]</f>
        <v>0</v>
      </c>
      <c r="K1571" s="76"/>
    </row>
    <row r="1572" spans="1:11" x14ac:dyDescent="0.45">
      <c r="A1572" s="76"/>
      <c r="C1572" s="97"/>
      <c r="D1572" s="97"/>
      <c r="E1572" s="97"/>
      <c r="F1572" s="4"/>
      <c r="G1572" s="121">
        <v>0</v>
      </c>
      <c r="H1572" s="7"/>
      <c r="I1572" s="65">
        <f>marchandise[[#This Row],[Stock intitiale]]*marchandise[[#This Row],[Prix Unitaire]]</f>
        <v>0</v>
      </c>
      <c r="K1572" s="76"/>
    </row>
    <row r="1573" spans="1:11" x14ac:dyDescent="0.45">
      <c r="A1573" s="76"/>
      <c r="C1573" s="97"/>
      <c r="D1573" s="97"/>
      <c r="E1573" s="97"/>
      <c r="F1573" s="4"/>
      <c r="G1573" s="121">
        <v>2</v>
      </c>
      <c r="H1573" s="7"/>
      <c r="I1573" s="65">
        <f>marchandise[[#This Row],[Stock intitiale]]*marchandise[[#This Row],[Prix Unitaire]]</f>
        <v>0</v>
      </c>
      <c r="K1573" s="76"/>
    </row>
    <row r="1574" spans="1:11" x14ac:dyDescent="0.45">
      <c r="A1574" s="76"/>
      <c r="C1574" s="97"/>
      <c r="D1574" s="97"/>
      <c r="E1574" s="97"/>
      <c r="F1574" s="4"/>
      <c r="G1574" s="121">
        <v>1</v>
      </c>
      <c r="H1574" s="7"/>
      <c r="I1574" s="65">
        <f>marchandise[[#This Row],[Stock intitiale]]*marchandise[[#This Row],[Prix Unitaire]]</f>
        <v>0</v>
      </c>
      <c r="K1574" s="76"/>
    </row>
    <row r="1575" spans="1:11" x14ac:dyDescent="0.45">
      <c r="A1575" s="76"/>
      <c r="C1575" s="97"/>
      <c r="D1575" s="97"/>
      <c r="E1575" s="97"/>
      <c r="F1575" s="4"/>
      <c r="G1575" s="121">
        <v>2</v>
      </c>
      <c r="H1575" s="7"/>
      <c r="I1575" s="65">
        <f>marchandise[[#This Row],[Stock intitiale]]*marchandise[[#This Row],[Prix Unitaire]]</f>
        <v>0</v>
      </c>
      <c r="K1575" s="76"/>
    </row>
    <row r="1576" spans="1:11" x14ac:dyDescent="0.45">
      <c r="A1576" s="76"/>
      <c r="C1576" s="97"/>
      <c r="D1576" s="97"/>
      <c r="E1576" s="97"/>
      <c r="F1576" s="4"/>
      <c r="G1576" s="121">
        <v>6</v>
      </c>
      <c r="H1576" s="7"/>
      <c r="I1576" s="65">
        <f>marchandise[[#This Row],[Stock intitiale]]*marchandise[[#This Row],[Prix Unitaire]]</f>
        <v>0</v>
      </c>
      <c r="K1576" s="76"/>
    </row>
    <row r="1577" spans="1:11" x14ac:dyDescent="0.45">
      <c r="A1577" s="76"/>
      <c r="C1577" s="97"/>
      <c r="D1577" s="97"/>
      <c r="E1577" s="97"/>
      <c r="F1577" s="4"/>
      <c r="G1577" s="121">
        <v>0</v>
      </c>
      <c r="H1577" s="7"/>
      <c r="I1577" s="65">
        <f>marchandise[[#This Row],[Stock intitiale]]*marchandise[[#This Row],[Prix Unitaire]]</f>
        <v>0</v>
      </c>
      <c r="K1577" s="76"/>
    </row>
    <row r="1578" spans="1:11" x14ac:dyDescent="0.45">
      <c r="A1578" s="76"/>
      <c r="C1578" s="97"/>
      <c r="D1578" s="97"/>
      <c r="E1578" s="97"/>
      <c r="F1578" s="4"/>
      <c r="G1578" s="121">
        <v>3</v>
      </c>
      <c r="H1578" s="7"/>
      <c r="I1578" s="65">
        <f>marchandise[[#This Row],[Stock intitiale]]*marchandise[[#This Row],[Prix Unitaire]]</f>
        <v>0</v>
      </c>
      <c r="K1578" s="76"/>
    </row>
    <row r="1579" spans="1:11" x14ac:dyDescent="0.45">
      <c r="A1579" s="76"/>
      <c r="C1579" s="97"/>
      <c r="D1579" s="97"/>
      <c r="E1579" s="97"/>
      <c r="F1579" s="4"/>
      <c r="G1579" s="121">
        <v>10</v>
      </c>
      <c r="H1579" s="7"/>
      <c r="I1579" s="65">
        <f>marchandise[[#This Row],[Stock intitiale]]*marchandise[[#This Row],[Prix Unitaire]]</f>
        <v>0</v>
      </c>
      <c r="K1579" s="76"/>
    </row>
    <row r="1580" spans="1:11" x14ac:dyDescent="0.45">
      <c r="A1580" s="76"/>
      <c r="C1580" s="97"/>
      <c r="D1580" s="97"/>
      <c r="E1580" s="97"/>
      <c r="F1580" s="4"/>
      <c r="G1580" s="121">
        <v>0</v>
      </c>
      <c r="H1580" s="7"/>
      <c r="I1580" s="65">
        <f>marchandise[[#This Row],[Stock intitiale]]*marchandise[[#This Row],[Prix Unitaire]]</f>
        <v>0</v>
      </c>
      <c r="K1580" s="76"/>
    </row>
    <row r="1581" spans="1:11" x14ac:dyDescent="0.45">
      <c r="A1581" s="76"/>
      <c r="C1581" s="97"/>
      <c r="D1581" s="97"/>
      <c r="E1581" s="97"/>
      <c r="F1581" s="4"/>
      <c r="G1581" s="121">
        <v>5</v>
      </c>
      <c r="H1581" s="7"/>
      <c r="I1581" s="65">
        <f>marchandise[[#This Row],[Stock intitiale]]*marchandise[[#This Row],[Prix Unitaire]]</f>
        <v>0</v>
      </c>
      <c r="K1581" s="76"/>
    </row>
    <row r="1582" spans="1:11" x14ac:dyDescent="0.45">
      <c r="A1582" s="76"/>
      <c r="C1582" s="97"/>
      <c r="D1582" s="97"/>
      <c r="E1582" s="97"/>
      <c r="F1582" s="4"/>
      <c r="G1582" s="121">
        <v>2</v>
      </c>
      <c r="H1582" s="7"/>
      <c r="I1582" s="65">
        <f>marchandise[[#This Row],[Stock intitiale]]*marchandise[[#This Row],[Prix Unitaire]]</f>
        <v>0</v>
      </c>
      <c r="K1582" s="76"/>
    </row>
    <row r="1583" spans="1:11" x14ac:dyDescent="0.45">
      <c r="A1583" s="76"/>
      <c r="C1583" s="97"/>
      <c r="D1583" s="97"/>
      <c r="E1583" s="97"/>
      <c r="F1583" s="4"/>
      <c r="G1583" s="121">
        <v>3</v>
      </c>
      <c r="H1583" s="7"/>
      <c r="I1583" s="65">
        <f>marchandise[[#This Row],[Stock intitiale]]*marchandise[[#This Row],[Prix Unitaire]]</f>
        <v>0</v>
      </c>
      <c r="K1583" s="76"/>
    </row>
    <row r="1584" spans="1:11" x14ac:dyDescent="0.45">
      <c r="A1584" s="76"/>
      <c r="C1584" s="97"/>
      <c r="D1584" s="97"/>
      <c r="E1584" s="97"/>
      <c r="F1584" s="4"/>
      <c r="G1584" s="121">
        <v>4</v>
      </c>
      <c r="H1584" s="7"/>
      <c r="I1584" s="65">
        <f>marchandise[[#This Row],[Stock intitiale]]*marchandise[[#This Row],[Prix Unitaire]]</f>
        <v>0</v>
      </c>
      <c r="K1584" s="76"/>
    </row>
    <row r="1585" spans="1:11" x14ac:dyDescent="0.45">
      <c r="A1585" s="76"/>
      <c r="C1585" s="97"/>
      <c r="D1585" s="97"/>
      <c r="E1585" s="97"/>
      <c r="F1585" s="4"/>
      <c r="G1585" s="121">
        <v>4</v>
      </c>
      <c r="H1585" s="7"/>
      <c r="I1585" s="65">
        <f>marchandise[[#This Row],[Stock intitiale]]*marchandise[[#This Row],[Prix Unitaire]]</f>
        <v>0</v>
      </c>
      <c r="K1585" s="76"/>
    </row>
    <row r="1586" spans="1:11" x14ac:dyDescent="0.45">
      <c r="A1586" s="76"/>
      <c r="C1586" s="97"/>
      <c r="D1586" s="97"/>
      <c r="E1586" s="97"/>
      <c r="F1586" s="4"/>
      <c r="G1586" s="121">
        <v>6</v>
      </c>
      <c r="H1586" s="7"/>
      <c r="I1586" s="65">
        <f>marchandise[[#This Row],[Stock intitiale]]*marchandise[[#This Row],[Prix Unitaire]]</f>
        <v>0</v>
      </c>
      <c r="K1586" s="76"/>
    </row>
    <row r="1587" spans="1:11" x14ac:dyDescent="0.45">
      <c r="A1587" s="76"/>
      <c r="C1587" s="97"/>
      <c r="D1587" s="97"/>
      <c r="E1587" s="97"/>
      <c r="F1587" s="4"/>
      <c r="G1587" s="121">
        <v>8</v>
      </c>
      <c r="H1587" s="7"/>
      <c r="I1587" s="65">
        <f>marchandise[[#This Row],[Stock intitiale]]*marchandise[[#This Row],[Prix Unitaire]]</f>
        <v>0</v>
      </c>
      <c r="K1587" s="76"/>
    </row>
    <row r="1588" spans="1:11" x14ac:dyDescent="0.45">
      <c r="A1588" s="76"/>
      <c r="C1588" s="97"/>
      <c r="D1588" s="97"/>
      <c r="E1588" s="97"/>
      <c r="F1588" s="4"/>
      <c r="G1588" s="121">
        <v>0</v>
      </c>
      <c r="H1588" s="7"/>
      <c r="I1588" s="65">
        <f>marchandise[[#This Row],[Stock intitiale]]*marchandise[[#This Row],[Prix Unitaire]]</f>
        <v>0</v>
      </c>
      <c r="K1588" s="76"/>
    </row>
    <row r="1589" spans="1:11" x14ac:dyDescent="0.45">
      <c r="A1589" s="76"/>
      <c r="C1589" s="97"/>
      <c r="D1589" s="97"/>
      <c r="E1589" s="97"/>
      <c r="F1589" s="4"/>
      <c r="G1589" s="121">
        <f>16+1</f>
        <v>17</v>
      </c>
      <c r="H1589" s="7"/>
      <c r="I1589" s="65">
        <f>marchandise[[#This Row],[Stock intitiale]]*marchandise[[#This Row],[Prix Unitaire]]</f>
        <v>0</v>
      </c>
      <c r="K1589" s="76"/>
    </row>
    <row r="1590" spans="1:11" x14ac:dyDescent="0.45">
      <c r="A1590" s="76"/>
      <c r="C1590" s="97"/>
      <c r="D1590" s="97"/>
      <c r="E1590" s="97"/>
      <c r="F1590" s="4"/>
      <c r="G1590" s="121">
        <v>5</v>
      </c>
      <c r="H1590" s="7"/>
      <c r="I1590" s="65">
        <f>marchandise[[#This Row],[Stock intitiale]]*marchandise[[#This Row],[Prix Unitaire]]</f>
        <v>0</v>
      </c>
      <c r="K1590" s="76"/>
    </row>
    <row r="1591" spans="1:11" x14ac:dyDescent="0.45">
      <c r="A1591" s="76"/>
      <c r="C1591" s="97"/>
      <c r="D1591" s="97"/>
      <c r="E1591" s="97"/>
      <c r="F1591" s="4"/>
      <c r="G1591" s="121">
        <v>12</v>
      </c>
      <c r="H1591" s="7"/>
      <c r="I1591" s="65">
        <f>marchandise[[#This Row],[Stock intitiale]]*marchandise[[#This Row],[Prix Unitaire]]</f>
        <v>0</v>
      </c>
      <c r="K1591" s="76"/>
    </row>
    <row r="1592" spans="1:11" x14ac:dyDescent="0.45">
      <c r="A1592" s="76"/>
      <c r="C1592" s="97"/>
      <c r="D1592" s="97"/>
      <c r="E1592" s="97"/>
      <c r="F1592" s="4"/>
      <c r="G1592" s="121">
        <v>0</v>
      </c>
      <c r="H1592" s="7"/>
      <c r="I1592" s="65">
        <f>marchandise[[#This Row],[Stock intitiale]]*marchandise[[#This Row],[Prix Unitaire]]</f>
        <v>0</v>
      </c>
      <c r="K1592" s="76"/>
    </row>
    <row r="1593" spans="1:11" x14ac:dyDescent="0.45">
      <c r="A1593" s="76"/>
      <c r="C1593" s="97"/>
      <c r="D1593" s="97"/>
      <c r="E1593" s="97"/>
      <c r="F1593" s="4"/>
      <c r="G1593" s="121">
        <v>0</v>
      </c>
      <c r="H1593" s="7"/>
      <c r="I1593" s="65">
        <f>marchandise[[#This Row],[Stock intitiale]]*marchandise[[#This Row],[Prix Unitaire]]</f>
        <v>0</v>
      </c>
      <c r="K1593" s="76"/>
    </row>
    <row r="1594" spans="1:11" x14ac:dyDescent="0.45">
      <c r="A1594" s="76"/>
      <c r="C1594" s="97"/>
      <c r="D1594" s="97"/>
      <c r="E1594" s="97"/>
      <c r="F1594" s="4"/>
      <c r="G1594" s="121">
        <v>11</v>
      </c>
      <c r="H1594" s="7"/>
      <c r="I1594" s="65">
        <f>marchandise[[#This Row],[Stock intitiale]]*marchandise[[#This Row],[Prix Unitaire]]</f>
        <v>0</v>
      </c>
      <c r="K1594" s="76"/>
    </row>
    <row r="1595" spans="1:11" x14ac:dyDescent="0.45">
      <c r="A1595" s="76"/>
      <c r="C1595" s="97"/>
      <c r="D1595" s="97"/>
      <c r="E1595" s="97"/>
      <c r="F1595" s="4"/>
      <c r="G1595" s="121">
        <v>7</v>
      </c>
      <c r="H1595" s="7"/>
      <c r="I1595" s="65">
        <f>marchandise[[#This Row],[Stock intitiale]]*marchandise[[#This Row],[Prix Unitaire]]</f>
        <v>0</v>
      </c>
      <c r="K1595" s="76"/>
    </row>
    <row r="1596" spans="1:11" x14ac:dyDescent="0.45">
      <c r="A1596" s="76"/>
      <c r="C1596" s="97"/>
      <c r="D1596" s="97"/>
      <c r="E1596" s="97"/>
      <c r="F1596" s="4"/>
      <c r="G1596" s="121">
        <v>0</v>
      </c>
      <c r="H1596" s="7"/>
      <c r="I1596" s="65">
        <f>marchandise[[#This Row],[Stock intitiale]]*marchandise[[#This Row],[Prix Unitaire]]</f>
        <v>0</v>
      </c>
      <c r="K1596" s="76"/>
    </row>
    <row r="1597" spans="1:11" x14ac:dyDescent="0.45">
      <c r="A1597" s="76"/>
      <c r="C1597" s="97"/>
      <c r="D1597" s="97"/>
      <c r="E1597" s="97"/>
      <c r="F1597" s="4"/>
      <c r="G1597" s="121">
        <v>4</v>
      </c>
      <c r="H1597" s="7"/>
      <c r="I1597" s="65">
        <f>marchandise[[#This Row],[Stock intitiale]]*marchandise[[#This Row],[Prix Unitaire]]</f>
        <v>0</v>
      </c>
      <c r="K1597" s="76"/>
    </row>
    <row r="1598" spans="1:11" x14ac:dyDescent="0.45">
      <c r="A1598" s="76"/>
      <c r="C1598" s="97"/>
      <c r="D1598" s="97"/>
      <c r="E1598" s="97"/>
      <c r="F1598" s="4"/>
      <c r="G1598" s="121">
        <v>0</v>
      </c>
      <c r="H1598" s="7"/>
      <c r="I1598" s="65">
        <f>marchandise[[#This Row],[Stock intitiale]]*marchandise[[#This Row],[Prix Unitaire]]</f>
        <v>0</v>
      </c>
      <c r="K1598" s="76"/>
    </row>
    <row r="1599" spans="1:11" x14ac:dyDescent="0.45">
      <c r="A1599" s="76"/>
      <c r="C1599" s="97"/>
      <c r="D1599" s="97"/>
      <c r="E1599" s="97"/>
      <c r="F1599" s="4"/>
      <c r="G1599" s="121">
        <v>0</v>
      </c>
      <c r="H1599" s="7"/>
      <c r="I1599" s="65">
        <f>marchandise[[#This Row],[Stock intitiale]]*marchandise[[#This Row],[Prix Unitaire]]</f>
        <v>0</v>
      </c>
      <c r="K1599" s="76"/>
    </row>
    <row r="1600" spans="1:11" x14ac:dyDescent="0.45">
      <c r="A1600" s="76"/>
      <c r="C1600" s="97"/>
      <c r="D1600" s="97"/>
      <c r="E1600" s="97"/>
      <c r="F1600" s="4"/>
      <c r="G1600" s="121">
        <v>0</v>
      </c>
      <c r="H1600" s="7"/>
      <c r="I1600" s="65">
        <f>marchandise[[#This Row],[Stock intitiale]]*marchandise[[#This Row],[Prix Unitaire]]</f>
        <v>0</v>
      </c>
      <c r="K1600" s="76"/>
    </row>
    <row r="1601" spans="1:11" x14ac:dyDescent="0.45">
      <c r="A1601" s="76"/>
      <c r="C1601" s="97"/>
      <c r="D1601" s="97"/>
      <c r="E1601" s="97"/>
      <c r="F1601" s="4"/>
      <c r="G1601" s="121">
        <v>0</v>
      </c>
      <c r="H1601" s="7"/>
      <c r="I1601" s="65">
        <f>marchandise[[#This Row],[Stock intitiale]]*marchandise[[#This Row],[Prix Unitaire]]</f>
        <v>0</v>
      </c>
      <c r="K1601" s="76"/>
    </row>
    <row r="1602" spans="1:11" x14ac:dyDescent="0.45">
      <c r="A1602" s="76"/>
      <c r="C1602" s="97"/>
      <c r="D1602" s="97"/>
      <c r="E1602" s="97"/>
      <c r="F1602" s="4"/>
      <c r="G1602" s="121">
        <v>0</v>
      </c>
      <c r="H1602" s="7"/>
      <c r="I1602" s="65">
        <f>marchandise[[#This Row],[Stock intitiale]]*marchandise[[#This Row],[Prix Unitaire]]</f>
        <v>0</v>
      </c>
      <c r="K1602" s="76"/>
    </row>
    <row r="1603" spans="1:11" x14ac:dyDescent="0.45">
      <c r="A1603" s="76"/>
      <c r="C1603" s="97"/>
      <c r="D1603" s="97"/>
      <c r="E1603" s="97"/>
      <c r="F1603" s="4"/>
      <c r="G1603" s="121">
        <v>0</v>
      </c>
      <c r="H1603" s="7"/>
      <c r="I1603" s="65">
        <f>marchandise[[#This Row],[Stock intitiale]]*marchandise[[#This Row],[Prix Unitaire]]</f>
        <v>0</v>
      </c>
      <c r="K1603" s="76"/>
    </row>
    <row r="1604" spans="1:11" x14ac:dyDescent="0.45">
      <c r="A1604" s="76"/>
      <c r="C1604" s="97"/>
      <c r="D1604" s="97"/>
      <c r="E1604" s="97"/>
      <c r="F1604" s="4"/>
      <c r="G1604" s="121">
        <v>0</v>
      </c>
      <c r="H1604" s="7"/>
      <c r="I1604" s="65">
        <f>marchandise[[#This Row],[Stock intitiale]]*marchandise[[#This Row],[Prix Unitaire]]</f>
        <v>0</v>
      </c>
      <c r="K1604" s="76"/>
    </row>
    <row r="1605" spans="1:11" x14ac:dyDescent="0.45">
      <c r="A1605" s="76"/>
      <c r="C1605" s="97"/>
      <c r="D1605" s="97"/>
      <c r="E1605" s="97"/>
      <c r="F1605" s="4"/>
      <c r="G1605" s="121">
        <v>0</v>
      </c>
      <c r="H1605" s="7"/>
      <c r="I1605" s="65">
        <f>marchandise[[#This Row],[Stock intitiale]]*marchandise[[#This Row],[Prix Unitaire]]</f>
        <v>0</v>
      </c>
      <c r="K1605" s="76"/>
    </row>
    <row r="1606" spans="1:11" x14ac:dyDescent="0.45">
      <c r="A1606" s="76"/>
      <c r="C1606" s="97"/>
      <c r="D1606" s="97"/>
      <c r="E1606" s="97"/>
      <c r="F1606" s="4"/>
      <c r="G1606" s="121">
        <v>0</v>
      </c>
      <c r="H1606" s="7"/>
      <c r="I1606" s="65">
        <f>marchandise[[#This Row],[Stock intitiale]]*marchandise[[#This Row],[Prix Unitaire]]</f>
        <v>0</v>
      </c>
      <c r="K1606" s="76"/>
    </row>
    <row r="1607" spans="1:11" x14ac:dyDescent="0.45">
      <c r="A1607" s="76"/>
      <c r="C1607" s="97"/>
      <c r="D1607" s="97"/>
      <c r="E1607" s="97"/>
      <c r="F1607" s="4"/>
      <c r="G1607" s="121">
        <v>0</v>
      </c>
      <c r="H1607" s="7"/>
      <c r="I1607" s="65">
        <f>marchandise[[#This Row],[Stock intitiale]]*marchandise[[#This Row],[Prix Unitaire]]</f>
        <v>0</v>
      </c>
      <c r="K1607" s="76"/>
    </row>
    <row r="1608" spans="1:11" x14ac:dyDescent="0.45">
      <c r="A1608" s="76"/>
      <c r="C1608" s="97"/>
      <c r="D1608" s="97"/>
      <c r="E1608" s="97"/>
      <c r="F1608" s="4"/>
      <c r="G1608" s="121">
        <v>17</v>
      </c>
      <c r="H1608" s="7"/>
      <c r="I1608" s="65">
        <f>marchandise[[#This Row],[Stock intitiale]]*marchandise[[#This Row],[Prix Unitaire]]</f>
        <v>0</v>
      </c>
      <c r="K1608" s="76"/>
    </row>
    <row r="1609" spans="1:11" x14ac:dyDescent="0.45">
      <c r="A1609" s="76"/>
      <c r="C1609" s="97"/>
      <c r="D1609" s="97"/>
      <c r="E1609" s="97"/>
      <c r="F1609" s="4"/>
      <c r="G1609" s="121">
        <f>5+7</f>
        <v>12</v>
      </c>
      <c r="H1609" s="7"/>
      <c r="I1609" s="65">
        <f>marchandise[[#This Row],[Stock intitiale]]*marchandise[[#This Row],[Prix Unitaire]]</f>
        <v>0</v>
      </c>
      <c r="K1609" s="76"/>
    </row>
    <row r="1610" spans="1:11" x14ac:dyDescent="0.45">
      <c r="A1610" s="76"/>
      <c r="C1610" s="97"/>
      <c r="D1610" s="97"/>
      <c r="E1610" s="97"/>
      <c r="F1610" s="4"/>
      <c r="G1610" s="121">
        <v>0</v>
      </c>
      <c r="H1610" s="7"/>
      <c r="I1610" s="65">
        <f>marchandise[[#This Row],[Stock intitiale]]*marchandise[[#This Row],[Prix Unitaire]]</f>
        <v>0</v>
      </c>
      <c r="K1610" s="76"/>
    </row>
    <row r="1611" spans="1:11" x14ac:dyDescent="0.45">
      <c r="A1611" s="76"/>
      <c r="C1611" s="97"/>
      <c r="D1611" s="97"/>
      <c r="E1611" s="97"/>
      <c r="F1611" s="4"/>
      <c r="G1611" s="121">
        <f>3+6</f>
        <v>9</v>
      </c>
      <c r="H1611" s="7"/>
      <c r="I1611" s="65">
        <f>marchandise[[#This Row],[Stock intitiale]]*marchandise[[#This Row],[Prix Unitaire]]</f>
        <v>0</v>
      </c>
      <c r="K1611" s="76"/>
    </row>
    <row r="1612" spans="1:11" x14ac:dyDescent="0.45">
      <c r="A1612" s="76"/>
      <c r="C1612" s="97"/>
      <c r="D1612" s="97"/>
      <c r="E1612" s="97"/>
      <c r="F1612" s="4"/>
      <c r="G1612" s="121">
        <v>15</v>
      </c>
      <c r="H1612" s="7"/>
      <c r="I1612" s="65">
        <f>marchandise[[#This Row],[Stock intitiale]]*marchandise[[#This Row],[Prix Unitaire]]</f>
        <v>0</v>
      </c>
      <c r="K1612" s="76"/>
    </row>
    <row r="1613" spans="1:11" x14ac:dyDescent="0.45">
      <c r="A1613" s="76"/>
      <c r="C1613" s="97"/>
      <c r="D1613" s="97"/>
      <c r="E1613" s="97"/>
      <c r="F1613" s="4"/>
      <c r="G1613" s="121">
        <v>11</v>
      </c>
      <c r="H1613" s="7"/>
      <c r="I1613" s="65">
        <f>marchandise[[#This Row],[Stock intitiale]]*marchandise[[#This Row],[Prix Unitaire]]</f>
        <v>0</v>
      </c>
      <c r="K1613" s="76"/>
    </row>
    <row r="1614" spans="1:11" x14ac:dyDescent="0.45">
      <c r="A1614" s="76"/>
      <c r="C1614" s="97"/>
      <c r="D1614" s="97"/>
      <c r="E1614" s="97"/>
      <c r="F1614" s="4"/>
      <c r="G1614" s="121">
        <v>0</v>
      </c>
      <c r="H1614" s="7"/>
      <c r="I1614" s="65">
        <f>marchandise[[#This Row],[Stock intitiale]]*marchandise[[#This Row],[Prix Unitaire]]</f>
        <v>0</v>
      </c>
      <c r="K1614" s="76"/>
    </row>
    <row r="1615" spans="1:11" x14ac:dyDescent="0.45">
      <c r="A1615" s="76"/>
      <c r="C1615" s="97"/>
      <c r="D1615" s="97"/>
      <c r="E1615" s="97"/>
      <c r="F1615" s="4"/>
      <c r="G1615" s="121">
        <v>0</v>
      </c>
      <c r="H1615" s="7"/>
      <c r="I1615" s="65">
        <f>marchandise[[#This Row],[Stock intitiale]]*marchandise[[#This Row],[Prix Unitaire]]</f>
        <v>0</v>
      </c>
      <c r="K1615" s="76"/>
    </row>
    <row r="1616" spans="1:11" x14ac:dyDescent="0.45">
      <c r="A1616" s="76"/>
      <c r="C1616" s="97"/>
      <c r="D1616" s="97"/>
      <c r="E1616" s="97"/>
      <c r="F1616" s="4"/>
      <c r="G1616" s="121">
        <v>0</v>
      </c>
      <c r="H1616" s="7"/>
      <c r="I1616" s="65">
        <f>marchandise[[#This Row],[Stock intitiale]]*marchandise[[#This Row],[Prix Unitaire]]</f>
        <v>0</v>
      </c>
      <c r="K1616" s="76"/>
    </row>
    <row r="1617" spans="1:11" x14ac:dyDescent="0.45">
      <c r="A1617" s="76"/>
      <c r="C1617" s="97"/>
      <c r="D1617" s="97"/>
      <c r="E1617" s="97"/>
      <c r="F1617" s="4"/>
      <c r="G1617" s="121">
        <v>0</v>
      </c>
      <c r="H1617" s="7"/>
      <c r="I1617" s="65">
        <f>marchandise[[#This Row],[Stock intitiale]]*marchandise[[#This Row],[Prix Unitaire]]</f>
        <v>0</v>
      </c>
      <c r="K1617" s="76"/>
    </row>
    <row r="1618" spans="1:11" x14ac:dyDescent="0.45">
      <c r="A1618" s="76"/>
      <c r="C1618" s="97"/>
      <c r="D1618" s="97"/>
      <c r="E1618" s="97"/>
      <c r="F1618" s="4"/>
      <c r="G1618" s="121">
        <v>0</v>
      </c>
      <c r="H1618" s="7"/>
      <c r="I1618" s="65">
        <f>marchandise[[#This Row],[Stock intitiale]]*marchandise[[#This Row],[Prix Unitaire]]</f>
        <v>0</v>
      </c>
      <c r="K1618" s="76"/>
    </row>
    <row r="1619" spans="1:11" x14ac:dyDescent="0.45">
      <c r="A1619" s="76"/>
      <c r="C1619" s="97"/>
      <c r="D1619" s="97"/>
      <c r="E1619" s="97"/>
      <c r="F1619" s="4"/>
      <c r="G1619" s="121">
        <v>0</v>
      </c>
      <c r="H1619" s="7"/>
      <c r="I1619" s="65">
        <f>marchandise[[#This Row],[Stock intitiale]]*marchandise[[#This Row],[Prix Unitaire]]</f>
        <v>0</v>
      </c>
      <c r="K1619" s="76"/>
    </row>
    <row r="1620" spans="1:11" x14ac:dyDescent="0.45">
      <c r="A1620" s="76"/>
      <c r="C1620" s="97"/>
      <c r="D1620" s="97"/>
      <c r="E1620" s="97"/>
      <c r="F1620" s="4"/>
      <c r="G1620" s="121">
        <v>0</v>
      </c>
      <c r="H1620" s="7"/>
      <c r="I1620" s="65">
        <f>marchandise[[#This Row],[Stock intitiale]]*marchandise[[#This Row],[Prix Unitaire]]</f>
        <v>0</v>
      </c>
      <c r="K1620" s="76"/>
    </row>
    <row r="1621" spans="1:11" x14ac:dyDescent="0.45">
      <c r="A1621" s="76"/>
      <c r="C1621" s="97"/>
      <c r="D1621" s="97"/>
      <c r="E1621" s="97"/>
      <c r="F1621" s="4"/>
      <c r="G1621" s="121">
        <v>0</v>
      </c>
      <c r="H1621" s="7"/>
      <c r="I1621" s="65">
        <f>marchandise[[#This Row],[Stock intitiale]]*marchandise[[#This Row],[Prix Unitaire]]</f>
        <v>0</v>
      </c>
      <c r="K1621" s="76"/>
    </row>
    <row r="1622" spans="1:11" x14ac:dyDescent="0.45">
      <c r="A1622" s="76"/>
      <c r="C1622" s="97"/>
      <c r="D1622" s="97"/>
      <c r="E1622" s="97"/>
      <c r="F1622" s="4"/>
      <c r="G1622" s="121">
        <v>0</v>
      </c>
      <c r="H1622" s="7"/>
      <c r="I1622" s="65">
        <f>marchandise[[#This Row],[Stock intitiale]]*marchandise[[#This Row],[Prix Unitaire]]</f>
        <v>0</v>
      </c>
      <c r="K1622" s="76"/>
    </row>
    <row r="1623" spans="1:11" x14ac:dyDescent="0.45">
      <c r="A1623" s="76"/>
      <c r="C1623" s="97"/>
      <c r="D1623" s="97"/>
      <c r="E1623" s="97"/>
      <c r="F1623" s="4"/>
      <c r="G1623" s="121">
        <v>0</v>
      </c>
      <c r="H1623" s="7"/>
      <c r="I1623" s="65">
        <f>marchandise[[#This Row],[Stock intitiale]]*marchandise[[#This Row],[Prix Unitaire]]</f>
        <v>0</v>
      </c>
      <c r="K1623" s="76"/>
    </row>
    <row r="1624" spans="1:11" x14ac:dyDescent="0.45">
      <c r="A1624" s="76"/>
      <c r="C1624" s="97"/>
      <c r="D1624" s="97"/>
      <c r="E1624" s="97"/>
      <c r="F1624" s="4"/>
      <c r="G1624" s="121">
        <v>0</v>
      </c>
      <c r="H1624" s="7"/>
      <c r="I1624" s="65">
        <f>marchandise[[#This Row],[Stock intitiale]]*marchandise[[#This Row],[Prix Unitaire]]</f>
        <v>0</v>
      </c>
      <c r="K1624" s="76"/>
    </row>
    <row r="1625" spans="1:11" x14ac:dyDescent="0.45">
      <c r="A1625" s="76"/>
      <c r="C1625" s="97"/>
      <c r="D1625" s="97"/>
      <c r="E1625" s="97"/>
      <c r="F1625" s="4"/>
      <c r="G1625" s="121">
        <v>0</v>
      </c>
      <c r="H1625" s="7"/>
      <c r="I1625" s="65">
        <f>marchandise[[#This Row],[Stock intitiale]]*marchandise[[#This Row],[Prix Unitaire]]</f>
        <v>0</v>
      </c>
      <c r="K1625" s="76"/>
    </row>
    <row r="1626" spans="1:11" x14ac:dyDescent="0.45">
      <c r="A1626" s="76"/>
      <c r="C1626" s="97"/>
      <c r="D1626" s="97"/>
      <c r="E1626" s="97"/>
      <c r="F1626" s="4"/>
      <c r="G1626" s="121">
        <v>4</v>
      </c>
      <c r="H1626" s="7"/>
      <c r="I1626" s="65">
        <f>marchandise[[#This Row],[Stock intitiale]]*marchandise[[#This Row],[Prix Unitaire]]</f>
        <v>0</v>
      </c>
      <c r="K1626" s="76"/>
    </row>
    <row r="1627" spans="1:11" x14ac:dyDescent="0.45">
      <c r="A1627" s="76"/>
      <c r="C1627" s="97"/>
      <c r="D1627" s="97"/>
      <c r="E1627" s="97"/>
      <c r="F1627" s="4"/>
      <c r="G1627" s="121">
        <v>0</v>
      </c>
      <c r="H1627" s="7"/>
      <c r="I1627" s="65">
        <f>marchandise[[#This Row],[Stock intitiale]]*marchandise[[#This Row],[Prix Unitaire]]</f>
        <v>0</v>
      </c>
      <c r="K1627" s="76"/>
    </row>
    <row r="1628" spans="1:11" x14ac:dyDescent="0.45">
      <c r="A1628" s="76"/>
      <c r="C1628" s="97"/>
      <c r="D1628" s="97"/>
      <c r="E1628" s="97"/>
      <c r="F1628" s="4"/>
      <c r="G1628" s="121">
        <v>0</v>
      </c>
      <c r="H1628" s="7"/>
      <c r="I1628" s="65">
        <f>marchandise[[#This Row],[Stock intitiale]]*marchandise[[#This Row],[Prix Unitaire]]</f>
        <v>0</v>
      </c>
      <c r="K1628" s="76"/>
    </row>
    <row r="1629" spans="1:11" x14ac:dyDescent="0.45">
      <c r="A1629" s="76"/>
      <c r="C1629" s="97"/>
      <c r="D1629" s="97"/>
      <c r="E1629" s="97"/>
      <c r="F1629" s="4"/>
      <c r="G1629" s="121">
        <v>1</v>
      </c>
      <c r="H1629" s="7"/>
      <c r="I1629" s="65">
        <f>marchandise[[#This Row],[Stock intitiale]]*marchandise[[#This Row],[Prix Unitaire]]</f>
        <v>0</v>
      </c>
      <c r="K1629" s="76"/>
    </row>
    <row r="1630" spans="1:11" x14ac:dyDescent="0.45">
      <c r="A1630" s="76"/>
      <c r="C1630" s="97"/>
      <c r="D1630" s="97"/>
      <c r="E1630" s="97"/>
      <c r="F1630" s="4"/>
      <c r="G1630" s="121">
        <v>2</v>
      </c>
      <c r="H1630" s="7"/>
      <c r="I1630" s="65">
        <f>marchandise[[#This Row],[Stock intitiale]]*marchandise[[#This Row],[Prix Unitaire]]</f>
        <v>0</v>
      </c>
      <c r="K1630" s="76"/>
    </row>
    <row r="1631" spans="1:11" x14ac:dyDescent="0.45">
      <c r="A1631" s="76"/>
      <c r="C1631" s="97"/>
      <c r="D1631" s="97"/>
      <c r="E1631" s="97"/>
      <c r="F1631" s="4"/>
      <c r="G1631" s="121">
        <v>0</v>
      </c>
      <c r="H1631" s="7"/>
      <c r="I1631" s="65">
        <f>marchandise[[#This Row],[Stock intitiale]]*marchandise[[#This Row],[Prix Unitaire]]</f>
        <v>0</v>
      </c>
      <c r="K1631" s="76"/>
    </row>
    <row r="1632" spans="1:11" x14ac:dyDescent="0.45">
      <c r="A1632" s="76"/>
      <c r="C1632" s="97"/>
      <c r="D1632" s="97"/>
      <c r="E1632" s="97"/>
      <c r="F1632" s="4"/>
      <c r="G1632" s="121">
        <v>0</v>
      </c>
      <c r="H1632" s="7"/>
      <c r="I1632" s="65">
        <f>marchandise[[#This Row],[Stock intitiale]]*marchandise[[#This Row],[Prix Unitaire]]</f>
        <v>0</v>
      </c>
      <c r="K1632" s="76"/>
    </row>
    <row r="1633" spans="1:11" x14ac:dyDescent="0.45">
      <c r="A1633" s="76"/>
      <c r="C1633" s="97"/>
      <c r="D1633" s="97"/>
      <c r="E1633" s="97"/>
      <c r="F1633" s="4"/>
      <c r="G1633" s="121">
        <v>0</v>
      </c>
      <c r="H1633" s="7"/>
      <c r="I1633" s="65">
        <f>marchandise[[#This Row],[Stock intitiale]]*marchandise[[#This Row],[Prix Unitaire]]</f>
        <v>0</v>
      </c>
      <c r="K1633" s="76"/>
    </row>
    <row r="1634" spans="1:11" x14ac:dyDescent="0.45">
      <c r="A1634" s="76"/>
      <c r="C1634" s="97"/>
      <c r="D1634" s="97"/>
      <c r="E1634" s="97"/>
      <c r="F1634" s="4"/>
      <c r="G1634" s="121">
        <v>0</v>
      </c>
      <c r="H1634" s="7"/>
      <c r="I1634" s="65">
        <f>marchandise[[#This Row],[Stock intitiale]]*marchandise[[#This Row],[Prix Unitaire]]</f>
        <v>0</v>
      </c>
      <c r="K1634" s="76"/>
    </row>
    <row r="1635" spans="1:11" x14ac:dyDescent="0.45">
      <c r="A1635" s="76"/>
      <c r="C1635" s="97"/>
      <c r="D1635" s="97"/>
      <c r="E1635" s="97"/>
      <c r="F1635" s="4"/>
      <c r="G1635" s="121">
        <v>0</v>
      </c>
      <c r="H1635" s="7"/>
      <c r="I1635" s="65">
        <f>marchandise[[#This Row],[Stock intitiale]]*marchandise[[#This Row],[Prix Unitaire]]</f>
        <v>0</v>
      </c>
      <c r="K1635" s="76"/>
    </row>
    <row r="1636" spans="1:11" x14ac:dyDescent="0.45">
      <c r="A1636" s="76"/>
      <c r="C1636" s="97"/>
      <c r="D1636" s="97"/>
      <c r="E1636" s="97"/>
      <c r="F1636" s="4"/>
      <c r="G1636" s="121">
        <v>1</v>
      </c>
      <c r="H1636" s="7"/>
      <c r="I1636" s="65">
        <f>marchandise[[#This Row],[Stock intitiale]]*marchandise[[#This Row],[Prix Unitaire]]</f>
        <v>0</v>
      </c>
      <c r="K1636" s="76"/>
    </row>
    <row r="1637" spans="1:11" x14ac:dyDescent="0.45">
      <c r="A1637" s="76"/>
      <c r="C1637" s="97"/>
      <c r="D1637" s="97"/>
      <c r="E1637" s="97"/>
      <c r="F1637" s="4"/>
      <c r="G1637" s="121">
        <v>0</v>
      </c>
      <c r="H1637" s="7"/>
      <c r="I1637" s="65">
        <f>marchandise[[#This Row],[Stock intitiale]]*marchandise[[#This Row],[Prix Unitaire]]</f>
        <v>0</v>
      </c>
      <c r="K1637" s="76"/>
    </row>
    <row r="1638" spans="1:11" x14ac:dyDescent="0.45">
      <c r="A1638" s="76"/>
      <c r="C1638" s="97"/>
      <c r="D1638" s="97"/>
      <c r="E1638" s="97"/>
      <c r="F1638" s="4"/>
      <c r="G1638" s="121">
        <v>0</v>
      </c>
      <c r="H1638" s="7"/>
      <c r="I1638" s="65">
        <f>marchandise[[#This Row],[Stock intitiale]]*marchandise[[#This Row],[Prix Unitaire]]</f>
        <v>0</v>
      </c>
      <c r="K1638" s="76"/>
    </row>
    <row r="1639" spans="1:11" x14ac:dyDescent="0.45">
      <c r="A1639" s="76"/>
      <c r="C1639" s="97"/>
      <c r="D1639" s="97"/>
      <c r="E1639" s="97"/>
      <c r="F1639" s="4"/>
      <c r="G1639" s="121">
        <v>12</v>
      </c>
      <c r="H1639" s="7"/>
      <c r="I1639" s="65">
        <f>marchandise[[#This Row],[Stock intitiale]]*marchandise[[#This Row],[Prix Unitaire]]</f>
        <v>0</v>
      </c>
      <c r="K1639" s="76"/>
    </row>
    <row r="1640" spans="1:11" x14ac:dyDescent="0.45">
      <c r="A1640" s="76"/>
      <c r="C1640" s="97"/>
      <c r="D1640" s="97"/>
      <c r="E1640" s="97"/>
      <c r="F1640" s="4"/>
      <c r="G1640" s="121">
        <v>9</v>
      </c>
      <c r="H1640" s="7"/>
      <c r="I1640" s="65">
        <f>marchandise[[#This Row],[Stock intitiale]]*marchandise[[#This Row],[Prix Unitaire]]</f>
        <v>0</v>
      </c>
      <c r="K1640" s="76"/>
    </row>
    <row r="1641" spans="1:11" x14ac:dyDescent="0.45">
      <c r="A1641" s="76"/>
      <c r="C1641" s="97"/>
      <c r="D1641" s="97"/>
      <c r="E1641" s="97"/>
      <c r="F1641" s="4"/>
      <c r="G1641" s="121">
        <f>8+3+13+6</f>
        <v>30</v>
      </c>
      <c r="H1641" s="7"/>
      <c r="I1641" s="65">
        <f>marchandise[[#This Row],[Stock intitiale]]*marchandise[[#This Row],[Prix Unitaire]]</f>
        <v>0</v>
      </c>
      <c r="K1641" s="76"/>
    </row>
    <row r="1642" spans="1:11" x14ac:dyDescent="0.45">
      <c r="A1642" s="76"/>
      <c r="C1642" s="97"/>
      <c r="D1642" s="97"/>
      <c r="E1642" s="97"/>
      <c r="F1642" s="4"/>
      <c r="G1642" s="121">
        <v>0</v>
      </c>
      <c r="H1642" s="7"/>
      <c r="I1642" s="65">
        <f>marchandise[[#This Row],[Stock intitiale]]*marchandise[[#This Row],[Prix Unitaire]]</f>
        <v>0</v>
      </c>
      <c r="K1642" s="76"/>
    </row>
    <row r="1643" spans="1:11" x14ac:dyDescent="0.45">
      <c r="A1643" s="76"/>
      <c r="C1643" s="97"/>
      <c r="D1643" s="97"/>
      <c r="E1643" s="97"/>
      <c r="F1643" s="4"/>
      <c r="G1643" s="121">
        <v>1</v>
      </c>
      <c r="H1643" s="7"/>
      <c r="I1643" s="65">
        <f>marchandise[[#This Row],[Stock intitiale]]*marchandise[[#This Row],[Prix Unitaire]]</f>
        <v>0</v>
      </c>
      <c r="K1643" s="76"/>
    </row>
    <row r="1644" spans="1:11" x14ac:dyDescent="0.45">
      <c r="A1644" s="76"/>
      <c r="C1644" s="97"/>
      <c r="D1644" s="97"/>
      <c r="E1644" s="97"/>
      <c r="F1644" s="4"/>
      <c r="G1644" s="121">
        <v>3</v>
      </c>
      <c r="H1644" s="7"/>
      <c r="I1644" s="65">
        <f>marchandise[[#This Row],[Stock intitiale]]*marchandise[[#This Row],[Prix Unitaire]]</f>
        <v>0</v>
      </c>
      <c r="K1644" s="76"/>
    </row>
    <row r="1645" spans="1:11" x14ac:dyDescent="0.45">
      <c r="A1645" s="76"/>
      <c r="C1645" s="97"/>
      <c r="D1645" s="97"/>
      <c r="E1645" s="97"/>
      <c r="F1645" s="4"/>
      <c r="G1645" s="121">
        <v>1</v>
      </c>
      <c r="H1645" s="7"/>
      <c r="I1645" s="65">
        <f>marchandise[[#This Row],[Stock intitiale]]*marchandise[[#This Row],[Prix Unitaire]]</f>
        <v>0</v>
      </c>
      <c r="K1645" s="76"/>
    </row>
    <row r="1646" spans="1:11" x14ac:dyDescent="0.45">
      <c r="A1646" s="76"/>
      <c r="C1646" s="97"/>
      <c r="D1646" s="97"/>
      <c r="E1646" s="97"/>
      <c r="F1646" s="4"/>
      <c r="G1646" s="121">
        <v>0</v>
      </c>
      <c r="H1646" s="7"/>
      <c r="I1646" s="65">
        <f>marchandise[[#This Row],[Stock intitiale]]*marchandise[[#This Row],[Prix Unitaire]]</f>
        <v>0</v>
      </c>
      <c r="K1646" s="76"/>
    </row>
    <row r="1647" spans="1:11" x14ac:dyDescent="0.45">
      <c r="A1647" s="76"/>
      <c r="C1647" s="97"/>
      <c r="D1647" s="97"/>
      <c r="E1647" s="97"/>
      <c r="F1647" s="4"/>
      <c r="G1647" s="121">
        <v>1</v>
      </c>
      <c r="H1647" s="7"/>
      <c r="I1647" s="65">
        <f>marchandise[[#This Row],[Stock intitiale]]*marchandise[[#This Row],[Prix Unitaire]]</f>
        <v>0</v>
      </c>
      <c r="K1647" s="76"/>
    </row>
    <row r="1648" spans="1:11" x14ac:dyDescent="0.45">
      <c r="A1648" s="76"/>
      <c r="C1648" s="97"/>
      <c r="D1648" s="97"/>
      <c r="E1648" s="97"/>
      <c r="F1648" s="4"/>
      <c r="G1648" s="121">
        <f>1+1</f>
        <v>2</v>
      </c>
      <c r="H1648" s="7"/>
      <c r="I1648" s="65">
        <f>marchandise[[#This Row],[Stock intitiale]]*marchandise[[#This Row],[Prix Unitaire]]</f>
        <v>0</v>
      </c>
      <c r="K1648" s="76"/>
    </row>
    <row r="1649" spans="1:11" x14ac:dyDescent="0.45">
      <c r="A1649" s="76"/>
      <c r="C1649" s="97"/>
      <c r="D1649" s="97"/>
      <c r="E1649" s="97"/>
      <c r="F1649" s="4"/>
      <c r="G1649" s="121">
        <v>0</v>
      </c>
      <c r="H1649" s="7"/>
      <c r="I1649" s="65">
        <f>marchandise[[#This Row],[Stock intitiale]]*marchandise[[#This Row],[Prix Unitaire]]</f>
        <v>0</v>
      </c>
      <c r="K1649" s="76"/>
    </row>
    <row r="1650" spans="1:11" x14ac:dyDescent="0.45">
      <c r="A1650" s="76"/>
      <c r="C1650" s="97"/>
      <c r="D1650" s="97"/>
      <c r="E1650" s="97"/>
      <c r="F1650" s="4"/>
      <c r="G1650" s="121">
        <f>6+4</f>
        <v>10</v>
      </c>
      <c r="H1650" s="7"/>
      <c r="I1650" s="65">
        <f>marchandise[[#This Row],[Stock intitiale]]*marchandise[[#This Row],[Prix Unitaire]]</f>
        <v>0</v>
      </c>
      <c r="K1650" s="76"/>
    </row>
    <row r="1651" spans="1:11" x14ac:dyDescent="0.45">
      <c r="A1651" s="76"/>
      <c r="C1651" s="97"/>
      <c r="D1651" s="97"/>
      <c r="E1651" s="97"/>
      <c r="F1651" s="4"/>
      <c r="G1651" s="121">
        <v>1</v>
      </c>
      <c r="H1651" s="7"/>
      <c r="I1651" s="65">
        <f>marchandise[[#This Row],[Stock intitiale]]*marchandise[[#This Row],[Prix Unitaire]]</f>
        <v>0</v>
      </c>
      <c r="K1651" s="76"/>
    </row>
    <row r="1652" spans="1:11" x14ac:dyDescent="0.45">
      <c r="A1652" s="76"/>
      <c r="C1652" s="97"/>
      <c r="D1652" s="97"/>
      <c r="E1652" s="97"/>
      <c r="F1652" s="4"/>
      <c r="G1652" s="121">
        <v>0</v>
      </c>
      <c r="H1652" s="7"/>
      <c r="I1652" s="65">
        <f>marchandise[[#This Row],[Stock intitiale]]*marchandise[[#This Row],[Prix Unitaire]]</f>
        <v>0</v>
      </c>
      <c r="K1652" s="76"/>
    </row>
    <row r="1653" spans="1:11" x14ac:dyDescent="0.45">
      <c r="A1653" s="76"/>
      <c r="C1653" s="97"/>
      <c r="D1653" s="97"/>
      <c r="E1653" s="97"/>
      <c r="F1653" s="4"/>
      <c r="G1653" s="121">
        <v>0</v>
      </c>
      <c r="H1653" s="7"/>
      <c r="I1653" s="65">
        <f>marchandise[[#This Row],[Stock intitiale]]*marchandise[[#This Row],[Prix Unitaire]]</f>
        <v>0</v>
      </c>
      <c r="K1653" s="76"/>
    </row>
    <row r="1654" spans="1:11" x14ac:dyDescent="0.45">
      <c r="A1654" s="76"/>
      <c r="C1654" s="97"/>
      <c r="D1654" s="97"/>
      <c r="E1654" s="97"/>
      <c r="F1654" s="4"/>
      <c r="G1654" s="121">
        <v>0</v>
      </c>
      <c r="H1654" s="7"/>
      <c r="I1654" s="65">
        <f>marchandise[[#This Row],[Stock intitiale]]*marchandise[[#This Row],[Prix Unitaire]]</f>
        <v>0</v>
      </c>
      <c r="K1654" s="76"/>
    </row>
    <row r="1655" spans="1:11" x14ac:dyDescent="0.45">
      <c r="A1655" s="76"/>
      <c r="C1655" s="97"/>
      <c r="D1655" s="97"/>
      <c r="E1655" s="97"/>
      <c r="F1655" s="4"/>
      <c r="G1655" s="121">
        <v>0</v>
      </c>
      <c r="H1655" s="7"/>
      <c r="I1655" s="65">
        <f>marchandise[[#This Row],[Stock intitiale]]*marchandise[[#This Row],[Prix Unitaire]]</f>
        <v>0</v>
      </c>
      <c r="K1655" s="76"/>
    </row>
    <row r="1656" spans="1:11" x14ac:dyDescent="0.45">
      <c r="A1656" s="76"/>
      <c r="C1656" s="97"/>
      <c r="D1656" s="97"/>
      <c r="E1656" s="97"/>
      <c r="F1656" s="4"/>
      <c r="G1656" s="121">
        <v>0</v>
      </c>
      <c r="H1656" s="7"/>
      <c r="I1656" s="65">
        <f>marchandise[[#This Row],[Stock intitiale]]*marchandise[[#This Row],[Prix Unitaire]]</f>
        <v>0</v>
      </c>
      <c r="K1656" s="76"/>
    </row>
    <row r="1657" spans="1:11" x14ac:dyDescent="0.45">
      <c r="A1657" s="76"/>
      <c r="C1657" s="97"/>
      <c r="D1657" s="97"/>
      <c r="E1657" s="97"/>
      <c r="F1657" s="4"/>
      <c r="G1657" s="121">
        <v>0</v>
      </c>
      <c r="H1657" s="7"/>
      <c r="I1657" s="65">
        <f>marchandise[[#This Row],[Stock intitiale]]*marchandise[[#This Row],[Prix Unitaire]]</f>
        <v>0</v>
      </c>
      <c r="K1657" s="76"/>
    </row>
    <row r="1658" spans="1:11" x14ac:dyDescent="0.45">
      <c r="A1658" s="76"/>
      <c r="C1658" s="97"/>
      <c r="D1658" s="97"/>
      <c r="E1658" s="97"/>
      <c r="F1658" s="4"/>
      <c r="G1658" s="121">
        <v>0</v>
      </c>
      <c r="H1658" s="7"/>
      <c r="I1658" s="65">
        <f>marchandise[[#This Row],[Stock intitiale]]*marchandise[[#This Row],[Prix Unitaire]]</f>
        <v>0</v>
      </c>
      <c r="K1658" s="76"/>
    </row>
    <row r="1659" spans="1:11" x14ac:dyDescent="0.45">
      <c r="A1659" s="76"/>
      <c r="C1659" s="97"/>
      <c r="D1659" s="97"/>
      <c r="E1659" s="97"/>
      <c r="F1659" s="4"/>
      <c r="G1659" s="121">
        <v>0</v>
      </c>
      <c r="H1659" s="7"/>
      <c r="I1659" s="65">
        <f>marchandise[[#This Row],[Stock intitiale]]*marchandise[[#This Row],[Prix Unitaire]]</f>
        <v>0</v>
      </c>
      <c r="K1659" s="76"/>
    </row>
    <row r="1660" spans="1:11" x14ac:dyDescent="0.45">
      <c r="A1660" s="76"/>
      <c r="C1660" s="97"/>
      <c r="D1660" s="97"/>
      <c r="E1660" s="97"/>
      <c r="F1660" s="4"/>
      <c r="G1660" s="121">
        <v>0</v>
      </c>
      <c r="H1660" s="7"/>
      <c r="I1660" s="65">
        <f>marchandise[[#This Row],[Stock intitiale]]*marchandise[[#This Row],[Prix Unitaire]]</f>
        <v>0</v>
      </c>
      <c r="K1660" s="76"/>
    </row>
    <row r="1661" spans="1:11" x14ac:dyDescent="0.45">
      <c r="A1661" s="76"/>
      <c r="C1661" s="97"/>
      <c r="D1661" s="97"/>
      <c r="E1661" s="97"/>
      <c r="F1661" s="4"/>
      <c r="G1661" s="121">
        <v>0</v>
      </c>
      <c r="H1661" s="7"/>
      <c r="I1661" s="65">
        <f>marchandise[[#This Row],[Stock intitiale]]*marchandise[[#This Row],[Prix Unitaire]]</f>
        <v>0</v>
      </c>
      <c r="K1661" s="76"/>
    </row>
    <row r="1662" spans="1:11" x14ac:dyDescent="0.45">
      <c r="A1662" s="76"/>
      <c r="C1662" s="97"/>
      <c r="D1662" s="97"/>
      <c r="E1662" s="97"/>
      <c r="F1662" s="4"/>
      <c r="G1662" s="121">
        <v>0</v>
      </c>
      <c r="H1662" s="7"/>
      <c r="I1662" s="65">
        <f>marchandise[[#This Row],[Stock intitiale]]*marchandise[[#This Row],[Prix Unitaire]]</f>
        <v>0</v>
      </c>
      <c r="K1662" s="76"/>
    </row>
    <row r="1663" spans="1:11" x14ac:dyDescent="0.45">
      <c r="A1663" s="76"/>
      <c r="C1663" s="97"/>
      <c r="D1663" s="97"/>
      <c r="E1663" s="97"/>
      <c r="F1663" s="4"/>
      <c r="G1663" s="121">
        <v>0</v>
      </c>
      <c r="H1663" s="7"/>
      <c r="I1663" s="65">
        <f>marchandise[[#This Row],[Stock intitiale]]*marchandise[[#This Row],[Prix Unitaire]]</f>
        <v>0</v>
      </c>
      <c r="K1663" s="76"/>
    </row>
    <row r="1664" spans="1:11" x14ac:dyDescent="0.45">
      <c r="A1664" s="76"/>
      <c r="C1664" s="97"/>
      <c r="D1664" s="97"/>
      <c r="E1664" s="97"/>
      <c r="F1664" s="4"/>
      <c r="G1664" s="121">
        <v>0</v>
      </c>
      <c r="H1664" s="7"/>
      <c r="I1664" s="65">
        <f>marchandise[[#This Row],[Stock intitiale]]*marchandise[[#This Row],[Prix Unitaire]]</f>
        <v>0</v>
      </c>
      <c r="K1664" s="76"/>
    </row>
    <row r="1665" spans="1:11" x14ac:dyDescent="0.45">
      <c r="A1665" s="76"/>
      <c r="C1665" s="97"/>
      <c r="D1665" s="97"/>
      <c r="E1665" s="97"/>
      <c r="F1665" s="4"/>
      <c r="G1665" s="121">
        <v>0</v>
      </c>
      <c r="H1665" s="7"/>
      <c r="I1665" s="65">
        <f>marchandise[[#This Row],[Stock intitiale]]*marchandise[[#This Row],[Prix Unitaire]]</f>
        <v>0</v>
      </c>
      <c r="K1665" s="76"/>
    </row>
    <row r="1666" spans="1:11" x14ac:dyDescent="0.45">
      <c r="A1666" s="76"/>
      <c r="C1666" s="97"/>
      <c r="D1666" s="97"/>
      <c r="E1666" s="97"/>
      <c r="F1666" s="4"/>
      <c r="G1666" s="121">
        <v>0</v>
      </c>
      <c r="H1666" s="7"/>
      <c r="I1666" s="65">
        <f>marchandise[[#This Row],[Stock intitiale]]*marchandise[[#This Row],[Prix Unitaire]]</f>
        <v>0</v>
      </c>
      <c r="K1666" s="76"/>
    </row>
    <row r="1667" spans="1:11" x14ac:dyDescent="0.45">
      <c r="A1667" s="76"/>
      <c r="C1667" s="97"/>
      <c r="D1667" s="97"/>
      <c r="E1667" s="97"/>
      <c r="F1667" s="4"/>
      <c r="G1667" s="121">
        <v>5</v>
      </c>
      <c r="H1667" s="7"/>
      <c r="I1667" s="65">
        <f>marchandise[[#This Row],[Stock intitiale]]*marchandise[[#This Row],[Prix Unitaire]]</f>
        <v>0</v>
      </c>
      <c r="K1667" s="76"/>
    </row>
    <row r="1668" spans="1:11" x14ac:dyDescent="0.45">
      <c r="A1668" s="76"/>
      <c r="C1668" s="97"/>
      <c r="D1668" s="97"/>
      <c r="E1668" s="97"/>
      <c r="F1668" s="4"/>
      <c r="G1668" s="121">
        <v>0</v>
      </c>
      <c r="H1668" s="7"/>
      <c r="I1668" s="65">
        <f>marchandise[[#This Row],[Stock intitiale]]*marchandise[[#This Row],[Prix Unitaire]]</f>
        <v>0</v>
      </c>
      <c r="K1668" s="76"/>
    </row>
    <row r="1669" spans="1:11" x14ac:dyDescent="0.45">
      <c r="A1669" s="76"/>
      <c r="C1669" s="97"/>
      <c r="D1669" s="97"/>
      <c r="E1669" s="97"/>
      <c r="F1669" s="4"/>
      <c r="G1669" s="121">
        <v>0</v>
      </c>
      <c r="H1669" s="7"/>
      <c r="I1669" s="65">
        <f>marchandise[[#This Row],[Stock intitiale]]*marchandise[[#This Row],[Prix Unitaire]]</f>
        <v>0</v>
      </c>
      <c r="K1669" s="76"/>
    </row>
    <row r="1670" spans="1:11" x14ac:dyDescent="0.45">
      <c r="A1670" s="76"/>
      <c r="C1670" s="97"/>
      <c r="D1670" s="97"/>
      <c r="E1670" s="97"/>
      <c r="F1670" s="4"/>
      <c r="G1670" s="121">
        <v>0</v>
      </c>
      <c r="H1670" s="7"/>
      <c r="I1670" s="65">
        <f>marchandise[[#This Row],[Stock intitiale]]*marchandise[[#This Row],[Prix Unitaire]]</f>
        <v>0</v>
      </c>
      <c r="K1670" s="76"/>
    </row>
    <row r="1671" spans="1:11" x14ac:dyDescent="0.45">
      <c r="A1671" s="76"/>
      <c r="C1671" s="97"/>
      <c r="D1671" s="97"/>
      <c r="E1671" s="97"/>
      <c r="F1671" s="4"/>
      <c r="G1671" s="121">
        <v>0</v>
      </c>
      <c r="H1671" s="7"/>
      <c r="I1671" s="65">
        <f>marchandise[[#This Row],[Stock intitiale]]*marchandise[[#This Row],[Prix Unitaire]]</f>
        <v>0</v>
      </c>
      <c r="K1671" s="76"/>
    </row>
    <row r="1672" spans="1:11" x14ac:dyDescent="0.45">
      <c r="A1672" s="76"/>
      <c r="C1672" s="97"/>
      <c r="D1672" s="97"/>
      <c r="E1672" s="97"/>
      <c r="F1672" s="4"/>
      <c r="G1672" s="121">
        <v>0</v>
      </c>
      <c r="H1672" s="7"/>
      <c r="I1672" s="65">
        <f>marchandise[[#This Row],[Stock intitiale]]*marchandise[[#This Row],[Prix Unitaire]]</f>
        <v>0</v>
      </c>
      <c r="K1672" s="76"/>
    </row>
    <row r="1673" spans="1:11" x14ac:dyDescent="0.45">
      <c r="A1673" s="76"/>
      <c r="C1673" s="97"/>
      <c r="D1673" s="97"/>
      <c r="E1673" s="97"/>
      <c r="F1673" s="4"/>
      <c r="G1673" s="121">
        <v>0</v>
      </c>
      <c r="H1673" s="7"/>
      <c r="I1673" s="65">
        <f>marchandise[[#This Row],[Stock intitiale]]*marchandise[[#This Row],[Prix Unitaire]]</f>
        <v>0</v>
      </c>
      <c r="K1673" s="76"/>
    </row>
    <row r="1674" spans="1:11" x14ac:dyDescent="0.45">
      <c r="A1674" s="76"/>
      <c r="C1674" s="97"/>
      <c r="D1674" s="97"/>
      <c r="E1674" s="97"/>
      <c r="F1674" s="4"/>
      <c r="G1674" s="121">
        <v>1</v>
      </c>
      <c r="H1674" s="7"/>
      <c r="I1674" s="65">
        <f>marchandise[[#This Row],[Stock intitiale]]*marchandise[[#This Row],[Prix Unitaire]]</f>
        <v>0</v>
      </c>
      <c r="K1674" s="76"/>
    </row>
    <row r="1675" spans="1:11" x14ac:dyDescent="0.45">
      <c r="A1675" s="76"/>
      <c r="C1675" s="97"/>
      <c r="D1675" s="97"/>
      <c r="E1675" s="97"/>
      <c r="F1675" s="4"/>
      <c r="G1675" s="121">
        <v>1</v>
      </c>
      <c r="H1675" s="7"/>
      <c r="I1675" s="65">
        <f>marchandise[[#This Row],[Stock intitiale]]*marchandise[[#This Row],[Prix Unitaire]]</f>
        <v>0</v>
      </c>
      <c r="K1675" s="76"/>
    </row>
    <row r="1676" spans="1:11" x14ac:dyDescent="0.45">
      <c r="A1676" s="76"/>
      <c r="C1676" s="97"/>
      <c r="D1676" s="97"/>
      <c r="E1676" s="97"/>
      <c r="F1676" s="4"/>
      <c r="G1676" s="121">
        <v>0</v>
      </c>
      <c r="H1676" s="7"/>
      <c r="I1676" s="65">
        <f>marchandise[[#This Row],[Stock intitiale]]*marchandise[[#This Row],[Prix Unitaire]]</f>
        <v>0</v>
      </c>
      <c r="K1676" s="76"/>
    </row>
    <row r="1677" spans="1:11" x14ac:dyDescent="0.45">
      <c r="A1677" s="76"/>
      <c r="C1677" s="97"/>
      <c r="D1677" s="97"/>
      <c r="E1677" s="97"/>
      <c r="F1677" s="4"/>
      <c r="G1677" s="121">
        <v>10</v>
      </c>
      <c r="H1677" s="7"/>
      <c r="I1677" s="65">
        <f>marchandise[[#This Row],[Stock intitiale]]*marchandise[[#This Row],[Prix Unitaire]]</f>
        <v>0</v>
      </c>
      <c r="K1677" s="76"/>
    </row>
    <row r="1678" spans="1:11" x14ac:dyDescent="0.45">
      <c r="A1678" s="76"/>
      <c r="C1678" s="97"/>
      <c r="D1678" s="97"/>
      <c r="E1678" s="97"/>
      <c r="F1678" s="4"/>
      <c r="G1678" s="121">
        <v>3</v>
      </c>
      <c r="H1678" s="7"/>
      <c r="I1678" s="65">
        <f>marchandise[[#This Row],[Stock intitiale]]*marchandise[[#This Row],[Prix Unitaire]]</f>
        <v>0</v>
      </c>
      <c r="K1678" s="76"/>
    </row>
    <row r="1679" spans="1:11" x14ac:dyDescent="0.45">
      <c r="A1679" s="76"/>
      <c r="C1679" s="97"/>
      <c r="D1679" s="97"/>
      <c r="E1679" s="97"/>
      <c r="F1679" s="4"/>
      <c r="G1679" s="121">
        <v>2</v>
      </c>
      <c r="H1679" s="7"/>
      <c r="I1679" s="65">
        <f>marchandise[[#This Row],[Stock intitiale]]*marchandise[[#This Row],[Prix Unitaire]]</f>
        <v>0</v>
      </c>
      <c r="K1679" s="76"/>
    </row>
    <row r="1680" spans="1:11" x14ac:dyDescent="0.45">
      <c r="A1680" s="76"/>
      <c r="C1680" s="97"/>
      <c r="D1680" s="97"/>
      <c r="E1680" s="97"/>
      <c r="F1680" s="4"/>
      <c r="G1680" s="121">
        <v>0</v>
      </c>
      <c r="H1680" s="7"/>
      <c r="I1680" s="65">
        <f>marchandise[[#This Row],[Stock intitiale]]*marchandise[[#This Row],[Prix Unitaire]]</f>
        <v>0</v>
      </c>
      <c r="K1680" s="76"/>
    </row>
    <row r="1681" spans="1:11" x14ac:dyDescent="0.45">
      <c r="A1681" s="76"/>
      <c r="C1681" s="97"/>
      <c r="D1681" s="97"/>
      <c r="E1681" s="97"/>
      <c r="F1681" s="4"/>
      <c r="G1681" s="121">
        <v>0</v>
      </c>
      <c r="H1681" s="7"/>
      <c r="I1681" s="65">
        <f>marchandise[[#This Row],[Stock intitiale]]*marchandise[[#This Row],[Prix Unitaire]]</f>
        <v>0</v>
      </c>
      <c r="K1681" s="76"/>
    </row>
    <row r="1682" spans="1:11" x14ac:dyDescent="0.45">
      <c r="A1682" s="76"/>
      <c r="C1682" s="97"/>
      <c r="D1682" s="97"/>
      <c r="E1682" s="97"/>
      <c r="F1682" s="4"/>
      <c r="G1682" s="121">
        <v>0</v>
      </c>
      <c r="H1682" s="7"/>
      <c r="I1682" s="65">
        <f>marchandise[[#This Row],[Stock intitiale]]*marchandise[[#This Row],[Prix Unitaire]]</f>
        <v>0</v>
      </c>
      <c r="K1682" s="76"/>
    </row>
    <row r="1683" spans="1:11" x14ac:dyDescent="0.45">
      <c r="A1683" s="76"/>
      <c r="C1683" s="97"/>
      <c r="D1683" s="97"/>
      <c r="E1683" s="97"/>
      <c r="F1683" s="4"/>
      <c r="G1683" s="121">
        <v>0</v>
      </c>
      <c r="H1683" s="7"/>
      <c r="I1683" s="65">
        <f>marchandise[[#This Row],[Stock intitiale]]*marchandise[[#This Row],[Prix Unitaire]]</f>
        <v>0</v>
      </c>
      <c r="K1683" s="76"/>
    </row>
    <row r="1684" spans="1:11" x14ac:dyDescent="0.45">
      <c r="A1684" s="76"/>
      <c r="C1684" s="97"/>
      <c r="D1684" s="97"/>
      <c r="E1684" s="97"/>
      <c r="F1684" s="4"/>
      <c r="G1684" s="121">
        <v>2</v>
      </c>
      <c r="H1684" s="7"/>
      <c r="I1684" s="65">
        <f>marchandise[[#This Row],[Stock intitiale]]*marchandise[[#This Row],[Prix Unitaire]]</f>
        <v>0</v>
      </c>
      <c r="K1684" s="76"/>
    </row>
    <row r="1685" spans="1:11" x14ac:dyDescent="0.45">
      <c r="A1685" s="76"/>
      <c r="C1685" s="97"/>
      <c r="D1685" s="97"/>
      <c r="E1685" s="97"/>
      <c r="F1685" s="4"/>
      <c r="G1685" s="121">
        <v>0</v>
      </c>
      <c r="H1685" s="7"/>
      <c r="I1685" s="65">
        <f>marchandise[[#This Row],[Stock intitiale]]*marchandise[[#This Row],[Prix Unitaire]]</f>
        <v>0</v>
      </c>
      <c r="K1685" s="76"/>
    </row>
    <row r="1686" spans="1:11" x14ac:dyDescent="0.45">
      <c r="A1686" s="76"/>
      <c r="C1686" s="97"/>
      <c r="D1686" s="97"/>
      <c r="E1686" s="97"/>
      <c r="F1686" s="4"/>
      <c r="G1686" s="121">
        <v>5</v>
      </c>
      <c r="H1686" s="7"/>
      <c r="I1686" s="65">
        <f>marchandise[[#This Row],[Stock intitiale]]*marchandise[[#This Row],[Prix Unitaire]]</f>
        <v>0</v>
      </c>
      <c r="K1686" s="76"/>
    </row>
    <row r="1687" spans="1:11" x14ac:dyDescent="0.45">
      <c r="A1687" s="76"/>
      <c r="C1687" s="97"/>
      <c r="D1687" s="97"/>
      <c r="E1687" s="97"/>
      <c r="F1687" s="4"/>
      <c r="G1687" s="121">
        <v>5</v>
      </c>
      <c r="H1687" s="7"/>
      <c r="I1687" s="65">
        <f>marchandise[[#This Row],[Stock intitiale]]*marchandise[[#This Row],[Prix Unitaire]]</f>
        <v>0</v>
      </c>
      <c r="K1687" s="76"/>
    </row>
    <row r="1688" spans="1:11" x14ac:dyDescent="0.45">
      <c r="A1688" s="76"/>
      <c r="C1688" s="97"/>
      <c r="D1688" s="97"/>
      <c r="E1688" s="97"/>
      <c r="F1688" s="4"/>
      <c r="G1688" s="121">
        <v>0</v>
      </c>
      <c r="H1688" s="7"/>
      <c r="I1688" s="65">
        <f>marchandise[[#This Row],[Stock intitiale]]*marchandise[[#This Row],[Prix Unitaire]]</f>
        <v>0</v>
      </c>
      <c r="K1688" s="76"/>
    </row>
    <row r="1689" spans="1:11" x14ac:dyDescent="0.45">
      <c r="A1689" s="76"/>
      <c r="C1689" s="97"/>
      <c r="D1689" s="97"/>
      <c r="E1689" s="97"/>
      <c r="F1689" s="4"/>
      <c r="G1689" s="121">
        <v>3</v>
      </c>
      <c r="H1689" s="7"/>
      <c r="I1689" s="65">
        <f>marchandise[[#This Row],[Stock intitiale]]*marchandise[[#This Row],[Prix Unitaire]]</f>
        <v>0</v>
      </c>
      <c r="K1689" s="76"/>
    </row>
    <row r="1690" spans="1:11" x14ac:dyDescent="0.45">
      <c r="A1690" s="76"/>
      <c r="C1690" s="97"/>
      <c r="D1690" s="97"/>
      <c r="E1690" s="97"/>
      <c r="F1690" s="4"/>
      <c r="G1690" s="121">
        <v>0</v>
      </c>
      <c r="H1690" s="7"/>
      <c r="I1690" s="65">
        <f>marchandise[[#This Row],[Stock intitiale]]*marchandise[[#This Row],[Prix Unitaire]]</f>
        <v>0</v>
      </c>
      <c r="K1690" s="76"/>
    </row>
    <row r="1691" spans="1:11" x14ac:dyDescent="0.45">
      <c r="A1691" s="76"/>
      <c r="C1691" s="97"/>
      <c r="D1691" s="97"/>
      <c r="E1691" s="97"/>
      <c r="F1691" s="4"/>
      <c r="G1691" s="121">
        <v>0</v>
      </c>
      <c r="H1691" s="7"/>
      <c r="I1691" s="65">
        <f>marchandise[[#This Row],[Stock intitiale]]*marchandise[[#This Row],[Prix Unitaire]]</f>
        <v>0</v>
      </c>
      <c r="K1691" s="76"/>
    </row>
    <row r="1692" spans="1:11" x14ac:dyDescent="0.45">
      <c r="A1692" s="76"/>
      <c r="C1692" s="97"/>
      <c r="D1692" s="97"/>
      <c r="E1692" s="97"/>
      <c r="F1692" s="4"/>
      <c r="G1692" s="121">
        <v>0</v>
      </c>
      <c r="H1692" s="7"/>
      <c r="I1692" s="65">
        <f>marchandise[[#This Row],[Stock intitiale]]*marchandise[[#This Row],[Prix Unitaire]]</f>
        <v>0</v>
      </c>
      <c r="K1692" s="76"/>
    </row>
    <row r="1693" spans="1:11" x14ac:dyDescent="0.45">
      <c r="A1693" s="76"/>
      <c r="C1693" s="97"/>
      <c r="D1693" s="97"/>
      <c r="E1693" s="97"/>
      <c r="F1693" s="4"/>
      <c r="G1693" s="121">
        <v>0</v>
      </c>
      <c r="H1693" s="7"/>
      <c r="I1693" s="65">
        <f>marchandise[[#This Row],[Stock intitiale]]*marchandise[[#This Row],[Prix Unitaire]]</f>
        <v>0</v>
      </c>
      <c r="K1693" s="76"/>
    </row>
    <row r="1694" spans="1:11" x14ac:dyDescent="0.45">
      <c r="A1694" s="76"/>
      <c r="C1694" s="97"/>
      <c r="D1694" s="97"/>
      <c r="E1694" s="97"/>
      <c r="F1694" s="4"/>
      <c r="G1694" s="121">
        <v>0</v>
      </c>
      <c r="H1694" s="7"/>
      <c r="I1694" s="65">
        <f>marchandise[[#This Row],[Stock intitiale]]*marchandise[[#This Row],[Prix Unitaire]]</f>
        <v>0</v>
      </c>
      <c r="K1694" s="76"/>
    </row>
    <row r="1695" spans="1:11" x14ac:dyDescent="0.45">
      <c r="A1695" s="76"/>
      <c r="C1695" s="97"/>
      <c r="D1695" s="97"/>
      <c r="E1695" s="97"/>
      <c r="F1695" s="4"/>
      <c r="G1695" s="121">
        <v>0</v>
      </c>
      <c r="H1695" s="7"/>
      <c r="I1695" s="65">
        <f>marchandise[[#This Row],[Stock intitiale]]*marchandise[[#This Row],[Prix Unitaire]]</f>
        <v>0</v>
      </c>
      <c r="K1695" s="76"/>
    </row>
    <row r="1696" spans="1:11" x14ac:dyDescent="0.45">
      <c r="A1696" s="76"/>
      <c r="C1696" s="97"/>
      <c r="D1696" s="97"/>
      <c r="E1696" s="97"/>
      <c r="F1696" s="4"/>
      <c r="G1696" s="121">
        <v>0</v>
      </c>
      <c r="H1696" s="7"/>
      <c r="I1696" s="65">
        <f>marchandise[[#This Row],[Stock intitiale]]*marchandise[[#This Row],[Prix Unitaire]]</f>
        <v>0</v>
      </c>
      <c r="K1696" s="76"/>
    </row>
    <row r="1697" spans="1:11" x14ac:dyDescent="0.45">
      <c r="A1697" s="76"/>
      <c r="C1697" s="97"/>
      <c r="D1697" s="97"/>
      <c r="E1697" s="97"/>
      <c r="F1697" s="4"/>
      <c r="G1697" s="121">
        <v>0</v>
      </c>
      <c r="H1697" s="7"/>
      <c r="I1697" s="65">
        <f>marchandise[[#This Row],[Stock intitiale]]*marchandise[[#This Row],[Prix Unitaire]]</f>
        <v>0</v>
      </c>
      <c r="K1697" s="76"/>
    </row>
    <row r="1698" spans="1:11" x14ac:dyDescent="0.45">
      <c r="A1698" s="76"/>
      <c r="C1698" s="97"/>
      <c r="D1698" s="97"/>
      <c r="E1698" s="97"/>
      <c r="F1698" s="4"/>
      <c r="G1698" s="121">
        <v>6</v>
      </c>
      <c r="H1698" s="7"/>
      <c r="I1698" s="65">
        <f>marchandise[[#This Row],[Stock intitiale]]*marchandise[[#This Row],[Prix Unitaire]]</f>
        <v>0</v>
      </c>
      <c r="K1698" s="76"/>
    </row>
    <row r="1699" spans="1:11" x14ac:dyDescent="0.45">
      <c r="A1699" s="76"/>
      <c r="C1699" s="97"/>
      <c r="D1699" s="97"/>
      <c r="E1699" s="97"/>
      <c r="F1699" s="4"/>
      <c r="G1699" s="121">
        <v>0</v>
      </c>
      <c r="H1699" s="7"/>
      <c r="I1699" s="65">
        <f>marchandise[[#This Row],[Stock intitiale]]*marchandise[[#This Row],[Prix Unitaire]]</f>
        <v>0</v>
      </c>
      <c r="K1699" s="76"/>
    </row>
    <row r="1700" spans="1:11" x14ac:dyDescent="0.45">
      <c r="A1700" s="76"/>
      <c r="C1700" s="97"/>
      <c r="D1700" s="97"/>
      <c r="E1700" s="97"/>
      <c r="F1700" s="4"/>
      <c r="G1700" s="121">
        <v>0</v>
      </c>
      <c r="H1700" s="7"/>
      <c r="I1700" s="65">
        <f>marchandise[[#This Row],[Stock intitiale]]*marchandise[[#This Row],[Prix Unitaire]]</f>
        <v>0</v>
      </c>
      <c r="K1700" s="76"/>
    </row>
    <row r="1701" spans="1:11" x14ac:dyDescent="0.45">
      <c r="A1701" s="76"/>
      <c r="C1701" s="97"/>
      <c r="D1701" s="97"/>
      <c r="E1701" s="97"/>
      <c r="F1701" s="4"/>
      <c r="G1701" s="121">
        <v>0</v>
      </c>
      <c r="H1701" s="7"/>
      <c r="I1701" s="65">
        <f>marchandise[[#This Row],[Stock intitiale]]*marchandise[[#This Row],[Prix Unitaire]]</f>
        <v>0</v>
      </c>
      <c r="K1701" s="76"/>
    </row>
    <row r="1702" spans="1:11" x14ac:dyDescent="0.45">
      <c r="A1702" s="76"/>
      <c r="C1702" s="97"/>
      <c r="D1702" s="97"/>
      <c r="E1702" s="97"/>
      <c r="F1702" s="4"/>
      <c r="G1702" s="121">
        <v>0</v>
      </c>
      <c r="H1702" s="7"/>
      <c r="I1702" s="65">
        <f>marchandise[[#This Row],[Stock intitiale]]*marchandise[[#This Row],[Prix Unitaire]]</f>
        <v>0</v>
      </c>
      <c r="K1702" s="76"/>
    </row>
    <row r="1703" spans="1:11" x14ac:dyDescent="0.45">
      <c r="A1703" s="76"/>
      <c r="C1703" s="97"/>
      <c r="D1703" s="97"/>
      <c r="E1703" s="97"/>
      <c r="F1703" s="4"/>
      <c r="G1703" s="121">
        <v>0</v>
      </c>
      <c r="H1703" s="7"/>
      <c r="I1703" s="65">
        <f>marchandise[[#This Row],[Stock intitiale]]*marchandise[[#This Row],[Prix Unitaire]]</f>
        <v>0</v>
      </c>
      <c r="K1703" s="76"/>
    </row>
    <row r="1704" spans="1:11" x14ac:dyDescent="0.45">
      <c r="A1704" s="76"/>
      <c r="C1704" s="97"/>
      <c r="D1704" s="97"/>
      <c r="E1704" s="97"/>
      <c r="F1704" s="4"/>
      <c r="G1704" s="121">
        <v>2</v>
      </c>
      <c r="H1704" s="7"/>
      <c r="I1704" s="65">
        <f>marchandise[[#This Row],[Stock intitiale]]*marchandise[[#This Row],[Prix Unitaire]]</f>
        <v>0</v>
      </c>
      <c r="K1704" s="76"/>
    </row>
    <row r="1705" spans="1:11" x14ac:dyDescent="0.45">
      <c r="A1705" s="76"/>
      <c r="C1705" s="97"/>
      <c r="D1705" s="97"/>
      <c r="E1705" s="97"/>
      <c r="F1705" s="4"/>
      <c r="G1705" s="121">
        <v>0</v>
      </c>
      <c r="H1705" s="7"/>
      <c r="I1705" s="65">
        <f>marchandise[[#This Row],[Stock intitiale]]*marchandise[[#This Row],[Prix Unitaire]]</f>
        <v>0</v>
      </c>
      <c r="K1705" s="76"/>
    </row>
    <row r="1706" spans="1:11" x14ac:dyDescent="0.45">
      <c r="A1706" s="76"/>
      <c r="C1706" s="97"/>
      <c r="D1706" s="97"/>
      <c r="E1706" s="97"/>
      <c r="F1706" s="4"/>
      <c r="G1706" s="121">
        <v>0</v>
      </c>
      <c r="H1706" s="7"/>
      <c r="I1706" s="65">
        <f>marchandise[[#This Row],[Stock intitiale]]*marchandise[[#This Row],[Prix Unitaire]]</f>
        <v>0</v>
      </c>
      <c r="K1706" s="76"/>
    </row>
    <row r="1707" spans="1:11" x14ac:dyDescent="0.45">
      <c r="A1707" s="76"/>
      <c r="C1707" s="97"/>
      <c r="D1707" s="97"/>
      <c r="E1707" s="97"/>
      <c r="F1707" s="4"/>
      <c r="G1707" s="121">
        <v>0</v>
      </c>
      <c r="H1707" s="7"/>
      <c r="I1707" s="65">
        <f>marchandise[[#This Row],[Stock intitiale]]*marchandise[[#This Row],[Prix Unitaire]]</f>
        <v>0</v>
      </c>
      <c r="K1707" s="76"/>
    </row>
    <row r="1708" spans="1:11" x14ac:dyDescent="0.45">
      <c r="A1708" s="76"/>
      <c r="C1708" s="97"/>
      <c r="D1708" s="97"/>
      <c r="E1708" s="97"/>
      <c r="F1708" s="4"/>
      <c r="G1708" s="121">
        <v>0</v>
      </c>
      <c r="H1708" s="7"/>
      <c r="I1708" s="65">
        <f>marchandise[[#This Row],[Stock intitiale]]*marchandise[[#This Row],[Prix Unitaire]]</f>
        <v>0</v>
      </c>
      <c r="K1708" s="76"/>
    </row>
    <row r="1709" spans="1:11" x14ac:dyDescent="0.45">
      <c r="A1709" s="76"/>
      <c r="C1709" s="97"/>
      <c r="D1709" s="97"/>
      <c r="E1709" s="97"/>
      <c r="F1709" s="4"/>
      <c r="G1709" s="121">
        <v>0</v>
      </c>
      <c r="H1709" s="7"/>
      <c r="I1709" s="65">
        <f>marchandise[[#This Row],[Stock intitiale]]*marchandise[[#This Row],[Prix Unitaire]]</f>
        <v>0</v>
      </c>
      <c r="K1709" s="76"/>
    </row>
    <row r="1710" spans="1:11" x14ac:dyDescent="0.45">
      <c r="A1710" s="76"/>
      <c r="C1710" s="97"/>
      <c r="D1710" s="97"/>
      <c r="E1710" s="97"/>
      <c r="F1710" s="4"/>
      <c r="G1710" s="121">
        <v>0</v>
      </c>
      <c r="H1710" s="7"/>
      <c r="I1710" s="65">
        <f>marchandise[[#This Row],[Stock intitiale]]*marchandise[[#This Row],[Prix Unitaire]]</f>
        <v>0</v>
      </c>
      <c r="K1710" s="76"/>
    </row>
    <row r="1711" spans="1:11" x14ac:dyDescent="0.45">
      <c r="A1711" s="76"/>
      <c r="C1711" s="97"/>
      <c r="D1711" s="97"/>
      <c r="E1711" s="97"/>
      <c r="F1711" s="4"/>
      <c r="G1711" s="121">
        <v>0</v>
      </c>
      <c r="H1711" s="7"/>
      <c r="I1711" s="65">
        <f>marchandise[[#This Row],[Stock intitiale]]*marchandise[[#This Row],[Prix Unitaire]]</f>
        <v>0</v>
      </c>
      <c r="K1711" s="76"/>
    </row>
    <row r="1712" spans="1:11" x14ac:dyDescent="0.45">
      <c r="A1712" s="76"/>
      <c r="C1712" s="97"/>
      <c r="D1712" s="97"/>
      <c r="E1712" s="97"/>
      <c r="F1712" s="4"/>
      <c r="G1712" s="121">
        <v>0</v>
      </c>
      <c r="H1712" s="7"/>
      <c r="I1712" s="65">
        <f>marchandise[[#This Row],[Stock intitiale]]*marchandise[[#This Row],[Prix Unitaire]]</f>
        <v>0</v>
      </c>
      <c r="K1712" s="76"/>
    </row>
    <row r="1713" spans="1:11" x14ac:dyDescent="0.45">
      <c r="A1713" s="76"/>
      <c r="C1713" s="97"/>
      <c r="D1713" s="97"/>
      <c r="E1713" s="97"/>
      <c r="F1713" s="4"/>
      <c r="G1713" s="121">
        <v>0</v>
      </c>
      <c r="H1713" s="7"/>
      <c r="I1713" s="65">
        <f>marchandise[[#This Row],[Stock intitiale]]*marchandise[[#This Row],[Prix Unitaire]]</f>
        <v>0</v>
      </c>
      <c r="K1713" s="76"/>
    </row>
    <row r="1714" spans="1:11" x14ac:dyDescent="0.45">
      <c r="A1714" s="76"/>
      <c r="C1714" s="97"/>
      <c r="D1714" s="97"/>
      <c r="E1714" s="97"/>
      <c r="F1714" s="4"/>
      <c r="G1714" s="121">
        <v>0</v>
      </c>
      <c r="H1714" s="7"/>
      <c r="I1714" s="65">
        <f>marchandise[[#This Row],[Stock intitiale]]*marchandise[[#This Row],[Prix Unitaire]]</f>
        <v>0</v>
      </c>
      <c r="K1714" s="76"/>
    </row>
    <row r="1715" spans="1:11" x14ac:dyDescent="0.45">
      <c r="A1715" s="76"/>
      <c r="C1715" s="97"/>
      <c r="D1715" s="97"/>
      <c r="E1715" s="97"/>
      <c r="F1715" s="4"/>
      <c r="G1715" s="121">
        <v>0</v>
      </c>
      <c r="H1715" s="7"/>
      <c r="I1715" s="65">
        <f>marchandise[[#This Row],[Stock intitiale]]*marchandise[[#This Row],[Prix Unitaire]]</f>
        <v>0</v>
      </c>
      <c r="K1715" s="76"/>
    </row>
    <row r="1716" spans="1:11" x14ac:dyDescent="0.45">
      <c r="A1716" s="76"/>
      <c r="C1716" s="97"/>
      <c r="D1716" s="97"/>
      <c r="E1716" s="97"/>
      <c r="F1716" s="4"/>
      <c r="G1716" s="121">
        <v>0</v>
      </c>
      <c r="H1716" s="7"/>
      <c r="I1716" s="65">
        <f>marchandise[[#This Row],[Stock intitiale]]*marchandise[[#This Row],[Prix Unitaire]]</f>
        <v>0</v>
      </c>
      <c r="K1716" s="76"/>
    </row>
    <row r="1717" spans="1:11" x14ac:dyDescent="0.45">
      <c r="A1717" s="76"/>
      <c r="C1717" s="97"/>
      <c r="D1717" s="97"/>
      <c r="E1717" s="97"/>
      <c r="F1717" s="4"/>
      <c r="G1717" s="121">
        <v>0</v>
      </c>
      <c r="H1717" s="7"/>
      <c r="I1717" s="65">
        <f>marchandise[[#This Row],[Stock intitiale]]*marchandise[[#This Row],[Prix Unitaire]]</f>
        <v>0</v>
      </c>
      <c r="K1717" s="76"/>
    </row>
    <row r="1718" spans="1:11" x14ac:dyDescent="0.45">
      <c r="A1718" s="76"/>
      <c r="C1718" s="97"/>
      <c r="D1718" s="97"/>
      <c r="E1718" s="97"/>
      <c r="F1718" s="4"/>
      <c r="G1718" s="121">
        <v>0</v>
      </c>
      <c r="H1718" s="7"/>
      <c r="I1718" s="65">
        <f>marchandise[[#This Row],[Stock intitiale]]*marchandise[[#This Row],[Prix Unitaire]]</f>
        <v>0</v>
      </c>
      <c r="K1718" s="76"/>
    </row>
    <row r="1719" spans="1:11" x14ac:dyDescent="0.45">
      <c r="A1719" s="76"/>
      <c r="C1719" s="97"/>
      <c r="D1719" s="97"/>
      <c r="E1719" s="97"/>
      <c r="F1719" s="4"/>
      <c r="G1719" s="121">
        <v>0</v>
      </c>
      <c r="H1719" s="7"/>
      <c r="I1719" s="65">
        <f>marchandise[[#This Row],[Stock intitiale]]*marchandise[[#This Row],[Prix Unitaire]]</f>
        <v>0</v>
      </c>
      <c r="K1719" s="76"/>
    </row>
    <row r="1720" spans="1:11" x14ac:dyDescent="0.45">
      <c r="A1720" s="76"/>
      <c r="C1720" s="97"/>
      <c r="D1720" s="97"/>
      <c r="E1720" s="97"/>
      <c r="F1720" s="4"/>
      <c r="G1720" s="121">
        <v>0</v>
      </c>
      <c r="H1720" s="7"/>
      <c r="I1720" s="65">
        <f>marchandise[[#This Row],[Stock intitiale]]*marchandise[[#This Row],[Prix Unitaire]]</f>
        <v>0</v>
      </c>
      <c r="K1720" s="76"/>
    </row>
    <row r="1721" spans="1:11" x14ac:dyDescent="0.45">
      <c r="A1721" s="76"/>
      <c r="C1721" s="97"/>
      <c r="D1721" s="97"/>
      <c r="E1721" s="97"/>
      <c r="F1721" s="4"/>
      <c r="G1721" s="121">
        <v>20</v>
      </c>
      <c r="H1721" s="7"/>
      <c r="I1721" s="65">
        <f>marchandise[[#This Row],[Stock intitiale]]*marchandise[[#This Row],[Prix Unitaire]]</f>
        <v>0</v>
      </c>
      <c r="K1721" s="76"/>
    </row>
    <row r="1722" spans="1:11" x14ac:dyDescent="0.45">
      <c r="A1722" s="76"/>
      <c r="C1722" s="97"/>
      <c r="D1722" s="97"/>
      <c r="E1722" s="97"/>
      <c r="F1722" s="4"/>
      <c r="G1722" s="121">
        <v>0</v>
      </c>
      <c r="H1722" s="7"/>
      <c r="I1722" s="65">
        <f>marchandise[[#This Row],[Stock intitiale]]*marchandise[[#This Row],[Prix Unitaire]]</f>
        <v>0</v>
      </c>
      <c r="K1722" s="76"/>
    </row>
    <row r="1723" spans="1:11" x14ac:dyDescent="0.45">
      <c r="A1723" s="76"/>
      <c r="C1723" s="97"/>
      <c r="D1723" s="97"/>
      <c r="E1723" s="97"/>
      <c r="F1723" s="4"/>
      <c r="G1723" s="121">
        <v>0</v>
      </c>
      <c r="H1723" s="7"/>
      <c r="I1723" s="65">
        <f>marchandise[[#This Row],[Stock intitiale]]*marchandise[[#This Row],[Prix Unitaire]]</f>
        <v>0</v>
      </c>
      <c r="K1723" s="76"/>
    </row>
    <row r="1724" spans="1:11" x14ac:dyDescent="0.45">
      <c r="A1724" s="76"/>
      <c r="C1724" s="97"/>
      <c r="D1724" s="97"/>
      <c r="E1724" s="97"/>
      <c r="F1724" s="4"/>
      <c r="G1724" s="121">
        <v>0</v>
      </c>
      <c r="H1724" s="7"/>
      <c r="I1724" s="65">
        <f>marchandise[[#This Row],[Stock intitiale]]*marchandise[[#This Row],[Prix Unitaire]]</f>
        <v>0</v>
      </c>
      <c r="K1724" s="76"/>
    </row>
    <row r="1725" spans="1:11" x14ac:dyDescent="0.45">
      <c r="A1725" s="76"/>
      <c r="C1725" s="97"/>
      <c r="D1725" s="97"/>
      <c r="E1725" s="97"/>
      <c r="F1725" s="4"/>
      <c r="G1725" s="121">
        <v>0</v>
      </c>
      <c r="H1725" s="7"/>
      <c r="I1725" s="65">
        <f>marchandise[[#This Row],[Stock intitiale]]*marchandise[[#This Row],[Prix Unitaire]]</f>
        <v>0</v>
      </c>
      <c r="K1725" s="76"/>
    </row>
    <row r="1726" spans="1:11" x14ac:dyDescent="0.45">
      <c r="A1726" s="76"/>
      <c r="C1726" s="97"/>
      <c r="D1726" s="97"/>
      <c r="E1726" s="97"/>
      <c r="F1726" s="4"/>
      <c r="G1726" s="121">
        <v>0</v>
      </c>
      <c r="H1726" s="7"/>
      <c r="I1726" s="65">
        <f>marchandise[[#This Row],[Stock intitiale]]*marchandise[[#This Row],[Prix Unitaire]]</f>
        <v>0</v>
      </c>
      <c r="K1726" s="76"/>
    </row>
    <row r="1727" spans="1:11" x14ac:dyDescent="0.45">
      <c r="A1727" s="76"/>
      <c r="C1727" s="97"/>
      <c r="D1727" s="97"/>
      <c r="E1727" s="97"/>
      <c r="F1727" s="4"/>
      <c r="G1727" s="121">
        <v>2</v>
      </c>
      <c r="H1727" s="7"/>
      <c r="I1727" s="65">
        <f>marchandise[[#This Row],[Stock intitiale]]*marchandise[[#This Row],[Prix Unitaire]]</f>
        <v>0</v>
      </c>
      <c r="K1727" s="76"/>
    </row>
    <row r="1728" spans="1:11" x14ac:dyDescent="0.45">
      <c r="A1728" s="76"/>
      <c r="C1728" s="97"/>
      <c r="D1728" s="97"/>
      <c r="E1728" s="97"/>
      <c r="F1728" s="4"/>
      <c r="G1728" s="121">
        <v>5</v>
      </c>
      <c r="H1728" s="7"/>
      <c r="I1728" s="65">
        <f>marchandise[[#This Row],[Stock intitiale]]*marchandise[[#This Row],[Prix Unitaire]]</f>
        <v>0</v>
      </c>
      <c r="K1728" s="76"/>
    </row>
    <row r="1729" spans="1:11" x14ac:dyDescent="0.45">
      <c r="A1729" s="76"/>
      <c r="C1729" s="97"/>
      <c r="D1729" s="97"/>
      <c r="E1729" s="97"/>
      <c r="F1729" s="4"/>
      <c r="G1729" s="121">
        <v>4</v>
      </c>
      <c r="H1729" s="7"/>
      <c r="I1729" s="65">
        <f>marchandise[[#This Row],[Stock intitiale]]*marchandise[[#This Row],[Prix Unitaire]]</f>
        <v>0</v>
      </c>
      <c r="K1729" s="76"/>
    </row>
    <row r="1730" spans="1:11" x14ac:dyDescent="0.45">
      <c r="A1730" s="76"/>
      <c r="C1730" s="97"/>
      <c r="D1730" s="97"/>
      <c r="E1730" s="97"/>
      <c r="F1730" s="4"/>
      <c r="G1730" s="121">
        <v>0</v>
      </c>
      <c r="H1730" s="7"/>
      <c r="I1730" s="65">
        <f>marchandise[[#This Row],[Stock intitiale]]*marchandise[[#This Row],[Prix Unitaire]]</f>
        <v>0</v>
      </c>
      <c r="K1730" s="76"/>
    </row>
    <row r="1731" spans="1:11" x14ac:dyDescent="0.45">
      <c r="A1731" s="76"/>
      <c r="C1731" s="97"/>
      <c r="D1731" s="99"/>
      <c r="E1731" s="97"/>
      <c r="F1731" s="4"/>
      <c r="G1731" s="121">
        <v>3</v>
      </c>
      <c r="H1731" s="7"/>
      <c r="I1731" s="65">
        <f>marchandise[[#This Row],[Stock intitiale]]*marchandise[[#This Row],[Prix Unitaire]]</f>
        <v>0</v>
      </c>
      <c r="K1731" s="76"/>
    </row>
    <row r="1732" spans="1:11" x14ac:dyDescent="0.45">
      <c r="A1732" s="76"/>
      <c r="C1732" s="97"/>
      <c r="D1732" s="97"/>
      <c r="E1732" s="97"/>
      <c r="F1732" s="4"/>
      <c r="G1732" s="121">
        <v>5</v>
      </c>
      <c r="H1732" s="7"/>
      <c r="I1732" s="65">
        <f>marchandise[[#This Row],[Stock intitiale]]*marchandise[[#This Row],[Prix Unitaire]]</f>
        <v>0</v>
      </c>
      <c r="K1732" s="76"/>
    </row>
    <row r="1733" spans="1:11" x14ac:dyDescent="0.45">
      <c r="A1733" s="76"/>
      <c r="C1733" s="97"/>
      <c r="D1733" s="97"/>
      <c r="E1733" s="97"/>
      <c r="F1733" s="4"/>
      <c r="G1733" s="121">
        <v>0</v>
      </c>
      <c r="H1733" s="7"/>
      <c r="I1733" s="65">
        <f>marchandise[[#This Row],[Stock intitiale]]*marchandise[[#This Row],[Prix Unitaire]]</f>
        <v>0</v>
      </c>
      <c r="K1733" s="76"/>
    </row>
    <row r="1734" spans="1:11" x14ac:dyDescent="0.45">
      <c r="A1734" s="76"/>
      <c r="C1734" s="97"/>
      <c r="D1734" s="97"/>
      <c r="E1734" s="97"/>
      <c r="F1734" s="4"/>
      <c r="G1734" s="121">
        <v>1</v>
      </c>
      <c r="H1734" s="7"/>
      <c r="I1734" s="65">
        <f>marchandise[[#This Row],[Stock intitiale]]*marchandise[[#This Row],[Prix Unitaire]]</f>
        <v>0</v>
      </c>
      <c r="K1734" s="76"/>
    </row>
    <row r="1735" spans="1:11" x14ac:dyDescent="0.45">
      <c r="A1735" s="76"/>
      <c r="C1735" s="97"/>
      <c r="D1735" s="97"/>
      <c r="E1735" s="97"/>
      <c r="F1735" s="4"/>
      <c r="G1735" s="121">
        <v>0</v>
      </c>
      <c r="H1735" s="7"/>
      <c r="I1735" s="65">
        <f>marchandise[[#This Row],[Stock intitiale]]*marchandise[[#This Row],[Prix Unitaire]]</f>
        <v>0</v>
      </c>
      <c r="K1735" s="76"/>
    </row>
    <row r="1736" spans="1:11" x14ac:dyDescent="0.45">
      <c r="A1736" s="76"/>
      <c r="C1736" s="97"/>
      <c r="D1736" s="97"/>
      <c r="E1736" s="97"/>
      <c r="F1736" s="4"/>
      <c r="G1736" s="121">
        <v>0</v>
      </c>
      <c r="H1736" s="7"/>
      <c r="I1736" s="65">
        <f>marchandise[[#This Row],[Stock intitiale]]*marchandise[[#This Row],[Prix Unitaire]]</f>
        <v>0</v>
      </c>
      <c r="K1736" s="76"/>
    </row>
    <row r="1737" spans="1:11" x14ac:dyDescent="0.45">
      <c r="A1737" s="76"/>
      <c r="C1737" s="97"/>
      <c r="D1737" s="97"/>
      <c r="E1737" s="97"/>
      <c r="F1737" s="4"/>
      <c r="G1737" s="121">
        <v>0</v>
      </c>
      <c r="H1737" s="7"/>
      <c r="I1737" s="65">
        <f>marchandise[[#This Row],[Stock intitiale]]*marchandise[[#This Row],[Prix Unitaire]]</f>
        <v>0</v>
      </c>
      <c r="K1737" s="76"/>
    </row>
    <row r="1738" spans="1:11" x14ac:dyDescent="0.45">
      <c r="A1738" s="76"/>
      <c r="C1738" s="97"/>
      <c r="D1738" s="97"/>
      <c r="E1738" s="97"/>
      <c r="F1738" s="4"/>
      <c r="G1738" s="121">
        <v>15</v>
      </c>
      <c r="H1738" s="7"/>
      <c r="I1738" s="65">
        <f>marchandise[[#This Row],[Stock intitiale]]*marchandise[[#This Row],[Prix Unitaire]]</f>
        <v>0</v>
      </c>
      <c r="K1738" s="76"/>
    </row>
    <row r="1739" spans="1:11" x14ac:dyDescent="0.45">
      <c r="A1739" s="76"/>
      <c r="C1739" s="97"/>
      <c r="D1739" s="97"/>
      <c r="E1739" s="97"/>
      <c r="F1739" s="4"/>
      <c r="G1739" s="121">
        <v>0</v>
      </c>
      <c r="H1739" s="7"/>
      <c r="I1739" s="65">
        <f>marchandise[[#This Row],[Stock intitiale]]*marchandise[[#This Row],[Prix Unitaire]]</f>
        <v>0</v>
      </c>
      <c r="K1739" s="76"/>
    </row>
    <row r="1740" spans="1:11" x14ac:dyDescent="0.45">
      <c r="A1740" s="76"/>
      <c r="C1740" s="97"/>
      <c r="D1740" s="97"/>
      <c r="E1740" s="97"/>
      <c r="F1740" s="4"/>
      <c r="G1740" s="121">
        <v>0</v>
      </c>
      <c r="H1740" s="7"/>
      <c r="I1740" s="65">
        <f>marchandise[[#This Row],[Stock intitiale]]*marchandise[[#This Row],[Prix Unitaire]]</f>
        <v>0</v>
      </c>
      <c r="K1740" s="76"/>
    </row>
    <row r="1741" spans="1:11" x14ac:dyDescent="0.45">
      <c r="A1741" s="76"/>
      <c r="C1741" s="97"/>
      <c r="D1741" s="97"/>
      <c r="E1741" s="97"/>
      <c r="F1741" s="4"/>
      <c r="G1741" s="121">
        <v>0</v>
      </c>
      <c r="H1741" s="7"/>
      <c r="I1741" s="65">
        <f>marchandise[[#This Row],[Stock intitiale]]*marchandise[[#This Row],[Prix Unitaire]]</f>
        <v>0</v>
      </c>
      <c r="K1741" s="76"/>
    </row>
    <row r="1742" spans="1:11" x14ac:dyDescent="0.45">
      <c r="A1742" s="76"/>
      <c r="C1742" s="97"/>
      <c r="D1742" s="97"/>
      <c r="E1742" s="97"/>
      <c r="F1742" s="4"/>
      <c r="G1742" s="121">
        <v>0</v>
      </c>
      <c r="H1742" s="7"/>
      <c r="I1742" s="65">
        <f>marchandise[[#This Row],[Stock intitiale]]*marchandise[[#This Row],[Prix Unitaire]]</f>
        <v>0</v>
      </c>
      <c r="K1742" s="76"/>
    </row>
    <row r="1743" spans="1:11" x14ac:dyDescent="0.45">
      <c r="A1743" s="76"/>
      <c r="C1743" s="97"/>
      <c r="D1743" s="97"/>
      <c r="E1743" s="97"/>
      <c r="F1743" s="4"/>
      <c r="G1743" s="121">
        <v>0</v>
      </c>
      <c r="H1743" s="7"/>
      <c r="I1743" s="65">
        <f>marchandise[[#This Row],[Stock intitiale]]*marchandise[[#This Row],[Prix Unitaire]]</f>
        <v>0</v>
      </c>
      <c r="K1743" s="76"/>
    </row>
    <row r="1744" spans="1:11" x14ac:dyDescent="0.45">
      <c r="A1744" s="76"/>
      <c r="C1744" s="97"/>
      <c r="D1744" s="97"/>
      <c r="E1744" s="97"/>
      <c r="F1744" s="4"/>
      <c r="G1744" s="121">
        <v>0</v>
      </c>
      <c r="H1744" s="7"/>
      <c r="I1744" s="65">
        <f>marchandise[[#This Row],[Stock intitiale]]*marchandise[[#This Row],[Prix Unitaire]]</f>
        <v>0</v>
      </c>
      <c r="K1744" s="76"/>
    </row>
    <row r="1745" spans="1:11" x14ac:dyDescent="0.45">
      <c r="A1745" s="76"/>
      <c r="C1745" s="97"/>
      <c r="D1745" s="97"/>
      <c r="E1745" s="97"/>
      <c r="F1745" s="4"/>
      <c r="G1745" s="121">
        <v>0</v>
      </c>
      <c r="H1745" s="7"/>
      <c r="I1745" s="65">
        <f>marchandise[[#This Row],[Stock intitiale]]*marchandise[[#This Row],[Prix Unitaire]]</f>
        <v>0</v>
      </c>
      <c r="K1745" s="76"/>
    </row>
    <row r="1746" spans="1:11" x14ac:dyDescent="0.45">
      <c r="A1746" s="76"/>
      <c r="C1746" s="97"/>
      <c r="D1746" s="97"/>
      <c r="E1746" s="97"/>
      <c r="F1746" s="4"/>
      <c r="G1746" s="121">
        <v>0</v>
      </c>
      <c r="H1746" s="7"/>
      <c r="I1746" s="65">
        <f>marchandise[[#This Row],[Stock intitiale]]*marchandise[[#This Row],[Prix Unitaire]]</f>
        <v>0</v>
      </c>
      <c r="K1746" s="76"/>
    </row>
    <row r="1747" spans="1:11" x14ac:dyDescent="0.45">
      <c r="A1747" s="76"/>
      <c r="C1747" s="97"/>
      <c r="D1747" s="97"/>
      <c r="E1747" s="97"/>
      <c r="F1747" s="4"/>
      <c r="G1747" s="121">
        <v>9</v>
      </c>
      <c r="H1747" s="7"/>
      <c r="I1747" s="65">
        <f>marchandise[[#This Row],[Stock intitiale]]*marchandise[[#This Row],[Prix Unitaire]]</f>
        <v>0</v>
      </c>
      <c r="K1747" s="76"/>
    </row>
    <row r="1748" spans="1:11" x14ac:dyDescent="0.45">
      <c r="A1748" s="76"/>
      <c r="C1748" s="97"/>
      <c r="D1748" s="97"/>
      <c r="E1748" s="97"/>
      <c r="F1748" s="4"/>
      <c r="G1748" s="121">
        <v>0</v>
      </c>
      <c r="H1748" s="7"/>
      <c r="I1748" s="65">
        <f>marchandise[[#This Row],[Stock intitiale]]*marchandise[[#This Row],[Prix Unitaire]]</f>
        <v>0</v>
      </c>
      <c r="K1748" s="76"/>
    </row>
    <row r="1749" spans="1:11" x14ac:dyDescent="0.45">
      <c r="A1749" s="76"/>
      <c r="C1749" s="97"/>
      <c r="D1749" s="97"/>
      <c r="E1749" s="97"/>
      <c r="F1749" s="4"/>
      <c r="G1749" s="121">
        <v>0</v>
      </c>
      <c r="H1749" s="7"/>
      <c r="I1749" s="65">
        <f>marchandise[[#This Row],[Stock intitiale]]*marchandise[[#This Row],[Prix Unitaire]]</f>
        <v>0</v>
      </c>
      <c r="K1749" s="76"/>
    </row>
    <row r="1750" spans="1:11" x14ac:dyDescent="0.45">
      <c r="A1750" s="76"/>
      <c r="C1750" s="97"/>
      <c r="D1750" s="97"/>
      <c r="E1750" s="97"/>
      <c r="F1750" s="4"/>
      <c r="G1750" s="121">
        <v>0</v>
      </c>
      <c r="H1750" s="7"/>
      <c r="I1750" s="65">
        <f>marchandise[[#This Row],[Stock intitiale]]*marchandise[[#This Row],[Prix Unitaire]]</f>
        <v>0</v>
      </c>
      <c r="K1750" s="76"/>
    </row>
    <row r="1751" spans="1:11" x14ac:dyDescent="0.45">
      <c r="A1751" s="76"/>
      <c r="C1751" s="97"/>
      <c r="D1751" s="97"/>
      <c r="E1751" s="97"/>
      <c r="F1751" s="4"/>
      <c r="G1751" s="121">
        <v>0</v>
      </c>
      <c r="H1751" s="7"/>
      <c r="I1751" s="65">
        <f>marchandise[[#This Row],[Stock intitiale]]*marchandise[[#This Row],[Prix Unitaire]]</f>
        <v>0</v>
      </c>
      <c r="K1751" s="76"/>
    </row>
    <row r="1752" spans="1:11" x14ac:dyDescent="0.45">
      <c r="A1752" s="76"/>
      <c r="C1752" s="97"/>
      <c r="D1752" s="97"/>
      <c r="E1752" s="97"/>
      <c r="F1752" s="4"/>
      <c r="G1752" s="121">
        <v>12</v>
      </c>
      <c r="H1752" s="7"/>
      <c r="I1752" s="65">
        <f>marchandise[[#This Row],[Stock intitiale]]*marchandise[[#This Row],[Prix Unitaire]]</f>
        <v>0</v>
      </c>
      <c r="K1752" s="76"/>
    </row>
    <row r="1753" spans="1:11" x14ac:dyDescent="0.45">
      <c r="A1753" s="76"/>
      <c r="C1753" s="97"/>
      <c r="D1753" s="97"/>
      <c r="E1753" s="97"/>
      <c r="F1753" s="4"/>
      <c r="G1753" s="121">
        <v>0</v>
      </c>
      <c r="H1753" s="7"/>
      <c r="I1753" s="65">
        <f>marchandise[[#This Row],[Stock intitiale]]*marchandise[[#This Row],[Prix Unitaire]]</f>
        <v>0</v>
      </c>
      <c r="K1753" s="76"/>
    </row>
    <row r="1754" spans="1:11" x14ac:dyDescent="0.45">
      <c r="A1754" s="76"/>
      <c r="C1754" s="97"/>
      <c r="D1754" s="97"/>
      <c r="E1754" s="97"/>
      <c r="F1754" s="4"/>
      <c r="G1754" s="121">
        <v>0</v>
      </c>
      <c r="H1754" s="7"/>
      <c r="I1754" s="65">
        <f>marchandise[[#This Row],[Stock intitiale]]*marchandise[[#This Row],[Prix Unitaire]]</f>
        <v>0</v>
      </c>
      <c r="K1754" s="76"/>
    </row>
    <row r="1755" spans="1:11" x14ac:dyDescent="0.45">
      <c r="A1755" s="76"/>
      <c r="C1755" s="97"/>
      <c r="D1755" s="97"/>
      <c r="E1755" s="97"/>
      <c r="F1755" s="4"/>
      <c r="G1755" s="121">
        <v>0</v>
      </c>
      <c r="H1755" s="7"/>
      <c r="I1755" s="65">
        <f>marchandise[[#This Row],[Stock intitiale]]*marchandise[[#This Row],[Prix Unitaire]]</f>
        <v>0</v>
      </c>
      <c r="K1755" s="76"/>
    </row>
    <row r="1756" spans="1:11" x14ac:dyDescent="0.45">
      <c r="A1756" s="76"/>
      <c r="C1756" s="97"/>
      <c r="D1756" s="97"/>
      <c r="E1756" s="97"/>
      <c r="F1756" s="4"/>
      <c r="G1756" s="121">
        <v>0</v>
      </c>
      <c r="H1756" s="7"/>
      <c r="I1756" s="65">
        <f>marchandise[[#This Row],[Stock intitiale]]*marchandise[[#This Row],[Prix Unitaire]]</f>
        <v>0</v>
      </c>
      <c r="K1756" s="76"/>
    </row>
    <row r="1757" spans="1:11" x14ac:dyDescent="0.45">
      <c r="A1757" s="76"/>
      <c r="C1757" s="97"/>
      <c r="D1757" s="97"/>
      <c r="E1757" s="97"/>
      <c r="F1757" s="4"/>
      <c r="G1757" s="121">
        <v>0</v>
      </c>
      <c r="H1757" s="7"/>
      <c r="I1757" s="65">
        <f>marchandise[[#This Row],[Stock intitiale]]*marchandise[[#This Row],[Prix Unitaire]]</f>
        <v>0</v>
      </c>
      <c r="K1757" s="76"/>
    </row>
    <row r="1758" spans="1:11" x14ac:dyDescent="0.45">
      <c r="A1758" s="76"/>
      <c r="C1758" s="97"/>
      <c r="D1758" s="97"/>
      <c r="E1758" s="97"/>
      <c r="F1758" s="4"/>
      <c r="G1758" s="121">
        <v>0</v>
      </c>
      <c r="H1758" s="7"/>
      <c r="I1758" s="65">
        <f>marchandise[[#This Row],[Stock intitiale]]*marchandise[[#This Row],[Prix Unitaire]]</f>
        <v>0</v>
      </c>
      <c r="K1758" s="76"/>
    </row>
    <row r="1759" spans="1:11" x14ac:dyDescent="0.45">
      <c r="A1759" s="76"/>
      <c r="C1759" s="97"/>
      <c r="D1759" s="97"/>
      <c r="E1759" s="97"/>
      <c r="F1759" s="4"/>
      <c r="G1759" s="121">
        <v>10</v>
      </c>
      <c r="H1759" s="7"/>
      <c r="I1759" s="65">
        <f>marchandise[[#This Row],[Stock intitiale]]*marchandise[[#This Row],[Prix Unitaire]]</f>
        <v>0</v>
      </c>
      <c r="K1759" s="76"/>
    </row>
    <row r="1760" spans="1:11" x14ac:dyDescent="0.45">
      <c r="A1760" s="76"/>
      <c r="C1760" s="97"/>
      <c r="D1760" s="97"/>
      <c r="E1760" s="97"/>
      <c r="F1760" s="4"/>
      <c r="G1760" s="121">
        <v>5</v>
      </c>
      <c r="H1760" s="7"/>
      <c r="I1760" s="65">
        <f>marchandise[[#This Row],[Stock intitiale]]*marchandise[[#This Row],[Prix Unitaire]]</f>
        <v>0</v>
      </c>
      <c r="K1760" s="76"/>
    </row>
    <row r="1761" spans="1:11" x14ac:dyDescent="0.45">
      <c r="A1761" s="76"/>
      <c r="C1761" s="97"/>
      <c r="D1761" s="97"/>
      <c r="E1761" s="97"/>
      <c r="F1761" s="4"/>
      <c r="G1761" s="121">
        <v>0</v>
      </c>
      <c r="H1761" s="7"/>
      <c r="I1761" s="65">
        <f>marchandise[[#This Row],[Stock intitiale]]*marchandise[[#This Row],[Prix Unitaire]]</f>
        <v>0</v>
      </c>
      <c r="K1761" s="76"/>
    </row>
    <row r="1762" spans="1:11" x14ac:dyDescent="0.45">
      <c r="A1762" s="76"/>
      <c r="C1762" s="97"/>
      <c r="D1762" s="97"/>
      <c r="E1762" s="97"/>
      <c r="F1762" s="4"/>
      <c r="G1762" s="121">
        <v>0</v>
      </c>
      <c r="H1762" s="7"/>
      <c r="I1762" s="65">
        <f>marchandise[[#This Row],[Stock intitiale]]*marchandise[[#This Row],[Prix Unitaire]]</f>
        <v>0</v>
      </c>
      <c r="K1762" s="76"/>
    </row>
    <row r="1763" spans="1:11" x14ac:dyDescent="0.45">
      <c r="A1763" s="76"/>
      <c r="C1763" s="97"/>
      <c r="D1763" s="97"/>
      <c r="E1763" s="97"/>
      <c r="F1763" s="4"/>
      <c r="G1763" s="121">
        <v>0</v>
      </c>
      <c r="H1763" s="7"/>
      <c r="I1763" s="65">
        <f>marchandise[[#This Row],[Stock intitiale]]*marchandise[[#This Row],[Prix Unitaire]]</f>
        <v>0</v>
      </c>
      <c r="K1763" s="76"/>
    </row>
    <row r="1764" spans="1:11" x14ac:dyDescent="0.45">
      <c r="A1764" s="76"/>
      <c r="C1764" s="97"/>
      <c r="D1764" s="97"/>
      <c r="E1764" s="97"/>
      <c r="F1764" s="4"/>
      <c r="G1764" s="121">
        <v>12</v>
      </c>
      <c r="H1764" s="7"/>
      <c r="I1764" s="65">
        <f>marchandise[[#This Row],[Stock intitiale]]*marchandise[[#This Row],[Prix Unitaire]]</f>
        <v>0</v>
      </c>
      <c r="K1764" s="76"/>
    </row>
    <row r="1765" spans="1:11" x14ac:dyDescent="0.45">
      <c r="A1765" s="76"/>
      <c r="C1765" s="97"/>
      <c r="D1765" s="97"/>
      <c r="E1765" s="97"/>
      <c r="F1765" s="4"/>
      <c r="G1765" s="121">
        <v>0</v>
      </c>
      <c r="H1765" s="7"/>
      <c r="I1765" s="65">
        <f>marchandise[[#This Row],[Stock intitiale]]*marchandise[[#This Row],[Prix Unitaire]]</f>
        <v>0</v>
      </c>
      <c r="K1765" s="76"/>
    </row>
    <row r="1766" spans="1:11" x14ac:dyDescent="0.45">
      <c r="A1766" s="76"/>
      <c r="C1766" s="97"/>
      <c r="D1766" s="97"/>
      <c r="E1766" s="97"/>
      <c r="F1766" s="4"/>
      <c r="G1766" s="121">
        <v>31</v>
      </c>
      <c r="H1766" s="7"/>
      <c r="I1766" s="65">
        <f>marchandise[[#This Row],[Stock intitiale]]*marchandise[[#This Row],[Prix Unitaire]]</f>
        <v>0</v>
      </c>
      <c r="K1766" s="76"/>
    </row>
    <row r="1767" spans="1:11" x14ac:dyDescent="0.45">
      <c r="A1767" s="76"/>
      <c r="C1767" s="97"/>
      <c r="D1767" s="97"/>
      <c r="E1767" s="97"/>
      <c r="F1767" s="4"/>
      <c r="G1767" s="121">
        <v>0</v>
      </c>
      <c r="H1767" s="7"/>
      <c r="I1767" s="65">
        <f>marchandise[[#This Row],[Stock intitiale]]*marchandise[[#This Row],[Prix Unitaire]]</f>
        <v>0</v>
      </c>
      <c r="K1767" s="76"/>
    </row>
    <row r="1768" spans="1:11" x14ac:dyDescent="0.45">
      <c r="A1768" s="76"/>
      <c r="C1768" s="97"/>
      <c r="D1768" s="97"/>
      <c r="E1768" s="97"/>
      <c r="F1768" s="4"/>
      <c r="G1768" s="121">
        <v>0</v>
      </c>
      <c r="H1768" s="7"/>
      <c r="I1768" s="65">
        <f>marchandise[[#This Row],[Stock intitiale]]*marchandise[[#This Row],[Prix Unitaire]]</f>
        <v>0</v>
      </c>
      <c r="K1768" s="76"/>
    </row>
    <row r="1769" spans="1:11" x14ac:dyDescent="0.45">
      <c r="A1769" s="76"/>
      <c r="C1769" s="97"/>
      <c r="D1769" s="97"/>
      <c r="E1769" s="97"/>
      <c r="F1769" s="4"/>
      <c r="G1769" s="121">
        <v>0</v>
      </c>
      <c r="H1769" s="7"/>
      <c r="I1769" s="65">
        <f>marchandise[[#This Row],[Stock intitiale]]*marchandise[[#This Row],[Prix Unitaire]]</f>
        <v>0</v>
      </c>
      <c r="K1769" s="76"/>
    </row>
    <row r="1770" spans="1:11" x14ac:dyDescent="0.45">
      <c r="A1770" s="76"/>
      <c r="C1770" s="97"/>
      <c r="D1770" s="97"/>
      <c r="E1770" s="97"/>
      <c r="F1770" s="4"/>
      <c r="G1770" s="121">
        <v>0</v>
      </c>
      <c r="H1770" s="7"/>
      <c r="I1770" s="65">
        <f>marchandise[[#This Row],[Stock intitiale]]*marchandise[[#This Row],[Prix Unitaire]]</f>
        <v>0</v>
      </c>
      <c r="K1770" s="76"/>
    </row>
    <row r="1771" spans="1:11" x14ac:dyDescent="0.45">
      <c r="A1771" s="76"/>
      <c r="C1771" s="97"/>
      <c r="D1771" s="97"/>
      <c r="E1771" s="97"/>
      <c r="F1771" s="4"/>
      <c r="G1771" s="121">
        <v>0</v>
      </c>
      <c r="H1771" s="7"/>
      <c r="I1771" s="65">
        <f>marchandise[[#This Row],[Stock intitiale]]*marchandise[[#This Row],[Prix Unitaire]]</f>
        <v>0</v>
      </c>
      <c r="K1771" s="76"/>
    </row>
    <row r="1772" spans="1:11" x14ac:dyDescent="0.45">
      <c r="A1772" s="76"/>
      <c r="C1772" s="97"/>
      <c r="D1772" s="97"/>
      <c r="E1772" s="97"/>
      <c r="F1772" s="4"/>
      <c r="G1772" s="121">
        <v>0</v>
      </c>
      <c r="H1772" s="7"/>
      <c r="I1772" s="65">
        <f>marchandise[[#This Row],[Stock intitiale]]*marchandise[[#This Row],[Prix Unitaire]]</f>
        <v>0</v>
      </c>
      <c r="K1772" s="76"/>
    </row>
    <row r="1773" spans="1:11" x14ac:dyDescent="0.45">
      <c r="A1773" s="76"/>
      <c r="C1773" s="97"/>
      <c r="D1773" s="97"/>
      <c r="E1773" s="97"/>
      <c r="F1773" s="4"/>
      <c r="G1773" s="121">
        <v>0</v>
      </c>
      <c r="H1773" s="7"/>
      <c r="I1773" s="65">
        <f>marchandise[[#This Row],[Stock intitiale]]*marchandise[[#This Row],[Prix Unitaire]]</f>
        <v>0</v>
      </c>
      <c r="K1773" s="76"/>
    </row>
    <row r="1774" spans="1:11" x14ac:dyDescent="0.45">
      <c r="A1774" s="76"/>
      <c r="C1774" s="97"/>
      <c r="D1774" s="97"/>
      <c r="E1774" s="97"/>
      <c r="F1774" s="4"/>
      <c r="G1774" s="121">
        <v>0</v>
      </c>
      <c r="H1774" s="7"/>
      <c r="I1774" s="65">
        <f>marchandise[[#This Row],[Stock intitiale]]*marchandise[[#This Row],[Prix Unitaire]]</f>
        <v>0</v>
      </c>
      <c r="K1774" s="76"/>
    </row>
    <row r="1775" spans="1:11" x14ac:dyDescent="0.45">
      <c r="A1775" s="76"/>
      <c r="C1775" s="97"/>
      <c r="D1775" s="97"/>
      <c r="E1775" s="97"/>
      <c r="F1775" s="4"/>
      <c r="G1775" s="121">
        <v>0</v>
      </c>
      <c r="H1775" s="7"/>
      <c r="I1775" s="65">
        <f>marchandise[[#This Row],[Stock intitiale]]*marchandise[[#This Row],[Prix Unitaire]]</f>
        <v>0</v>
      </c>
      <c r="K1775" s="76"/>
    </row>
    <row r="1776" spans="1:11" x14ac:dyDescent="0.45">
      <c r="A1776" s="76"/>
      <c r="C1776" s="97"/>
      <c r="D1776" s="97"/>
      <c r="E1776" s="97"/>
      <c r="F1776" s="4"/>
      <c r="G1776" s="121">
        <v>0</v>
      </c>
      <c r="H1776" s="7"/>
      <c r="I1776" s="65">
        <f>marchandise[[#This Row],[Stock intitiale]]*marchandise[[#This Row],[Prix Unitaire]]</f>
        <v>0</v>
      </c>
      <c r="K1776" s="76"/>
    </row>
    <row r="1777" spans="1:11" x14ac:dyDescent="0.45">
      <c r="A1777" s="76"/>
      <c r="C1777" s="97"/>
      <c r="D1777" s="97"/>
      <c r="E1777" s="97"/>
      <c r="F1777" s="4"/>
      <c r="G1777" s="121">
        <v>0</v>
      </c>
      <c r="H1777" s="7"/>
      <c r="I1777" s="65">
        <f>marchandise[[#This Row],[Stock intitiale]]*marchandise[[#This Row],[Prix Unitaire]]</f>
        <v>0</v>
      </c>
      <c r="K1777" s="76"/>
    </row>
    <row r="1778" spans="1:11" x14ac:dyDescent="0.45">
      <c r="A1778" s="76"/>
      <c r="C1778" s="97"/>
      <c r="D1778" s="97"/>
      <c r="E1778" s="97"/>
      <c r="F1778" s="4"/>
      <c r="G1778" s="121">
        <v>0</v>
      </c>
      <c r="H1778" s="7"/>
      <c r="I1778" s="65">
        <f>marchandise[[#This Row],[Stock intitiale]]*marchandise[[#This Row],[Prix Unitaire]]</f>
        <v>0</v>
      </c>
      <c r="K1778" s="76"/>
    </row>
    <row r="1779" spans="1:11" x14ac:dyDescent="0.45">
      <c r="A1779" s="76"/>
      <c r="C1779" s="97"/>
      <c r="D1779" s="97"/>
      <c r="E1779" s="97"/>
      <c r="F1779" s="4"/>
      <c r="G1779" s="121">
        <v>0</v>
      </c>
      <c r="H1779" s="7"/>
      <c r="I1779" s="65">
        <f>marchandise[[#This Row],[Stock intitiale]]*marchandise[[#This Row],[Prix Unitaire]]</f>
        <v>0</v>
      </c>
      <c r="K1779" s="76"/>
    </row>
    <row r="1780" spans="1:11" x14ac:dyDescent="0.45">
      <c r="A1780" s="76"/>
      <c r="C1780" s="97"/>
      <c r="D1780" s="97"/>
      <c r="E1780" s="97"/>
      <c r="F1780" s="4"/>
      <c r="G1780" s="121">
        <v>0</v>
      </c>
      <c r="H1780" s="7"/>
      <c r="I1780" s="65">
        <f>marchandise[[#This Row],[Stock intitiale]]*marchandise[[#This Row],[Prix Unitaire]]</f>
        <v>0</v>
      </c>
      <c r="K1780" s="76"/>
    </row>
    <row r="1781" spans="1:11" x14ac:dyDescent="0.45">
      <c r="A1781" s="76"/>
      <c r="C1781" s="97"/>
      <c r="D1781" s="97"/>
      <c r="E1781" s="97"/>
      <c r="F1781" s="4"/>
      <c r="G1781" s="121">
        <v>0</v>
      </c>
      <c r="H1781" s="7"/>
      <c r="I1781" s="65">
        <f>marchandise[[#This Row],[Stock intitiale]]*marchandise[[#This Row],[Prix Unitaire]]</f>
        <v>0</v>
      </c>
      <c r="K1781" s="76"/>
    </row>
    <row r="1782" spans="1:11" x14ac:dyDescent="0.45">
      <c r="A1782" s="76"/>
      <c r="C1782" s="97"/>
      <c r="D1782" s="97"/>
      <c r="E1782" s="97"/>
      <c r="F1782" s="4"/>
      <c r="G1782" s="121">
        <v>0</v>
      </c>
      <c r="H1782" s="7"/>
      <c r="I1782" s="65">
        <f>marchandise[[#This Row],[Stock intitiale]]*marchandise[[#This Row],[Prix Unitaire]]</f>
        <v>0</v>
      </c>
      <c r="K1782" s="76"/>
    </row>
    <row r="1783" spans="1:11" x14ac:dyDescent="0.45">
      <c r="A1783" s="76"/>
      <c r="C1783" s="97"/>
      <c r="D1783" s="97"/>
      <c r="E1783" s="97"/>
      <c r="F1783" s="4"/>
      <c r="G1783" s="121">
        <v>0</v>
      </c>
      <c r="H1783" s="7"/>
      <c r="I1783" s="65">
        <f>marchandise[[#This Row],[Stock intitiale]]*marchandise[[#This Row],[Prix Unitaire]]</f>
        <v>0</v>
      </c>
      <c r="K1783" s="76"/>
    </row>
    <row r="1784" spans="1:11" x14ac:dyDescent="0.45">
      <c r="A1784" s="76"/>
      <c r="C1784" s="97"/>
      <c r="D1784" s="97"/>
      <c r="E1784" s="97"/>
      <c r="F1784" s="4"/>
      <c r="G1784" s="121">
        <v>0</v>
      </c>
      <c r="H1784" s="7"/>
      <c r="I1784" s="65">
        <f>marchandise[[#This Row],[Stock intitiale]]*marchandise[[#This Row],[Prix Unitaire]]</f>
        <v>0</v>
      </c>
      <c r="K1784" s="76"/>
    </row>
    <row r="1785" spans="1:11" x14ac:dyDescent="0.45">
      <c r="A1785" s="76"/>
      <c r="C1785" s="97"/>
      <c r="D1785" s="97"/>
      <c r="E1785" s="97"/>
      <c r="F1785" s="4"/>
      <c r="G1785" s="121">
        <v>0</v>
      </c>
      <c r="H1785" s="7"/>
      <c r="I1785" s="65">
        <f>marchandise[[#This Row],[Stock intitiale]]*marchandise[[#This Row],[Prix Unitaire]]</f>
        <v>0</v>
      </c>
      <c r="K1785" s="76"/>
    </row>
    <row r="1786" spans="1:11" x14ac:dyDescent="0.45">
      <c r="A1786" s="76"/>
      <c r="C1786" s="97"/>
      <c r="D1786" s="97"/>
      <c r="E1786" s="97"/>
      <c r="F1786" s="4"/>
      <c r="G1786" s="121">
        <v>0</v>
      </c>
      <c r="H1786" s="7"/>
      <c r="I1786" s="65">
        <f>marchandise[[#This Row],[Stock intitiale]]*marchandise[[#This Row],[Prix Unitaire]]</f>
        <v>0</v>
      </c>
      <c r="K1786" s="76"/>
    </row>
    <row r="1787" spans="1:11" x14ac:dyDescent="0.45">
      <c r="A1787" s="76"/>
      <c r="C1787" s="97"/>
      <c r="D1787" s="97"/>
      <c r="E1787" s="97"/>
      <c r="F1787" s="4"/>
      <c r="G1787" s="121">
        <v>0</v>
      </c>
      <c r="H1787" s="7"/>
      <c r="I1787" s="65">
        <f>marchandise[[#This Row],[Stock intitiale]]*marchandise[[#This Row],[Prix Unitaire]]</f>
        <v>0</v>
      </c>
      <c r="K1787" s="76"/>
    </row>
    <row r="1788" spans="1:11" x14ac:dyDescent="0.45">
      <c r="A1788" s="76"/>
      <c r="C1788" s="97"/>
      <c r="D1788" s="97"/>
      <c r="E1788" s="97"/>
      <c r="F1788" s="4"/>
      <c r="G1788" s="121">
        <v>0</v>
      </c>
      <c r="H1788" s="7"/>
      <c r="I1788" s="65">
        <f>marchandise[[#This Row],[Stock intitiale]]*marchandise[[#This Row],[Prix Unitaire]]</f>
        <v>0</v>
      </c>
      <c r="K1788" s="76"/>
    </row>
    <row r="1789" spans="1:11" x14ac:dyDescent="0.45">
      <c r="A1789" s="76"/>
      <c r="C1789" s="97"/>
      <c r="D1789" s="97"/>
      <c r="E1789" s="97"/>
      <c r="F1789" s="4"/>
      <c r="G1789" s="121">
        <v>0</v>
      </c>
      <c r="H1789" s="7"/>
      <c r="I1789" s="65">
        <f>marchandise[[#This Row],[Stock intitiale]]*marchandise[[#This Row],[Prix Unitaire]]</f>
        <v>0</v>
      </c>
      <c r="K1789" s="76"/>
    </row>
    <row r="1790" spans="1:11" x14ac:dyDescent="0.45">
      <c r="A1790" s="76"/>
      <c r="C1790" s="97"/>
      <c r="D1790" s="97"/>
      <c r="E1790" s="97"/>
      <c r="F1790" s="4"/>
      <c r="G1790" s="121">
        <v>0</v>
      </c>
      <c r="H1790" s="7"/>
      <c r="I1790" s="65">
        <f>marchandise[[#This Row],[Stock intitiale]]*marchandise[[#This Row],[Prix Unitaire]]</f>
        <v>0</v>
      </c>
      <c r="K1790" s="76"/>
    </row>
    <row r="1791" spans="1:11" x14ac:dyDescent="0.45">
      <c r="A1791" s="76"/>
      <c r="C1791" s="97"/>
      <c r="D1791" s="97"/>
      <c r="E1791" s="97"/>
      <c r="F1791" s="4"/>
      <c r="G1791" s="121">
        <v>0</v>
      </c>
      <c r="H1791" s="7"/>
      <c r="I1791" s="65">
        <f>marchandise[[#This Row],[Stock intitiale]]*marchandise[[#This Row],[Prix Unitaire]]</f>
        <v>0</v>
      </c>
      <c r="K1791" s="76"/>
    </row>
    <row r="1792" spans="1:11" x14ac:dyDescent="0.45">
      <c r="A1792" s="76"/>
      <c r="C1792" s="97"/>
      <c r="D1792" s="97"/>
      <c r="E1792" s="97"/>
      <c r="F1792" s="4"/>
      <c r="G1792" s="121">
        <v>0</v>
      </c>
      <c r="H1792" s="7"/>
      <c r="I1792" s="65">
        <f>marchandise[[#This Row],[Stock intitiale]]*marchandise[[#This Row],[Prix Unitaire]]</f>
        <v>0</v>
      </c>
      <c r="K1792" s="76"/>
    </row>
    <row r="1793" spans="1:11" x14ac:dyDescent="0.45">
      <c r="A1793" s="76"/>
      <c r="C1793" s="97"/>
      <c r="D1793" s="97"/>
      <c r="E1793" s="97"/>
      <c r="F1793" s="4"/>
      <c r="G1793" s="121">
        <v>0</v>
      </c>
      <c r="H1793" s="7"/>
      <c r="I1793" s="65">
        <f>marchandise[[#This Row],[Stock intitiale]]*marchandise[[#This Row],[Prix Unitaire]]</f>
        <v>0</v>
      </c>
      <c r="K1793" s="76"/>
    </row>
    <row r="1794" spans="1:11" x14ac:dyDescent="0.45">
      <c r="A1794" s="76"/>
      <c r="C1794" s="97"/>
      <c r="D1794" s="97"/>
      <c r="E1794" s="97"/>
      <c r="F1794" s="4"/>
      <c r="G1794" s="121">
        <v>0</v>
      </c>
      <c r="H1794" s="7"/>
      <c r="I1794" s="65">
        <f>marchandise[[#This Row],[Stock intitiale]]*marchandise[[#This Row],[Prix Unitaire]]</f>
        <v>0</v>
      </c>
      <c r="K1794" s="76"/>
    </row>
    <row r="1795" spans="1:11" x14ac:dyDescent="0.45">
      <c r="A1795" s="76"/>
      <c r="C1795" s="97"/>
      <c r="D1795" s="97"/>
      <c r="E1795" s="97"/>
      <c r="F1795" s="4"/>
      <c r="G1795" s="121">
        <v>0</v>
      </c>
      <c r="H1795" s="7"/>
      <c r="I1795" s="65">
        <f>marchandise[[#This Row],[Stock intitiale]]*marchandise[[#This Row],[Prix Unitaire]]</f>
        <v>0</v>
      </c>
      <c r="K1795" s="76"/>
    </row>
    <row r="1796" spans="1:11" x14ac:dyDescent="0.45">
      <c r="A1796" s="76"/>
      <c r="C1796" s="97"/>
      <c r="D1796" s="97"/>
      <c r="E1796" s="97"/>
      <c r="F1796" s="4"/>
      <c r="G1796" s="121">
        <v>0</v>
      </c>
      <c r="H1796" s="7"/>
      <c r="I1796" s="65">
        <f>marchandise[[#This Row],[Stock intitiale]]*marchandise[[#This Row],[Prix Unitaire]]</f>
        <v>0</v>
      </c>
      <c r="K1796" s="76"/>
    </row>
    <row r="1797" spans="1:11" x14ac:dyDescent="0.45">
      <c r="A1797" s="76"/>
      <c r="C1797" s="97"/>
      <c r="D1797" s="97"/>
      <c r="E1797" s="97"/>
      <c r="F1797" s="4"/>
      <c r="G1797" s="121">
        <v>0</v>
      </c>
      <c r="H1797" s="7"/>
      <c r="I1797" s="65">
        <f>marchandise[[#This Row],[Stock intitiale]]*marchandise[[#This Row],[Prix Unitaire]]</f>
        <v>0</v>
      </c>
      <c r="K1797" s="76"/>
    </row>
    <row r="1798" spans="1:11" x14ac:dyDescent="0.45">
      <c r="A1798" s="76"/>
      <c r="C1798" s="97"/>
      <c r="D1798" s="97"/>
      <c r="E1798" s="97"/>
      <c r="F1798" s="4"/>
      <c r="G1798" s="121">
        <v>0</v>
      </c>
      <c r="H1798" s="7"/>
      <c r="I1798" s="65">
        <f>marchandise[[#This Row],[Stock intitiale]]*marchandise[[#This Row],[Prix Unitaire]]</f>
        <v>0</v>
      </c>
      <c r="K1798" s="76"/>
    </row>
    <row r="1799" spans="1:11" x14ac:dyDescent="0.45">
      <c r="A1799" s="76"/>
      <c r="C1799" s="97"/>
      <c r="D1799" s="97"/>
      <c r="E1799" s="97"/>
      <c r="F1799" s="4"/>
      <c r="G1799" s="121">
        <v>0</v>
      </c>
      <c r="H1799" s="7"/>
      <c r="I1799" s="65">
        <f>marchandise[[#This Row],[Stock intitiale]]*marchandise[[#This Row],[Prix Unitaire]]</f>
        <v>0</v>
      </c>
      <c r="K1799" s="76"/>
    </row>
    <row r="1800" spans="1:11" x14ac:dyDescent="0.45">
      <c r="A1800" s="76"/>
      <c r="C1800" s="97"/>
      <c r="D1800" s="97"/>
      <c r="E1800" s="97"/>
      <c r="F1800" s="4"/>
      <c r="G1800" s="121">
        <v>0</v>
      </c>
      <c r="H1800" s="7"/>
      <c r="I1800" s="65">
        <f>marchandise[[#This Row],[Stock intitiale]]*marchandise[[#This Row],[Prix Unitaire]]</f>
        <v>0</v>
      </c>
      <c r="K1800" s="76"/>
    </row>
    <row r="1801" spans="1:11" x14ac:dyDescent="0.45">
      <c r="A1801" s="76"/>
      <c r="C1801" s="97"/>
      <c r="D1801" s="97"/>
      <c r="E1801" s="97"/>
      <c r="F1801" s="4"/>
      <c r="G1801" s="121">
        <v>0</v>
      </c>
      <c r="H1801" s="7"/>
      <c r="I1801" s="65">
        <f>marchandise[[#This Row],[Stock intitiale]]*marchandise[[#This Row],[Prix Unitaire]]</f>
        <v>0</v>
      </c>
      <c r="K1801" s="76"/>
    </row>
    <row r="1802" spans="1:11" x14ac:dyDescent="0.45">
      <c r="A1802" s="76"/>
      <c r="C1802" s="97"/>
      <c r="D1802" s="97"/>
      <c r="E1802" s="97"/>
      <c r="F1802" s="4"/>
      <c r="G1802" s="121">
        <v>0</v>
      </c>
      <c r="H1802" s="7"/>
      <c r="I1802" s="65">
        <f>marchandise[[#This Row],[Stock intitiale]]*marchandise[[#This Row],[Prix Unitaire]]</f>
        <v>0</v>
      </c>
      <c r="K1802" s="76"/>
    </row>
    <row r="1803" spans="1:11" x14ac:dyDescent="0.45">
      <c r="A1803" s="76"/>
      <c r="C1803" s="97"/>
      <c r="D1803" s="97"/>
      <c r="E1803" s="97"/>
      <c r="F1803" s="4"/>
      <c r="G1803" s="121">
        <v>0</v>
      </c>
      <c r="H1803" s="7"/>
      <c r="I1803" s="65">
        <f>marchandise[[#This Row],[Stock intitiale]]*marchandise[[#This Row],[Prix Unitaire]]</f>
        <v>0</v>
      </c>
      <c r="K1803" s="76"/>
    </row>
    <row r="1804" spans="1:11" x14ac:dyDescent="0.45">
      <c r="A1804" s="76"/>
      <c r="C1804" s="97"/>
      <c r="D1804" s="97"/>
      <c r="E1804" s="97"/>
      <c r="F1804" s="4"/>
      <c r="G1804" s="121">
        <v>0</v>
      </c>
      <c r="H1804" s="7"/>
      <c r="I1804" s="65">
        <f>marchandise[[#This Row],[Stock intitiale]]*marchandise[[#This Row],[Prix Unitaire]]</f>
        <v>0</v>
      </c>
      <c r="K1804" s="76"/>
    </row>
    <row r="1805" spans="1:11" x14ac:dyDescent="0.45">
      <c r="A1805" s="76"/>
      <c r="C1805" s="97"/>
      <c r="D1805" s="97"/>
      <c r="E1805" s="97"/>
      <c r="F1805" s="4"/>
      <c r="G1805" s="121">
        <v>0</v>
      </c>
      <c r="H1805" s="7"/>
      <c r="I1805" s="65">
        <f>marchandise[[#This Row],[Stock intitiale]]*marchandise[[#This Row],[Prix Unitaire]]</f>
        <v>0</v>
      </c>
      <c r="K1805" s="76"/>
    </row>
    <row r="1806" spans="1:11" x14ac:dyDescent="0.45">
      <c r="A1806" s="76"/>
      <c r="C1806" s="97"/>
      <c r="D1806" s="97"/>
      <c r="E1806" s="97"/>
      <c r="F1806" s="4"/>
      <c r="G1806" s="121">
        <v>0</v>
      </c>
      <c r="H1806" s="7"/>
      <c r="I1806" s="65">
        <f>marchandise[[#This Row],[Stock intitiale]]*marchandise[[#This Row],[Prix Unitaire]]</f>
        <v>0</v>
      </c>
      <c r="K1806" s="76"/>
    </row>
    <row r="1807" spans="1:11" x14ac:dyDescent="0.45">
      <c r="A1807" s="76"/>
      <c r="C1807" s="97"/>
      <c r="D1807" s="97"/>
      <c r="E1807" s="97"/>
      <c r="F1807" s="4"/>
      <c r="G1807" s="121">
        <v>0</v>
      </c>
      <c r="H1807" s="7"/>
      <c r="I1807" s="65">
        <f>marchandise[[#This Row],[Stock intitiale]]*marchandise[[#This Row],[Prix Unitaire]]</f>
        <v>0</v>
      </c>
      <c r="K1807" s="76"/>
    </row>
    <row r="1808" spans="1:11" x14ac:dyDescent="0.45">
      <c r="A1808" s="76"/>
      <c r="C1808" s="97"/>
      <c r="D1808" s="97"/>
      <c r="E1808" s="97"/>
      <c r="F1808" s="4"/>
      <c r="G1808" s="121">
        <v>0</v>
      </c>
      <c r="H1808" s="7"/>
      <c r="I1808" s="65">
        <f>marchandise[[#This Row],[Stock intitiale]]*marchandise[[#This Row],[Prix Unitaire]]</f>
        <v>0</v>
      </c>
      <c r="K1808" s="76"/>
    </row>
    <row r="1809" spans="1:11" x14ac:dyDescent="0.45">
      <c r="A1809" s="76"/>
      <c r="C1809" s="97"/>
      <c r="D1809" s="97"/>
      <c r="E1809" s="97"/>
      <c r="F1809" s="4"/>
      <c r="G1809" s="121">
        <v>0</v>
      </c>
      <c r="H1809" s="7"/>
      <c r="I1809" s="65">
        <f>marchandise[[#This Row],[Stock intitiale]]*marchandise[[#This Row],[Prix Unitaire]]</f>
        <v>0</v>
      </c>
      <c r="K1809" s="76"/>
    </row>
    <row r="1810" spans="1:11" x14ac:dyDescent="0.45">
      <c r="A1810" s="76"/>
      <c r="C1810" s="97"/>
      <c r="D1810" s="97"/>
      <c r="E1810" s="97"/>
      <c r="F1810" s="4"/>
      <c r="G1810" s="121">
        <v>0</v>
      </c>
      <c r="H1810" s="7"/>
      <c r="I1810" s="65">
        <f>marchandise[[#This Row],[Stock intitiale]]*marchandise[[#This Row],[Prix Unitaire]]</f>
        <v>0</v>
      </c>
      <c r="K1810" s="76"/>
    </row>
    <row r="1811" spans="1:11" x14ac:dyDescent="0.45">
      <c r="A1811" s="76"/>
      <c r="C1811" s="97"/>
      <c r="D1811" s="97"/>
      <c r="E1811" s="97"/>
      <c r="F1811" s="4"/>
      <c r="G1811" s="121">
        <v>0</v>
      </c>
      <c r="H1811" s="7"/>
      <c r="I1811" s="65">
        <f>marchandise[[#This Row],[Stock intitiale]]*marchandise[[#This Row],[Prix Unitaire]]</f>
        <v>0</v>
      </c>
      <c r="K1811" s="76"/>
    </row>
    <row r="1812" spans="1:11" x14ac:dyDescent="0.45">
      <c r="A1812" s="76"/>
      <c r="C1812" s="97"/>
      <c r="D1812" s="97"/>
      <c r="E1812" s="97"/>
      <c r="F1812" s="4"/>
      <c r="G1812" s="121">
        <v>0</v>
      </c>
      <c r="H1812" s="7"/>
      <c r="I1812" s="65">
        <f>marchandise[[#This Row],[Stock intitiale]]*marchandise[[#This Row],[Prix Unitaire]]</f>
        <v>0</v>
      </c>
      <c r="K1812" s="76"/>
    </row>
    <row r="1813" spans="1:11" x14ac:dyDescent="0.45">
      <c r="A1813" s="76"/>
      <c r="C1813" s="97"/>
      <c r="D1813" s="97"/>
      <c r="E1813" s="97"/>
      <c r="F1813" s="4"/>
      <c r="G1813" s="121">
        <v>0</v>
      </c>
      <c r="H1813" s="7"/>
      <c r="I1813" s="65">
        <f>marchandise[[#This Row],[Stock intitiale]]*marchandise[[#This Row],[Prix Unitaire]]</f>
        <v>0</v>
      </c>
      <c r="K1813" s="76"/>
    </row>
    <row r="1814" spans="1:11" x14ac:dyDescent="0.45">
      <c r="A1814" s="76"/>
      <c r="C1814" s="97"/>
      <c r="D1814" s="97"/>
      <c r="E1814" s="97"/>
      <c r="F1814" s="4"/>
      <c r="G1814" s="121">
        <v>0</v>
      </c>
      <c r="H1814" s="7"/>
      <c r="I1814" s="65">
        <f>marchandise[[#This Row],[Stock intitiale]]*marchandise[[#This Row],[Prix Unitaire]]</f>
        <v>0</v>
      </c>
      <c r="K1814" s="76"/>
    </row>
    <row r="1815" spans="1:11" x14ac:dyDescent="0.45">
      <c r="A1815" s="76"/>
      <c r="C1815" s="97"/>
      <c r="D1815" s="97"/>
      <c r="E1815" s="97"/>
      <c r="F1815" s="4"/>
      <c r="G1815" s="121">
        <v>0</v>
      </c>
      <c r="H1815" s="7"/>
      <c r="I1815" s="65">
        <f>marchandise[[#This Row],[Stock intitiale]]*marchandise[[#This Row],[Prix Unitaire]]</f>
        <v>0</v>
      </c>
      <c r="K1815" s="76"/>
    </row>
    <row r="1816" spans="1:11" x14ac:dyDescent="0.45">
      <c r="A1816" s="76"/>
      <c r="C1816" s="97"/>
      <c r="D1816" s="97"/>
      <c r="E1816" s="97"/>
      <c r="F1816" s="4"/>
      <c r="G1816" s="121">
        <v>2</v>
      </c>
      <c r="H1816" s="7"/>
      <c r="I1816" s="65">
        <f>marchandise[[#This Row],[Stock intitiale]]*marchandise[[#This Row],[Prix Unitaire]]</f>
        <v>0</v>
      </c>
      <c r="K1816" s="76"/>
    </row>
    <row r="1817" spans="1:11" x14ac:dyDescent="0.45">
      <c r="A1817" s="76"/>
      <c r="C1817" s="97"/>
      <c r="D1817" s="97"/>
      <c r="E1817" s="97"/>
      <c r="F1817" s="4"/>
      <c r="G1817" s="121">
        <v>0</v>
      </c>
      <c r="H1817" s="7"/>
      <c r="I1817" s="65">
        <f>marchandise[[#This Row],[Stock intitiale]]*marchandise[[#This Row],[Prix Unitaire]]</f>
        <v>0</v>
      </c>
      <c r="K1817" s="76"/>
    </row>
    <row r="1818" spans="1:11" x14ac:dyDescent="0.45">
      <c r="A1818" s="76"/>
      <c r="C1818" s="97"/>
      <c r="D1818" s="97"/>
      <c r="E1818" s="97"/>
      <c r="F1818" s="4"/>
      <c r="G1818" s="121">
        <v>0</v>
      </c>
      <c r="H1818" s="7"/>
      <c r="I1818" s="65">
        <f>marchandise[[#This Row],[Stock intitiale]]*marchandise[[#This Row],[Prix Unitaire]]</f>
        <v>0</v>
      </c>
      <c r="K1818" s="76"/>
    </row>
    <row r="1819" spans="1:11" x14ac:dyDescent="0.45">
      <c r="A1819" s="76"/>
      <c r="C1819" s="97"/>
      <c r="D1819" s="97"/>
      <c r="E1819" s="97"/>
      <c r="F1819" s="4"/>
      <c r="G1819" s="121">
        <v>0</v>
      </c>
      <c r="H1819" s="7"/>
      <c r="I1819" s="65">
        <f>marchandise[[#This Row],[Stock intitiale]]*marchandise[[#This Row],[Prix Unitaire]]</f>
        <v>0</v>
      </c>
      <c r="K1819" s="76"/>
    </row>
    <row r="1820" spans="1:11" x14ac:dyDescent="0.45">
      <c r="A1820" s="76"/>
      <c r="C1820" s="97"/>
      <c r="D1820" s="97"/>
      <c r="E1820" s="97"/>
      <c r="F1820" s="4"/>
      <c r="G1820" s="121">
        <v>0</v>
      </c>
      <c r="H1820" s="7"/>
      <c r="I1820" s="65">
        <f>marchandise[[#This Row],[Stock intitiale]]*marchandise[[#This Row],[Prix Unitaire]]</f>
        <v>0</v>
      </c>
      <c r="K1820" s="76"/>
    </row>
    <row r="1821" spans="1:11" x14ac:dyDescent="0.45">
      <c r="A1821" s="76"/>
      <c r="C1821" s="97"/>
      <c r="D1821" s="97"/>
      <c r="E1821" s="97"/>
      <c r="F1821" s="4"/>
      <c r="G1821" s="121">
        <v>1</v>
      </c>
      <c r="H1821" s="7"/>
      <c r="I1821" s="65">
        <f>marchandise[[#This Row],[Stock intitiale]]*marchandise[[#This Row],[Prix Unitaire]]</f>
        <v>0</v>
      </c>
      <c r="K1821" s="76"/>
    </row>
    <row r="1822" spans="1:11" x14ac:dyDescent="0.45">
      <c r="A1822" s="76"/>
      <c r="C1822" s="97"/>
      <c r="D1822" s="97"/>
      <c r="E1822" s="97"/>
      <c r="F1822" s="4"/>
      <c r="G1822" s="121">
        <v>0</v>
      </c>
      <c r="H1822" s="7"/>
      <c r="I1822" s="65">
        <f>marchandise[[#This Row],[Stock intitiale]]*marchandise[[#This Row],[Prix Unitaire]]</f>
        <v>0</v>
      </c>
      <c r="K1822" s="76"/>
    </row>
    <row r="1823" spans="1:11" x14ac:dyDescent="0.45">
      <c r="A1823" s="76"/>
      <c r="C1823" s="97"/>
      <c r="D1823" s="97"/>
      <c r="E1823" s="97"/>
      <c r="F1823" s="4"/>
      <c r="G1823" s="121">
        <v>1</v>
      </c>
      <c r="H1823" s="7"/>
      <c r="I1823" s="65">
        <f>marchandise[[#This Row],[Stock intitiale]]*marchandise[[#This Row],[Prix Unitaire]]</f>
        <v>0</v>
      </c>
      <c r="K1823" s="76"/>
    </row>
    <row r="1824" spans="1:11" x14ac:dyDescent="0.45">
      <c r="A1824" s="76"/>
      <c r="C1824" s="97"/>
      <c r="D1824" s="97"/>
      <c r="E1824" s="97"/>
      <c r="F1824" s="4"/>
      <c r="G1824" s="121">
        <v>0</v>
      </c>
      <c r="H1824" s="7"/>
      <c r="I1824" s="65">
        <f>marchandise[[#This Row],[Stock intitiale]]*marchandise[[#This Row],[Prix Unitaire]]</f>
        <v>0</v>
      </c>
      <c r="K1824" s="76"/>
    </row>
    <row r="1825" spans="1:11" x14ac:dyDescent="0.45">
      <c r="A1825" s="76"/>
      <c r="C1825" s="97"/>
      <c r="D1825" s="97"/>
      <c r="E1825" s="97"/>
      <c r="F1825" s="4"/>
      <c r="G1825" s="121">
        <v>0</v>
      </c>
      <c r="H1825" s="7"/>
      <c r="I1825" s="65">
        <f>marchandise[[#This Row],[Stock intitiale]]*marchandise[[#This Row],[Prix Unitaire]]</f>
        <v>0</v>
      </c>
      <c r="K1825" s="76"/>
    </row>
    <row r="1826" spans="1:11" x14ac:dyDescent="0.45">
      <c r="A1826" s="76"/>
      <c r="C1826" s="97"/>
      <c r="D1826" s="97"/>
      <c r="E1826" s="97"/>
      <c r="F1826" s="4"/>
      <c r="G1826" s="121">
        <v>0</v>
      </c>
      <c r="H1826" s="7"/>
      <c r="I1826" s="65">
        <f>marchandise[[#This Row],[Stock intitiale]]*marchandise[[#This Row],[Prix Unitaire]]</f>
        <v>0</v>
      </c>
      <c r="K1826" s="76"/>
    </row>
    <row r="1827" spans="1:11" x14ac:dyDescent="0.45">
      <c r="A1827" s="76"/>
      <c r="C1827" s="97"/>
      <c r="D1827" s="97"/>
      <c r="E1827" s="97"/>
      <c r="F1827" s="4"/>
      <c r="G1827" s="121">
        <v>0</v>
      </c>
      <c r="H1827" s="7"/>
      <c r="I1827" s="65">
        <f>marchandise[[#This Row],[Stock intitiale]]*marchandise[[#This Row],[Prix Unitaire]]</f>
        <v>0</v>
      </c>
      <c r="K1827" s="76"/>
    </row>
    <row r="1828" spans="1:11" x14ac:dyDescent="0.45">
      <c r="A1828" s="76"/>
      <c r="C1828" s="97"/>
      <c r="D1828" s="97"/>
      <c r="E1828" s="97"/>
      <c r="F1828" s="4"/>
      <c r="G1828" s="121">
        <v>0</v>
      </c>
      <c r="H1828" s="7"/>
      <c r="I1828" s="65">
        <f>marchandise[[#This Row],[Stock intitiale]]*marchandise[[#This Row],[Prix Unitaire]]</f>
        <v>0</v>
      </c>
      <c r="K1828" s="76"/>
    </row>
    <row r="1829" spans="1:11" x14ac:dyDescent="0.45">
      <c r="A1829" s="76"/>
      <c r="C1829" s="97"/>
      <c r="D1829" s="97"/>
      <c r="E1829" s="97"/>
      <c r="F1829" s="4"/>
      <c r="G1829" s="121">
        <v>0</v>
      </c>
      <c r="H1829" s="7"/>
      <c r="I1829" s="65">
        <f>marchandise[[#This Row],[Stock intitiale]]*marchandise[[#This Row],[Prix Unitaire]]</f>
        <v>0</v>
      </c>
      <c r="K1829" s="76"/>
    </row>
    <row r="1830" spans="1:11" x14ac:dyDescent="0.45">
      <c r="A1830" s="76"/>
      <c r="C1830" s="97"/>
      <c r="D1830" s="97"/>
      <c r="E1830" s="97"/>
      <c r="F1830" s="4"/>
      <c r="G1830" s="121">
        <v>0</v>
      </c>
      <c r="H1830" s="7"/>
      <c r="I1830" s="65">
        <f>marchandise[[#This Row],[Stock intitiale]]*marchandise[[#This Row],[Prix Unitaire]]</f>
        <v>0</v>
      </c>
      <c r="K1830" s="76"/>
    </row>
    <row r="1831" spans="1:11" x14ac:dyDescent="0.45">
      <c r="A1831" s="76"/>
      <c r="C1831" s="97"/>
      <c r="D1831" s="97"/>
      <c r="E1831" s="97"/>
      <c r="F1831" s="4"/>
      <c r="G1831" s="121">
        <v>0</v>
      </c>
      <c r="H1831" s="7"/>
      <c r="I1831" s="65">
        <f>marchandise[[#This Row],[Stock intitiale]]*marchandise[[#This Row],[Prix Unitaire]]</f>
        <v>0</v>
      </c>
      <c r="K1831" s="76"/>
    </row>
    <row r="1832" spans="1:11" x14ac:dyDescent="0.45">
      <c r="A1832" s="76"/>
      <c r="C1832" s="97"/>
      <c r="D1832" s="97"/>
      <c r="E1832" s="97"/>
      <c r="F1832" s="4"/>
      <c r="G1832" s="121">
        <v>0</v>
      </c>
      <c r="H1832" s="7"/>
      <c r="I1832" s="65">
        <f>marchandise[[#This Row],[Stock intitiale]]*marchandise[[#This Row],[Prix Unitaire]]</f>
        <v>0</v>
      </c>
      <c r="K1832" s="76"/>
    </row>
    <row r="1833" spans="1:11" x14ac:dyDescent="0.45">
      <c r="A1833" s="76"/>
      <c r="C1833" s="97"/>
      <c r="D1833" s="97"/>
      <c r="E1833" s="97"/>
      <c r="F1833" s="4"/>
      <c r="G1833" s="121">
        <v>0</v>
      </c>
      <c r="H1833" s="7"/>
      <c r="I1833" s="65">
        <f>marchandise[[#This Row],[Stock intitiale]]*marchandise[[#This Row],[Prix Unitaire]]</f>
        <v>0</v>
      </c>
      <c r="K1833" s="76"/>
    </row>
    <row r="1834" spans="1:11" x14ac:dyDescent="0.45">
      <c r="A1834" s="76"/>
      <c r="C1834" s="97"/>
      <c r="D1834" s="97"/>
      <c r="E1834" s="97"/>
      <c r="F1834" s="4"/>
      <c r="G1834" s="121">
        <v>0</v>
      </c>
      <c r="H1834" s="7"/>
      <c r="I1834" s="65">
        <f>marchandise[[#This Row],[Stock intitiale]]*marchandise[[#This Row],[Prix Unitaire]]</f>
        <v>0</v>
      </c>
      <c r="K1834" s="76"/>
    </row>
    <row r="1835" spans="1:11" x14ac:dyDescent="0.45">
      <c r="A1835" s="76"/>
      <c r="C1835" s="97"/>
      <c r="D1835" s="97"/>
      <c r="E1835" s="97"/>
      <c r="F1835" s="4"/>
      <c r="G1835" s="121">
        <v>0</v>
      </c>
      <c r="H1835" s="7"/>
      <c r="I1835" s="65">
        <f>marchandise[[#This Row],[Stock intitiale]]*marchandise[[#This Row],[Prix Unitaire]]</f>
        <v>0</v>
      </c>
      <c r="K1835" s="76"/>
    </row>
    <row r="1836" spans="1:11" x14ac:dyDescent="0.45">
      <c r="A1836" s="76"/>
      <c r="C1836" s="97"/>
      <c r="D1836" s="97"/>
      <c r="E1836" s="97"/>
      <c r="F1836" s="4"/>
      <c r="G1836" s="121">
        <v>0</v>
      </c>
      <c r="H1836" s="7"/>
      <c r="I1836" s="65">
        <f>marchandise[[#This Row],[Stock intitiale]]*marchandise[[#This Row],[Prix Unitaire]]</f>
        <v>0</v>
      </c>
      <c r="K1836" s="76"/>
    </row>
    <row r="1837" spans="1:11" x14ac:dyDescent="0.45">
      <c r="A1837" s="76"/>
      <c r="C1837" s="97"/>
      <c r="D1837" s="97"/>
      <c r="E1837" s="97"/>
      <c r="F1837" s="4"/>
      <c r="G1837" s="121">
        <v>0</v>
      </c>
      <c r="H1837" s="7"/>
      <c r="I1837" s="65">
        <f>marchandise[[#This Row],[Stock intitiale]]*marchandise[[#This Row],[Prix Unitaire]]</f>
        <v>0</v>
      </c>
      <c r="K1837" s="76"/>
    </row>
    <row r="1838" spans="1:11" x14ac:dyDescent="0.45">
      <c r="A1838" s="76"/>
      <c r="C1838" s="97"/>
      <c r="D1838" s="97"/>
      <c r="E1838" s="97"/>
      <c r="F1838" s="4"/>
      <c r="G1838" s="121">
        <v>0</v>
      </c>
      <c r="H1838" s="7"/>
      <c r="I1838" s="65">
        <f>marchandise[[#This Row],[Stock intitiale]]*marchandise[[#This Row],[Prix Unitaire]]</f>
        <v>0</v>
      </c>
      <c r="K1838" s="76"/>
    </row>
    <row r="1839" spans="1:11" x14ac:dyDescent="0.45">
      <c r="A1839" s="76"/>
      <c r="C1839" s="97"/>
      <c r="D1839" s="97"/>
      <c r="E1839" s="97"/>
      <c r="F1839" s="4"/>
      <c r="G1839" s="121">
        <v>0</v>
      </c>
      <c r="H1839" s="7"/>
      <c r="I1839" s="65">
        <f>marchandise[[#This Row],[Stock intitiale]]*marchandise[[#This Row],[Prix Unitaire]]</f>
        <v>0</v>
      </c>
      <c r="K1839" s="76"/>
    </row>
    <row r="1840" spans="1:11" x14ac:dyDescent="0.45">
      <c r="A1840" s="76"/>
      <c r="C1840" s="97"/>
      <c r="D1840" s="97"/>
      <c r="E1840" s="97"/>
      <c r="F1840" s="4"/>
      <c r="G1840" s="121">
        <v>0</v>
      </c>
      <c r="H1840" s="7"/>
      <c r="I1840" s="65">
        <f>marchandise[[#This Row],[Stock intitiale]]*marchandise[[#This Row],[Prix Unitaire]]</f>
        <v>0</v>
      </c>
      <c r="K1840" s="76"/>
    </row>
    <row r="1841" spans="1:11" x14ac:dyDescent="0.45">
      <c r="A1841" s="76"/>
      <c r="C1841" s="97"/>
      <c r="D1841" s="97"/>
      <c r="E1841" s="97"/>
      <c r="F1841" s="4"/>
      <c r="G1841" s="121">
        <v>0</v>
      </c>
      <c r="H1841" s="7"/>
      <c r="I1841" s="65">
        <f>marchandise[[#This Row],[Stock intitiale]]*marchandise[[#This Row],[Prix Unitaire]]</f>
        <v>0</v>
      </c>
      <c r="K1841" s="76"/>
    </row>
    <row r="1842" spans="1:11" x14ac:dyDescent="0.45">
      <c r="A1842" s="76"/>
      <c r="C1842" s="97"/>
      <c r="D1842" s="97"/>
      <c r="E1842" s="97"/>
      <c r="F1842" s="4"/>
      <c r="G1842" s="121">
        <v>0</v>
      </c>
      <c r="H1842" s="7"/>
      <c r="I1842" s="65">
        <f>marchandise[[#This Row],[Stock intitiale]]*marchandise[[#This Row],[Prix Unitaire]]</f>
        <v>0</v>
      </c>
      <c r="K1842" s="76"/>
    </row>
    <row r="1843" spans="1:11" x14ac:dyDescent="0.45">
      <c r="A1843" s="76"/>
      <c r="C1843" s="97"/>
      <c r="D1843" s="97"/>
      <c r="E1843" s="97"/>
      <c r="F1843" s="4"/>
      <c r="G1843" s="121">
        <v>0</v>
      </c>
      <c r="H1843" s="7"/>
      <c r="I1843" s="65">
        <f>marchandise[[#This Row],[Stock intitiale]]*marchandise[[#This Row],[Prix Unitaire]]</f>
        <v>0</v>
      </c>
      <c r="K1843" s="76"/>
    </row>
    <row r="1844" spans="1:11" x14ac:dyDescent="0.45">
      <c r="A1844" s="76"/>
      <c r="C1844" s="97"/>
      <c r="D1844" s="97"/>
      <c r="E1844" s="97"/>
      <c r="F1844" s="4"/>
      <c r="G1844" s="121">
        <v>0</v>
      </c>
      <c r="H1844" s="7"/>
      <c r="I1844" s="65">
        <f>marchandise[[#This Row],[Stock intitiale]]*marchandise[[#This Row],[Prix Unitaire]]</f>
        <v>0</v>
      </c>
      <c r="K1844" s="76"/>
    </row>
    <row r="1845" spans="1:11" x14ac:dyDescent="0.45">
      <c r="A1845" s="76"/>
      <c r="C1845" s="97"/>
      <c r="D1845" s="97"/>
      <c r="E1845" s="97"/>
      <c r="F1845" s="4"/>
      <c r="G1845" s="121">
        <v>0</v>
      </c>
      <c r="H1845" s="7"/>
      <c r="I1845" s="65">
        <f>marchandise[[#This Row],[Stock intitiale]]*marchandise[[#This Row],[Prix Unitaire]]</f>
        <v>0</v>
      </c>
      <c r="K1845" s="76"/>
    </row>
    <row r="1846" spans="1:11" x14ac:dyDescent="0.45">
      <c r="A1846" s="76"/>
      <c r="C1846" s="97"/>
      <c r="D1846" s="97"/>
      <c r="E1846" s="97"/>
      <c r="F1846" s="4"/>
      <c r="G1846" s="121">
        <v>0</v>
      </c>
      <c r="H1846" s="7"/>
      <c r="I1846" s="65">
        <f>marchandise[[#This Row],[Stock intitiale]]*marchandise[[#This Row],[Prix Unitaire]]</f>
        <v>0</v>
      </c>
      <c r="K1846" s="76"/>
    </row>
    <row r="1847" spans="1:11" x14ac:dyDescent="0.45">
      <c r="A1847" s="76"/>
      <c r="C1847" s="97"/>
      <c r="D1847" s="97"/>
      <c r="E1847" s="97"/>
      <c r="F1847" s="4"/>
      <c r="G1847" s="121">
        <v>0</v>
      </c>
      <c r="H1847" s="7"/>
      <c r="I1847" s="65">
        <f>marchandise[[#This Row],[Stock intitiale]]*marchandise[[#This Row],[Prix Unitaire]]</f>
        <v>0</v>
      </c>
      <c r="K1847" s="76"/>
    </row>
    <row r="1848" spans="1:11" x14ac:dyDescent="0.45">
      <c r="A1848" s="76"/>
      <c r="C1848" s="97"/>
      <c r="D1848" s="97"/>
      <c r="E1848" s="97"/>
      <c r="F1848" s="4"/>
      <c r="G1848" s="121">
        <v>0</v>
      </c>
      <c r="H1848" s="7"/>
      <c r="I1848" s="65">
        <f>marchandise[[#This Row],[Stock intitiale]]*marchandise[[#This Row],[Prix Unitaire]]</f>
        <v>0</v>
      </c>
      <c r="K1848" s="76"/>
    </row>
    <row r="1849" spans="1:11" x14ac:dyDescent="0.45">
      <c r="A1849" s="76"/>
      <c r="C1849" s="97"/>
      <c r="D1849" s="97"/>
      <c r="E1849" s="97"/>
      <c r="F1849" s="4"/>
      <c r="G1849" s="121">
        <v>1</v>
      </c>
      <c r="H1849" s="7"/>
      <c r="I1849" s="65">
        <f>marchandise[[#This Row],[Stock intitiale]]*marchandise[[#This Row],[Prix Unitaire]]</f>
        <v>0</v>
      </c>
      <c r="K1849" s="76"/>
    </row>
    <row r="1850" spans="1:11" x14ac:dyDescent="0.45">
      <c r="A1850" s="76"/>
      <c r="C1850" s="97"/>
      <c r="D1850" s="97"/>
      <c r="E1850" s="97"/>
      <c r="F1850" s="4"/>
      <c r="G1850" s="121">
        <v>0</v>
      </c>
      <c r="H1850" s="7"/>
      <c r="I1850" s="65">
        <f>marchandise[[#This Row],[Stock intitiale]]*marchandise[[#This Row],[Prix Unitaire]]</f>
        <v>0</v>
      </c>
      <c r="K1850" s="76"/>
    </row>
    <row r="1851" spans="1:11" x14ac:dyDescent="0.45">
      <c r="A1851" s="76"/>
      <c r="C1851" s="97"/>
      <c r="D1851" s="97"/>
      <c r="E1851" s="97"/>
      <c r="F1851" s="4"/>
      <c r="G1851" s="121">
        <v>0</v>
      </c>
      <c r="H1851" s="7"/>
      <c r="I1851" s="65">
        <f>marchandise[[#This Row],[Stock intitiale]]*marchandise[[#This Row],[Prix Unitaire]]</f>
        <v>0</v>
      </c>
      <c r="K1851" s="76"/>
    </row>
    <row r="1852" spans="1:11" x14ac:dyDescent="0.45">
      <c r="A1852" s="76"/>
      <c r="C1852" s="97"/>
      <c r="D1852" s="97"/>
      <c r="E1852" s="97"/>
      <c r="F1852" s="4"/>
      <c r="G1852" s="121">
        <v>0</v>
      </c>
      <c r="H1852" s="7"/>
      <c r="I1852" s="65">
        <f>marchandise[[#This Row],[Stock intitiale]]*marchandise[[#This Row],[Prix Unitaire]]</f>
        <v>0</v>
      </c>
      <c r="K1852" s="76"/>
    </row>
    <row r="1853" spans="1:11" x14ac:dyDescent="0.45">
      <c r="A1853" s="76"/>
      <c r="C1853" s="97"/>
      <c r="D1853" s="97"/>
      <c r="E1853" s="97"/>
      <c r="F1853" s="4"/>
      <c r="G1853" s="121">
        <v>0</v>
      </c>
      <c r="H1853" s="7"/>
      <c r="I1853" s="65">
        <f>marchandise[[#This Row],[Stock intitiale]]*marchandise[[#This Row],[Prix Unitaire]]</f>
        <v>0</v>
      </c>
      <c r="K1853" s="76"/>
    </row>
    <row r="1854" spans="1:11" x14ac:dyDescent="0.45">
      <c r="A1854" s="76"/>
      <c r="C1854" s="97"/>
      <c r="D1854" s="97"/>
      <c r="E1854" s="97"/>
      <c r="F1854" s="4"/>
      <c r="G1854" s="121">
        <v>0</v>
      </c>
      <c r="H1854" s="7"/>
      <c r="I1854" s="65">
        <f>marchandise[[#This Row],[Stock intitiale]]*marchandise[[#This Row],[Prix Unitaire]]</f>
        <v>0</v>
      </c>
      <c r="K1854" s="76"/>
    </row>
    <row r="1855" spans="1:11" x14ac:dyDescent="0.45">
      <c r="A1855" s="76"/>
      <c r="C1855" s="97"/>
      <c r="D1855" s="97"/>
      <c r="E1855" s="97"/>
      <c r="F1855" s="4"/>
      <c r="G1855" s="121">
        <v>0</v>
      </c>
      <c r="H1855" s="7"/>
      <c r="I1855" s="65">
        <f>marchandise[[#This Row],[Stock intitiale]]*marchandise[[#This Row],[Prix Unitaire]]</f>
        <v>0</v>
      </c>
      <c r="K1855" s="76"/>
    </row>
    <row r="1856" spans="1:11" x14ac:dyDescent="0.45">
      <c r="A1856" s="76"/>
      <c r="C1856" s="97"/>
      <c r="D1856" s="97"/>
      <c r="E1856" s="97"/>
      <c r="F1856" s="4"/>
      <c r="G1856" s="121">
        <v>0</v>
      </c>
      <c r="H1856" s="7"/>
      <c r="I1856" s="65">
        <f>marchandise[[#This Row],[Stock intitiale]]*marchandise[[#This Row],[Prix Unitaire]]</f>
        <v>0</v>
      </c>
      <c r="K1856" s="76"/>
    </row>
    <row r="1857" spans="1:11" x14ac:dyDescent="0.45">
      <c r="A1857" s="76"/>
      <c r="C1857" s="97"/>
      <c r="D1857" s="97"/>
      <c r="E1857" s="97"/>
      <c r="F1857" s="4"/>
      <c r="G1857" s="121">
        <v>0</v>
      </c>
      <c r="H1857" s="7"/>
      <c r="I1857" s="65">
        <f>marchandise[[#This Row],[Stock intitiale]]*marchandise[[#This Row],[Prix Unitaire]]</f>
        <v>0</v>
      </c>
      <c r="K1857" s="76"/>
    </row>
    <row r="1858" spans="1:11" x14ac:dyDescent="0.45">
      <c r="A1858" s="76"/>
      <c r="C1858" s="97"/>
      <c r="D1858" s="97"/>
      <c r="E1858" s="97"/>
      <c r="F1858" s="4"/>
      <c r="G1858" s="121">
        <v>0</v>
      </c>
      <c r="H1858" s="7"/>
      <c r="I1858" s="65">
        <f>marchandise[[#This Row],[Stock intitiale]]*marchandise[[#This Row],[Prix Unitaire]]</f>
        <v>0</v>
      </c>
      <c r="K1858" s="76"/>
    </row>
    <row r="1859" spans="1:11" x14ac:dyDescent="0.45">
      <c r="A1859" s="76"/>
      <c r="C1859" s="97"/>
      <c r="D1859" s="97"/>
      <c r="E1859" s="97"/>
      <c r="F1859" s="4"/>
      <c r="G1859" s="121">
        <v>0</v>
      </c>
      <c r="H1859" s="7"/>
      <c r="I1859" s="65">
        <f>marchandise[[#This Row],[Stock intitiale]]*marchandise[[#This Row],[Prix Unitaire]]</f>
        <v>0</v>
      </c>
      <c r="K1859" s="76"/>
    </row>
    <row r="1860" spans="1:11" x14ac:dyDescent="0.45">
      <c r="A1860" s="76"/>
      <c r="C1860" s="97"/>
      <c r="D1860" s="97"/>
      <c r="E1860" s="97"/>
      <c r="F1860" s="4"/>
      <c r="G1860" s="121">
        <v>0</v>
      </c>
      <c r="H1860" s="7"/>
      <c r="I1860" s="65">
        <f>marchandise[[#This Row],[Stock intitiale]]*marchandise[[#This Row],[Prix Unitaire]]</f>
        <v>0</v>
      </c>
      <c r="K1860" s="76"/>
    </row>
    <row r="1861" spans="1:11" x14ac:dyDescent="0.45">
      <c r="A1861" s="76"/>
      <c r="C1861" s="97"/>
      <c r="D1861" s="97"/>
      <c r="E1861" s="97"/>
      <c r="F1861" s="4"/>
      <c r="G1861" s="121">
        <v>0</v>
      </c>
      <c r="H1861" s="7"/>
      <c r="I1861" s="65">
        <f>marchandise[[#This Row],[Stock intitiale]]*marchandise[[#This Row],[Prix Unitaire]]</f>
        <v>0</v>
      </c>
      <c r="K1861" s="76"/>
    </row>
    <row r="1862" spans="1:11" x14ac:dyDescent="0.45">
      <c r="A1862" s="76"/>
      <c r="C1862" s="97"/>
      <c r="D1862" s="97"/>
      <c r="E1862" s="97"/>
      <c r="F1862" s="4"/>
      <c r="G1862" s="121">
        <v>0</v>
      </c>
      <c r="H1862" s="7"/>
      <c r="I1862" s="65">
        <f>marchandise[[#This Row],[Stock intitiale]]*marchandise[[#This Row],[Prix Unitaire]]</f>
        <v>0</v>
      </c>
      <c r="K1862" s="76"/>
    </row>
    <row r="1863" spans="1:11" x14ac:dyDescent="0.45">
      <c r="A1863" s="76"/>
      <c r="C1863" s="97"/>
      <c r="D1863" s="97"/>
      <c r="E1863" s="97"/>
      <c r="F1863" s="4"/>
      <c r="G1863" s="121">
        <v>0</v>
      </c>
      <c r="H1863" s="7"/>
      <c r="I1863" s="65">
        <f>marchandise[[#This Row],[Stock intitiale]]*marchandise[[#This Row],[Prix Unitaire]]</f>
        <v>0</v>
      </c>
      <c r="K1863" s="76"/>
    </row>
    <row r="1864" spans="1:11" x14ac:dyDescent="0.45">
      <c r="A1864" s="76"/>
      <c r="C1864" s="97"/>
      <c r="D1864" s="97"/>
      <c r="E1864" s="97"/>
      <c r="F1864" s="4"/>
      <c r="G1864" s="121">
        <v>0</v>
      </c>
      <c r="H1864" s="7"/>
      <c r="I1864" s="65">
        <f>marchandise[[#This Row],[Stock intitiale]]*marchandise[[#This Row],[Prix Unitaire]]</f>
        <v>0</v>
      </c>
      <c r="K1864" s="76"/>
    </row>
    <row r="1865" spans="1:11" x14ac:dyDescent="0.45">
      <c r="A1865" s="76"/>
      <c r="C1865" s="97"/>
      <c r="D1865" s="97"/>
      <c r="E1865" s="97"/>
      <c r="F1865" s="4"/>
      <c r="G1865" s="121">
        <v>0</v>
      </c>
      <c r="H1865" s="7"/>
      <c r="I1865" s="65">
        <f>marchandise[[#This Row],[Stock intitiale]]*marchandise[[#This Row],[Prix Unitaire]]</f>
        <v>0</v>
      </c>
      <c r="K1865" s="76"/>
    </row>
    <row r="1866" spans="1:11" x14ac:dyDescent="0.45">
      <c r="A1866" s="76"/>
      <c r="C1866" s="97"/>
      <c r="D1866" s="97"/>
      <c r="E1866" s="97"/>
      <c r="F1866" s="4"/>
      <c r="G1866" s="121">
        <v>0</v>
      </c>
      <c r="H1866" s="7"/>
      <c r="I1866" s="65">
        <f>marchandise[[#This Row],[Stock intitiale]]*marchandise[[#This Row],[Prix Unitaire]]</f>
        <v>0</v>
      </c>
      <c r="K1866" s="76"/>
    </row>
    <row r="1867" spans="1:11" x14ac:dyDescent="0.45">
      <c r="A1867" s="76"/>
      <c r="C1867" s="97"/>
      <c r="D1867" s="97"/>
      <c r="E1867" s="97"/>
      <c r="F1867" s="4"/>
      <c r="G1867" s="121">
        <v>0</v>
      </c>
      <c r="H1867" s="7"/>
      <c r="I1867" s="65">
        <f>marchandise[[#This Row],[Stock intitiale]]*marchandise[[#This Row],[Prix Unitaire]]</f>
        <v>0</v>
      </c>
      <c r="K1867" s="76"/>
    </row>
    <row r="1868" spans="1:11" x14ac:dyDescent="0.45">
      <c r="A1868" s="76"/>
      <c r="C1868" s="97"/>
      <c r="D1868" s="97"/>
      <c r="E1868" s="97"/>
      <c r="F1868" s="4"/>
      <c r="G1868" s="121">
        <v>0</v>
      </c>
      <c r="H1868" s="7"/>
      <c r="I1868" s="65">
        <f>marchandise[[#This Row],[Stock intitiale]]*marchandise[[#This Row],[Prix Unitaire]]</f>
        <v>0</v>
      </c>
      <c r="K1868" s="76"/>
    </row>
    <row r="1869" spans="1:11" x14ac:dyDescent="0.45">
      <c r="A1869" s="76"/>
      <c r="C1869" s="97"/>
      <c r="D1869" s="97"/>
      <c r="E1869" s="97"/>
      <c r="F1869" s="4"/>
      <c r="G1869" s="121">
        <v>0</v>
      </c>
      <c r="H1869" s="7"/>
      <c r="I1869" s="65">
        <f>marchandise[[#This Row],[Stock intitiale]]*marchandise[[#This Row],[Prix Unitaire]]</f>
        <v>0</v>
      </c>
      <c r="K1869" s="76"/>
    </row>
    <row r="1870" spans="1:11" x14ac:dyDescent="0.45">
      <c r="A1870" s="76"/>
      <c r="C1870" s="97"/>
      <c r="D1870" s="97"/>
      <c r="E1870" s="97"/>
      <c r="F1870" s="4"/>
      <c r="G1870" s="121">
        <v>0</v>
      </c>
      <c r="H1870" s="7"/>
      <c r="I1870" s="65">
        <f>marchandise[[#This Row],[Stock intitiale]]*marchandise[[#This Row],[Prix Unitaire]]</f>
        <v>0</v>
      </c>
      <c r="K1870" s="76"/>
    </row>
    <row r="1871" spans="1:11" x14ac:dyDescent="0.45">
      <c r="A1871" s="76"/>
      <c r="C1871" s="97"/>
      <c r="D1871" s="97"/>
      <c r="E1871" s="97"/>
      <c r="F1871" s="4"/>
      <c r="G1871" s="121">
        <v>0</v>
      </c>
      <c r="H1871" s="7"/>
      <c r="I1871" s="65">
        <f>marchandise[[#This Row],[Stock intitiale]]*marchandise[[#This Row],[Prix Unitaire]]</f>
        <v>0</v>
      </c>
      <c r="K1871" s="76"/>
    </row>
    <row r="1872" spans="1:11" x14ac:dyDescent="0.45">
      <c r="A1872" s="76"/>
      <c r="C1872" s="97"/>
      <c r="D1872" s="97"/>
      <c r="E1872" s="97"/>
      <c r="F1872" s="4"/>
      <c r="G1872" s="121">
        <v>0</v>
      </c>
      <c r="H1872" s="7"/>
      <c r="I1872" s="65">
        <f>marchandise[[#This Row],[Stock intitiale]]*marchandise[[#This Row],[Prix Unitaire]]</f>
        <v>0</v>
      </c>
      <c r="K1872" s="76"/>
    </row>
    <row r="1873" spans="1:11" x14ac:dyDescent="0.45">
      <c r="A1873" s="76"/>
      <c r="C1873" s="97"/>
      <c r="D1873" s="97"/>
      <c r="E1873" s="97"/>
      <c r="F1873" s="4"/>
      <c r="G1873" s="121">
        <v>0</v>
      </c>
      <c r="H1873" s="7"/>
      <c r="I1873" s="65">
        <f>marchandise[[#This Row],[Stock intitiale]]*marchandise[[#This Row],[Prix Unitaire]]</f>
        <v>0</v>
      </c>
      <c r="K1873" s="76"/>
    </row>
    <row r="1874" spans="1:11" x14ac:dyDescent="0.45">
      <c r="A1874" s="76"/>
      <c r="C1874" s="97"/>
      <c r="D1874" s="97"/>
      <c r="E1874" s="97"/>
      <c r="F1874" s="4"/>
      <c r="G1874" s="121">
        <v>0</v>
      </c>
      <c r="H1874" s="7"/>
      <c r="I1874" s="65">
        <f>marchandise[[#This Row],[Stock intitiale]]*marchandise[[#This Row],[Prix Unitaire]]</f>
        <v>0</v>
      </c>
      <c r="K1874" s="76"/>
    </row>
    <row r="1875" spans="1:11" x14ac:dyDescent="0.45">
      <c r="A1875" s="76"/>
      <c r="C1875" s="97"/>
      <c r="D1875" s="97"/>
      <c r="E1875" s="97"/>
      <c r="F1875" s="4"/>
      <c r="G1875" s="121">
        <v>0</v>
      </c>
      <c r="H1875" s="7"/>
      <c r="I1875" s="65">
        <f>marchandise[[#This Row],[Stock intitiale]]*marchandise[[#This Row],[Prix Unitaire]]</f>
        <v>0</v>
      </c>
      <c r="K1875" s="76"/>
    </row>
    <row r="1876" spans="1:11" x14ac:dyDescent="0.45">
      <c r="A1876" s="76"/>
      <c r="C1876" s="97"/>
      <c r="D1876" s="97"/>
      <c r="E1876" s="97"/>
      <c r="F1876" s="4"/>
      <c r="G1876" s="121">
        <v>0</v>
      </c>
      <c r="H1876" s="7"/>
      <c r="I1876" s="65">
        <f>marchandise[[#This Row],[Stock intitiale]]*marchandise[[#This Row],[Prix Unitaire]]</f>
        <v>0</v>
      </c>
      <c r="K1876" s="76"/>
    </row>
    <row r="1877" spans="1:11" x14ac:dyDescent="0.45">
      <c r="A1877" s="76"/>
      <c r="C1877" s="97"/>
      <c r="D1877" s="97"/>
      <c r="E1877" s="97"/>
      <c r="F1877" s="4"/>
      <c r="G1877" s="121">
        <v>0</v>
      </c>
      <c r="H1877" s="7"/>
      <c r="I1877" s="65">
        <f>marchandise[[#This Row],[Stock intitiale]]*marchandise[[#This Row],[Prix Unitaire]]</f>
        <v>0</v>
      </c>
      <c r="K1877" s="76"/>
    </row>
    <row r="1878" spans="1:11" x14ac:dyDescent="0.45">
      <c r="A1878" s="76"/>
      <c r="C1878" s="97"/>
      <c r="D1878" s="97"/>
      <c r="E1878" s="97"/>
      <c r="F1878" s="4"/>
      <c r="G1878" s="121">
        <v>0</v>
      </c>
      <c r="H1878" s="7"/>
      <c r="I1878" s="65">
        <f>marchandise[[#This Row],[Stock intitiale]]*marchandise[[#This Row],[Prix Unitaire]]</f>
        <v>0</v>
      </c>
      <c r="K1878" s="76"/>
    </row>
    <row r="1879" spans="1:11" x14ac:dyDescent="0.45">
      <c r="A1879" s="76"/>
      <c r="C1879" s="97"/>
      <c r="D1879" s="97"/>
      <c r="E1879" s="97"/>
      <c r="F1879" s="4"/>
      <c r="G1879" s="121">
        <v>0</v>
      </c>
      <c r="H1879" s="7"/>
      <c r="I1879" s="65">
        <f>marchandise[[#This Row],[Stock intitiale]]*marchandise[[#This Row],[Prix Unitaire]]</f>
        <v>0</v>
      </c>
      <c r="K1879" s="76"/>
    </row>
    <row r="1880" spans="1:11" x14ac:dyDescent="0.45">
      <c r="A1880" s="76"/>
      <c r="C1880" s="97"/>
      <c r="D1880" s="97"/>
      <c r="E1880" s="97"/>
      <c r="F1880" s="4"/>
      <c r="G1880" s="121">
        <v>0</v>
      </c>
      <c r="H1880" s="7"/>
      <c r="I1880" s="65">
        <f>marchandise[[#This Row],[Stock intitiale]]*marchandise[[#This Row],[Prix Unitaire]]</f>
        <v>0</v>
      </c>
      <c r="K1880" s="76"/>
    </row>
    <row r="1881" spans="1:11" x14ac:dyDescent="0.45">
      <c r="A1881" s="76"/>
      <c r="C1881" s="97"/>
      <c r="D1881" s="97"/>
      <c r="E1881" s="97"/>
      <c r="F1881" s="4"/>
      <c r="G1881" s="121">
        <v>0</v>
      </c>
      <c r="H1881" s="7"/>
      <c r="I1881" s="65">
        <f>marchandise[[#This Row],[Stock intitiale]]*marchandise[[#This Row],[Prix Unitaire]]</f>
        <v>0</v>
      </c>
      <c r="K1881" s="76"/>
    </row>
    <row r="1882" spans="1:11" x14ac:dyDescent="0.45">
      <c r="A1882" s="76"/>
      <c r="C1882" s="97"/>
      <c r="D1882" s="97"/>
      <c r="E1882" s="97"/>
      <c r="F1882" s="4"/>
      <c r="G1882" s="121">
        <v>0</v>
      </c>
      <c r="H1882" s="7"/>
      <c r="I1882" s="65">
        <f>marchandise[[#This Row],[Stock intitiale]]*marchandise[[#This Row],[Prix Unitaire]]</f>
        <v>0</v>
      </c>
      <c r="K1882" s="76"/>
    </row>
    <row r="1883" spans="1:11" x14ac:dyDescent="0.45">
      <c r="A1883" s="76"/>
      <c r="C1883" s="97"/>
      <c r="D1883" s="97"/>
      <c r="E1883" s="97"/>
      <c r="F1883" s="4"/>
      <c r="G1883" s="121">
        <v>0</v>
      </c>
      <c r="H1883" s="7"/>
      <c r="I1883" s="65">
        <f>marchandise[[#This Row],[Stock intitiale]]*marchandise[[#This Row],[Prix Unitaire]]</f>
        <v>0</v>
      </c>
      <c r="K1883" s="76"/>
    </row>
    <row r="1884" spans="1:11" x14ac:dyDescent="0.45">
      <c r="A1884" s="76"/>
      <c r="C1884" s="97"/>
      <c r="D1884" s="97"/>
      <c r="E1884" s="97"/>
      <c r="F1884" s="4"/>
      <c r="G1884" s="121">
        <v>0</v>
      </c>
      <c r="H1884" s="7"/>
      <c r="I1884" s="65">
        <f>marchandise[[#This Row],[Stock intitiale]]*marchandise[[#This Row],[Prix Unitaire]]</f>
        <v>0</v>
      </c>
      <c r="K1884" s="76"/>
    </row>
    <row r="1885" spans="1:11" x14ac:dyDescent="0.45">
      <c r="A1885" s="76"/>
      <c r="C1885" s="97"/>
      <c r="D1885" s="97"/>
      <c r="E1885" s="97"/>
      <c r="F1885" s="4"/>
      <c r="G1885" s="121">
        <v>0</v>
      </c>
      <c r="H1885" s="7"/>
      <c r="I1885" s="65">
        <f>marchandise[[#This Row],[Stock intitiale]]*marchandise[[#This Row],[Prix Unitaire]]</f>
        <v>0</v>
      </c>
      <c r="K1885" s="76"/>
    </row>
    <row r="1886" spans="1:11" x14ac:dyDescent="0.45">
      <c r="A1886" s="76"/>
      <c r="C1886" s="97"/>
      <c r="D1886" s="97"/>
      <c r="E1886" s="97"/>
      <c r="F1886" s="4"/>
      <c r="G1886" s="121">
        <v>0</v>
      </c>
      <c r="H1886" s="7"/>
      <c r="I1886" s="65">
        <f>marchandise[[#This Row],[Stock intitiale]]*marchandise[[#This Row],[Prix Unitaire]]</f>
        <v>0</v>
      </c>
      <c r="K1886" s="76"/>
    </row>
    <row r="1887" spans="1:11" x14ac:dyDescent="0.45">
      <c r="A1887" s="76"/>
      <c r="C1887" s="97"/>
      <c r="D1887" s="97"/>
      <c r="E1887" s="97"/>
      <c r="F1887" s="4"/>
      <c r="G1887" s="121">
        <v>0</v>
      </c>
      <c r="H1887" s="7"/>
      <c r="I1887" s="65">
        <f>marchandise[[#This Row],[Stock intitiale]]*marchandise[[#This Row],[Prix Unitaire]]</f>
        <v>0</v>
      </c>
      <c r="K1887" s="76"/>
    </row>
    <row r="1888" spans="1:11" x14ac:dyDescent="0.45">
      <c r="A1888" s="76"/>
      <c r="C1888" s="97"/>
      <c r="D1888" s="97"/>
      <c r="E1888" s="97"/>
      <c r="F1888" s="4"/>
      <c r="G1888" s="121">
        <v>0</v>
      </c>
      <c r="H1888" s="7"/>
      <c r="I1888" s="65">
        <f>marchandise[[#This Row],[Stock intitiale]]*marchandise[[#This Row],[Prix Unitaire]]</f>
        <v>0</v>
      </c>
      <c r="K1888" s="76"/>
    </row>
    <row r="1889" spans="1:11" x14ac:dyDescent="0.45">
      <c r="A1889" s="76"/>
      <c r="C1889" s="97"/>
      <c r="D1889" s="97"/>
      <c r="E1889" s="97"/>
      <c r="F1889" s="4"/>
      <c r="G1889" s="121">
        <v>0</v>
      </c>
      <c r="H1889" s="7"/>
      <c r="I1889" s="65">
        <f>marchandise[[#This Row],[Stock intitiale]]*marchandise[[#This Row],[Prix Unitaire]]</f>
        <v>0</v>
      </c>
      <c r="K1889" s="76"/>
    </row>
    <row r="1890" spans="1:11" x14ac:dyDescent="0.45">
      <c r="A1890" s="76"/>
      <c r="C1890" s="97"/>
      <c r="D1890" s="97"/>
      <c r="E1890" s="97"/>
      <c r="F1890" s="4"/>
      <c r="G1890" s="121">
        <v>0</v>
      </c>
      <c r="H1890" s="7"/>
      <c r="I1890" s="65">
        <f>marchandise[[#This Row],[Stock intitiale]]*marchandise[[#This Row],[Prix Unitaire]]</f>
        <v>0</v>
      </c>
      <c r="K1890" s="76"/>
    </row>
    <row r="1891" spans="1:11" x14ac:dyDescent="0.45">
      <c r="A1891" s="76"/>
      <c r="C1891" s="97"/>
      <c r="D1891" s="97"/>
      <c r="E1891" s="97"/>
      <c r="F1891" s="4"/>
      <c r="G1891" s="121">
        <v>0</v>
      </c>
      <c r="H1891" s="7"/>
      <c r="I1891" s="65">
        <f>marchandise[[#This Row],[Stock intitiale]]*marchandise[[#This Row],[Prix Unitaire]]</f>
        <v>0</v>
      </c>
      <c r="K1891" s="76"/>
    </row>
    <row r="1892" spans="1:11" x14ac:dyDescent="0.45">
      <c r="A1892" s="76"/>
      <c r="C1892" s="97"/>
      <c r="D1892" s="97"/>
      <c r="E1892" s="97"/>
      <c r="F1892" s="4"/>
      <c r="G1892" s="121">
        <v>0</v>
      </c>
      <c r="H1892" s="7"/>
      <c r="I1892" s="65">
        <f>marchandise[[#This Row],[Stock intitiale]]*marchandise[[#This Row],[Prix Unitaire]]</f>
        <v>0</v>
      </c>
      <c r="K1892" s="76"/>
    </row>
    <row r="1893" spans="1:11" x14ac:dyDescent="0.45">
      <c r="A1893" s="76"/>
      <c r="C1893" s="97"/>
      <c r="D1893" s="97"/>
      <c r="E1893" s="97"/>
      <c r="F1893" s="4"/>
      <c r="G1893" s="121">
        <v>0</v>
      </c>
      <c r="H1893" s="7"/>
      <c r="I1893" s="65">
        <f>marchandise[[#This Row],[Stock intitiale]]*marchandise[[#This Row],[Prix Unitaire]]</f>
        <v>0</v>
      </c>
      <c r="K1893" s="76"/>
    </row>
    <row r="1894" spans="1:11" x14ac:dyDescent="0.45">
      <c r="A1894" s="76"/>
      <c r="C1894" s="97"/>
      <c r="D1894" s="97"/>
      <c r="E1894" s="97"/>
      <c r="F1894" s="4"/>
      <c r="G1894" s="121">
        <v>0</v>
      </c>
      <c r="H1894" s="7"/>
      <c r="I1894" s="65">
        <f>marchandise[[#This Row],[Stock intitiale]]*marchandise[[#This Row],[Prix Unitaire]]</f>
        <v>0</v>
      </c>
      <c r="K1894" s="76"/>
    </row>
    <row r="1895" spans="1:11" x14ac:dyDescent="0.45">
      <c r="A1895" s="76"/>
      <c r="C1895" s="97"/>
      <c r="D1895" s="97"/>
      <c r="E1895" s="97"/>
      <c r="F1895" s="4"/>
      <c r="G1895" s="121">
        <v>0</v>
      </c>
      <c r="H1895" s="7"/>
      <c r="I1895" s="65">
        <f>marchandise[[#This Row],[Stock intitiale]]*marchandise[[#This Row],[Prix Unitaire]]</f>
        <v>0</v>
      </c>
      <c r="K1895" s="76"/>
    </row>
    <row r="1896" spans="1:11" x14ac:dyDescent="0.45">
      <c r="A1896" s="76"/>
      <c r="C1896" s="97"/>
      <c r="D1896" s="97"/>
      <c r="E1896" s="97"/>
      <c r="F1896" s="4"/>
      <c r="G1896" s="121">
        <v>0</v>
      </c>
      <c r="H1896" s="7"/>
      <c r="I1896" s="65">
        <f>marchandise[[#This Row],[Stock intitiale]]*marchandise[[#This Row],[Prix Unitaire]]</f>
        <v>0</v>
      </c>
      <c r="K1896" s="76"/>
    </row>
    <row r="1897" spans="1:11" x14ac:dyDescent="0.45">
      <c r="A1897" s="76"/>
      <c r="C1897" s="97"/>
      <c r="D1897" s="97"/>
      <c r="E1897" s="97"/>
      <c r="F1897" s="4"/>
      <c r="G1897" s="121">
        <v>0</v>
      </c>
      <c r="H1897" s="7"/>
      <c r="I1897" s="65">
        <f>marchandise[[#This Row],[Stock intitiale]]*marchandise[[#This Row],[Prix Unitaire]]</f>
        <v>0</v>
      </c>
      <c r="K1897" s="76"/>
    </row>
    <row r="1898" spans="1:11" x14ac:dyDescent="0.45">
      <c r="A1898" s="76"/>
      <c r="C1898" s="97"/>
      <c r="D1898" s="97"/>
      <c r="E1898" s="97"/>
      <c r="F1898" s="4"/>
      <c r="G1898" s="121">
        <v>0</v>
      </c>
      <c r="H1898" s="7"/>
      <c r="I1898" s="65">
        <f>marchandise[[#This Row],[Stock intitiale]]*marchandise[[#This Row],[Prix Unitaire]]</f>
        <v>0</v>
      </c>
      <c r="K1898" s="76"/>
    </row>
    <row r="1899" spans="1:11" x14ac:dyDescent="0.45">
      <c r="A1899" s="76"/>
      <c r="C1899" s="97"/>
      <c r="D1899" s="97"/>
      <c r="E1899" s="97"/>
      <c r="F1899" s="4"/>
      <c r="G1899" s="121">
        <v>0</v>
      </c>
      <c r="H1899" s="7"/>
      <c r="I1899" s="65">
        <f>marchandise[[#This Row],[Stock intitiale]]*marchandise[[#This Row],[Prix Unitaire]]</f>
        <v>0</v>
      </c>
      <c r="K1899" s="76"/>
    </row>
    <row r="1900" spans="1:11" x14ac:dyDescent="0.45">
      <c r="A1900" s="76"/>
      <c r="C1900" s="97"/>
      <c r="D1900" s="97"/>
      <c r="E1900" s="97"/>
      <c r="F1900" s="4"/>
      <c r="G1900" s="121">
        <v>0</v>
      </c>
      <c r="H1900" s="7"/>
      <c r="I1900" s="65">
        <f>marchandise[[#This Row],[Stock intitiale]]*marchandise[[#This Row],[Prix Unitaire]]</f>
        <v>0</v>
      </c>
      <c r="K1900" s="76"/>
    </row>
    <row r="1901" spans="1:11" x14ac:dyDescent="0.45">
      <c r="A1901" s="76"/>
      <c r="C1901" s="97"/>
      <c r="D1901" s="97"/>
      <c r="E1901" s="97"/>
      <c r="F1901" s="4"/>
      <c r="G1901" s="121">
        <v>1</v>
      </c>
      <c r="H1901" s="7"/>
      <c r="I1901" s="65">
        <f>marchandise[[#This Row],[Stock intitiale]]*marchandise[[#This Row],[Prix Unitaire]]</f>
        <v>0</v>
      </c>
      <c r="K1901" s="76"/>
    </row>
    <row r="1902" spans="1:11" x14ac:dyDescent="0.45">
      <c r="A1902" s="76"/>
      <c r="C1902" s="97"/>
      <c r="D1902" s="97"/>
      <c r="E1902" s="97"/>
      <c r="F1902" s="4"/>
      <c r="G1902" s="121">
        <v>0</v>
      </c>
      <c r="H1902" s="7"/>
      <c r="I1902" s="65">
        <f>marchandise[[#This Row],[Stock intitiale]]*marchandise[[#This Row],[Prix Unitaire]]</f>
        <v>0</v>
      </c>
      <c r="K1902" s="76"/>
    </row>
    <row r="1903" spans="1:11" x14ac:dyDescent="0.45">
      <c r="A1903" s="76"/>
      <c r="C1903" s="97"/>
      <c r="D1903" s="97"/>
      <c r="E1903" s="97"/>
      <c r="F1903" s="4"/>
      <c r="G1903" s="121">
        <v>0</v>
      </c>
      <c r="H1903" s="7"/>
      <c r="I1903" s="65">
        <f>marchandise[[#This Row],[Stock intitiale]]*marchandise[[#This Row],[Prix Unitaire]]</f>
        <v>0</v>
      </c>
      <c r="K1903" s="76"/>
    </row>
    <row r="1904" spans="1:11" x14ac:dyDescent="0.45">
      <c r="A1904" s="76"/>
      <c r="C1904" s="97"/>
      <c r="D1904" s="97"/>
      <c r="E1904" s="97"/>
      <c r="F1904" s="4"/>
      <c r="G1904" s="121">
        <v>0</v>
      </c>
      <c r="H1904" s="7"/>
      <c r="I1904" s="65">
        <f>marchandise[[#This Row],[Stock intitiale]]*marchandise[[#This Row],[Prix Unitaire]]</f>
        <v>0</v>
      </c>
      <c r="K1904" s="76"/>
    </row>
    <row r="1905" spans="1:11" x14ac:dyDescent="0.45">
      <c r="A1905" s="76"/>
      <c r="C1905" s="97"/>
      <c r="D1905" s="97"/>
      <c r="E1905" s="97"/>
      <c r="F1905" s="4"/>
      <c r="G1905" s="121">
        <v>0</v>
      </c>
      <c r="H1905" s="7"/>
      <c r="I1905" s="65">
        <f>marchandise[[#This Row],[Stock intitiale]]*marchandise[[#This Row],[Prix Unitaire]]</f>
        <v>0</v>
      </c>
      <c r="K1905" s="76"/>
    </row>
    <row r="1906" spans="1:11" x14ac:dyDescent="0.45">
      <c r="A1906" s="76"/>
      <c r="C1906" s="97"/>
      <c r="D1906" s="97"/>
      <c r="E1906" s="97"/>
      <c r="F1906" s="4"/>
      <c r="G1906" s="121">
        <v>0</v>
      </c>
      <c r="H1906" s="7"/>
      <c r="I1906" s="65">
        <f>marchandise[[#This Row],[Stock intitiale]]*marchandise[[#This Row],[Prix Unitaire]]</f>
        <v>0</v>
      </c>
      <c r="K1906" s="76"/>
    </row>
    <row r="1907" spans="1:11" x14ac:dyDescent="0.45">
      <c r="A1907" s="76"/>
      <c r="C1907" s="97"/>
      <c r="D1907" s="97"/>
      <c r="E1907" s="97"/>
      <c r="F1907" s="4"/>
      <c r="G1907" s="121">
        <v>0</v>
      </c>
      <c r="H1907" s="7"/>
      <c r="I1907" s="65">
        <f>marchandise[[#This Row],[Stock intitiale]]*marchandise[[#This Row],[Prix Unitaire]]</f>
        <v>0</v>
      </c>
      <c r="K1907" s="76"/>
    </row>
    <row r="1908" spans="1:11" x14ac:dyDescent="0.45">
      <c r="A1908" s="76"/>
      <c r="C1908" s="97"/>
      <c r="D1908" s="97"/>
      <c r="E1908" s="97"/>
      <c r="F1908" s="4"/>
      <c r="G1908" s="121">
        <v>0</v>
      </c>
      <c r="H1908" s="7"/>
      <c r="I1908" s="65">
        <f>marchandise[[#This Row],[Stock intitiale]]*marchandise[[#This Row],[Prix Unitaire]]</f>
        <v>0</v>
      </c>
      <c r="K1908" s="76"/>
    </row>
    <row r="1909" spans="1:11" x14ac:dyDescent="0.45">
      <c r="A1909" s="76"/>
      <c r="C1909" s="97"/>
      <c r="D1909" s="97"/>
      <c r="E1909" s="97"/>
      <c r="F1909" s="4"/>
      <c r="G1909" s="121">
        <v>0</v>
      </c>
      <c r="H1909" s="7"/>
      <c r="I1909" s="65">
        <f>marchandise[[#This Row],[Stock intitiale]]*marchandise[[#This Row],[Prix Unitaire]]</f>
        <v>0</v>
      </c>
      <c r="K1909" s="76"/>
    </row>
    <row r="1910" spans="1:11" x14ac:dyDescent="0.45">
      <c r="A1910" s="76"/>
      <c r="C1910" s="97"/>
      <c r="D1910" s="97"/>
      <c r="E1910" s="97"/>
      <c r="F1910" s="4"/>
      <c r="G1910" s="121">
        <v>0</v>
      </c>
      <c r="H1910" s="7"/>
      <c r="I1910" s="65">
        <f>marchandise[[#This Row],[Stock intitiale]]*marchandise[[#This Row],[Prix Unitaire]]</f>
        <v>0</v>
      </c>
      <c r="K1910" s="76"/>
    </row>
    <row r="1911" spans="1:11" x14ac:dyDescent="0.45">
      <c r="A1911" s="76"/>
      <c r="C1911" s="97"/>
      <c r="D1911" s="97"/>
      <c r="E1911" s="97"/>
      <c r="F1911" s="4"/>
      <c r="G1911" s="121">
        <v>0</v>
      </c>
      <c r="H1911" s="7"/>
      <c r="I1911" s="65">
        <f>marchandise[[#This Row],[Stock intitiale]]*marchandise[[#This Row],[Prix Unitaire]]</f>
        <v>0</v>
      </c>
      <c r="K1911" s="76"/>
    </row>
    <row r="1912" spans="1:11" x14ac:dyDescent="0.45">
      <c r="A1912" s="76"/>
      <c r="C1912" s="97"/>
      <c r="D1912" s="97"/>
      <c r="E1912" s="97"/>
      <c r="F1912" s="4"/>
      <c r="G1912" s="121">
        <v>0</v>
      </c>
      <c r="H1912" s="7"/>
      <c r="I1912" s="65">
        <f>marchandise[[#This Row],[Stock intitiale]]*marchandise[[#This Row],[Prix Unitaire]]</f>
        <v>0</v>
      </c>
      <c r="K1912" s="76"/>
    </row>
    <row r="1913" spans="1:11" x14ac:dyDescent="0.45">
      <c r="A1913" s="76"/>
      <c r="C1913" s="97"/>
      <c r="D1913" s="97"/>
      <c r="E1913" s="97"/>
      <c r="F1913" s="4"/>
      <c r="G1913" s="121">
        <v>0</v>
      </c>
      <c r="H1913" s="7"/>
      <c r="I1913" s="65">
        <f>marchandise[[#This Row],[Stock intitiale]]*marchandise[[#This Row],[Prix Unitaire]]</f>
        <v>0</v>
      </c>
      <c r="K1913" s="76"/>
    </row>
    <row r="1914" spans="1:11" x14ac:dyDescent="0.45">
      <c r="A1914" s="76"/>
      <c r="C1914" s="97"/>
      <c r="D1914" s="97"/>
      <c r="E1914" s="97"/>
      <c r="F1914" s="4"/>
      <c r="G1914" s="121">
        <v>0</v>
      </c>
      <c r="H1914" s="7"/>
      <c r="I1914" s="65">
        <f>marchandise[[#This Row],[Stock intitiale]]*marchandise[[#This Row],[Prix Unitaire]]</f>
        <v>0</v>
      </c>
      <c r="K1914" s="76"/>
    </row>
    <row r="1915" spans="1:11" x14ac:dyDescent="0.45">
      <c r="A1915" s="76"/>
      <c r="C1915" s="97"/>
      <c r="D1915" s="97"/>
      <c r="E1915" s="97"/>
      <c r="F1915" s="4"/>
      <c r="G1915" s="121">
        <v>0</v>
      </c>
      <c r="H1915" s="7"/>
      <c r="I1915" s="65">
        <f>marchandise[[#This Row],[Stock intitiale]]*marchandise[[#This Row],[Prix Unitaire]]</f>
        <v>0</v>
      </c>
      <c r="K1915" s="76"/>
    </row>
    <row r="1916" spans="1:11" x14ac:dyDescent="0.45">
      <c r="A1916" s="76"/>
      <c r="C1916" s="97"/>
      <c r="D1916" s="97"/>
      <c r="E1916" s="97"/>
      <c r="F1916" s="4"/>
      <c r="G1916" s="121">
        <v>0</v>
      </c>
      <c r="H1916" s="7"/>
      <c r="I1916" s="65">
        <f>marchandise[[#This Row],[Stock intitiale]]*marchandise[[#This Row],[Prix Unitaire]]</f>
        <v>0</v>
      </c>
      <c r="K1916" s="76"/>
    </row>
    <row r="1917" spans="1:11" x14ac:dyDescent="0.45">
      <c r="A1917" s="76"/>
      <c r="C1917" s="97"/>
      <c r="D1917" s="97"/>
      <c r="E1917" s="97"/>
      <c r="F1917" s="4"/>
      <c r="G1917" s="121">
        <v>0</v>
      </c>
      <c r="H1917" s="7"/>
      <c r="I1917" s="65">
        <f>marchandise[[#This Row],[Stock intitiale]]*marchandise[[#This Row],[Prix Unitaire]]</f>
        <v>0</v>
      </c>
      <c r="K1917" s="76"/>
    </row>
    <row r="1918" spans="1:11" x14ac:dyDescent="0.45">
      <c r="A1918" s="76"/>
      <c r="C1918" s="97"/>
      <c r="D1918" s="97"/>
      <c r="E1918" s="97"/>
      <c r="F1918" s="4"/>
      <c r="G1918" s="121">
        <v>0</v>
      </c>
      <c r="H1918" s="7"/>
      <c r="I1918" s="65">
        <f>marchandise[[#This Row],[Stock intitiale]]*marchandise[[#This Row],[Prix Unitaire]]</f>
        <v>0</v>
      </c>
      <c r="K1918" s="76"/>
    </row>
    <row r="1919" spans="1:11" x14ac:dyDescent="0.45">
      <c r="A1919" s="76"/>
      <c r="C1919" s="97"/>
      <c r="D1919" s="97"/>
      <c r="E1919" s="97"/>
      <c r="F1919" s="4"/>
      <c r="G1919" s="121">
        <v>0</v>
      </c>
      <c r="H1919" s="7"/>
      <c r="I1919" s="65">
        <f>marchandise[[#This Row],[Stock intitiale]]*marchandise[[#This Row],[Prix Unitaire]]</f>
        <v>0</v>
      </c>
      <c r="K1919" s="76"/>
    </row>
    <row r="1920" spans="1:11" x14ac:dyDescent="0.45">
      <c r="A1920" s="76"/>
      <c r="C1920" s="97"/>
      <c r="D1920" s="97"/>
      <c r="E1920" s="97"/>
      <c r="F1920" s="4"/>
      <c r="G1920" s="121">
        <v>1</v>
      </c>
      <c r="H1920" s="7"/>
      <c r="I1920" s="65">
        <f>marchandise[[#This Row],[Stock intitiale]]*marchandise[[#This Row],[Prix Unitaire]]</f>
        <v>0</v>
      </c>
      <c r="K1920" s="76"/>
    </row>
    <row r="1921" spans="1:11" x14ac:dyDescent="0.45">
      <c r="A1921" s="76"/>
      <c r="C1921" s="97"/>
      <c r="D1921" s="97"/>
      <c r="E1921" s="97"/>
      <c r="F1921" s="4"/>
      <c r="G1921" s="121">
        <v>0</v>
      </c>
      <c r="H1921" s="7"/>
      <c r="I1921" s="65">
        <f>marchandise[[#This Row],[Stock intitiale]]*marchandise[[#This Row],[Prix Unitaire]]</f>
        <v>0</v>
      </c>
      <c r="K1921" s="76"/>
    </row>
    <row r="1922" spans="1:11" x14ac:dyDescent="0.45">
      <c r="A1922" s="76"/>
      <c r="C1922" s="97"/>
      <c r="D1922" s="97"/>
      <c r="E1922" s="97"/>
      <c r="F1922" s="4"/>
      <c r="G1922" s="121">
        <v>0</v>
      </c>
      <c r="H1922" s="7"/>
      <c r="I1922" s="65">
        <f>marchandise[[#This Row],[Stock intitiale]]*marchandise[[#This Row],[Prix Unitaire]]</f>
        <v>0</v>
      </c>
      <c r="K1922" s="76"/>
    </row>
    <row r="1923" spans="1:11" x14ac:dyDescent="0.45">
      <c r="A1923" s="76"/>
      <c r="C1923" s="97"/>
      <c r="D1923" s="97"/>
      <c r="E1923" s="97"/>
      <c r="F1923" s="4"/>
      <c r="G1923" s="121">
        <v>0</v>
      </c>
      <c r="H1923" s="7"/>
      <c r="I1923" s="65">
        <f>marchandise[[#This Row],[Stock intitiale]]*marchandise[[#This Row],[Prix Unitaire]]</f>
        <v>0</v>
      </c>
      <c r="K1923" s="76"/>
    </row>
    <row r="1924" spans="1:11" x14ac:dyDescent="0.45">
      <c r="A1924" s="76"/>
      <c r="C1924" s="97"/>
      <c r="D1924" s="97"/>
      <c r="E1924" s="97"/>
      <c r="F1924" s="4"/>
      <c r="G1924" s="121">
        <v>0</v>
      </c>
      <c r="H1924" s="7"/>
      <c r="I1924" s="65">
        <f>marchandise[[#This Row],[Stock intitiale]]*marchandise[[#This Row],[Prix Unitaire]]</f>
        <v>0</v>
      </c>
      <c r="K1924" s="76"/>
    </row>
    <row r="1925" spans="1:11" x14ac:dyDescent="0.45">
      <c r="A1925" s="76"/>
      <c r="C1925" s="97"/>
      <c r="D1925" s="97"/>
      <c r="E1925" s="97"/>
      <c r="F1925" s="4"/>
      <c r="G1925" s="121">
        <v>0</v>
      </c>
      <c r="H1925" s="7"/>
      <c r="I1925" s="65">
        <f>marchandise[[#This Row],[Stock intitiale]]*marchandise[[#This Row],[Prix Unitaire]]</f>
        <v>0</v>
      </c>
      <c r="K1925" s="76"/>
    </row>
    <row r="1926" spans="1:11" x14ac:dyDescent="0.45">
      <c r="A1926" s="76"/>
      <c r="C1926" s="97"/>
      <c r="D1926" s="97"/>
      <c r="E1926" s="97"/>
      <c r="F1926" s="4"/>
      <c r="G1926" s="121">
        <v>0</v>
      </c>
      <c r="H1926" s="7"/>
      <c r="I1926" s="65">
        <f>marchandise[[#This Row],[Stock intitiale]]*marchandise[[#This Row],[Prix Unitaire]]</f>
        <v>0</v>
      </c>
      <c r="K1926" s="76"/>
    </row>
    <row r="1927" spans="1:11" x14ac:dyDescent="0.45">
      <c r="A1927" s="76"/>
      <c r="C1927" s="97"/>
      <c r="D1927" s="97"/>
      <c r="E1927" s="97"/>
      <c r="F1927" s="4"/>
      <c r="G1927" s="121">
        <v>0</v>
      </c>
      <c r="H1927" s="7"/>
      <c r="I1927" s="65">
        <f>marchandise[[#This Row],[Stock intitiale]]*marchandise[[#This Row],[Prix Unitaire]]</f>
        <v>0</v>
      </c>
      <c r="K1927" s="76"/>
    </row>
    <row r="1928" spans="1:11" x14ac:dyDescent="0.45">
      <c r="A1928" s="76"/>
      <c r="C1928" s="97"/>
      <c r="D1928" s="97"/>
      <c r="E1928" s="97"/>
      <c r="F1928" s="4"/>
      <c r="G1928" s="121">
        <v>0</v>
      </c>
      <c r="H1928" s="7"/>
      <c r="I1928" s="65">
        <f>marchandise[[#This Row],[Stock intitiale]]*marchandise[[#This Row],[Prix Unitaire]]</f>
        <v>0</v>
      </c>
      <c r="K1928" s="76"/>
    </row>
    <row r="1929" spans="1:11" x14ac:dyDescent="0.45">
      <c r="A1929" s="76"/>
      <c r="C1929" s="97"/>
      <c r="D1929" s="97"/>
      <c r="E1929" s="97"/>
      <c r="F1929" s="4"/>
      <c r="G1929" s="121">
        <v>0</v>
      </c>
      <c r="H1929" s="7"/>
      <c r="I1929" s="65">
        <f>marchandise[[#This Row],[Stock intitiale]]*marchandise[[#This Row],[Prix Unitaire]]</f>
        <v>0</v>
      </c>
      <c r="K1929" s="76"/>
    </row>
    <row r="1930" spans="1:11" x14ac:dyDescent="0.45">
      <c r="A1930" s="76"/>
      <c r="C1930" s="97"/>
      <c r="D1930" s="97"/>
      <c r="E1930" s="97"/>
      <c r="F1930" s="4"/>
      <c r="G1930" s="121">
        <v>0</v>
      </c>
      <c r="H1930" s="7"/>
      <c r="I1930" s="65">
        <f>marchandise[[#This Row],[Stock intitiale]]*marchandise[[#This Row],[Prix Unitaire]]</f>
        <v>0</v>
      </c>
      <c r="K1930" s="76"/>
    </row>
    <row r="1931" spans="1:11" x14ac:dyDescent="0.45">
      <c r="A1931" s="76"/>
      <c r="C1931" s="97"/>
      <c r="D1931" s="97"/>
      <c r="E1931" s="97"/>
      <c r="F1931" s="4"/>
      <c r="G1931" s="121">
        <v>0</v>
      </c>
      <c r="H1931" s="7"/>
      <c r="I1931" s="65">
        <f>marchandise[[#This Row],[Stock intitiale]]*marchandise[[#This Row],[Prix Unitaire]]</f>
        <v>0</v>
      </c>
      <c r="K1931" s="76"/>
    </row>
    <row r="1932" spans="1:11" x14ac:dyDescent="0.45">
      <c r="A1932" s="76"/>
      <c r="C1932" s="97"/>
      <c r="D1932" s="97"/>
      <c r="E1932" s="97"/>
      <c r="F1932" s="4"/>
      <c r="G1932" s="121">
        <v>0</v>
      </c>
      <c r="H1932" s="7"/>
      <c r="I1932" s="65">
        <f>marchandise[[#This Row],[Stock intitiale]]*marchandise[[#This Row],[Prix Unitaire]]</f>
        <v>0</v>
      </c>
      <c r="K1932" s="76"/>
    </row>
    <row r="1933" spans="1:11" x14ac:dyDescent="0.45">
      <c r="A1933" s="76"/>
      <c r="C1933" s="97"/>
      <c r="D1933" s="97"/>
      <c r="E1933" s="97"/>
      <c r="F1933" s="4"/>
      <c r="G1933" s="121">
        <v>0</v>
      </c>
      <c r="H1933" s="7"/>
      <c r="I1933" s="65">
        <f>marchandise[[#This Row],[Stock intitiale]]*marchandise[[#This Row],[Prix Unitaire]]</f>
        <v>0</v>
      </c>
      <c r="K1933" s="76"/>
    </row>
    <row r="1934" spans="1:11" x14ac:dyDescent="0.45">
      <c r="A1934" s="76"/>
      <c r="C1934" s="97"/>
      <c r="D1934" s="97"/>
      <c r="E1934" s="97"/>
      <c r="F1934" s="4"/>
      <c r="G1934" s="121">
        <v>0</v>
      </c>
      <c r="H1934" s="7"/>
      <c r="I1934" s="65">
        <f>marchandise[[#This Row],[Stock intitiale]]*marchandise[[#This Row],[Prix Unitaire]]</f>
        <v>0</v>
      </c>
      <c r="K1934" s="76"/>
    </row>
    <row r="1935" spans="1:11" x14ac:dyDescent="0.45">
      <c r="A1935" s="76"/>
      <c r="C1935" s="97"/>
      <c r="D1935" s="97"/>
      <c r="E1935" s="97"/>
      <c r="F1935" s="4"/>
      <c r="G1935" s="121">
        <v>1</v>
      </c>
      <c r="H1935" s="7"/>
      <c r="I1935" s="65">
        <f>marchandise[[#This Row],[Stock intitiale]]*marchandise[[#This Row],[Prix Unitaire]]</f>
        <v>0</v>
      </c>
      <c r="K1935" s="76"/>
    </row>
    <row r="1936" spans="1:11" x14ac:dyDescent="0.45">
      <c r="A1936" s="76"/>
      <c r="C1936" s="97"/>
      <c r="D1936" s="97"/>
      <c r="E1936" s="97"/>
      <c r="F1936" s="4"/>
      <c r="G1936" s="121">
        <v>0</v>
      </c>
      <c r="H1936" s="7"/>
      <c r="I1936" s="65">
        <f>marchandise[[#This Row],[Stock intitiale]]*marchandise[[#This Row],[Prix Unitaire]]</f>
        <v>0</v>
      </c>
      <c r="K1936" s="76"/>
    </row>
    <row r="1937" spans="1:11" x14ac:dyDescent="0.45">
      <c r="A1937" s="76"/>
      <c r="C1937" s="97"/>
      <c r="D1937" s="97"/>
      <c r="E1937" s="97"/>
      <c r="F1937" s="4"/>
      <c r="G1937" s="121">
        <v>0</v>
      </c>
      <c r="H1937" s="7"/>
      <c r="I1937" s="65">
        <f>marchandise[[#This Row],[Stock intitiale]]*marchandise[[#This Row],[Prix Unitaire]]</f>
        <v>0</v>
      </c>
      <c r="K1937" s="76"/>
    </row>
    <row r="1938" spans="1:11" x14ac:dyDescent="0.45">
      <c r="A1938" s="76"/>
      <c r="C1938" s="97"/>
      <c r="D1938" s="97"/>
      <c r="E1938" s="97"/>
      <c r="F1938" s="4"/>
      <c r="G1938" s="121">
        <v>0</v>
      </c>
      <c r="H1938" s="7"/>
      <c r="I1938" s="65">
        <f>marchandise[[#This Row],[Stock intitiale]]*marchandise[[#This Row],[Prix Unitaire]]</f>
        <v>0</v>
      </c>
      <c r="K1938" s="76"/>
    </row>
    <row r="1939" spans="1:11" x14ac:dyDescent="0.45">
      <c r="A1939" s="76"/>
      <c r="C1939" s="97"/>
      <c r="D1939" s="97"/>
      <c r="E1939" s="97"/>
      <c r="F1939" s="4"/>
      <c r="G1939" s="121">
        <v>0</v>
      </c>
      <c r="H1939" s="7"/>
      <c r="I1939" s="65">
        <f>marchandise[[#This Row],[Stock intitiale]]*marchandise[[#This Row],[Prix Unitaire]]</f>
        <v>0</v>
      </c>
      <c r="K1939" s="76"/>
    </row>
    <row r="1940" spans="1:11" x14ac:dyDescent="0.45">
      <c r="A1940" s="76"/>
      <c r="C1940" s="97"/>
      <c r="D1940" s="97"/>
      <c r="E1940" s="97"/>
      <c r="F1940" s="4"/>
      <c r="G1940" s="121">
        <v>0</v>
      </c>
      <c r="H1940" s="7"/>
      <c r="I1940" s="65">
        <f>marchandise[[#This Row],[Stock intitiale]]*marchandise[[#This Row],[Prix Unitaire]]</f>
        <v>0</v>
      </c>
      <c r="K1940" s="76"/>
    </row>
    <row r="1941" spans="1:11" x14ac:dyDescent="0.45">
      <c r="A1941" s="76"/>
      <c r="C1941" s="97"/>
      <c r="D1941" s="97"/>
      <c r="E1941" s="97"/>
      <c r="F1941" s="4"/>
      <c r="G1941" s="121">
        <v>0</v>
      </c>
      <c r="H1941" s="7"/>
      <c r="I1941" s="65">
        <f>marchandise[[#This Row],[Stock intitiale]]*marchandise[[#This Row],[Prix Unitaire]]</f>
        <v>0</v>
      </c>
      <c r="K1941" s="76"/>
    </row>
    <row r="1942" spans="1:11" x14ac:dyDescent="0.45">
      <c r="A1942" s="76"/>
      <c r="C1942" s="97"/>
      <c r="D1942" s="97"/>
      <c r="E1942" s="97"/>
      <c r="F1942" s="4"/>
      <c r="G1942" s="121">
        <v>0</v>
      </c>
      <c r="H1942" s="7"/>
      <c r="I1942" s="65">
        <f>marchandise[[#This Row],[Stock intitiale]]*marchandise[[#This Row],[Prix Unitaire]]</f>
        <v>0</v>
      </c>
      <c r="K1942" s="76"/>
    </row>
    <row r="1943" spans="1:11" x14ac:dyDescent="0.45">
      <c r="A1943" s="76"/>
      <c r="C1943" s="97"/>
      <c r="D1943" s="97"/>
      <c r="E1943" s="97"/>
      <c r="F1943" s="4"/>
      <c r="G1943" s="121">
        <v>0</v>
      </c>
      <c r="H1943" s="7"/>
      <c r="I1943" s="65">
        <f>marchandise[[#This Row],[Stock intitiale]]*marchandise[[#This Row],[Prix Unitaire]]</f>
        <v>0</v>
      </c>
      <c r="K1943" s="76"/>
    </row>
    <row r="1944" spans="1:11" x14ac:dyDescent="0.45">
      <c r="A1944" s="76"/>
      <c r="C1944" s="97"/>
      <c r="D1944" s="97"/>
      <c r="E1944" s="97"/>
      <c r="F1944" s="4"/>
      <c r="G1944" s="121">
        <v>0</v>
      </c>
      <c r="H1944" s="7"/>
      <c r="I1944" s="65">
        <f>marchandise[[#This Row],[Stock intitiale]]*marchandise[[#This Row],[Prix Unitaire]]</f>
        <v>0</v>
      </c>
      <c r="K1944" s="76"/>
    </row>
    <row r="1945" spans="1:11" x14ac:dyDescent="0.45">
      <c r="A1945" s="76"/>
      <c r="C1945" s="97"/>
      <c r="D1945" s="97"/>
      <c r="E1945" s="97"/>
      <c r="F1945" s="4"/>
      <c r="G1945" s="121">
        <v>0</v>
      </c>
      <c r="H1945" s="7"/>
      <c r="I1945" s="65">
        <f>marchandise[[#This Row],[Stock intitiale]]*marchandise[[#This Row],[Prix Unitaire]]</f>
        <v>0</v>
      </c>
      <c r="K1945" s="76"/>
    </row>
    <row r="1946" spans="1:11" x14ac:dyDescent="0.45">
      <c r="A1946" s="76"/>
      <c r="C1946" s="97"/>
      <c r="D1946" s="97"/>
      <c r="E1946" s="97"/>
      <c r="F1946" s="4"/>
      <c r="G1946" s="121">
        <v>0</v>
      </c>
      <c r="H1946" s="7"/>
      <c r="I1946" s="65">
        <f>marchandise[[#This Row],[Stock intitiale]]*marchandise[[#This Row],[Prix Unitaire]]</f>
        <v>0</v>
      </c>
      <c r="K1946" s="76"/>
    </row>
    <row r="1947" spans="1:11" x14ac:dyDescent="0.45">
      <c r="A1947" s="76"/>
      <c r="C1947" s="97"/>
      <c r="D1947" s="97"/>
      <c r="E1947" s="97"/>
      <c r="F1947" s="4"/>
      <c r="G1947" s="121">
        <v>1</v>
      </c>
      <c r="H1947" s="7"/>
      <c r="I1947" s="65">
        <f>marchandise[[#This Row],[Stock intitiale]]*marchandise[[#This Row],[Prix Unitaire]]</f>
        <v>0</v>
      </c>
      <c r="K1947" s="76"/>
    </row>
    <row r="1948" spans="1:11" x14ac:dyDescent="0.45">
      <c r="A1948" s="76"/>
      <c r="C1948" s="97"/>
      <c r="D1948" s="97"/>
      <c r="E1948" s="97"/>
      <c r="F1948" s="4"/>
      <c r="G1948" s="121">
        <v>0</v>
      </c>
      <c r="H1948" s="7"/>
      <c r="I1948" s="65">
        <f>marchandise[[#This Row],[Stock intitiale]]*marchandise[[#This Row],[Prix Unitaire]]</f>
        <v>0</v>
      </c>
      <c r="K1948" s="76"/>
    </row>
    <row r="1949" spans="1:11" x14ac:dyDescent="0.45">
      <c r="A1949" s="76"/>
      <c r="C1949" s="97"/>
      <c r="D1949" s="97"/>
      <c r="E1949" s="97"/>
      <c r="F1949" s="4"/>
      <c r="G1949" s="121">
        <v>0</v>
      </c>
      <c r="H1949" s="7"/>
      <c r="I1949" s="65">
        <f>marchandise[[#This Row],[Stock intitiale]]*marchandise[[#This Row],[Prix Unitaire]]</f>
        <v>0</v>
      </c>
      <c r="K1949" s="76"/>
    </row>
    <row r="1950" spans="1:11" x14ac:dyDescent="0.45">
      <c r="A1950" s="76"/>
      <c r="C1950" s="97"/>
      <c r="D1950" s="97"/>
      <c r="E1950" s="97"/>
      <c r="F1950" s="4"/>
      <c r="G1950" s="121">
        <v>0</v>
      </c>
      <c r="H1950" s="7"/>
      <c r="I1950" s="65">
        <f>marchandise[[#This Row],[Stock intitiale]]*marchandise[[#This Row],[Prix Unitaire]]</f>
        <v>0</v>
      </c>
      <c r="K1950" s="76"/>
    </row>
    <row r="1951" spans="1:11" x14ac:dyDescent="0.45">
      <c r="A1951" s="76"/>
      <c r="C1951" s="97"/>
      <c r="D1951" s="97"/>
      <c r="E1951" s="97"/>
      <c r="F1951" s="4"/>
      <c r="G1951" s="121">
        <v>0</v>
      </c>
      <c r="H1951" s="7"/>
      <c r="I1951" s="65">
        <f>marchandise[[#This Row],[Stock intitiale]]*marchandise[[#This Row],[Prix Unitaire]]</f>
        <v>0</v>
      </c>
      <c r="K1951" s="76"/>
    </row>
    <row r="1952" spans="1:11" x14ac:dyDescent="0.45">
      <c r="A1952" s="76"/>
      <c r="C1952" s="97"/>
      <c r="D1952" s="97"/>
      <c r="E1952" s="97"/>
      <c r="F1952" s="4"/>
      <c r="G1952" s="121">
        <v>0</v>
      </c>
      <c r="H1952" s="7"/>
      <c r="I1952" s="65">
        <f>marchandise[[#This Row],[Stock intitiale]]*marchandise[[#This Row],[Prix Unitaire]]</f>
        <v>0</v>
      </c>
      <c r="K1952" s="76"/>
    </row>
    <row r="1953" spans="1:11" x14ac:dyDescent="0.45">
      <c r="A1953" s="76"/>
      <c r="C1953" s="97"/>
      <c r="D1953" s="97"/>
      <c r="E1953" s="97"/>
      <c r="F1953" s="4"/>
      <c r="G1953" s="121">
        <v>0</v>
      </c>
      <c r="H1953" s="7"/>
      <c r="I1953" s="65">
        <f>marchandise[[#This Row],[Stock intitiale]]*marchandise[[#This Row],[Prix Unitaire]]</f>
        <v>0</v>
      </c>
      <c r="K1953" s="76"/>
    </row>
    <row r="1954" spans="1:11" x14ac:dyDescent="0.45">
      <c r="A1954" s="76"/>
      <c r="C1954" s="97"/>
      <c r="D1954" s="97"/>
      <c r="E1954" s="97"/>
      <c r="F1954" s="4"/>
      <c r="G1954" s="121">
        <v>0</v>
      </c>
      <c r="H1954" s="7"/>
      <c r="I1954" s="65">
        <f>marchandise[[#This Row],[Stock intitiale]]*marchandise[[#This Row],[Prix Unitaire]]</f>
        <v>0</v>
      </c>
      <c r="K1954" s="76"/>
    </row>
    <row r="1955" spans="1:11" x14ac:dyDescent="0.45">
      <c r="A1955" s="76"/>
      <c r="C1955" s="97"/>
      <c r="D1955" s="97"/>
      <c r="E1955" s="97"/>
      <c r="F1955" s="4"/>
      <c r="G1955" s="121">
        <v>0</v>
      </c>
      <c r="H1955" s="7"/>
      <c r="I1955" s="65">
        <f>marchandise[[#This Row],[Stock intitiale]]*marchandise[[#This Row],[Prix Unitaire]]</f>
        <v>0</v>
      </c>
      <c r="K1955" s="76"/>
    </row>
    <row r="1956" spans="1:11" x14ac:dyDescent="0.45">
      <c r="A1956" s="76"/>
      <c r="C1956" s="97"/>
      <c r="D1956" s="97"/>
      <c r="E1956" s="97"/>
      <c r="F1956" s="4"/>
      <c r="G1956" s="121">
        <v>0</v>
      </c>
      <c r="H1956" s="7"/>
      <c r="I1956" s="65">
        <f>marchandise[[#This Row],[Stock intitiale]]*marchandise[[#This Row],[Prix Unitaire]]</f>
        <v>0</v>
      </c>
      <c r="K1956" s="76"/>
    </row>
    <row r="1957" spans="1:11" x14ac:dyDescent="0.45">
      <c r="A1957" s="76"/>
      <c r="C1957" s="97"/>
      <c r="D1957" s="97"/>
      <c r="E1957" s="97"/>
      <c r="F1957" s="4"/>
      <c r="G1957" s="121">
        <v>0</v>
      </c>
      <c r="H1957" s="7"/>
      <c r="I1957" s="65">
        <f>marchandise[[#This Row],[Stock intitiale]]*marchandise[[#This Row],[Prix Unitaire]]</f>
        <v>0</v>
      </c>
      <c r="K1957" s="76"/>
    </row>
    <row r="1958" spans="1:11" x14ac:dyDescent="0.45">
      <c r="A1958" s="76"/>
      <c r="C1958" s="97"/>
      <c r="D1958" s="97"/>
      <c r="E1958" s="97"/>
      <c r="F1958" s="4"/>
      <c r="G1958" s="121">
        <v>0</v>
      </c>
      <c r="H1958" s="7"/>
      <c r="I1958" s="65">
        <f>marchandise[[#This Row],[Stock intitiale]]*marchandise[[#This Row],[Prix Unitaire]]</f>
        <v>0</v>
      </c>
      <c r="K1958" s="76"/>
    </row>
    <row r="1959" spans="1:11" x14ac:dyDescent="0.45">
      <c r="A1959" s="76"/>
      <c r="C1959" s="97"/>
      <c r="D1959" s="97"/>
      <c r="E1959" s="97"/>
      <c r="F1959" s="4"/>
      <c r="G1959" s="121">
        <v>0</v>
      </c>
      <c r="H1959" s="7"/>
      <c r="I1959" s="65">
        <f>marchandise[[#This Row],[Stock intitiale]]*marchandise[[#This Row],[Prix Unitaire]]</f>
        <v>0</v>
      </c>
      <c r="K1959" s="76"/>
    </row>
    <row r="1960" spans="1:11" x14ac:dyDescent="0.45">
      <c r="A1960" s="76"/>
      <c r="C1960" s="97"/>
      <c r="D1960" s="97"/>
      <c r="E1960" s="97"/>
      <c r="F1960" s="4"/>
      <c r="G1960" s="121">
        <v>0</v>
      </c>
      <c r="H1960" s="7"/>
      <c r="I1960" s="65">
        <f>marchandise[[#This Row],[Stock intitiale]]*marchandise[[#This Row],[Prix Unitaire]]</f>
        <v>0</v>
      </c>
      <c r="K1960" s="76"/>
    </row>
    <row r="1961" spans="1:11" x14ac:dyDescent="0.45">
      <c r="A1961" s="76"/>
      <c r="C1961" s="97"/>
      <c r="D1961" s="97"/>
      <c r="E1961" s="97"/>
      <c r="F1961" s="4"/>
      <c r="G1961" s="121">
        <v>0</v>
      </c>
      <c r="H1961" s="7"/>
      <c r="I1961" s="65">
        <f>marchandise[[#This Row],[Stock intitiale]]*marchandise[[#This Row],[Prix Unitaire]]</f>
        <v>0</v>
      </c>
      <c r="K1961" s="76"/>
    </row>
    <row r="1962" spans="1:11" x14ac:dyDescent="0.45">
      <c r="A1962" s="76"/>
      <c r="C1962" s="97"/>
      <c r="D1962" s="97"/>
      <c r="E1962" s="97"/>
      <c r="F1962" s="4"/>
      <c r="G1962" s="121">
        <v>0</v>
      </c>
      <c r="H1962" s="7"/>
      <c r="I1962" s="65">
        <f>marchandise[[#This Row],[Stock intitiale]]*marchandise[[#This Row],[Prix Unitaire]]</f>
        <v>0</v>
      </c>
      <c r="K1962" s="76"/>
    </row>
    <row r="1963" spans="1:11" x14ac:dyDescent="0.45">
      <c r="A1963" s="76"/>
      <c r="C1963" s="97"/>
      <c r="D1963" s="97"/>
      <c r="E1963" s="97"/>
      <c r="F1963" s="4"/>
      <c r="G1963" s="121">
        <v>0</v>
      </c>
      <c r="H1963" s="7"/>
      <c r="I1963" s="65">
        <f>marchandise[[#This Row],[Stock intitiale]]*marchandise[[#This Row],[Prix Unitaire]]</f>
        <v>0</v>
      </c>
      <c r="K1963" s="76"/>
    </row>
    <row r="1964" spans="1:11" x14ac:dyDescent="0.45">
      <c r="A1964" s="76"/>
      <c r="C1964" s="97"/>
      <c r="D1964" s="97"/>
      <c r="E1964" s="97"/>
      <c r="F1964" s="4"/>
      <c r="G1964" s="121">
        <v>0</v>
      </c>
      <c r="H1964" s="7"/>
      <c r="I1964" s="65">
        <f>marchandise[[#This Row],[Stock intitiale]]*marchandise[[#This Row],[Prix Unitaire]]</f>
        <v>0</v>
      </c>
      <c r="K1964" s="76"/>
    </row>
    <row r="1965" spans="1:11" x14ac:dyDescent="0.45">
      <c r="A1965" s="76"/>
      <c r="C1965" s="97"/>
      <c r="D1965" s="97"/>
      <c r="E1965" s="97"/>
      <c r="F1965" s="4"/>
      <c r="G1965" s="121">
        <v>0</v>
      </c>
      <c r="H1965" s="7"/>
      <c r="I1965" s="65">
        <f>marchandise[[#This Row],[Stock intitiale]]*marchandise[[#This Row],[Prix Unitaire]]</f>
        <v>0</v>
      </c>
      <c r="K1965" s="76"/>
    </row>
    <row r="1966" spans="1:11" x14ac:dyDescent="0.45">
      <c r="A1966" s="76"/>
      <c r="C1966" s="97"/>
      <c r="D1966" s="97"/>
      <c r="E1966" s="97"/>
      <c r="F1966" s="4"/>
      <c r="G1966" s="121">
        <v>0</v>
      </c>
      <c r="H1966" s="7"/>
      <c r="I1966" s="65">
        <f>marchandise[[#This Row],[Stock intitiale]]*marchandise[[#This Row],[Prix Unitaire]]</f>
        <v>0</v>
      </c>
      <c r="K1966" s="76"/>
    </row>
    <row r="1967" spans="1:11" x14ac:dyDescent="0.45">
      <c r="A1967" s="76"/>
      <c r="C1967" s="97"/>
      <c r="D1967" s="97"/>
      <c r="E1967" s="97"/>
      <c r="F1967" s="4"/>
      <c r="G1967" s="121">
        <v>0</v>
      </c>
      <c r="H1967" s="7"/>
      <c r="I1967" s="65">
        <f>marchandise[[#This Row],[Stock intitiale]]*marchandise[[#This Row],[Prix Unitaire]]</f>
        <v>0</v>
      </c>
      <c r="K1967" s="76"/>
    </row>
    <row r="1968" spans="1:11" x14ac:dyDescent="0.45">
      <c r="A1968" s="76"/>
      <c r="C1968" s="97"/>
      <c r="D1968" s="97"/>
      <c r="E1968" s="97"/>
      <c r="F1968" s="4"/>
      <c r="G1968" s="121">
        <v>0</v>
      </c>
      <c r="H1968" s="7"/>
      <c r="I1968" s="65">
        <f>marchandise[[#This Row],[Stock intitiale]]*marchandise[[#This Row],[Prix Unitaire]]</f>
        <v>0</v>
      </c>
      <c r="K1968" s="76"/>
    </row>
    <row r="1969" spans="1:11" x14ac:dyDescent="0.45">
      <c r="A1969" s="76"/>
      <c r="C1969" s="97"/>
      <c r="D1969" s="97"/>
      <c r="E1969" s="97"/>
      <c r="F1969" s="4"/>
      <c r="G1969" s="121">
        <v>2</v>
      </c>
      <c r="H1969" s="7"/>
      <c r="I1969" s="65">
        <f>marchandise[[#This Row],[Stock intitiale]]*marchandise[[#This Row],[Prix Unitaire]]</f>
        <v>0</v>
      </c>
      <c r="K1969" s="76"/>
    </row>
    <row r="1970" spans="1:11" x14ac:dyDescent="0.45">
      <c r="A1970" s="76"/>
      <c r="C1970" s="97"/>
      <c r="D1970" s="97"/>
      <c r="E1970" s="97"/>
      <c r="F1970" s="4"/>
      <c r="G1970" s="121">
        <v>0</v>
      </c>
      <c r="H1970" s="7"/>
      <c r="I1970" s="65">
        <f>marchandise[[#This Row],[Stock intitiale]]*marchandise[[#This Row],[Prix Unitaire]]</f>
        <v>0</v>
      </c>
      <c r="K1970" s="76"/>
    </row>
    <row r="1971" spans="1:11" x14ac:dyDescent="0.45">
      <c r="A1971" s="76"/>
      <c r="C1971" s="97"/>
      <c r="D1971" s="97"/>
      <c r="E1971" s="97"/>
      <c r="F1971" s="4"/>
      <c r="G1971" s="121">
        <v>0</v>
      </c>
      <c r="H1971" s="7"/>
      <c r="I1971" s="65">
        <f>marchandise[[#This Row],[Stock intitiale]]*marchandise[[#This Row],[Prix Unitaire]]</f>
        <v>0</v>
      </c>
      <c r="K1971" s="76"/>
    </row>
    <row r="1972" spans="1:11" x14ac:dyDescent="0.45">
      <c r="A1972" s="76"/>
      <c r="C1972" s="97"/>
      <c r="D1972" s="97"/>
      <c r="E1972" s="97"/>
      <c r="F1972" s="4"/>
      <c r="G1972" s="121">
        <v>0</v>
      </c>
      <c r="H1972" s="7"/>
      <c r="I1972" s="65">
        <f>marchandise[[#This Row],[Stock intitiale]]*marchandise[[#This Row],[Prix Unitaire]]</f>
        <v>0</v>
      </c>
      <c r="K1972" s="76"/>
    </row>
    <row r="1973" spans="1:11" x14ac:dyDescent="0.45">
      <c r="A1973" s="76"/>
      <c r="C1973" s="97"/>
      <c r="D1973" s="97"/>
      <c r="E1973" s="97"/>
      <c r="F1973" s="4"/>
      <c r="G1973" s="121">
        <v>0</v>
      </c>
      <c r="H1973" s="7"/>
      <c r="I1973" s="65">
        <f>marchandise[[#This Row],[Stock intitiale]]*marchandise[[#This Row],[Prix Unitaire]]</f>
        <v>0</v>
      </c>
      <c r="K1973" s="76"/>
    </row>
    <row r="1974" spans="1:11" x14ac:dyDescent="0.45">
      <c r="A1974" s="76"/>
      <c r="C1974" s="97"/>
      <c r="D1974" s="97"/>
      <c r="E1974" s="97"/>
      <c r="F1974" s="4"/>
      <c r="G1974" s="121">
        <v>0</v>
      </c>
      <c r="H1974" s="7"/>
      <c r="I1974" s="65">
        <f>marchandise[[#This Row],[Stock intitiale]]*marchandise[[#This Row],[Prix Unitaire]]</f>
        <v>0</v>
      </c>
      <c r="K1974" s="76"/>
    </row>
    <row r="1975" spans="1:11" x14ac:dyDescent="0.45">
      <c r="A1975" s="76"/>
      <c r="C1975" s="97"/>
      <c r="D1975" s="97"/>
      <c r="E1975" s="97"/>
      <c r="F1975" s="4"/>
      <c r="G1975" s="121">
        <v>0</v>
      </c>
      <c r="H1975" s="7"/>
      <c r="I1975" s="65">
        <f>marchandise[[#This Row],[Stock intitiale]]*marchandise[[#This Row],[Prix Unitaire]]</f>
        <v>0</v>
      </c>
      <c r="K1975" s="76"/>
    </row>
    <row r="1976" spans="1:11" x14ac:dyDescent="0.45">
      <c r="A1976" s="76"/>
      <c r="C1976" s="97"/>
      <c r="D1976" s="97"/>
      <c r="E1976" s="97"/>
      <c r="F1976" s="4"/>
      <c r="G1976" s="121">
        <v>0</v>
      </c>
      <c r="H1976" s="7"/>
      <c r="I1976" s="65">
        <f>marchandise[[#This Row],[Stock intitiale]]*marchandise[[#This Row],[Prix Unitaire]]</f>
        <v>0</v>
      </c>
      <c r="K1976" s="76"/>
    </row>
    <row r="1977" spans="1:11" x14ac:dyDescent="0.45">
      <c r="A1977" s="76"/>
      <c r="C1977" s="97"/>
      <c r="D1977" s="97"/>
      <c r="E1977" s="97"/>
      <c r="F1977" s="4"/>
      <c r="G1977" s="121">
        <v>0</v>
      </c>
      <c r="H1977" s="7"/>
      <c r="I1977" s="65">
        <f>marchandise[[#This Row],[Stock intitiale]]*marchandise[[#This Row],[Prix Unitaire]]</f>
        <v>0</v>
      </c>
      <c r="K1977" s="76"/>
    </row>
    <row r="1978" spans="1:11" x14ac:dyDescent="0.45">
      <c r="A1978" s="76"/>
      <c r="C1978" s="97"/>
      <c r="D1978" s="97"/>
      <c r="E1978" s="97"/>
      <c r="F1978" s="4"/>
      <c r="G1978" s="121">
        <v>0</v>
      </c>
      <c r="H1978" s="7"/>
      <c r="I1978" s="65">
        <f>marchandise[[#This Row],[Stock intitiale]]*marchandise[[#This Row],[Prix Unitaire]]</f>
        <v>0</v>
      </c>
      <c r="K1978" s="76"/>
    </row>
    <row r="1979" spans="1:11" x14ac:dyDescent="0.45">
      <c r="A1979" s="76"/>
      <c r="C1979" s="97"/>
      <c r="D1979" s="97"/>
      <c r="E1979" s="97"/>
      <c r="F1979" s="4"/>
      <c r="G1979" s="121">
        <v>0</v>
      </c>
      <c r="H1979" s="7"/>
      <c r="I1979" s="65">
        <f>marchandise[[#This Row],[Stock intitiale]]*marchandise[[#This Row],[Prix Unitaire]]</f>
        <v>0</v>
      </c>
      <c r="K1979" s="76"/>
    </row>
    <row r="1980" spans="1:11" x14ac:dyDescent="0.45">
      <c r="A1980" s="76"/>
      <c r="C1980" s="97"/>
      <c r="D1980" s="97"/>
      <c r="E1980" s="97"/>
      <c r="F1980" s="4"/>
      <c r="G1980" s="121">
        <v>0</v>
      </c>
      <c r="H1980" s="7"/>
      <c r="I1980" s="65">
        <f>marchandise[[#This Row],[Stock intitiale]]*marchandise[[#This Row],[Prix Unitaire]]</f>
        <v>0</v>
      </c>
      <c r="K1980" s="76"/>
    </row>
    <row r="1981" spans="1:11" x14ac:dyDescent="0.45">
      <c r="A1981" s="76"/>
      <c r="C1981" s="97"/>
      <c r="D1981" s="97"/>
      <c r="E1981" s="97"/>
      <c r="F1981" s="4"/>
      <c r="G1981" s="121">
        <v>0</v>
      </c>
      <c r="H1981" s="7"/>
      <c r="I1981" s="65">
        <f>marchandise[[#This Row],[Stock intitiale]]*marchandise[[#This Row],[Prix Unitaire]]</f>
        <v>0</v>
      </c>
      <c r="K1981" s="76"/>
    </row>
    <row r="1982" spans="1:11" x14ac:dyDescent="0.45">
      <c r="A1982" s="76"/>
      <c r="C1982" s="97"/>
      <c r="D1982" s="97"/>
      <c r="E1982" s="97"/>
      <c r="F1982" s="4"/>
      <c r="G1982" s="121">
        <v>0</v>
      </c>
      <c r="H1982" s="7"/>
      <c r="I1982" s="65">
        <f>marchandise[[#This Row],[Stock intitiale]]*marchandise[[#This Row],[Prix Unitaire]]</f>
        <v>0</v>
      </c>
      <c r="K1982" s="76"/>
    </row>
    <row r="1983" spans="1:11" x14ac:dyDescent="0.45">
      <c r="A1983" s="76"/>
      <c r="C1983" s="97"/>
      <c r="D1983" s="97"/>
      <c r="E1983" s="97"/>
      <c r="F1983" s="4"/>
      <c r="G1983" s="121">
        <v>0</v>
      </c>
      <c r="H1983" s="7"/>
      <c r="I1983" s="65">
        <f>marchandise[[#This Row],[Stock intitiale]]*marchandise[[#This Row],[Prix Unitaire]]</f>
        <v>0</v>
      </c>
      <c r="K1983" s="76"/>
    </row>
    <row r="1984" spans="1:11" x14ac:dyDescent="0.45">
      <c r="A1984" s="76"/>
      <c r="C1984" s="97"/>
      <c r="D1984" s="97"/>
      <c r="E1984" s="97"/>
      <c r="F1984" s="4"/>
      <c r="G1984" s="121">
        <v>0</v>
      </c>
      <c r="H1984" s="7"/>
      <c r="I1984" s="65">
        <f>marchandise[[#This Row],[Stock intitiale]]*marchandise[[#This Row],[Prix Unitaire]]</f>
        <v>0</v>
      </c>
      <c r="K1984" s="76"/>
    </row>
    <row r="1985" spans="1:11" x14ac:dyDescent="0.45">
      <c r="A1985" s="76"/>
      <c r="C1985" s="97"/>
      <c r="D1985" s="97"/>
      <c r="E1985" s="97"/>
      <c r="F1985" s="4"/>
      <c r="G1985" s="121">
        <v>0</v>
      </c>
      <c r="H1985" s="7"/>
      <c r="I1985" s="65">
        <f>marchandise[[#This Row],[Stock intitiale]]*marchandise[[#This Row],[Prix Unitaire]]</f>
        <v>0</v>
      </c>
      <c r="K1985" s="76"/>
    </row>
    <row r="1986" spans="1:11" x14ac:dyDescent="0.45">
      <c r="A1986" s="76"/>
      <c r="C1986" s="97"/>
      <c r="D1986" s="97"/>
      <c r="E1986" s="97"/>
      <c r="F1986" s="4"/>
      <c r="G1986" s="121">
        <v>0</v>
      </c>
      <c r="H1986" s="7"/>
      <c r="I1986" s="65">
        <f>marchandise[[#This Row],[Stock intitiale]]*marchandise[[#This Row],[Prix Unitaire]]</f>
        <v>0</v>
      </c>
      <c r="K1986" s="76"/>
    </row>
    <row r="1987" spans="1:11" x14ac:dyDescent="0.45">
      <c r="A1987" s="76"/>
      <c r="C1987" s="97"/>
      <c r="D1987" s="97"/>
      <c r="E1987" s="97"/>
      <c r="F1987" s="4"/>
      <c r="G1987" s="121">
        <v>0</v>
      </c>
      <c r="H1987" s="7"/>
      <c r="I1987" s="65">
        <f>marchandise[[#This Row],[Stock intitiale]]*marchandise[[#This Row],[Prix Unitaire]]</f>
        <v>0</v>
      </c>
      <c r="K1987" s="76"/>
    </row>
    <row r="1988" spans="1:11" x14ac:dyDescent="0.45">
      <c r="A1988" s="76"/>
      <c r="C1988" s="97"/>
      <c r="D1988" s="97"/>
      <c r="E1988" s="97"/>
      <c r="F1988" s="4"/>
      <c r="G1988" s="121">
        <v>0</v>
      </c>
      <c r="H1988" s="7"/>
      <c r="I1988" s="65">
        <f>marchandise[[#This Row],[Stock intitiale]]*marchandise[[#This Row],[Prix Unitaire]]</f>
        <v>0</v>
      </c>
      <c r="K1988" s="76"/>
    </row>
    <row r="1989" spans="1:11" x14ac:dyDescent="0.45">
      <c r="A1989" s="76"/>
      <c r="C1989" s="97"/>
      <c r="D1989" s="97"/>
      <c r="E1989" s="97"/>
      <c r="F1989" s="4"/>
      <c r="G1989" s="121">
        <v>0</v>
      </c>
      <c r="H1989" s="7"/>
      <c r="I1989" s="65">
        <f>marchandise[[#This Row],[Stock intitiale]]*marchandise[[#This Row],[Prix Unitaire]]</f>
        <v>0</v>
      </c>
      <c r="K1989" s="76"/>
    </row>
    <row r="1990" spans="1:11" x14ac:dyDescent="0.45">
      <c r="A1990" s="76"/>
      <c r="C1990" s="97"/>
      <c r="D1990" s="97"/>
      <c r="E1990" s="97"/>
      <c r="F1990" s="4"/>
      <c r="G1990" s="121">
        <v>0</v>
      </c>
      <c r="H1990" s="7"/>
      <c r="I1990" s="65">
        <f>marchandise[[#This Row],[Stock intitiale]]*marchandise[[#This Row],[Prix Unitaire]]</f>
        <v>0</v>
      </c>
      <c r="K1990" s="76"/>
    </row>
    <row r="1991" spans="1:11" x14ac:dyDescent="0.45">
      <c r="A1991" s="76"/>
      <c r="C1991" s="97"/>
      <c r="D1991" s="97"/>
      <c r="E1991" s="97"/>
      <c r="F1991" s="4"/>
      <c r="G1991" s="121">
        <v>0</v>
      </c>
      <c r="H1991" s="7"/>
      <c r="I1991" s="65">
        <f>marchandise[[#This Row],[Stock intitiale]]*marchandise[[#This Row],[Prix Unitaire]]</f>
        <v>0</v>
      </c>
      <c r="K1991" s="76"/>
    </row>
    <row r="1992" spans="1:11" x14ac:dyDescent="0.45">
      <c r="A1992" s="76"/>
      <c r="C1992" s="97"/>
      <c r="D1992" s="97"/>
      <c r="E1992" s="97"/>
      <c r="F1992" s="4"/>
      <c r="G1992" s="121">
        <v>0</v>
      </c>
      <c r="H1992" s="7"/>
      <c r="I1992" s="65">
        <f>marchandise[[#This Row],[Stock intitiale]]*marchandise[[#This Row],[Prix Unitaire]]</f>
        <v>0</v>
      </c>
      <c r="K1992" s="76"/>
    </row>
    <row r="1993" spans="1:11" x14ac:dyDescent="0.45">
      <c r="A1993" s="76"/>
      <c r="C1993" s="97"/>
      <c r="D1993" s="97"/>
      <c r="E1993" s="97"/>
      <c r="F1993" s="4"/>
      <c r="G1993" s="121">
        <v>1</v>
      </c>
      <c r="H1993" s="7"/>
      <c r="I1993" s="65">
        <f>marchandise[[#This Row],[Stock intitiale]]*marchandise[[#This Row],[Prix Unitaire]]</f>
        <v>0</v>
      </c>
      <c r="K1993" s="76"/>
    </row>
    <row r="1994" spans="1:11" x14ac:dyDescent="0.45">
      <c r="A1994" s="76"/>
      <c r="C1994" s="97"/>
      <c r="D1994" s="97"/>
      <c r="E1994" s="97"/>
      <c r="F1994" s="4"/>
      <c r="G1994" s="121">
        <v>0</v>
      </c>
      <c r="H1994" s="7"/>
      <c r="I1994" s="65">
        <f>marchandise[[#This Row],[Stock intitiale]]*marchandise[[#This Row],[Prix Unitaire]]</f>
        <v>0</v>
      </c>
      <c r="K1994" s="76"/>
    </row>
    <row r="1995" spans="1:11" x14ac:dyDescent="0.45">
      <c r="A1995" s="76"/>
      <c r="C1995" s="97"/>
      <c r="D1995" s="97"/>
      <c r="E1995" s="97"/>
      <c r="F1995" s="4"/>
      <c r="G1995" s="121">
        <v>0</v>
      </c>
      <c r="H1995" s="7"/>
      <c r="I1995" s="65">
        <f>marchandise[[#This Row],[Stock intitiale]]*marchandise[[#This Row],[Prix Unitaire]]</f>
        <v>0</v>
      </c>
      <c r="K1995" s="76"/>
    </row>
    <row r="1996" spans="1:11" x14ac:dyDescent="0.45">
      <c r="A1996" s="76"/>
      <c r="C1996" s="97"/>
      <c r="D1996" s="97"/>
      <c r="E1996" s="97"/>
      <c r="F1996" s="4"/>
      <c r="G1996" s="121">
        <v>0</v>
      </c>
      <c r="H1996" s="7"/>
      <c r="I1996" s="65">
        <f>marchandise[[#This Row],[Stock intitiale]]*marchandise[[#This Row],[Prix Unitaire]]</f>
        <v>0</v>
      </c>
      <c r="K1996" s="76"/>
    </row>
    <row r="1997" spans="1:11" x14ac:dyDescent="0.45">
      <c r="A1997" s="76"/>
      <c r="C1997" s="97"/>
      <c r="D1997" s="97"/>
      <c r="E1997" s="97"/>
      <c r="F1997" s="4"/>
      <c r="G1997" s="121">
        <v>0</v>
      </c>
      <c r="H1997" s="7"/>
      <c r="I1997" s="65">
        <f>marchandise[[#This Row],[Stock intitiale]]*marchandise[[#This Row],[Prix Unitaire]]</f>
        <v>0</v>
      </c>
      <c r="K1997" s="76"/>
    </row>
    <row r="1998" spans="1:11" x14ac:dyDescent="0.45">
      <c r="A1998" s="76"/>
      <c r="C1998" s="97"/>
      <c r="D1998" s="97"/>
      <c r="E1998" s="97"/>
      <c r="F1998" s="4"/>
      <c r="G1998" s="121">
        <v>0</v>
      </c>
      <c r="H1998" s="7"/>
      <c r="I1998" s="65">
        <f>marchandise[[#This Row],[Stock intitiale]]*marchandise[[#This Row],[Prix Unitaire]]</f>
        <v>0</v>
      </c>
      <c r="K1998" s="76"/>
    </row>
    <row r="1999" spans="1:11" x14ac:dyDescent="0.45">
      <c r="A1999" s="76"/>
      <c r="C1999" s="97"/>
      <c r="D1999" s="97"/>
      <c r="E1999" s="97"/>
      <c r="F1999" s="4"/>
      <c r="G1999" s="121">
        <v>0</v>
      </c>
      <c r="H1999" s="7"/>
      <c r="I1999" s="65">
        <f>marchandise[[#This Row],[Stock intitiale]]*marchandise[[#This Row],[Prix Unitaire]]</f>
        <v>0</v>
      </c>
      <c r="K1999" s="76"/>
    </row>
    <row r="2000" spans="1:11" x14ac:dyDescent="0.45">
      <c r="A2000" s="76"/>
      <c r="C2000" s="97"/>
      <c r="D2000" s="97"/>
      <c r="E2000" s="97"/>
      <c r="F2000" s="4"/>
      <c r="G2000" s="121">
        <v>0</v>
      </c>
      <c r="H2000" s="7"/>
      <c r="I2000" s="65">
        <f>marchandise[[#This Row],[Stock intitiale]]*marchandise[[#This Row],[Prix Unitaire]]</f>
        <v>0</v>
      </c>
      <c r="K2000" s="76"/>
    </row>
    <row r="2001" spans="1:11" x14ac:dyDescent="0.45">
      <c r="A2001" s="76"/>
      <c r="C2001" s="97"/>
      <c r="D2001" s="97"/>
      <c r="E2001" s="97"/>
      <c r="F2001" s="4"/>
      <c r="G2001" s="121">
        <v>14</v>
      </c>
      <c r="H2001" s="7"/>
      <c r="I2001" s="65">
        <f>marchandise[[#This Row],[Stock intitiale]]*marchandise[[#This Row],[Prix Unitaire]]</f>
        <v>0</v>
      </c>
      <c r="K2001" s="76"/>
    </row>
    <row r="2002" spans="1:11" x14ac:dyDescent="0.45">
      <c r="A2002" s="76"/>
      <c r="C2002" s="97"/>
      <c r="D2002" s="97"/>
      <c r="E2002" s="97"/>
      <c r="F2002" s="4"/>
      <c r="G2002" s="121">
        <v>0</v>
      </c>
      <c r="H2002" s="7"/>
      <c r="I2002" s="65">
        <f>marchandise[[#This Row],[Stock intitiale]]*marchandise[[#This Row],[Prix Unitaire]]</f>
        <v>0</v>
      </c>
      <c r="K2002" s="76"/>
    </row>
    <row r="2003" spans="1:11" x14ac:dyDescent="0.45">
      <c r="A2003" s="76"/>
      <c r="C2003" s="97"/>
      <c r="D2003" s="97"/>
      <c r="E2003" s="97"/>
      <c r="F2003" s="4"/>
      <c r="G2003" s="121">
        <v>0</v>
      </c>
      <c r="H2003" s="7"/>
      <c r="I2003" s="65">
        <f>marchandise[[#This Row],[Stock intitiale]]*marchandise[[#This Row],[Prix Unitaire]]</f>
        <v>0</v>
      </c>
      <c r="K2003" s="76"/>
    </row>
    <row r="2004" spans="1:11" x14ac:dyDescent="0.45">
      <c r="A2004" s="76"/>
      <c r="C2004" s="97"/>
      <c r="D2004" s="97"/>
      <c r="E2004" s="97"/>
      <c r="F2004" s="4"/>
      <c r="G2004" s="121">
        <v>0</v>
      </c>
      <c r="H2004" s="7"/>
      <c r="I2004" s="65">
        <f>marchandise[[#This Row],[Stock intitiale]]*marchandise[[#This Row],[Prix Unitaire]]</f>
        <v>0</v>
      </c>
      <c r="K2004" s="76"/>
    </row>
    <row r="2005" spans="1:11" x14ac:dyDescent="0.45">
      <c r="A2005" s="76"/>
      <c r="C2005" s="97"/>
      <c r="D2005" s="97"/>
      <c r="E2005" s="97"/>
      <c r="F2005" s="4"/>
      <c r="G2005" s="121">
        <v>0</v>
      </c>
      <c r="H2005" s="7"/>
      <c r="I2005" s="65">
        <f>marchandise[[#This Row],[Stock intitiale]]*marchandise[[#This Row],[Prix Unitaire]]</f>
        <v>0</v>
      </c>
      <c r="K2005" s="76"/>
    </row>
    <row r="2006" spans="1:11" x14ac:dyDescent="0.45">
      <c r="A2006" s="76"/>
      <c r="C2006" s="97"/>
      <c r="D2006" s="97"/>
      <c r="E2006" s="97"/>
      <c r="F2006" s="4"/>
      <c r="G2006" s="121">
        <v>0</v>
      </c>
      <c r="H2006" s="7"/>
      <c r="I2006" s="65">
        <f>marchandise[[#This Row],[Stock intitiale]]*marchandise[[#This Row],[Prix Unitaire]]</f>
        <v>0</v>
      </c>
      <c r="K2006" s="76"/>
    </row>
    <row r="2007" spans="1:11" x14ac:dyDescent="0.45">
      <c r="A2007" s="76"/>
      <c r="C2007" s="97"/>
      <c r="D2007" s="97"/>
      <c r="E2007" s="97"/>
      <c r="F2007" s="4"/>
      <c r="G2007" s="121">
        <v>0</v>
      </c>
      <c r="H2007" s="7"/>
      <c r="I2007" s="65">
        <f>marchandise[[#This Row],[Stock intitiale]]*marchandise[[#This Row],[Prix Unitaire]]</f>
        <v>0</v>
      </c>
      <c r="K2007" s="76"/>
    </row>
    <row r="2008" spans="1:11" x14ac:dyDescent="0.45">
      <c r="A2008" s="76"/>
      <c r="C2008" s="97"/>
      <c r="D2008" s="97"/>
      <c r="E2008" s="97"/>
      <c r="F2008" s="4"/>
      <c r="G2008" s="121">
        <v>0</v>
      </c>
      <c r="H2008" s="7"/>
      <c r="I2008" s="65">
        <f>marchandise[[#This Row],[Stock intitiale]]*marchandise[[#This Row],[Prix Unitaire]]</f>
        <v>0</v>
      </c>
      <c r="K2008" s="76"/>
    </row>
    <row r="2009" spans="1:11" x14ac:dyDescent="0.45">
      <c r="A2009" s="76"/>
      <c r="C2009" s="97"/>
      <c r="D2009" s="97"/>
      <c r="E2009" s="97"/>
      <c r="F2009" s="4"/>
      <c r="G2009" s="121">
        <v>0</v>
      </c>
      <c r="H2009" s="7"/>
      <c r="I2009" s="65">
        <f>marchandise[[#This Row],[Stock intitiale]]*marchandise[[#This Row],[Prix Unitaire]]</f>
        <v>0</v>
      </c>
      <c r="K2009" s="76"/>
    </row>
    <row r="2010" spans="1:11" x14ac:dyDescent="0.45">
      <c r="A2010" s="76"/>
      <c r="C2010" s="97"/>
      <c r="D2010" s="97"/>
      <c r="E2010" s="97"/>
      <c r="F2010" s="4"/>
      <c r="G2010" s="121">
        <v>0</v>
      </c>
      <c r="H2010" s="7"/>
      <c r="I2010" s="65">
        <f>marchandise[[#This Row],[Stock intitiale]]*marchandise[[#This Row],[Prix Unitaire]]</f>
        <v>0</v>
      </c>
      <c r="K2010" s="76"/>
    </row>
    <row r="2011" spans="1:11" x14ac:dyDescent="0.45">
      <c r="A2011" s="76"/>
      <c r="C2011" s="97"/>
      <c r="D2011" s="97"/>
      <c r="E2011" s="97"/>
      <c r="F2011" s="4"/>
      <c r="G2011" s="121">
        <v>2</v>
      </c>
      <c r="H2011" s="7"/>
      <c r="I2011" s="65">
        <f>marchandise[[#This Row],[Stock intitiale]]*marchandise[[#This Row],[Prix Unitaire]]</f>
        <v>0</v>
      </c>
      <c r="K2011" s="76"/>
    </row>
    <row r="2012" spans="1:11" x14ac:dyDescent="0.45">
      <c r="A2012" s="76"/>
      <c r="C2012" s="97"/>
      <c r="D2012" s="97"/>
      <c r="E2012" s="97"/>
      <c r="F2012" s="4"/>
      <c r="G2012" s="121">
        <v>0</v>
      </c>
      <c r="H2012" s="7"/>
      <c r="I2012" s="65">
        <f>marchandise[[#This Row],[Stock intitiale]]*marchandise[[#This Row],[Prix Unitaire]]</f>
        <v>0</v>
      </c>
      <c r="K2012" s="76"/>
    </row>
    <row r="2013" spans="1:11" x14ac:dyDescent="0.45">
      <c r="A2013" s="76"/>
      <c r="C2013" s="97"/>
      <c r="D2013" s="97"/>
      <c r="E2013" s="97"/>
      <c r="F2013" s="4"/>
      <c r="G2013" s="121">
        <v>0</v>
      </c>
      <c r="H2013" s="7"/>
      <c r="I2013" s="65">
        <f>marchandise[[#This Row],[Stock intitiale]]*marchandise[[#This Row],[Prix Unitaire]]</f>
        <v>0</v>
      </c>
      <c r="K2013" s="76"/>
    </row>
    <row r="2014" spans="1:11" x14ac:dyDescent="0.45">
      <c r="A2014" s="76"/>
      <c r="C2014" s="97"/>
      <c r="D2014" s="97"/>
      <c r="E2014" s="97"/>
      <c r="F2014" s="4"/>
      <c r="G2014" s="121">
        <v>0</v>
      </c>
      <c r="H2014" s="7"/>
      <c r="I2014" s="65">
        <f>marchandise[[#This Row],[Stock intitiale]]*marchandise[[#This Row],[Prix Unitaire]]</f>
        <v>0</v>
      </c>
      <c r="K2014" s="76"/>
    </row>
    <row r="2015" spans="1:11" x14ac:dyDescent="0.45">
      <c r="A2015" s="76"/>
      <c r="C2015" s="97"/>
      <c r="D2015" s="97"/>
      <c r="E2015" s="97"/>
      <c r="F2015" s="4"/>
      <c r="G2015" s="121">
        <v>0</v>
      </c>
      <c r="H2015" s="7"/>
      <c r="I2015" s="65">
        <f>marchandise[[#This Row],[Stock intitiale]]*marchandise[[#This Row],[Prix Unitaire]]</f>
        <v>0</v>
      </c>
      <c r="K2015" s="76"/>
    </row>
    <row r="2016" spans="1:11" x14ac:dyDescent="0.45">
      <c r="A2016" s="76"/>
      <c r="C2016" s="97"/>
      <c r="D2016" s="97"/>
      <c r="E2016" s="97"/>
      <c r="F2016" s="4"/>
      <c r="G2016" s="121">
        <v>0</v>
      </c>
      <c r="H2016" s="7"/>
      <c r="I2016" s="65">
        <f>marchandise[[#This Row],[Stock intitiale]]*marchandise[[#This Row],[Prix Unitaire]]</f>
        <v>0</v>
      </c>
      <c r="K2016" s="76"/>
    </row>
    <row r="2017" spans="1:11" x14ac:dyDescent="0.45">
      <c r="A2017" s="76"/>
      <c r="C2017" s="97"/>
      <c r="D2017" s="97"/>
      <c r="E2017" s="97"/>
      <c r="F2017" s="4"/>
      <c r="G2017" s="121">
        <v>0</v>
      </c>
      <c r="H2017" s="7"/>
      <c r="I2017" s="65">
        <f>marchandise[[#This Row],[Stock intitiale]]*marchandise[[#This Row],[Prix Unitaire]]</f>
        <v>0</v>
      </c>
      <c r="K2017" s="76"/>
    </row>
    <row r="2018" spans="1:11" x14ac:dyDescent="0.45">
      <c r="A2018" s="76"/>
      <c r="C2018" s="97"/>
      <c r="D2018" s="97"/>
      <c r="E2018" s="97"/>
      <c r="F2018" s="4"/>
      <c r="G2018" s="121">
        <v>0</v>
      </c>
      <c r="H2018" s="7"/>
      <c r="I2018" s="65">
        <f>marchandise[[#This Row],[Stock intitiale]]*marchandise[[#This Row],[Prix Unitaire]]</f>
        <v>0</v>
      </c>
      <c r="K2018" s="76"/>
    </row>
    <row r="2019" spans="1:11" x14ac:dyDescent="0.45">
      <c r="A2019" s="76"/>
      <c r="C2019" s="97"/>
      <c r="D2019" s="97"/>
      <c r="E2019" s="97"/>
      <c r="F2019" s="4"/>
      <c r="G2019" s="121">
        <v>0</v>
      </c>
      <c r="H2019" s="7"/>
      <c r="I2019" s="65">
        <f>marchandise[[#This Row],[Stock intitiale]]*marchandise[[#This Row],[Prix Unitaire]]</f>
        <v>0</v>
      </c>
      <c r="K2019" s="76"/>
    </row>
    <row r="2020" spans="1:11" x14ac:dyDescent="0.45">
      <c r="A2020" s="76"/>
      <c r="C2020" s="97"/>
      <c r="D2020" s="97"/>
      <c r="E2020" s="97"/>
      <c r="F2020" s="4"/>
      <c r="G2020" s="121">
        <v>0</v>
      </c>
      <c r="H2020" s="7"/>
      <c r="I2020" s="65">
        <f>marchandise[[#This Row],[Stock intitiale]]*marchandise[[#This Row],[Prix Unitaire]]</f>
        <v>0</v>
      </c>
      <c r="K2020" s="76"/>
    </row>
    <row r="2021" spans="1:11" x14ac:dyDescent="0.45">
      <c r="A2021" s="76"/>
      <c r="C2021" s="97"/>
      <c r="D2021" s="97"/>
      <c r="E2021" s="97"/>
      <c r="F2021" s="4"/>
      <c r="G2021" s="121">
        <v>0</v>
      </c>
      <c r="H2021" s="7"/>
      <c r="I2021" s="65">
        <f>marchandise[[#This Row],[Stock intitiale]]*marchandise[[#This Row],[Prix Unitaire]]</f>
        <v>0</v>
      </c>
      <c r="K2021" s="76"/>
    </row>
    <row r="2022" spans="1:11" x14ac:dyDescent="0.45">
      <c r="A2022" s="76"/>
      <c r="C2022" s="97"/>
      <c r="D2022" s="97"/>
      <c r="E2022" s="97"/>
      <c r="F2022" s="4"/>
      <c r="G2022" s="121">
        <v>0</v>
      </c>
      <c r="H2022" s="7"/>
      <c r="I2022" s="65">
        <f>marchandise[[#This Row],[Stock intitiale]]*marchandise[[#This Row],[Prix Unitaire]]</f>
        <v>0</v>
      </c>
      <c r="K2022" s="76"/>
    </row>
    <row r="2023" spans="1:11" x14ac:dyDescent="0.45">
      <c r="A2023" s="76"/>
      <c r="C2023" s="97"/>
      <c r="D2023" s="97"/>
      <c r="E2023" s="97"/>
      <c r="F2023" s="4"/>
      <c r="G2023" s="121">
        <v>0</v>
      </c>
      <c r="H2023" s="7"/>
      <c r="I2023" s="65">
        <f>marchandise[[#This Row],[Stock intitiale]]*marchandise[[#This Row],[Prix Unitaire]]</f>
        <v>0</v>
      </c>
      <c r="K2023" s="76"/>
    </row>
    <row r="2024" spans="1:11" x14ac:dyDescent="0.45">
      <c r="A2024" s="76"/>
      <c r="C2024" s="97"/>
      <c r="D2024" s="97"/>
      <c r="E2024" s="97"/>
      <c r="F2024" s="4"/>
      <c r="G2024" s="121">
        <v>0</v>
      </c>
      <c r="H2024" s="7"/>
      <c r="I2024" s="65">
        <f>marchandise[[#This Row],[Stock intitiale]]*marchandise[[#This Row],[Prix Unitaire]]</f>
        <v>0</v>
      </c>
      <c r="K2024" s="76"/>
    </row>
    <row r="2025" spans="1:11" x14ac:dyDescent="0.45">
      <c r="A2025" s="76"/>
      <c r="C2025" s="97"/>
      <c r="D2025" s="97"/>
      <c r="E2025" s="97"/>
      <c r="F2025" s="4"/>
      <c r="G2025" s="121">
        <v>0</v>
      </c>
      <c r="H2025" s="7"/>
      <c r="I2025" s="65">
        <f>marchandise[[#This Row],[Stock intitiale]]*marchandise[[#This Row],[Prix Unitaire]]</f>
        <v>0</v>
      </c>
      <c r="K2025" s="76"/>
    </row>
    <row r="2026" spans="1:11" x14ac:dyDescent="0.45">
      <c r="A2026" s="76"/>
      <c r="C2026" s="97"/>
      <c r="D2026" s="97"/>
      <c r="E2026" s="97"/>
      <c r="F2026" s="4"/>
      <c r="G2026" s="121">
        <v>0</v>
      </c>
      <c r="H2026" s="7"/>
      <c r="I2026" s="65">
        <f>marchandise[[#This Row],[Stock intitiale]]*marchandise[[#This Row],[Prix Unitaire]]</f>
        <v>0</v>
      </c>
      <c r="K2026" s="76"/>
    </row>
    <row r="2027" spans="1:11" x14ac:dyDescent="0.45">
      <c r="A2027" s="76"/>
      <c r="C2027" s="97"/>
      <c r="D2027" s="97"/>
      <c r="E2027" s="97"/>
      <c r="F2027" s="4"/>
      <c r="G2027" s="121">
        <v>0</v>
      </c>
      <c r="H2027" s="7"/>
      <c r="I2027" s="65">
        <f>marchandise[[#This Row],[Stock intitiale]]*marchandise[[#This Row],[Prix Unitaire]]</f>
        <v>0</v>
      </c>
      <c r="K2027" s="76"/>
    </row>
    <row r="2028" spans="1:11" x14ac:dyDescent="0.45">
      <c r="A2028" s="76"/>
      <c r="C2028" s="97"/>
      <c r="D2028" s="97"/>
      <c r="E2028" s="97"/>
      <c r="F2028" s="4"/>
      <c r="G2028" s="121">
        <v>0</v>
      </c>
      <c r="H2028" s="7"/>
      <c r="I2028" s="65">
        <f>marchandise[[#This Row],[Stock intitiale]]*marchandise[[#This Row],[Prix Unitaire]]</f>
        <v>0</v>
      </c>
      <c r="K2028" s="76"/>
    </row>
    <row r="2029" spans="1:11" x14ac:dyDescent="0.45">
      <c r="A2029" s="76"/>
      <c r="C2029" s="97"/>
      <c r="D2029" s="97"/>
      <c r="E2029" s="97"/>
      <c r="F2029" s="4"/>
      <c r="G2029" s="121">
        <v>0</v>
      </c>
      <c r="H2029" s="7"/>
      <c r="I2029" s="65">
        <f>marchandise[[#This Row],[Stock intitiale]]*marchandise[[#This Row],[Prix Unitaire]]</f>
        <v>0</v>
      </c>
      <c r="K2029" s="76"/>
    </row>
    <row r="2030" spans="1:11" x14ac:dyDescent="0.45">
      <c r="A2030" s="76"/>
      <c r="C2030" s="97"/>
      <c r="D2030" s="97"/>
      <c r="E2030" s="97"/>
      <c r="F2030" s="4"/>
      <c r="G2030" s="121">
        <v>0</v>
      </c>
      <c r="H2030" s="7"/>
      <c r="I2030" s="65">
        <f>marchandise[[#This Row],[Stock intitiale]]*marchandise[[#This Row],[Prix Unitaire]]</f>
        <v>0</v>
      </c>
      <c r="K2030" s="76"/>
    </row>
    <row r="2031" spans="1:11" x14ac:dyDescent="0.45">
      <c r="A2031" s="76"/>
      <c r="C2031" s="97"/>
      <c r="D2031" s="97"/>
      <c r="E2031" s="97"/>
      <c r="F2031" s="4"/>
      <c r="G2031" s="121">
        <v>0</v>
      </c>
      <c r="H2031" s="7"/>
      <c r="I2031" s="65">
        <f>marchandise[[#This Row],[Stock intitiale]]*marchandise[[#This Row],[Prix Unitaire]]</f>
        <v>0</v>
      </c>
      <c r="K2031" s="76"/>
    </row>
    <row r="2032" spans="1:11" x14ac:dyDescent="0.45">
      <c r="A2032" s="76"/>
      <c r="C2032" s="97"/>
      <c r="D2032" s="97"/>
      <c r="E2032" s="97"/>
      <c r="F2032" s="4"/>
      <c r="G2032" s="121">
        <v>0</v>
      </c>
      <c r="H2032" s="7"/>
      <c r="I2032" s="65">
        <f>marchandise[[#This Row],[Stock intitiale]]*marchandise[[#This Row],[Prix Unitaire]]</f>
        <v>0</v>
      </c>
      <c r="K2032" s="76"/>
    </row>
    <row r="2033" spans="1:11" x14ac:dyDescent="0.45">
      <c r="A2033" s="76"/>
      <c r="C2033" s="97"/>
      <c r="D2033" s="97"/>
      <c r="E2033" s="97"/>
      <c r="F2033" s="4"/>
      <c r="G2033" s="121">
        <v>0</v>
      </c>
      <c r="H2033" s="7"/>
      <c r="I2033" s="65">
        <f>marchandise[[#This Row],[Stock intitiale]]*marchandise[[#This Row],[Prix Unitaire]]</f>
        <v>0</v>
      </c>
      <c r="K2033" s="76"/>
    </row>
    <row r="2034" spans="1:11" x14ac:dyDescent="0.45">
      <c r="A2034" s="76"/>
      <c r="C2034" s="97"/>
      <c r="D2034" s="97"/>
      <c r="E2034" s="97"/>
      <c r="F2034" s="4"/>
      <c r="G2034" s="121">
        <v>0</v>
      </c>
      <c r="H2034" s="7"/>
      <c r="I2034" s="65">
        <f>marchandise[[#This Row],[Stock intitiale]]*marchandise[[#This Row],[Prix Unitaire]]</f>
        <v>0</v>
      </c>
      <c r="K2034" s="76"/>
    </row>
    <row r="2035" spans="1:11" x14ac:dyDescent="0.45">
      <c r="A2035" s="76"/>
      <c r="C2035" s="97"/>
      <c r="D2035" s="97"/>
      <c r="E2035" s="97"/>
      <c r="F2035" s="4"/>
      <c r="G2035" s="121">
        <v>0</v>
      </c>
      <c r="H2035" s="7"/>
      <c r="I2035" s="65">
        <f>marchandise[[#This Row],[Stock intitiale]]*marchandise[[#This Row],[Prix Unitaire]]</f>
        <v>0</v>
      </c>
      <c r="K2035" s="76"/>
    </row>
    <row r="2036" spans="1:11" x14ac:dyDescent="0.45">
      <c r="A2036" s="76"/>
      <c r="C2036" s="97"/>
      <c r="D2036" s="97"/>
      <c r="E2036" s="97"/>
      <c r="F2036" s="4"/>
      <c r="G2036" s="121">
        <v>0</v>
      </c>
      <c r="H2036" s="7"/>
      <c r="I2036" s="65">
        <f>marchandise[[#This Row],[Stock intitiale]]*marchandise[[#This Row],[Prix Unitaire]]</f>
        <v>0</v>
      </c>
      <c r="K2036" s="76"/>
    </row>
    <row r="2037" spans="1:11" x14ac:dyDescent="0.45">
      <c r="A2037" s="76"/>
      <c r="C2037" s="97"/>
      <c r="D2037" s="97"/>
      <c r="E2037" s="97"/>
      <c r="F2037" s="4"/>
      <c r="G2037" s="121">
        <v>0</v>
      </c>
      <c r="H2037" s="7"/>
      <c r="I2037" s="65">
        <f>marchandise[[#This Row],[Stock intitiale]]*marchandise[[#This Row],[Prix Unitaire]]</f>
        <v>0</v>
      </c>
      <c r="K2037" s="76"/>
    </row>
    <row r="2038" spans="1:11" x14ac:dyDescent="0.45">
      <c r="A2038" s="76"/>
      <c r="C2038" s="97"/>
      <c r="D2038" s="97"/>
      <c r="E2038" s="97"/>
      <c r="F2038" s="4"/>
      <c r="G2038" s="121">
        <v>0</v>
      </c>
      <c r="H2038" s="7"/>
      <c r="I2038" s="65">
        <f>marchandise[[#This Row],[Stock intitiale]]*marchandise[[#This Row],[Prix Unitaire]]</f>
        <v>0</v>
      </c>
      <c r="K2038" s="76"/>
    </row>
    <row r="2039" spans="1:11" x14ac:dyDescent="0.45">
      <c r="A2039" s="76"/>
      <c r="C2039" s="97"/>
      <c r="D2039" s="97"/>
      <c r="E2039" s="97"/>
      <c r="F2039" s="4"/>
      <c r="G2039" s="121">
        <v>0</v>
      </c>
      <c r="H2039" s="7"/>
      <c r="I2039" s="65">
        <f>marchandise[[#This Row],[Stock intitiale]]*marchandise[[#This Row],[Prix Unitaire]]</f>
        <v>0</v>
      </c>
      <c r="K2039" s="76"/>
    </row>
    <row r="2040" spans="1:11" x14ac:dyDescent="0.45">
      <c r="A2040" s="76"/>
      <c r="C2040" s="97"/>
      <c r="D2040" s="97"/>
      <c r="E2040" s="97"/>
      <c r="F2040" s="4"/>
      <c r="G2040" s="121">
        <v>0</v>
      </c>
      <c r="H2040" s="7"/>
      <c r="I2040" s="65">
        <f>marchandise[[#This Row],[Stock intitiale]]*marchandise[[#This Row],[Prix Unitaire]]</f>
        <v>0</v>
      </c>
      <c r="K2040" s="76"/>
    </row>
    <row r="2041" spans="1:11" x14ac:dyDescent="0.45">
      <c r="A2041" s="76"/>
      <c r="C2041" s="97"/>
      <c r="D2041" s="97"/>
      <c r="E2041" s="97"/>
      <c r="F2041" s="4"/>
      <c r="G2041" s="121">
        <v>0</v>
      </c>
      <c r="H2041" s="7"/>
      <c r="I2041" s="65">
        <f>marchandise[[#This Row],[Stock intitiale]]*marchandise[[#This Row],[Prix Unitaire]]</f>
        <v>0</v>
      </c>
      <c r="K2041" s="76"/>
    </row>
    <row r="2042" spans="1:11" x14ac:dyDescent="0.45">
      <c r="A2042" s="76"/>
      <c r="C2042" s="97"/>
      <c r="D2042" s="97"/>
      <c r="E2042" s="97"/>
      <c r="F2042" s="4"/>
      <c r="G2042" s="121">
        <v>0</v>
      </c>
      <c r="H2042" s="7"/>
      <c r="I2042" s="65">
        <f>marchandise[[#This Row],[Stock intitiale]]*marchandise[[#This Row],[Prix Unitaire]]</f>
        <v>0</v>
      </c>
      <c r="K2042" s="76"/>
    </row>
    <row r="2043" spans="1:11" x14ac:dyDescent="0.45">
      <c r="A2043" s="76"/>
      <c r="C2043" s="97"/>
      <c r="D2043" s="97"/>
      <c r="E2043" s="97"/>
      <c r="F2043" s="4"/>
      <c r="G2043" s="121">
        <v>0</v>
      </c>
      <c r="H2043" s="7"/>
      <c r="I2043" s="65">
        <f>marchandise[[#This Row],[Stock intitiale]]*marchandise[[#This Row],[Prix Unitaire]]</f>
        <v>0</v>
      </c>
      <c r="K2043" s="76"/>
    </row>
    <row r="2044" spans="1:11" x14ac:dyDescent="0.45">
      <c r="A2044" s="76"/>
      <c r="C2044" s="97"/>
      <c r="D2044" s="97"/>
      <c r="E2044" s="97"/>
      <c r="F2044" s="4"/>
      <c r="G2044" s="121">
        <v>0</v>
      </c>
      <c r="H2044" s="7"/>
      <c r="I2044" s="65">
        <f>marchandise[[#This Row],[Stock intitiale]]*marchandise[[#This Row],[Prix Unitaire]]</f>
        <v>0</v>
      </c>
      <c r="K2044" s="76"/>
    </row>
    <row r="2045" spans="1:11" x14ac:dyDescent="0.45">
      <c r="A2045" s="76"/>
      <c r="C2045" s="97"/>
      <c r="D2045" s="97"/>
      <c r="E2045" s="97"/>
      <c r="F2045" s="4"/>
      <c r="G2045" s="121">
        <v>0</v>
      </c>
      <c r="H2045" s="7"/>
      <c r="I2045" s="65">
        <f>marchandise[[#This Row],[Stock intitiale]]*marchandise[[#This Row],[Prix Unitaire]]</f>
        <v>0</v>
      </c>
      <c r="K2045" s="76"/>
    </row>
    <row r="2046" spans="1:11" x14ac:dyDescent="0.45">
      <c r="A2046" s="76"/>
      <c r="C2046" s="97"/>
      <c r="D2046" s="97"/>
      <c r="E2046" s="97"/>
      <c r="F2046" s="4"/>
      <c r="G2046" s="121">
        <v>0</v>
      </c>
      <c r="H2046" s="7"/>
      <c r="I2046" s="65">
        <f>marchandise[[#This Row],[Stock intitiale]]*marchandise[[#This Row],[Prix Unitaire]]</f>
        <v>0</v>
      </c>
      <c r="K2046" s="76"/>
    </row>
    <row r="2047" spans="1:11" x14ac:dyDescent="0.45">
      <c r="A2047" s="76"/>
      <c r="C2047" s="97"/>
      <c r="D2047" s="97"/>
      <c r="E2047" s="97"/>
      <c r="F2047" s="4"/>
      <c r="G2047" s="121">
        <v>0</v>
      </c>
      <c r="H2047" s="7"/>
      <c r="I2047" s="65">
        <f>marchandise[[#This Row],[Stock intitiale]]*marchandise[[#This Row],[Prix Unitaire]]</f>
        <v>0</v>
      </c>
      <c r="K2047" s="76"/>
    </row>
    <row r="2048" spans="1:11" x14ac:dyDescent="0.45">
      <c r="A2048" s="76"/>
      <c r="C2048" s="97"/>
      <c r="D2048" s="97"/>
      <c r="E2048" s="97"/>
      <c r="F2048" s="4"/>
      <c r="G2048" s="121">
        <v>0</v>
      </c>
      <c r="H2048" s="7"/>
      <c r="I2048" s="65">
        <f>marchandise[[#This Row],[Stock intitiale]]*marchandise[[#This Row],[Prix Unitaire]]</f>
        <v>0</v>
      </c>
      <c r="K2048" s="76"/>
    </row>
    <row r="2049" spans="1:11" x14ac:dyDescent="0.45">
      <c r="A2049" s="76"/>
      <c r="C2049" s="97"/>
      <c r="D2049" s="97"/>
      <c r="E2049" s="97"/>
      <c r="F2049" s="4"/>
      <c r="G2049" s="121">
        <v>0</v>
      </c>
      <c r="H2049" s="7"/>
      <c r="I2049" s="65">
        <f>marchandise[[#This Row],[Stock intitiale]]*marchandise[[#This Row],[Prix Unitaire]]</f>
        <v>0</v>
      </c>
      <c r="K2049" s="76"/>
    </row>
    <row r="2050" spans="1:11" x14ac:dyDescent="0.45">
      <c r="A2050" s="76"/>
      <c r="C2050" s="97"/>
      <c r="D2050" s="97"/>
      <c r="E2050" s="97"/>
      <c r="F2050" s="4"/>
      <c r="G2050" s="121">
        <v>0</v>
      </c>
      <c r="H2050" s="7"/>
      <c r="I2050" s="65">
        <f>marchandise[[#This Row],[Stock intitiale]]*marchandise[[#This Row],[Prix Unitaire]]</f>
        <v>0</v>
      </c>
      <c r="K2050" s="76"/>
    </row>
    <row r="2051" spans="1:11" x14ac:dyDescent="0.45">
      <c r="A2051" s="76"/>
      <c r="C2051" s="97"/>
      <c r="D2051" s="97"/>
      <c r="E2051" s="97"/>
      <c r="F2051" s="4"/>
      <c r="G2051" s="121">
        <v>0</v>
      </c>
      <c r="H2051" s="7"/>
      <c r="I2051" s="65">
        <f>marchandise[[#This Row],[Stock intitiale]]*marchandise[[#This Row],[Prix Unitaire]]</f>
        <v>0</v>
      </c>
      <c r="K2051" s="76"/>
    </row>
    <row r="2052" spans="1:11" x14ac:dyDescent="0.45">
      <c r="A2052" s="76"/>
      <c r="C2052" s="97"/>
      <c r="D2052" s="97"/>
      <c r="E2052" s="97"/>
      <c r="F2052" s="4"/>
      <c r="G2052" s="121">
        <v>0</v>
      </c>
      <c r="H2052" s="7"/>
      <c r="I2052" s="65">
        <f>marchandise[[#This Row],[Stock intitiale]]*marchandise[[#This Row],[Prix Unitaire]]</f>
        <v>0</v>
      </c>
      <c r="K2052" s="76"/>
    </row>
    <row r="2053" spans="1:11" x14ac:dyDescent="0.45">
      <c r="A2053" s="76"/>
      <c r="C2053" s="97"/>
      <c r="D2053" s="97"/>
      <c r="E2053" s="97"/>
      <c r="F2053" s="4"/>
      <c r="G2053" s="121">
        <v>0</v>
      </c>
      <c r="H2053" s="7"/>
      <c r="I2053" s="65">
        <f>marchandise[[#This Row],[Stock intitiale]]*marchandise[[#This Row],[Prix Unitaire]]</f>
        <v>0</v>
      </c>
      <c r="K2053" s="76"/>
    </row>
    <row r="2054" spans="1:11" x14ac:dyDescent="0.45">
      <c r="A2054" s="76"/>
      <c r="C2054" s="97"/>
      <c r="D2054" s="97"/>
      <c r="E2054" s="97"/>
      <c r="F2054" s="4"/>
      <c r="G2054" s="121">
        <v>0</v>
      </c>
      <c r="H2054" s="7"/>
      <c r="I2054" s="65">
        <f>marchandise[[#This Row],[Stock intitiale]]*marchandise[[#This Row],[Prix Unitaire]]</f>
        <v>0</v>
      </c>
      <c r="K2054" s="76"/>
    </row>
    <row r="2055" spans="1:11" x14ac:dyDescent="0.45">
      <c r="A2055" s="76"/>
      <c r="C2055" s="97"/>
      <c r="D2055" s="97"/>
      <c r="E2055" s="97"/>
      <c r="F2055" s="4"/>
      <c r="G2055" s="121">
        <v>0</v>
      </c>
      <c r="H2055" s="7"/>
      <c r="I2055" s="65">
        <f>marchandise[[#This Row],[Stock intitiale]]*marchandise[[#This Row],[Prix Unitaire]]</f>
        <v>0</v>
      </c>
      <c r="K2055" s="76"/>
    </row>
    <row r="2056" spans="1:11" x14ac:dyDescent="0.45">
      <c r="A2056" s="76"/>
      <c r="C2056" s="97"/>
      <c r="D2056" s="97"/>
      <c r="E2056" s="97"/>
      <c r="F2056" s="4"/>
      <c r="G2056" s="121">
        <v>0</v>
      </c>
      <c r="H2056" s="7"/>
      <c r="I2056" s="65">
        <f>marchandise[[#This Row],[Stock intitiale]]*marchandise[[#This Row],[Prix Unitaire]]</f>
        <v>0</v>
      </c>
      <c r="K2056" s="76"/>
    </row>
    <row r="2057" spans="1:11" x14ac:dyDescent="0.45">
      <c r="A2057" s="76"/>
      <c r="C2057" s="97"/>
      <c r="D2057" s="97"/>
      <c r="E2057" s="97"/>
      <c r="F2057" s="4"/>
      <c r="G2057" s="121">
        <v>0</v>
      </c>
      <c r="H2057" s="7"/>
      <c r="I2057" s="65">
        <f>marchandise[[#This Row],[Stock intitiale]]*marchandise[[#This Row],[Prix Unitaire]]</f>
        <v>0</v>
      </c>
      <c r="K2057" s="76"/>
    </row>
    <row r="2058" spans="1:11" x14ac:dyDescent="0.45">
      <c r="A2058" s="76"/>
      <c r="C2058" s="97"/>
      <c r="D2058" s="97"/>
      <c r="E2058" s="97"/>
      <c r="F2058" s="4"/>
      <c r="G2058" s="121">
        <v>0</v>
      </c>
      <c r="H2058" s="7"/>
      <c r="I2058" s="65">
        <f>marchandise[[#This Row],[Stock intitiale]]*marchandise[[#This Row],[Prix Unitaire]]</f>
        <v>0</v>
      </c>
      <c r="K2058" s="76"/>
    </row>
    <row r="2059" spans="1:11" x14ac:dyDescent="0.45">
      <c r="A2059" s="76"/>
      <c r="C2059" s="97"/>
      <c r="D2059" s="97"/>
      <c r="E2059" s="97"/>
      <c r="F2059" s="4"/>
      <c r="G2059" s="121">
        <v>0</v>
      </c>
      <c r="H2059" s="7"/>
      <c r="I2059" s="65">
        <f>marchandise[[#This Row],[Stock intitiale]]*marchandise[[#This Row],[Prix Unitaire]]</f>
        <v>0</v>
      </c>
      <c r="K2059" s="76"/>
    </row>
    <row r="2060" spans="1:11" x14ac:dyDescent="0.45">
      <c r="A2060" s="76"/>
      <c r="C2060" s="97"/>
      <c r="D2060" s="97"/>
      <c r="E2060" s="97"/>
      <c r="F2060" s="4"/>
      <c r="G2060" s="121">
        <v>0</v>
      </c>
      <c r="H2060" s="7"/>
      <c r="I2060" s="65">
        <f>marchandise[[#This Row],[Stock intitiale]]*marchandise[[#This Row],[Prix Unitaire]]</f>
        <v>0</v>
      </c>
      <c r="K2060" s="76"/>
    </row>
    <row r="2061" spans="1:11" x14ac:dyDescent="0.45">
      <c r="A2061" s="76"/>
      <c r="C2061" s="97"/>
      <c r="D2061" s="97"/>
      <c r="E2061" s="97"/>
      <c r="F2061" s="4"/>
      <c r="G2061" s="121">
        <v>0</v>
      </c>
      <c r="H2061" s="7"/>
      <c r="I2061" s="65">
        <f>marchandise[[#This Row],[Stock intitiale]]*marchandise[[#This Row],[Prix Unitaire]]</f>
        <v>0</v>
      </c>
      <c r="K2061" s="76"/>
    </row>
    <row r="2062" spans="1:11" x14ac:dyDescent="0.45">
      <c r="A2062" s="76"/>
      <c r="C2062" s="97"/>
      <c r="D2062" s="97"/>
      <c r="E2062" s="97"/>
      <c r="F2062" s="4"/>
      <c r="G2062" s="121">
        <v>0</v>
      </c>
      <c r="H2062" s="7"/>
      <c r="I2062" s="65">
        <f>marchandise[[#This Row],[Stock intitiale]]*marchandise[[#This Row],[Prix Unitaire]]</f>
        <v>0</v>
      </c>
      <c r="K2062" s="76"/>
    </row>
    <row r="2063" spans="1:11" x14ac:dyDescent="0.45">
      <c r="A2063" s="76"/>
      <c r="C2063" s="97"/>
      <c r="D2063" s="97"/>
      <c r="E2063" s="97"/>
      <c r="F2063" s="4"/>
      <c r="G2063" s="121">
        <v>0</v>
      </c>
      <c r="H2063" s="7"/>
      <c r="I2063" s="65">
        <f>marchandise[[#This Row],[Stock intitiale]]*marchandise[[#This Row],[Prix Unitaire]]</f>
        <v>0</v>
      </c>
      <c r="K2063" s="76"/>
    </row>
    <row r="2064" spans="1:11" x14ac:dyDescent="0.45">
      <c r="A2064" s="76"/>
      <c r="C2064" s="97"/>
      <c r="D2064" s="97"/>
      <c r="E2064" s="97"/>
      <c r="F2064" s="4"/>
      <c r="G2064" s="121">
        <v>0</v>
      </c>
      <c r="H2064" s="7"/>
      <c r="I2064" s="65">
        <f>marchandise[[#This Row],[Stock intitiale]]*marchandise[[#This Row],[Prix Unitaire]]</f>
        <v>0</v>
      </c>
      <c r="K2064" s="76"/>
    </row>
    <row r="2065" spans="1:11" x14ac:dyDescent="0.45">
      <c r="A2065" s="76"/>
      <c r="C2065" s="97"/>
      <c r="D2065" s="97"/>
      <c r="E2065" s="97"/>
      <c r="F2065" s="4"/>
      <c r="G2065" s="121">
        <v>0</v>
      </c>
      <c r="H2065" s="7"/>
      <c r="I2065" s="65">
        <f>marchandise[[#This Row],[Stock intitiale]]*marchandise[[#This Row],[Prix Unitaire]]</f>
        <v>0</v>
      </c>
      <c r="K2065" s="76"/>
    </row>
    <row r="2066" spans="1:11" x14ac:dyDescent="0.45">
      <c r="A2066" s="76"/>
      <c r="C2066" s="97"/>
      <c r="D2066" s="97"/>
      <c r="E2066" s="97"/>
      <c r="F2066" s="4"/>
      <c r="G2066" s="121">
        <v>0</v>
      </c>
      <c r="H2066" s="7"/>
      <c r="I2066" s="65">
        <f>marchandise[[#This Row],[Stock intitiale]]*marchandise[[#This Row],[Prix Unitaire]]</f>
        <v>0</v>
      </c>
      <c r="K2066" s="76"/>
    </row>
    <row r="2067" spans="1:11" x14ac:dyDescent="0.45">
      <c r="A2067" s="76"/>
      <c r="C2067" s="97"/>
      <c r="D2067" s="97"/>
      <c r="E2067" s="97"/>
      <c r="F2067" s="4"/>
      <c r="G2067" s="121">
        <v>0</v>
      </c>
      <c r="H2067" s="7"/>
      <c r="I2067" s="65">
        <f>marchandise[[#This Row],[Stock intitiale]]*marchandise[[#This Row],[Prix Unitaire]]</f>
        <v>0</v>
      </c>
      <c r="K2067" s="76"/>
    </row>
    <row r="2068" spans="1:11" x14ac:dyDescent="0.45">
      <c r="A2068" s="76"/>
      <c r="C2068" s="97"/>
      <c r="D2068" s="97"/>
      <c r="E2068" s="97"/>
      <c r="F2068" s="4"/>
      <c r="G2068" s="121">
        <v>0</v>
      </c>
      <c r="H2068" s="7"/>
      <c r="I2068" s="65">
        <f>marchandise[[#This Row],[Stock intitiale]]*marchandise[[#This Row],[Prix Unitaire]]</f>
        <v>0</v>
      </c>
      <c r="K2068" s="76"/>
    </row>
    <row r="2069" spans="1:11" x14ac:dyDescent="0.45">
      <c r="A2069" s="76"/>
      <c r="C2069" s="97"/>
      <c r="D2069" s="97"/>
      <c r="E2069" s="97"/>
      <c r="F2069" s="4"/>
      <c r="G2069" s="121">
        <v>0</v>
      </c>
      <c r="H2069" s="7"/>
      <c r="I2069" s="65">
        <f>marchandise[[#This Row],[Stock intitiale]]*marchandise[[#This Row],[Prix Unitaire]]</f>
        <v>0</v>
      </c>
      <c r="K2069" s="76"/>
    </row>
    <row r="2070" spans="1:11" x14ac:dyDescent="0.45">
      <c r="A2070" s="76"/>
      <c r="C2070" s="97"/>
      <c r="D2070" s="97"/>
      <c r="E2070" s="97"/>
      <c r="F2070" s="4"/>
      <c r="G2070" s="121">
        <v>0</v>
      </c>
      <c r="H2070" s="7"/>
      <c r="I2070" s="65">
        <f>marchandise[[#This Row],[Stock intitiale]]*marchandise[[#This Row],[Prix Unitaire]]</f>
        <v>0</v>
      </c>
      <c r="K2070" s="76"/>
    </row>
    <row r="2071" spans="1:11" x14ac:dyDescent="0.45">
      <c r="A2071" s="76"/>
      <c r="C2071" s="97"/>
      <c r="D2071" s="97"/>
      <c r="E2071" s="97"/>
      <c r="F2071" s="4"/>
      <c r="G2071" s="121">
        <v>0</v>
      </c>
      <c r="H2071" s="7"/>
      <c r="I2071" s="65">
        <f>marchandise[[#This Row],[Stock intitiale]]*marchandise[[#This Row],[Prix Unitaire]]</f>
        <v>0</v>
      </c>
      <c r="K2071" s="76"/>
    </row>
    <row r="2072" spans="1:11" x14ac:dyDescent="0.45">
      <c r="A2072" s="76"/>
      <c r="C2072" s="97"/>
      <c r="D2072" s="97"/>
      <c r="E2072" s="97"/>
      <c r="F2072" s="4"/>
      <c r="G2072" s="121">
        <v>0</v>
      </c>
      <c r="H2072" s="7"/>
      <c r="I2072" s="65">
        <f>marchandise[[#This Row],[Stock intitiale]]*marchandise[[#This Row],[Prix Unitaire]]</f>
        <v>0</v>
      </c>
      <c r="K2072" s="76"/>
    </row>
    <row r="2073" spans="1:11" x14ac:dyDescent="0.45">
      <c r="A2073" s="76"/>
      <c r="C2073" s="97"/>
      <c r="D2073" s="97"/>
      <c r="E2073" s="97"/>
      <c r="F2073" s="4"/>
      <c r="G2073" s="121">
        <v>0</v>
      </c>
      <c r="H2073" s="7"/>
      <c r="I2073" s="65">
        <f>marchandise[[#This Row],[Stock intitiale]]*marchandise[[#This Row],[Prix Unitaire]]</f>
        <v>0</v>
      </c>
      <c r="K2073" s="76"/>
    </row>
    <row r="2074" spans="1:11" x14ac:dyDescent="0.45">
      <c r="A2074" s="76"/>
      <c r="C2074" s="97"/>
      <c r="D2074" s="97"/>
      <c r="E2074" s="97"/>
      <c r="F2074" s="4"/>
      <c r="G2074" s="121">
        <v>0</v>
      </c>
      <c r="H2074" s="7"/>
      <c r="I2074" s="65">
        <f>marchandise[[#This Row],[Stock intitiale]]*marchandise[[#This Row],[Prix Unitaire]]</f>
        <v>0</v>
      </c>
      <c r="K2074" s="76"/>
    </row>
    <row r="2075" spans="1:11" x14ac:dyDescent="0.45">
      <c r="A2075" s="76"/>
      <c r="C2075" s="97"/>
      <c r="D2075" s="97"/>
      <c r="E2075" s="97"/>
      <c r="F2075" s="4"/>
      <c r="G2075" s="121">
        <v>2</v>
      </c>
      <c r="H2075" s="7"/>
      <c r="I2075" s="65">
        <f>marchandise[[#This Row],[Stock intitiale]]*marchandise[[#This Row],[Prix Unitaire]]</f>
        <v>0</v>
      </c>
      <c r="K2075" s="76"/>
    </row>
    <row r="2076" spans="1:11" x14ac:dyDescent="0.45">
      <c r="A2076" s="76"/>
      <c r="C2076" s="97"/>
      <c r="D2076" s="97"/>
      <c r="E2076" s="97"/>
      <c r="F2076" s="4"/>
      <c r="G2076" s="121">
        <v>0</v>
      </c>
      <c r="H2076" s="7"/>
      <c r="I2076" s="65">
        <f>marchandise[[#This Row],[Stock intitiale]]*marchandise[[#This Row],[Prix Unitaire]]</f>
        <v>0</v>
      </c>
      <c r="K2076" s="76"/>
    </row>
    <row r="2077" spans="1:11" x14ac:dyDescent="0.45">
      <c r="A2077" s="76"/>
      <c r="C2077" s="97"/>
      <c r="D2077" s="97"/>
      <c r="E2077" s="97"/>
      <c r="F2077" s="4"/>
      <c r="G2077" s="121">
        <v>0</v>
      </c>
      <c r="H2077" s="7"/>
      <c r="I2077" s="65">
        <f>marchandise[[#This Row],[Stock intitiale]]*marchandise[[#This Row],[Prix Unitaire]]</f>
        <v>0</v>
      </c>
      <c r="K2077" s="76"/>
    </row>
    <row r="2078" spans="1:11" x14ac:dyDescent="0.45">
      <c r="A2078" s="76"/>
      <c r="C2078" s="97"/>
      <c r="D2078" s="97"/>
      <c r="E2078" s="97"/>
      <c r="F2078" s="4"/>
      <c r="G2078" s="121">
        <v>0</v>
      </c>
      <c r="H2078" s="7"/>
      <c r="I2078" s="65">
        <f>marchandise[[#This Row],[Stock intitiale]]*marchandise[[#This Row],[Prix Unitaire]]</f>
        <v>0</v>
      </c>
      <c r="K2078" s="76"/>
    </row>
    <row r="2079" spans="1:11" x14ac:dyDescent="0.45">
      <c r="A2079" s="76"/>
      <c r="C2079" s="97"/>
      <c r="D2079" s="97"/>
      <c r="E2079" s="97"/>
      <c r="F2079" s="4"/>
      <c r="G2079" s="121">
        <v>0</v>
      </c>
      <c r="H2079" s="7"/>
      <c r="I2079" s="65">
        <f>marchandise[[#This Row],[Stock intitiale]]*marchandise[[#This Row],[Prix Unitaire]]</f>
        <v>0</v>
      </c>
      <c r="K2079" s="76"/>
    </row>
    <row r="2080" spans="1:11" x14ac:dyDescent="0.45">
      <c r="A2080" s="76"/>
      <c r="C2080" s="97"/>
      <c r="D2080" s="97"/>
      <c r="E2080" s="97"/>
      <c r="F2080" s="4"/>
      <c r="G2080" s="121">
        <v>0</v>
      </c>
      <c r="H2080" s="7"/>
      <c r="I2080" s="65">
        <f>marchandise[[#This Row],[Stock intitiale]]*marchandise[[#This Row],[Prix Unitaire]]</f>
        <v>0</v>
      </c>
      <c r="K2080" s="76"/>
    </row>
    <row r="2081" spans="1:11" x14ac:dyDescent="0.45">
      <c r="A2081" s="76"/>
      <c r="C2081" s="97"/>
      <c r="D2081" s="97"/>
      <c r="E2081" s="97"/>
      <c r="F2081" s="4"/>
      <c r="G2081" s="121">
        <v>0</v>
      </c>
      <c r="H2081" s="7"/>
      <c r="I2081" s="65">
        <f>marchandise[[#This Row],[Stock intitiale]]*marchandise[[#This Row],[Prix Unitaire]]</f>
        <v>0</v>
      </c>
      <c r="K2081" s="76"/>
    </row>
    <row r="2082" spans="1:11" x14ac:dyDescent="0.45">
      <c r="A2082" s="76"/>
      <c r="C2082" s="97"/>
      <c r="D2082" s="97"/>
      <c r="E2082" s="97"/>
      <c r="F2082" s="4"/>
      <c r="G2082" s="121">
        <v>0</v>
      </c>
      <c r="H2082" s="7"/>
      <c r="I2082" s="65">
        <f>marchandise[[#This Row],[Stock intitiale]]*marchandise[[#This Row],[Prix Unitaire]]</f>
        <v>0</v>
      </c>
      <c r="K2082" s="76"/>
    </row>
    <row r="2083" spans="1:11" x14ac:dyDescent="0.45">
      <c r="A2083" s="76"/>
      <c r="C2083" s="97"/>
      <c r="D2083" s="97"/>
      <c r="E2083" s="97"/>
      <c r="F2083" s="4"/>
      <c r="G2083" s="121">
        <v>0</v>
      </c>
      <c r="H2083" s="7"/>
      <c r="I2083" s="65">
        <f>marchandise[[#This Row],[Stock intitiale]]*marchandise[[#This Row],[Prix Unitaire]]</f>
        <v>0</v>
      </c>
      <c r="K2083" s="76"/>
    </row>
    <row r="2084" spans="1:11" x14ac:dyDescent="0.45">
      <c r="A2084" s="76"/>
      <c r="C2084" s="97"/>
      <c r="D2084" s="97"/>
      <c r="E2084" s="97"/>
      <c r="F2084" s="4"/>
      <c r="G2084" s="121">
        <v>0</v>
      </c>
      <c r="H2084" s="7"/>
      <c r="I2084" s="65">
        <f>marchandise[[#This Row],[Stock intitiale]]*marchandise[[#This Row],[Prix Unitaire]]</f>
        <v>0</v>
      </c>
      <c r="K2084" s="76"/>
    </row>
    <row r="2085" spans="1:11" x14ac:dyDescent="0.45">
      <c r="A2085" s="76"/>
      <c r="C2085" s="97"/>
      <c r="D2085" s="97"/>
      <c r="E2085" s="97"/>
      <c r="F2085" s="4"/>
      <c r="G2085" s="121">
        <v>0</v>
      </c>
      <c r="H2085" s="7"/>
      <c r="I2085" s="65">
        <f>marchandise[[#This Row],[Stock intitiale]]*marchandise[[#This Row],[Prix Unitaire]]</f>
        <v>0</v>
      </c>
      <c r="K2085" s="76"/>
    </row>
    <row r="2086" spans="1:11" x14ac:dyDescent="0.45">
      <c r="A2086" s="76"/>
      <c r="C2086" s="97"/>
      <c r="D2086" s="97"/>
      <c r="E2086" s="97"/>
      <c r="F2086" s="4"/>
      <c r="G2086" s="121">
        <v>0</v>
      </c>
      <c r="H2086" s="7"/>
      <c r="I2086" s="65">
        <f>marchandise[[#This Row],[Stock intitiale]]*marchandise[[#This Row],[Prix Unitaire]]</f>
        <v>0</v>
      </c>
      <c r="K2086" s="76"/>
    </row>
    <row r="2087" spans="1:11" x14ac:dyDescent="0.45">
      <c r="A2087" s="76"/>
      <c r="C2087" s="97"/>
      <c r="D2087" s="97"/>
      <c r="E2087" s="97"/>
      <c r="F2087" s="4"/>
      <c r="G2087" s="121">
        <v>1</v>
      </c>
      <c r="H2087" s="7"/>
      <c r="I2087" s="65">
        <f>marchandise[[#This Row],[Stock intitiale]]*marchandise[[#This Row],[Prix Unitaire]]</f>
        <v>0</v>
      </c>
      <c r="K2087" s="76"/>
    </row>
    <row r="2088" spans="1:11" x14ac:dyDescent="0.45">
      <c r="A2088" s="76"/>
      <c r="C2088" s="97"/>
      <c r="D2088" s="97"/>
      <c r="E2088" s="97"/>
      <c r="F2088" s="4"/>
      <c r="G2088" s="121">
        <v>0</v>
      </c>
      <c r="H2088" s="7"/>
      <c r="I2088" s="65">
        <f>marchandise[[#This Row],[Stock intitiale]]*marchandise[[#This Row],[Prix Unitaire]]</f>
        <v>0</v>
      </c>
      <c r="K2088" s="76"/>
    </row>
    <row r="2089" spans="1:11" x14ac:dyDescent="0.45">
      <c r="A2089" s="76"/>
      <c r="C2089" s="97"/>
      <c r="D2089" s="97"/>
      <c r="E2089" s="97"/>
      <c r="F2089" s="4"/>
      <c r="G2089" s="121">
        <v>0</v>
      </c>
      <c r="H2089" s="7"/>
      <c r="I2089" s="65">
        <f>marchandise[[#This Row],[Stock intitiale]]*marchandise[[#This Row],[Prix Unitaire]]</f>
        <v>0</v>
      </c>
      <c r="K2089" s="76"/>
    </row>
    <row r="2090" spans="1:11" x14ac:dyDescent="0.45">
      <c r="A2090" s="76"/>
      <c r="C2090" s="97"/>
      <c r="D2090" s="97"/>
      <c r="E2090" s="97"/>
      <c r="F2090" s="4"/>
      <c r="G2090" s="121">
        <v>0</v>
      </c>
      <c r="H2090" s="7"/>
      <c r="I2090" s="65">
        <f>marchandise[[#This Row],[Stock intitiale]]*marchandise[[#This Row],[Prix Unitaire]]</f>
        <v>0</v>
      </c>
      <c r="K2090" s="76"/>
    </row>
    <row r="2091" spans="1:11" x14ac:dyDescent="0.45">
      <c r="A2091" s="76"/>
      <c r="C2091" s="97"/>
      <c r="D2091" s="97"/>
      <c r="E2091" s="97"/>
      <c r="F2091" s="4"/>
      <c r="G2091" s="121">
        <v>0</v>
      </c>
      <c r="H2091" s="7"/>
      <c r="I2091" s="65">
        <f>marchandise[[#This Row],[Stock intitiale]]*marchandise[[#This Row],[Prix Unitaire]]</f>
        <v>0</v>
      </c>
      <c r="K2091" s="76"/>
    </row>
    <row r="2092" spans="1:11" x14ac:dyDescent="0.45">
      <c r="A2092" s="76"/>
      <c r="C2092" s="97"/>
      <c r="D2092" s="97"/>
      <c r="E2092" s="97"/>
      <c r="F2092" s="4"/>
      <c r="G2092" s="121">
        <v>0</v>
      </c>
      <c r="H2092" s="7"/>
      <c r="I2092" s="65">
        <f>marchandise[[#This Row],[Stock intitiale]]*marchandise[[#This Row],[Prix Unitaire]]</f>
        <v>0</v>
      </c>
      <c r="K2092" s="76"/>
    </row>
    <row r="2093" spans="1:11" x14ac:dyDescent="0.45">
      <c r="A2093" s="76"/>
      <c r="C2093" s="97"/>
      <c r="D2093" s="97"/>
      <c r="E2093" s="97"/>
      <c r="F2093" s="4"/>
      <c r="G2093" s="121">
        <v>0</v>
      </c>
      <c r="H2093" s="7"/>
      <c r="I2093" s="65">
        <f>marchandise[[#This Row],[Stock intitiale]]*marchandise[[#This Row],[Prix Unitaire]]</f>
        <v>0</v>
      </c>
      <c r="K2093" s="76"/>
    </row>
    <row r="2094" spans="1:11" x14ac:dyDescent="0.45">
      <c r="A2094" s="76"/>
      <c r="C2094" s="97"/>
      <c r="D2094" s="97"/>
      <c r="E2094" s="97"/>
      <c r="F2094" s="4"/>
      <c r="G2094" s="121">
        <v>0</v>
      </c>
      <c r="H2094" s="7"/>
      <c r="I2094" s="65">
        <f>marchandise[[#This Row],[Stock intitiale]]*marchandise[[#This Row],[Prix Unitaire]]</f>
        <v>0</v>
      </c>
      <c r="K2094" s="76"/>
    </row>
    <row r="2095" spans="1:11" x14ac:dyDescent="0.45">
      <c r="A2095" s="76"/>
      <c r="C2095" s="97"/>
      <c r="D2095" s="97"/>
      <c r="E2095" s="97"/>
      <c r="F2095" s="4"/>
      <c r="G2095" s="121">
        <v>0</v>
      </c>
      <c r="H2095" s="7"/>
      <c r="I2095" s="65">
        <f>marchandise[[#This Row],[Stock intitiale]]*marchandise[[#This Row],[Prix Unitaire]]</f>
        <v>0</v>
      </c>
      <c r="K2095" s="76"/>
    </row>
    <row r="2096" spans="1:11" x14ac:dyDescent="0.45">
      <c r="A2096" s="76"/>
      <c r="C2096" s="97"/>
      <c r="D2096" s="97"/>
      <c r="E2096" s="97"/>
      <c r="F2096" s="4"/>
      <c r="G2096" s="121">
        <v>0</v>
      </c>
      <c r="H2096" s="7"/>
      <c r="I2096" s="65">
        <f>marchandise[[#This Row],[Stock intitiale]]*marchandise[[#This Row],[Prix Unitaire]]</f>
        <v>0</v>
      </c>
      <c r="K2096" s="76"/>
    </row>
    <row r="2097" spans="1:11" x14ac:dyDescent="0.45">
      <c r="A2097" s="76"/>
      <c r="C2097" s="97"/>
      <c r="D2097" s="97"/>
      <c r="E2097" s="97"/>
      <c r="F2097" s="4"/>
      <c r="G2097" s="121">
        <v>0</v>
      </c>
      <c r="H2097" s="7"/>
      <c r="I2097" s="65">
        <f>marchandise[[#This Row],[Stock intitiale]]*marchandise[[#This Row],[Prix Unitaire]]</f>
        <v>0</v>
      </c>
      <c r="K2097" s="76"/>
    </row>
    <row r="2098" spans="1:11" x14ac:dyDescent="0.45">
      <c r="A2098" s="76"/>
      <c r="C2098" s="97"/>
      <c r="D2098" s="97"/>
      <c r="E2098" s="97"/>
      <c r="F2098" s="4"/>
      <c r="G2098" s="121">
        <v>0</v>
      </c>
      <c r="H2098" s="7"/>
      <c r="I2098" s="65">
        <f>marchandise[[#This Row],[Stock intitiale]]*marchandise[[#This Row],[Prix Unitaire]]</f>
        <v>0</v>
      </c>
      <c r="K2098" s="76"/>
    </row>
    <row r="2099" spans="1:11" x14ac:dyDescent="0.45">
      <c r="A2099" s="76"/>
      <c r="C2099" s="97"/>
      <c r="D2099" s="97"/>
      <c r="E2099" s="97"/>
      <c r="F2099" s="4"/>
      <c r="G2099" s="121">
        <v>0</v>
      </c>
      <c r="H2099" s="7"/>
      <c r="I2099" s="65">
        <f>marchandise[[#This Row],[Stock intitiale]]*marchandise[[#This Row],[Prix Unitaire]]</f>
        <v>0</v>
      </c>
      <c r="K2099" s="76"/>
    </row>
    <row r="2100" spans="1:11" x14ac:dyDescent="0.45">
      <c r="A2100" s="76"/>
      <c r="C2100" s="97"/>
      <c r="D2100" s="97"/>
      <c r="E2100" s="97"/>
      <c r="F2100" s="4"/>
      <c r="G2100" s="121">
        <v>0</v>
      </c>
      <c r="H2100" s="7"/>
      <c r="I2100" s="65">
        <f>marchandise[[#This Row],[Stock intitiale]]*marchandise[[#This Row],[Prix Unitaire]]</f>
        <v>0</v>
      </c>
      <c r="K2100" s="76"/>
    </row>
    <row r="2101" spans="1:11" x14ac:dyDescent="0.45">
      <c r="A2101" s="76"/>
      <c r="C2101" s="97"/>
      <c r="D2101" s="97"/>
      <c r="E2101" s="97"/>
      <c r="F2101" s="4"/>
      <c r="G2101" s="121">
        <v>0</v>
      </c>
      <c r="H2101" s="7"/>
      <c r="I2101" s="65">
        <f>marchandise[[#This Row],[Stock intitiale]]*marchandise[[#This Row],[Prix Unitaire]]</f>
        <v>0</v>
      </c>
      <c r="K2101" s="76"/>
    </row>
    <row r="2102" spans="1:11" x14ac:dyDescent="0.45">
      <c r="A2102" s="76"/>
      <c r="C2102" s="97"/>
      <c r="D2102" s="97"/>
      <c r="E2102" s="97"/>
      <c r="F2102" s="4"/>
      <c r="G2102" s="121">
        <v>0</v>
      </c>
      <c r="H2102" s="7"/>
      <c r="I2102" s="65">
        <f>marchandise[[#This Row],[Stock intitiale]]*marchandise[[#This Row],[Prix Unitaire]]</f>
        <v>0</v>
      </c>
      <c r="K2102" s="76"/>
    </row>
    <row r="2103" spans="1:11" x14ac:dyDescent="0.45">
      <c r="A2103" s="76"/>
      <c r="C2103" s="97"/>
      <c r="D2103" s="97"/>
      <c r="E2103" s="97"/>
      <c r="F2103" s="4"/>
      <c r="G2103" s="121">
        <v>0</v>
      </c>
      <c r="H2103" s="7"/>
      <c r="I2103" s="65">
        <f>marchandise[[#This Row],[Stock intitiale]]*marchandise[[#This Row],[Prix Unitaire]]</f>
        <v>0</v>
      </c>
      <c r="K2103" s="76"/>
    </row>
    <row r="2104" spans="1:11" x14ac:dyDescent="0.45">
      <c r="A2104" s="76"/>
      <c r="C2104" s="97"/>
      <c r="D2104" s="97"/>
      <c r="E2104" s="97"/>
      <c r="F2104" s="4"/>
      <c r="G2104" s="121">
        <v>7</v>
      </c>
      <c r="H2104" s="7"/>
      <c r="I2104" s="65">
        <f>marchandise[[#This Row],[Stock intitiale]]*marchandise[[#This Row],[Prix Unitaire]]</f>
        <v>0</v>
      </c>
      <c r="K2104" s="76"/>
    </row>
    <row r="2105" spans="1:11" x14ac:dyDescent="0.45">
      <c r="A2105" s="76"/>
      <c r="C2105" s="97"/>
      <c r="D2105" s="97"/>
      <c r="E2105" s="97"/>
      <c r="F2105" s="4"/>
      <c r="G2105" s="121">
        <v>0</v>
      </c>
      <c r="H2105" s="7"/>
      <c r="I2105" s="65">
        <f>marchandise[[#This Row],[Stock intitiale]]*marchandise[[#This Row],[Prix Unitaire]]</f>
        <v>0</v>
      </c>
      <c r="K2105" s="76"/>
    </row>
    <row r="2106" spans="1:11" x14ac:dyDescent="0.45">
      <c r="A2106" s="76"/>
      <c r="C2106" s="97"/>
      <c r="D2106" s="97"/>
      <c r="E2106" s="97"/>
      <c r="F2106" s="4"/>
      <c r="G2106" s="121">
        <v>0</v>
      </c>
      <c r="H2106" s="7"/>
      <c r="I2106" s="65">
        <f>marchandise[[#This Row],[Stock intitiale]]*marchandise[[#This Row],[Prix Unitaire]]</f>
        <v>0</v>
      </c>
      <c r="K2106" s="76"/>
    </row>
    <row r="2107" spans="1:11" x14ac:dyDescent="0.45">
      <c r="A2107" s="76"/>
      <c r="C2107" s="97"/>
      <c r="D2107" s="97"/>
      <c r="E2107" s="97"/>
      <c r="F2107" s="4"/>
      <c r="G2107" s="121">
        <v>0</v>
      </c>
      <c r="H2107" s="7"/>
      <c r="I2107" s="65">
        <f>marchandise[[#This Row],[Stock intitiale]]*marchandise[[#This Row],[Prix Unitaire]]</f>
        <v>0</v>
      </c>
      <c r="K2107" s="76"/>
    </row>
    <row r="2108" spans="1:11" x14ac:dyDescent="0.45">
      <c r="A2108" s="76"/>
      <c r="C2108" s="97"/>
      <c r="D2108" s="97"/>
      <c r="E2108" s="97"/>
      <c r="F2108" s="4"/>
      <c r="G2108" s="121">
        <v>5</v>
      </c>
      <c r="H2108" s="7"/>
      <c r="I2108" s="65">
        <f>marchandise[[#This Row],[Stock intitiale]]*marchandise[[#This Row],[Prix Unitaire]]</f>
        <v>0</v>
      </c>
      <c r="K2108" s="76"/>
    </row>
    <row r="2109" spans="1:11" x14ac:dyDescent="0.45">
      <c r="A2109" s="76"/>
      <c r="C2109" s="97"/>
      <c r="D2109" s="97"/>
      <c r="E2109" s="97"/>
      <c r="F2109" s="4"/>
      <c r="G2109" s="121">
        <v>0</v>
      </c>
      <c r="H2109" s="7"/>
      <c r="I2109" s="65">
        <f>marchandise[[#This Row],[Stock intitiale]]*marchandise[[#This Row],[Prix Unitaire]]</f>
        <v>0</v>
      </c>
      <c r="K2109" s="76"/>
    </row>
    <row r="2110" spans="1:11" x14ac:dyDescent="0.45">
      <c r="A2110" s="76"/>
      <c r="C2110" s="97"/>
      <c r="D2110" s="97"/>
      <c r="E2110" s="97"/>
      <c r="F2110" s="4"/>
      <c r="G2110" s="121">
        <v>1</v>
      </c>
      <c r="H2110" s="7"/>
      <c r="I2110" s="65">
        <f>marchandise[[#This Row],[Stock intitiale]]*marchandise[[#This Row],[Prix Unitaire]]</f>
        <v>0</v>
      </c>
      <c r="K2110" s="76"/>
    </row>
    <row r="2111" spans="1:11" x14ac:dyDescent="0.45">
      <c r="A2111" s="76"/>
      <c r="C2111" s="97"/>
      <c r="D2111" s="97"/>
      <c r="E2111" s="97"/>
      <c r="F2111" s="4"/>
      <c r="G2111" s="121">
        <v>0</v>
      </c>
      <c r="H2111" s="7"/>
      <c r="I2111" s="65">
        <f>marchandise[[#This Row],[Stock intitiale]]*marchandise[[#This Row],[Prix Unitaire]]</f>
        <v>0</v>
      </c>
      <c r="K2111" s="76"/>
    </row>
    <row r="2112" spans="1:11" x14ac:dyDescent="0.45">
      <c r="A2112" s="76"/>
      <c r="C2112" s="97"/>
      <c r="D2112" s="97"/>
      <c r="E2112" s="97"/>
      <c r="F2112" s="4"/>
      <c r="G2112" s="121">
        <v>0</v>
      </c>
      <c r="H2112" s="7"/>
      <c r="I2112" s="65">
        <f>marchandise[[#This Row],[Stock intitiale]]*marchandise[[#This Row],[Prix Unitaire]]</f>
        <v>0</v>
      </c>
      <c r="K2112" s="76"/>
    </row>
    <row r="2113" spans="1:11" x14ac:dyDescent="0.45">
      <c r="A2113" s="76"/>
      <c r="C2113" s="97"/>
      <c r="D2113" s="97"/>
      <c r="E2113" s="97"/>
      <c r="F2113" s="4"/>
      <c r="G2113" s="121">
        <v>0</v>
      </c>
      <c r="H2113" s="7"/>
      <c r="I2113" s="65">
        <f>marchandise[[#This Row],[Stock intitiale]]*marchandise[[#This Row],[Prix Unitaire]]</f>
        <v>0</v>
      </c>
      <c r="K2113" s="76"/>
    </row>
    <row r="2114" spans="1:11" x14ac:dyDescent="0.45">
      <c r="A2114" s="76"/>
      <c r="C2114" s="97"/>
      <c r="D2114" s="97"/>
      <c r="E2114" s="97"/>
      <c r="F2114" s="4"/>
      <c r="G2114" s="121">
        <v>0</v>
      </c>
      <c r="H2114" s="7"/>
      <c r="I2114" s="65">
        <f>marchandise[[#This Row],[Stock intitiale]]*marchandise[[#This Row],[Prix Unitaire]]</f>
        <v>0</v>
      </c>
      <c r="K2114" s="76"/>
    </row>
    <row r="2115" spans="1:11" x14ac:dyDescent="0.45">
      <c r="A2115" s="76"/>
      <c r="C2115" s="97"/>
      <c r="D2115" s="97"/>
      <c r="E2115" s="97"/>
      <c r="F2115" s="4"/>
      <c r="G2115" s="121">
        <v>0</v>
      </c>
      <c r="H2115" s="7"/>
      <c r="I2115" s="65">
        <f>marchandise[[#This Row],[Stock intitiale]]*marchandise[[#This Row],[Prix Unitaire]]</f>
        <v>0</v>
      </c>
      <c r="K2115" s="76"/>
    </row>
    <row r="2116" spans="1:11" x14ac:dyDescent="0.45">
      <c r="A2116" s="76"/>
      <c r="C2116" s="97"/>
      <c r="D2116" s="97"/>
      <c r="E2116" s="97"/>
      <c r="F2116" s="4"/>
      <c r="G2116" s="121">
        <v>0</v>
      </c>
      <c r="H2116" s="7"/>
      <c r="I2116" s="65">
        <f>marchandise[[#This Row],[Stock intitiale]]*marchandise[[#This Row],[Prix Unitaire]]</f>
        <v>0</v>
      </c>
      <c r="K2116" s="76"/>
    </row>
    <row r="2117" spans="1:11" x14ac:dyDescent="0.45">
      <c r="A2117" s="76"/>
      <c r="C2117" s="97"/>
      <c r="D2117" s="97"/>
      <c r="E2117" s="97"/>
      <c r="F2117" s="4"/>
      <c r="G2117" s="121">
        <v>0</v>
      </c>
      <c r="H2117" s="7"/>
      <c r="I2117" s="65">
        <f>marchandise[[#This Row],[Stock intitiale]]*marchandise[[#This Row],[Prix Unitaire]]</f>
        <v>0</v>
      </c>
      <c r="K2117" s="76"/>
    </row>
    <row r="2118" spans="1:11" x14ac:dyDescent="0.45">
      <c r="A2118" s="76"/>
      <c r="C2118" s="97"/>
      <c r="D2118" s="97"/>
      <c r="E2118" s="97"/>
      <c r="F2118" s="4"/>
      <c r="G2118" s="121">
        <v>0</v>
      </c>
      <c r="H2118" s="7"/>
      <c r="I2118" s="65">
        <f>marchandise[[#This Row],[Stock intitiale]]*marchandise[[#This Row],[Prix Unitaire]]</f>
        <v>0</v>
      </c>
      <c r="K2118" s="76"/>
    </row>
    <row r="2119" spans="1:11" x14ac:dyDescent="0.45">
      <c r="A2119" s="76"/>
      <c r="C2119" s="97"/>
      <c r="D2119" s="97"/>
      <c r="E2119" s="97"/>
      <c r="F2119" s="4"/>
      <c r="G2119" s="121">
        <v>0</v>
      </c>
      <c r="H2119" s="7"/>
      <c r="I2119" s="65">
        <f>marchandise[[#This Row],[Stock intitiale]]*marchandise[[#This Row],[Prix Unitaire]]</f>
        <v>0</v>
      </c>
      <c r="K2119" s="76"/>
    </row>
    <row r="2120" spans="1:11" x14ac:dyDescent="0.45">
      <c r="A2120" s="76"/>
      <c r="C2120" s="97"/>
      <c r="D2120" s="97"/>
      <c r="E2120" s="97"/>
      <c r="F2120" s="4"/>
      <c r="G2120" s="121">
        <v>0</v>
      </c>
      <c r="H2120" s="7"/>
      <c r="I2120" s="65">
        <f>marchandise[[#This Row],[Stock intitiale]]*marchandise[[#This Row],[Prix Unitaire]]</f>
        <v>0</v>
      </c>
      <c r="K2120" s="76"/>
    </row>
    <row r="2121" spans="1:11" x14ac:dyDescent="0.45">
      <c r="A2121" s="76"/>
      <c r="C2121" s="97"/>
      <c r="D2121" s="97"/>
      <c r="E2121" s="97"/>
      <c r="F2121" s="4"/>
      <c r="G2121" s="121">
        <v>0</v>
      </c>
      <c r="H2121" s="7"/>
      <c r="I2121" s="65">
        <f>marchandise[[#This Row],[Stock intitiale]]*marchandise[[#This Row],[Prix Unitaire]]</f>
        <v>0</v>
      </c>
      <c r="K2121" s="76"/>
    </row>
    <row r="2122" spans="1:11" x14ac:dyDescent="0.45">
      <c r="A2122" s="76"/>
      <c r="C2122" s="97"/>
      <c r="D2122" s="97"/>
      <c r="E2122" s="97"/>
      <c r="F2122" s="4"/>
      <c r="G2122" s="121">
        <v>0</v>
      </c>
      <c r="H2122" s="7"/>
      <c r="I2122" s="65">
        <f>marchandise[[#This Row],[Stock intitiale]]*marchandise[[#This Row],[Prix Unitaire]]</f>
        <v>0</v>
      </c>
      <c r="K2122" s="76"/>
    </row>
    <row r="2123" spans="1:11" x14ac:dyDescent="0.45">
      <c r="A2123" s="76"/>
      <c r="C2123" s="97"/>
      <c r="D2123" s="97"/>
      <c r="E2123" s="97"/>
      <c r="F2123" s="4"/>
      <c r="G2123" s="121">
        <v>0</v>
      </c>
      <c r="H2123" s="7"/>
      <c r="I2123" s="65">
        <f>marchandise[[#This Row],[Stock intitiale]]*marchandise[[#This Row],[Prix Unitaire]]</f>
        <v>0</v>
      </c>
      <c r="K2123" s="76"/>
    </row>
    <row r="2124" spans="1:11" x14ac:dyDescent="0.45">
      <c r="A2124" s="76"/>
      <c r="C2124" s="97"/>
      <c r="D2124" s="97"/>
      <c r="E2124" s="97"/>
      <c r="F2124" s="4"/>
      <c r="G2124" s="121">
        <v>0</v>
      </c>
      <c r="H2124" s="7"/>
      <c r="I2124" s="65">
        <f>marchandise[[#This Row],[Stock intitiale]]*marchandise[[#This Row],[Prix Unitaire]]</f>
        <v>0</v>
      </c>
      <c r="K2124" s="76"/>
    </row>
    <row r="2125" spans="1:11" x14ac:dyDescent="0.45">
      <c r="A2125" s="76"/>
      <c r="C2125" s="97"/>
      <c r="D2125" s="97"/>
      <c r="E2125" s="97"/>
      <c r="F2125" s="4"/>
      <c r="G2125" s="121">
        <v>0</v>
      </c>
      <c r="H2125" s="7"/>
      <c r="I2125" s="65">
        <f>marchandise[[#This Row],[Stock intitiale]]*marchandise[[#This Row],[Prix Unitaire]]</f>
        <v>0</v>
      </c>
      <c r="K2125" s="76"/>
    </row>
    <row r="2126" spans="1:11" x14ac:dyDescent="0.45">
      <c r="A2126" s="76"/>
      <c r="C2126" s="97"/>
      <c r="D2126" s="97"/>
      <c r="E2126" s="97"/>
      <c r="F2126" s="4"/>
      <c r="G2126" s="121">
        <v>0</v>
      </c>
      <c r="H2126" s="7"/>
      <c r="I2126" s="65">
        <f>marchandise[[#This Row],[Stock intitiale]]*marchandise[[#This Row],[Prix Unitaire]]</f>
        <v>0</v>
      </c>
      <c r="K2126" s="76"/>
    </row>
    <row r="2127" spans="1:11" x14ac:dyDescent="0.45">
      <c r="A2127" s="76"/>
      <c r="C2127" s="97"/>
      <c r="D2127" s="97"/>
      <c r="E2127" s="97"/>
      <c r="F2127" s="4"/>
      <c r="G2127" s="121">
        <v>0</v>
      </c>
      <c r="H2127" s="7"/>
      <c r="I2127" s="65">
        <f>marchandise[[#This Row],[Stock intitiale]]*marchandise[[#This Row],[Prix Unitaire]]</f>
        <v>0</v>
      </c>
      <c r="K2127" s="76"/>
    </row>
    <row r="2128" spans="1:11" x14ac:dyDescent="0.45">
      <c r="A2128" s="76"/>
      <c r="C2128" s="97"/>
      <c r="D2128" s="97"/>
      <c r="E2128" s="97"/>
      <c r="F2128" s="4"/>
      <c r="G2128" s="121">
        <v>0</v>
      </c>
      <c r="H2128" s="7"/>
      <c r="I2128" s="65">
        <f>marchandise[[#This Row],[Stock intitiale]]*marchandise[[#This Row],[Prix Unitaire]]</f>
        <v>0</v>
      </c>
      <c r="K2128" s="76"/>
    </row>
    <row r="2129" spans="1:11" x14ac:dyDescent="0.45">
      <c r="A2129" s="76"/>
      <c r="C2129" s="97"/>
      <c r="D2129" s="97"/>
      <c r="E2129" s="97"/>
      <c r="F2129" s="4"/>
      <c r="G2129" s="121">
        <v>0</v>
      </c>
      <c r="H2129" s="7"/>
      <c r="I2129" s="65">
        <f>marchandise[[#This Row],[Stock intitiale]]*marchandise[[#This Row],[Prix Unitaire]]</f>
        <v>0</v>
      </c>
      <c r="K2129" s="76"/>
    </row>
    <row r="2130" spans="1:11" x14ac:dyDescent="0.45">
      <c r="A2130" s="76"/>
      <c r="C2130" s="97"/>
      <c r="D2130" s="97"/>
      <c r="E2130" s="97"/>
      <c r="F2130" s="4"/>
      <c r="G2130" s="121">
        <v>0</v>
      </c>
      <c r="H2130" s="7"/>
      <c r="I2130" s="65">
        <f>marchandise[[#This Row],[Stock intitiale]]*marchandise[[#This Row],[Prix Unitaire]]</f>
        <v>0</v>
      </c>
      <c r="K2130" s="76"/>
    </row>
    <row r="2131" spans="1:11" x14ac:dyDescent="0.45">
      <c r="A2131" s="76"/>
      <c r="C2131" s="97"/>
      <c r="D2131" s="97"/>
      <c r="E2131" s="97"/>
      <c r="F2131" s="4"/>
      <c r="G2131" s="121">
        <v>0</v>
      </c>
      <c r="H2131" s="7"/>
      <c r="I2131" s="65">
        <f>marchandise[[#This Row],[Stock intitiale]]*marchandise[[#This Row],[Prix Unitaire]]</f>
        <v>0</v>
      </c>
      <c r="K2131" s="76"/>
    </row>
    <row r="2132" spans="1:11" x14ac:dyDescent="0.45">
      <c r="A2132" s="76"/>
      <c r="C2132" s="97"/>
      <c r="D2132" s="97"/>
      <c r="E2132" s="97"/>
      <c r="F2132" s="4"/>
      <c r="G2132" s="121">
        <v>0</v>
      </c>
      <c r="H2132" s="7"/>
      <c r="I2132" s="65">
        <f>marchandise[[#This Row],[Stock intitiale]]*marchandise[[#This Row],[Prix Unitaire]]</f>
        <v>0</v>
      </c>
      <c r="K2132" s="76"/>
    </row>
    <row r="2133" spans="1:11" x14ac:dyDescent="0.45">
      <c r="A2133" s="76"/>
      <c r="C2133" s="97"/>
      <c r="D2133" s="97"/>
      <c r="E2133" s="97"/>
      <c r="F2133" s="4"/>
      <c r="G2133" s="121">
        <v>0</v>
      </c>
      <c r="H2133" s="7"/>
      <c r="I2133" s="65">
        <f>marchandise[[#This Row],[Stock intitiale]]*marchandise[[#This Row],[Prix Unitaire]]</f>
        <v>0</v>
      </c>
      <c r="K2133" s="76"/>
    </row>
    <row r="2134" spans="1:11" x14ac:dyDescent="0.45">
      <c r="A2134" s="76"/>
      <c r="C2134" s="97"/>
      <c r="D2134" s="97"/>
      <c r="E2134" s="97"/>
      <c r="F2134" s="4"/>
      <c r="G2134" s="121">
        <v>0</v>
      </c>
      <c r="H2134" s="7"/>
      <c r="I2134" s="65">
        <f>marchandise[[#This Row],[Stock intitiale]]*marchandise[[#This Row],[Prix Unitaire]]</f>
        <v>0</v>
      </c>
      <c r="K2134" s="76"/>
    </row>
    <row r="2135" spans="1:11" x14ac:dyDescent="0.45">
      <c r="A2135" s="76"/>
      <c r="C2135" s="97"/>
      <c r="D2135" s="97"/>
      <c r="E2135" s="97"/>
      <c r="F2135" s="4"/>
      <c r="G2135" s="121">
        <v>0</v>
      </c>
      <c r="H2135" s="7"/>
      <c r="I2135" s="65">
        <f>marchandise[[#This Row],[Stock intitiale]]*marchandise[[#This Row],[Prix Unitaire]]</f>
        <v>0</v>
      </c>
      <c r="K2135" s="76"/>
    </row>
    <row r="2136" spans="1:11" x14ac:dyDescent="0.45">
      <c r="A2136" s="76"/>
      <c r="C2136" s="97"/>
      <c r="D2136" s="97"/>
      <c r="E2136" s="97"/>
      <c r="F2136" s="4"/>
      <c r="G2136" s="121">
        <v>0</v>
      </c>
      <c r="H2136" s="7"/>
      <c r="I2136" s="65">
        <f>marchandise[[#This Row],[Stock intitiale]]*marchandise[[#This Row],[Prix Unitaire]]</f>
        <v>0</v>
      </c>
      <c r="K2136" s="76"/>
    </row>
    <row r="2137" spans="1:11" x14ac:dyDescent="0.45">
      <c r="A2137" s="76"/>
      <c r="C2137" s="97"/>
      <c r="D2137" s="97"/>
      <c r="E2137" s="97"/>
      <c r="F2137" s="4"/>
      <c r="G2137" s="121">
        <v>0</v>
      </c>
      <c r="H2137" s="7"/>
      <c r="I2137" s="65">
        <f>marchandise[[#This Row],[Stock intitiale]]*marchandise[[#This Row],[Prix Unitaire]]</f>
        <v>0</v>
      </c>
      <c r="K2137" s="76"/>
    </row>
    <row r="2138" spans="1:11" x14ac:dyDescent="0.45">
      <c r="A2138" s="76"/>
      <c r="C2138" s="97"/>
      <c r="D2138" s="97"/>
      <c r="E2138" s="97"/>
      <c r="F2138" s="4"/>
      <c r="G2138" s="121">
        <v>0</v>
      </c>
      <c r="H2138" s="7"/>
      <c r="I2138" s="65">
        <f>marchandise[[#This Row],[Stock intitiale]]*marchandise[[#This Row],[Prix Unitaire]]</f>
        <v>0</v>
      </c>
      <c r="K2138" s="76"/>
    </row>
    <row r="2139" spans="1:11" x14ac:dyDescent="0.45">
      <c r="A2139" s="76"/>
      <c r="C2139" s="97"/>
      <c r="D2139" s="97"/>
      <c r="E2139" s="97"/>
      <c r="F2139" s="4"/>
      <c r="G2139" s="121">
        <v>0</v>
      </c>
      <c r="H2139" s="7"/>
      <c r="I2139" s="65">
        <f>marchandise[[#This Row],[Stock intitiale]]*marchandise[[#This Row],[Prix Unitaire]]</f>
        <v>0</v>
      </c>
      <c r="K2139" s="76"/>
    </row>
    <row r="2140" spans="1:11" x14ac:dyDescent="0.45">
      <c r="A2140" s="76"/>
      <c r="C2140" s="97"/>
      <c r="D2140" s="97"/>
      <c r="E2140" s="97"/>
      <c r="F2140" s="4"/>
      <c r="G2140" s="121">
        <v>0</v>
      </c>
      <c r="H2140" s="7"/>
      <c r="I2140" s="65">
        <f>marchandise[[#This Row],[Stock intitiale]]*marchandise[[#This Row],[Prix Unitaire]]</f>
        <v>0</v>
      </c>
      <c r="K2140" s="76"/>
    </row>
    <row r="2141" spans="1:11" x14ac:dyDescent="0.45">
      <c r="A2141" s="76"/>
      <c r="C2141" s="97"/>
      <c r="D2141" s="97"/>
      <c r="E2141" s="97"/>
      <c r="F2141" s="4"/>
      <c r="G2141" s="121">
        <v>0</v>
      </c>
      <c r="H2141" s="7"/>
      <c r="I2141" s="65">
        <f>marchandise[[#This Row],[Stock intitiale]]*marchandise[[#This Row],[Prix Unitaire]]</f>
        <v>0</v>
      </c>
      <c r="K2141" s="76"/>
    </row>
    <row r="2142" spans="1:11" x14ac:dyDescent="0.45">
      <c r="A2142" s="76"/>
      <c r="C2142" s="97"/>
      <c r="D2142" s="97"/>
      <c r="E2142" s="97"/>
      <c r="F2142" s="4"/>
      <c r="G2142" s="121">
        <v>0</v>
      </c>
      <c r="H2142" s="7"/>
      <c r="I2142" s="65">
        <f>marchandise[[#This Row],[Stock intitiale]]*marchandise[[#This Row],[Prix Unitaire]]</f>
        <v>0</v>
      </c>
      <c r="K2142" s="76"/>
    </row>
    <row r="2143" spans="1:11" x14ac:dyDescent="0.45">
      <c r="A2143" s="76"/>
      <c r="C2143" s="97"/>
      <c r="D2143" s="97"/>
      <c r="E2143" s="97"/>
      <c r="F2143" s="4"/>
      <c r="G2143" s="121">
        <f>14+2+3+2</f>
        <v>21</v>
      </c>
      <c r="H2143" s="7"/>
      <c r="I2143" s="65">
        <f>marchandise[[#This Row],[Stock intitiale]]*marchandise[[#This Row],[Prix Unitaire]]</f>
        <v>0</v>
      </c>
      <c r="K2143" s="76"/>
    </row>
    <row r="2144" spans="1:11" x14ac:dyDescent="0.45">
      <c r="A2144" s="76"/>
      <c r="C2144" s="97"/>
      <c r="D2144" s="97"/>
      <c r="E2144" s="97"/>
      <c r="F2144" s="4"/>
      <c r="G2144" s="121">
        <v>0</v>
      </c>
      <c r="H2144" s="7"/>
      <c r="I2144" s="65">
        <f>marchandise[[#This Row],[Stock intitiale]]*marchandise[[#This Row],[Prix Unitaire]]</f>
        <v>0</v>
      </c>
      <c r="K2144" s="76"/>
    </row>
    <row r="2145" spans="1:11" x14ac:dyDescent="0.45">
      <c r="A2145" s="76"/>
      <c r="C2145" s="97"/>
      <c r="D2145" s="97"/>
      <c r="E2145" s="97"/>
      <c r="F2145" s="4"/>
      <c r="G2145" s="121">
        <v>0</v>
      </c>
      <c r="H2145" s="7"/>
      <c r="I2145" s="65">
        <f>marchandise[[#This Row],[Stock intitiale]]*marchandise[[#This Row],[Prix Unitaire]]</f>
        <v>0</v>
      </c>
      <c r="K2145" s="76"/>
    </row>
    <row r="2146" spans="1:11" x14ac:dyDescent="0.45">
      <c r="A2146" s="76"/>
      <c r="C2146" s="97"/>
      <c r="D2146" s="97"/>
      <c r="E2146" s="97"/>
      <c r="F2146" s="4"/>
      <c r="G2146" s="121">
        <v>0</v>
      </c>
      <c r="H2146" s="7"/>
      <c r="I2146" s="65">
        <f>marchandise[[#This Row],[Stock intitiale]]*marchandise[[#This Row],[Prix Unitaire]]</f>
        <v>0</v>
      </c>
      <c r="K2146" s="76"/>
    </row>
    <row r="2147" spans="1:11" x14ac:dyDescent="0.45">
      <c r="A2147" s="76"/>
      <c r="C2147" s="97"/>
      <c r="D2147" s="97"/>
      <c r="E2147" s="97"/>
      <c r="F2147" s="4"/>
      <c r="G2147" s="121">
        <v>0</v>
      </c>
      <c r="H2147" s="7"/>
      <c r="I2147" s="65">
        <f>marchandise[[#This Row],[Stock intitiale]]*marchandise[[#This Row],[Prix Unitaire]]</f>
        <v>0</v>
      </c>
      <c r="K2147" s="76"/>
    </row>
    <row r="2148" spans="1:11" x14ac:dyDescent="0.45">
      <c r="A2148" s="76"/>
      <c r="C2148" s="97"/>
      <c r="D2148" s="97"/>
      <c r="E2148" s="97"/>
      <c r="F2148" s="4"/>
      <c r="G2148" s="121">
        <v>0</v>
      </c>
      <c r="H2148" s="7"/>
      <c r="I2148" s="65">
        <f>marchandise[[#This Row],[Stock intitiale]]*marchandise[[#This Row],[Prix Unitaire]]</f>
        <v>0</v>
      </c>
      <c r="K2148" s="76"/>
    </row>
    <row r="2149" spans="1:11" x14ac:dyDescent="0.45">
      <c r="A2149" s="76"/>
      <c r="C2149" s="97"/>
      <c r="D2149" s="97"/>
      <c r="E2149" s="97"/>
      <c r="F2149" s="4"/>
      <c r="G2149" s="121">
        <v>0</v>
      </c>
      <c r="H2149" s="7"/>
      <c r="I2149" s="65">
        <f>marchandise[[#This Row],[Stock intitiale]]*marchandise[[#This Row],[Prix Unitaire]]</f>
        <v>0</v>
      </c>
      <c r="K2149" s="76"/>
    </row>
    <row r="2150" spans="1:11" x14ac:dyDescent="0.45">
      <c r="A2150" s="76"/>
      <c r="C2150" s="97"/>
      <c r="D2150" s="97"/>
      <c r="E2150" s="97"/>
      <c r="F2150" s="4"/>
      <c r="G2150" s="121">
        <v>1</v>
      </c>
      <c r="H2150" s="7"/>
      <c r="I2150" s="65">
        <f>marchandise[[#This Row],[Stock intitiale]]*marchandise[[#This Row],[Prix Unitaire]]</f>
        <v>0</v>
      </c>
      <c r="K2150" s="76"/>
    </row>
    <row r="2151" spans="1:11" x14ac:dyDescent="0.45">
      <c r="A2151" s="76"/>
      <c r="C2151" s="97"/>
      <c r="D2151" s="97"/>
      <c r="E2151" s="97"/>
      <c r="F2151" s="4"/>
      <c r="G2151" s="121">
        <v>0</v>
      </c>
      <c r="H2151" s="7"/>
      <c r="I2151" s="65">
        <f>marchandise[[#This Row],[Stock intitiale]]*marchandise[[#This Row],[Prix Unitaire]]</f>
        <v>0</v>
      </c>
      <c r="K2151" s="76"/>
    </row>
    <row r="2152" spans="1:11" x14ac:dyDescent="0.45">
      <c r="A2152" s="76"/>
      <c r="C2152" s="97"/>
      <c r="D2152" s="97"/>
      <c r="E2152" s="97"/>
      <c r="F2152" s="4"/>
      <c r="G2152" s="121">
        <v>0</v>
      </c>
      <c r="H2152" s="7"/>
      <c r="I2152" s="65">
        <f>marchandise[[#This Row],[Stock intitiale]]*marchandise[[#This Row],[Prix Unitaire]]</f>
        <v>0</v>
      </c>
      <c r="K2152" s="76"/>
    </row>
    <row r="2153" spans="1:11" x14ac:dyDescent="0.45">
      <c r="A2153" s="76"/>
      <c r="C2153" s="97"/>
      <c r="D2153" s="97"/>
      <c r="E2153" s="97"/>
      <c r="F2153" s="4"/>
      <c r="G2153" s="121">
        <v>0</v>
      </c>
      <c r="H2153" s="7"/>
      <c r="I2153" s="65">
        <f>marchandise[[#This Row],[Stock intitiale]]*marchandise[[#This Row],[Prix Unitaire]]</f>
        <v>0</v>
      </c>
      <c r="K2153" s="76"/>
    </row>
    <row r="2154" spans="1:11" x14ac:dyDescent="0.45">
      <c r="A2154" s="76"/>
      <c r="C2154" s="97"/>
      <c r="D2154" s="97"/>
      <c r="E2154" s="97"/>
      <c r="F2154" s="4"/>
      <c r="G2154" s="121">
        <v>0</v>
      </c>
      <c r="H2154" s="7"/>
      <c r="I2154" s="65">
        <f>marchandise[[#This Row],[Stock intitiale]]*marchandise[[#This Row],[Prix Unitaire]]</f>
        <v>0</v>
      </c>
      <c r="K2154" s="76"/>
    </row>
    <row r="2155" spans="1:11" x14ac:dyDescent="0.45">
      <c r="A2155" s="76"/>
      <c r="C2155" s="97"/>
      <c r="D2155" s="97"/>
      <c r="E2155" s="97"/>
      <c r="F2155" s="4"/>
      <c r="G2155" s="121">
        <v>0</v>
      </c>
      <c r="H2155" s="7"/>
      <c r="I2155" s="65">
        <f>marchandise[[#This Row],[Stock intitiale]]*marchandise[[#This Row],[Prix Unitaire]]</f>
        <v>0</v>
      </c>
      <c r="K2155" s="76"/>
    </row>
    <row r="2156" spans="1:11" x14ac:dyDescent="0.45">
      <c r="A2156" s="76"/>
      <c r="C2156" s="97"/>
      <c r="D2156" s="97"/>
      <c r="E2156" s="97"/>
      <c r="F2156" s="4"/>
      <c r="G2156" s="121">
        <v>0</v>
      </c>
      <c r="H2156" s="7"/>
      <c r="I2156" s="65">
        <f>marchandise[[#This Row],[Stock intitiale]]*marchandise[[#This Row],[Prix Unitaire]]</f>
        <v>0</v>
      </c>
      <c r="K2156" s="76"/>
    </row>
    <row r="2157" spans="1:11" x14ac:dyDescent="0.45">
      <c r="A2157" s="76"/>
      <c r="C2157" s="97"/>
      <c r="D2157" s="97"/>
      <c r="E2157" s="97"/>
      <c r="F2157" s="4"/>
      <c r="G2157" s="121">
        <v>0</v>
      </c>
      <c r="H2157" s="7"/>
      <c r="I2157" s="65">
        <f>marchandise[[#This Row],[Stock intitiale]]*marchandise[[#This Row],[Prix Unitaire]]</f>
        <v>0</v>
      </c>
      <c r="K2157" s="76"/>
    </row>
    <row r="2158" spans="1:11" x14ac:dyDescent="0.45">
      <c r="A2158" s="76"/>
      <c r="C2158" s="97"/>
      <c r="D2158" s="97"/>
      <c r="E2158" s="97"/>
      <c r="F2158" s="4"/>
      <c r="G2158" s="121">
        <v>0</v>
      </c>
      <c r="H2158" s="7"/>
      <c r="I2158" s="65">
        <f>marchandise[[#This Row],[Stock intitiale]]*marchandise[[#This Row],[Prix Unitaire]]</f>
        <v>0</v>
      </c>
      <c r="K2158" s="76"/>
    </row>
    <row r="2159" spans="1:11" x14ac:dyDescent="0.45">
      <c r="A2159" s="76"/>
      <c r="C2159" s="97"/>
      <c r="D2159" s="97"/>
      <c r="E2159" s="97"/>
      <c r="F2159" s="4"/>
      <c r="G2159" s="121">
        <v>0</v>
      </c>
      <c r="H2159" s="7"/>
      <c r="I2159" s="65">
        <f>marchandise[[#This Row],[Stock intitiale]]*marchandise[[#This Row],[Prix Unitaire]]</f>
        <v>0</v>
      </c>
      <c r="K2159" s="76"/>
    </row>
    <row r="2160" spans="1:11" x14ac:dyDescent="0.45">
      <c r="A2160" s="76"/>
      <c r="C2160" s="97"/>
      <c r="D2160" s="97"/>
      <c r="E2160" s="97"/>
      <c r="F2160" s="4"/>
      <c r="G2160" s="121">
        <v>0</v>
      </c>
      <c r="H2160" s="7"/>
      <c r="I2160" s="65">
        <f>marchandise[[#This Row],[Stock intitiale]]*marchandise[[#This Row],[Prix Unitaire]]</f>
        <v>0</v>
      </c>
      <c r="K2160" s="76"/>
    </row>
    <row r="2161" spans="1:11" x14ac:dyDescent="0.45">
      <c r="A2161" s="76"/>
      <c r="C2161" s="97"/>
      <c r="D2161" s="97"/>
      <c r="E2161" s="97"/>
      <c r="F2161" s="4"/>
      <c r="G2161" s="121">
        <v>0</v>
      </c>
      <c r="H2161" s="7"/>
      <c r="I2161" s="65">
        <f>marchandise[[#This Row],[Stock intitiale]]*marchandise[[#This Row],[Prix Unitaire]]</f>
        <v>0</v>
      </c>
      <c r="K2161" s="76"/>
    </row>
    <row r="2162" spans="1:11" x14ac:dyDescent="0.45">
      <c r="A2162" s="76"/>
      <c r="C2162" s="97"/>
      <c r="D2162" s="97"/>
      <c r="E2162" s="97"/>
      <c r="F2162" s="4"/>
      <c r="G2162" s="121">
        <v>0</v>
      </c>
      <c r="H2162" s="7"/>
      <c r="I2162" s="65">
        <f>marchandise[[#This Row],[Stock intitiale]]*marchandise[[#This Row],[Prix Unitaire]]</f>
        <v>0</v>
      </c>
      <c r="K2162" s="76"/>
    </row>
    <row r="2163" spans="1:11" x14ac:dyDescent="0.45">
      <c r="A2163" s="76"/>
      <c r="C2163" s="97"/>
      <c r="D2163" s="97"/>
      <c r="E2163" s="97"/>
      <c r="F2163" s="4"/>
      <c r="G2163" s="121">
        <v>0</v>
      </c>
      <c r="H2163" s="7"/>
      <c r="I2163" s="65">
        <f>marchandise[[#This Row],[Stock intitiale]]*marchandise[[#This Row],[Prix Unitaire]]</f>
        <v>0</v>
      </c>
      <c r="K2163" s="76"/>
    </row>
    <row r="2164" spans="1:11" x14ac:dyDescent="0.45">
      <c r="A2164" s="76"/>
      <c r="C2164" s="97"/>
      <c r="D2164" s="97"/>
      <c r="E2164" s="97"/>
      <c r="F2164" s="4"/>
      <c r="G2164" s="121">
        <v>0</v>
      </c>
      <c r="H2164" s="7"/>
      <c r="I2164" s="65">
        <f>marchandise[[#This Row],[Stock intitiale]]*marchandise[[#This Row],[Prix Unitaire]]</f>
        <v>0</v>
      </c>
      <c r="K2164" s="76"/>
    </row>
    <row r="2165" spans="1:11" x14ac:dyDescent="0.45">
      <c r="A2165" s="76"/>
      <c r="C2165" s="97"/>
      <c r="D2165" s="97"/>
      <c r="E2165" s="97"/>
      <c r="F2165" s="4"/>
      <c r="G2165" s="121">
        <v>0</v>
      </c>
      <c r="H2165" s="7"/>
      <c r="I2165" s="65">
        <f>marchandise[[#This Row],[Stock intitiale]]*marchandise[[#This Row],[Prix Unitaire]]</f>
        <v>0</v>
      </c>
      <c r="K2165" s="76"/>
    </row>
    <row r="2166" spans="1:11" x14ac:dyDescent="0.45">
      <c r="A2166" s="76"/>
      <c r="C2166" s="97"/>
      <c r="D2166" s="97"/>
      <c r="E2166" s="97"/>
      <c r="F2166" s="4"/>
      <c r="G2166" s="121">
        <v>0</v>
      </c>
      <c r="H2166" s="7"/>
      <c r="I2166" s="65">
        <f>marchandise[[#This Row],[Stock intitiale]]*marchandise[[#This Row],[Prix Unitaire]]</f>
        <v>0</v>
      </c>
      <c r="K2166" s="76"/>
    </row>
    <row r="2167" spans="1:11" x14ac:dyDescent="0.45">
      <c r="A2167" s="76"/>
      <c r="C2167" s="97"/>
      <c r="D2167" s="97"/>
      <c r="E2167" s="97"/>
      <c r="F2167" s="4"/>
      <c r="G2167" s="121">
        <v>0</v>
      </c>
      <c r="H2167" s="7"/>
      <c r="I2167" s="65">
        <f>marchandise[[#This Row],[Stock intitiale]]*marchandise[[#This Row],[Prix Unitaire]]</f>
        <v>0</v>
      </c>
      <c r="K2167" s="76"/>
    </row>
    <row r="2168" spans="1:11" x14ac:dyDescent="0.45">
      <c r="A2168" s="76"/>
      <c r="C2168" s="97"/>
      <c r="D2168" s="97"/>
      <c r="E2168" s="97"/>
      <c r="F2168" s="4"/>
      <c r="G2168" s="121">
        <v>0</v>
      </c>
      <c r="H2168" s="7"/>
      <c r="I2168" s="65">
        <f>marchandise[[#This Row],[Stock intitiale]]*marchandise[[#This Row],[Prix Unitaire]]</f>
        <v>0</v>
      </c>
      <c r="K2168" s="76"/>
    </row>
    <row r="2169" spans="1:11" x14ac:dyDescent="0.45">
      <c r="A2169" s="76"/>
      <c r="C2169" s="97"/>
      <c r="D2169" s="97"/>
      <c r="E2169" s="97"/>
      <c r="F2169" s="4"/>
      <c r="G2169" s="121">
        <v>0</v>
      </c>
      <c r="H2169" s="7"/>
      <c r="I2169" s="65">
        <f>marchandise[[#This Row],[Stock intitiale]]*marchandise[[#This Row],[Prix Unitaire]]</f>
        <v>0</v>
      </c>
      <c r="K2169" s="76"/>
    </row>
    <row r="2170" spans="1:11" x14ac:dyDescent="0.45">
      <c r="A2170" s="76"/>
      <c r="C2170" s="97"/>
      <c r="D2170" s="97"/>
      <c r="E2170" s="97"/>
      <c r="F2170" s="4"/>
      <c r="G2170" s="121">
        <v>0</v>
      </c>
      <c r="H2170" s="7"/>
      <c r="I2170" s="65">
        <f>marchandise[[#This Row],[Stock intitiale]]*marchandise[[#This Row],[Prix Unitaire]]</f>
        <v>0</v>
      </c>
      <c r="K2170" s="76"/>
    </row>
    <row r="2171" spans="1:11" x14ac:dyDescent="0.45">
      <c r="A2171" s="76"/>
      <c r="C2171" s="97"/>
      <c r="D2171" s="97"/>
      <c r="E2171" s="97"/>
      <c r="F2171" s="4"/>
      <c r="G2171" s="121">
        <v>0</v>
      </c>
      <c r="H2171" s="7"/>
      <c r="I2171" s="65">
        <f>marchandise[[#This Row],[Stock intitiale]]*marchandise[[#This Row],[Prix Unitaire]]</f>
        <v>0</v>
      </c>
      <c r="K2171" s="76"/>
    </row>
    <row r="2172" spans="1:11" x14ac:dyDescent="0.45">
      <c r="A2172" s="76"/>
      <c r="C2172" s="97"/>
      <c r="D2172" s="97"/>
      <c r="E2172" s="97"/>
      <c r="F2172" s="4"/>
      <c r="G2172" s="121">
        <v>0</v>
      </c>
      <c r="H2172" s="7"/>
      <c r="I2172" s="65">
        <f>marchandise[[#This Row],[Stock intitiale]]*marchandise[[#This Row],[Prix Unitaire]]</f>
        <v>0</v>
      </c>
      <c r="K2172" s="76"/>
    </row>
    <row r="2173" spans="1:11" x14ac:dyDescent="0.45">
      <c r="A2173" s="76"/>
      <c r="C2173" s="97"/>
      <c r="D2173" s="97"/>
      <c r="E2173" s="97"/>
      <c r="F2173" s="4"/>
      <c r="G2173" s="121">
        <v>0</v>
      </c>
      <c r="H2173" s="7"/>
      <c r="I2173" s="65">
        <f>marchandise[[#This Row],[Stock intitiale]]*marchandise[[#This Row],[Prix Unitaire]]</f>
        <v>0</v>
      </c>
      <c r="K2173" s="76"/>
    </row>
    <row r="2174" spans="1:11" x14ac:dyDescent="0.45">
      <c r="A2174" s="76"/>
      <c r="C2174" s="97"/>
      <c r="D2174" s="97"/>
      <c r="E2174" s="97"/>
      <c r="F2174" s="4"/>
      <c r="G2174" s="121">
        <v>0</v>
      </c>
      <c r="H2174" s="7"/>
      <c r="I2174" s="65">
        <f>marchandise[[#This Row],[Stock intitiale]]*marchandise[[#This Row],[Prix Unitaire]]</f>
        <v>0</v>
      </c>
      <c r="K2174" s="76"/>
    </row>
    <row r="2175" spans="1:11" x14ac:dyDescent="0.45">
      <c r="A2175" s="76"/>
      <c r="C2175" s="97"/>
      <c r="D2175" s="97"/>
      <c r="E2175" s="97"/>
      <c r="F2175" s="4"/>
      <c r="G2175" s="121">
        <v>0</v>
      </c>
      <c r="H2175" s="7"/>
      <c r="I2175" s="65">
        <f>marchandise[[#This Row],[Stock intitiale]]*marchandise[[#This Row],[Prix Unitaire]]</f>
        <v>0</v>
      </c>
      <c r="K2175" s="76"/>
    </row>
    <row r="2176" spans="1:11" x14ac:dyDescent="0.45">
      <c r="A2176" s="76"/>
      <c r="C2176" s="97"/>
      <c r="D2176" s="97"/>
      <c r="E2176" s="97"/>
      <c r="F2176" s="4"/>
      <c r="G2176" s="121">
        <v>0</v>
      </c>
      <c r="H2176" s="7"/>
      <c r="I2176" s="65">
        <f>marchandise[[#This Row],[Stock intitiale]]*marchandise[[#This Row],[Prix Unitaire]]</f>
        <v>0</v>
      </c>
      <c r="K2176" s="76"/>
    </row>
    <row r="2177" spans="1:11" x14ac:dyDescent="0.45">
      <c r="A2177" s="76"/>
      <c r="C2177" s="97"/>
      <c r="D2177" s="97"/>
      <c r="E2177" s="97"/>
      <c r="F2177" s="4"/>
      <c r="G2177" s="121">
        <v>0</v>
      </c>
      <c r="H2177" s="7"/>
      <c r="I2177" s="65">
        <f>marchandise[[#This Row],[Stock intitiale]]*marchandise[[#This Row],[Prix Unitaire]]</f>
        <v>0</v>
      </c>
      <c r="K2177" s="76"/>
    </row>
    <row r="2178" spans="1:11" x14ac:dyDescent="0.45">
      <c r="A2178" s="76"/>
      <c r="C2178" s="97"/>
      <c r="D2178" s="97"/>
      <c r="E2178" s="97"/>
      <c r="F2178" s="4"/>
      <c r="G2178" s="121">
        <v>0</v>
      </c>
      <c r="H2178" s="7"/>
      <c r="I2178" s="65">
        <f>marchandise[[#This Row],[Stock intitiale]]*marchandise[[#This Row],[Prix Unitaire]]</f>
        <v>0</v>
      </c>
      <c r="K2178" s="76"/>
    </row>
    <row r="2179" spans="1:11" x14ac:dyDescent="0.45">
      <c r="A2179" s="76"/>
      <c r="C2179" s="97"/>
      <c r="D2179" s="97"/>
      <c r="E2179" s="97"/>
      <c r="F2179" s="4"/>
      <c r="G2179" s="121">
        <v>0</v>
      </c>
      <c r="H2179" s="7"/>
      <c r="I2179" s="65">
        <f>marchandise[[#This Row],[Stock intitiale]]*marchandise[[#This Row],[Prix Unitaire]]</f>
        <v>0</v>
      </c>
      <c r="K2179" s="76"/>
    </row>
    <row r="2180" spans="1:11" x14ac:dyDescent="0.45">
      <c r="A2180" s="76"/>
      <c r="C2180" s="97"/>
      <c r="D2180" s="97"/>
      <c r="E2180" s="97"/>
      <c r="F2180" s="4"/>
      <c r="G2180" s="121">
        <v>0</v>
      </c>
      <c r="H2180" s="7"/>
      <c r="I2180" s="65">
        <f>marchandise[[#This Row],[Stock intitiale]]*marchandise[[#This Row],[Prix Unitaire]]</f>
        <v>0</v>
      </c>
      <c r="K2180" s="76"/>
    </row>
    <row r="2181" spans="1:11" x14ac:dyDescent="0.45">
      <c r="A2181" s="76"/>
      <c r="C2181" s="97"/>
      <c r="D2181" s="97"/>
      <c r="E2181" s="97"/>
      <c r="F2181" s="4"/>
      <c r="G2181" s="121">
        <f>4+15+1+1</f>
        <v>21</v>
      </c>
      <c r="H2181" s="7"/>
      <c r="I2181" s="65">
        <f>marchandise[[#This Row],[Stock intitiale]]*marchandise[[#This Row],[Prix Unitaire]]</f>
        <v>0</v>
      </c>
      <c r="K2181" s="76"/>
    </row>
    <row r="2182" spans="1:11" x14ac:dyDescent="0.45">
      <c r="A2182" s="76"/>
      <c r="C2182" s="97"/>
      <c r="D2182" s="97"/>
      <c r="E2182" s="97"/>
      <c r="F2182" s="4"/>
      <c r="G2182" s="121">
        <v>0</v>
      </c>
      <c r="H2182" s="7"/>
      <c r="I2182" s="65">
        <f>marchandise[[#This Row],[Stock intitiale]]*marchandise[[#This Row],[Prix Unitaire]]</f>
        <v>0</v>
      </c>
      <c r="K2182" s="76"/>
    </row>
    <row r="2183" spans="1:11" x14ac:dyDescent="0.45">
      <c r="A2183" s="76"/>
      <c r="C2183" s="97"/>
      <c r="D2183" s="97"/>
      <c r="E2183" s="97"/>
      <c r="F2183" s="4"/>
      <c r="G2183" s="121">
        <v>10</v>
      </c>
      <c r="H2183" s="7"/>
      <c r="I2183" s="65">
        <f>marchandise[[#This Row],[Stock intitiale]]*marchandise[[#This Row],[Prix Unitaire]]</f>
        <v>0</v>
      </c>
      <c r="K2183" s="76"/>
    </row>
    <row r="2184" spans="1:11" x14ac:dyDescent="0.45">
      <c r="A2184" s="76"/>
      <c r="C2184" s="97"/>
      <c r="D2184" s="97"/>
      <c r="E2184" s="97"/>
      <c r="F2184" s="4"/>
      <c r="G2184" s="121">
        <v>0</v>
      </c>
      <c r="H2184" s="7"/>
      <c r="I2184" s="65">
        <f>marchandise[[#This Row],[Stock intitiale]]*marchandise[[#This Row],[Prix Unitaire]]</f>
        <v>0</v>
      </c>
      <c r="K2184" s="76"/>
    </row>
    <row r="2185" spans="1:11" x14ac:dyDescent="0.45">
      <c r="A2185" s="76"/>
      <c r="C2185" s="97"/>
      <c r="D2185" s="97"/>
      <c r="E2185" s="97"/>
      <c r="F2185" s="4"/>
      <c r="G2185" s="121">
        <v>0</v>
      </c>
      <c r="H2185" s="7"/>
      <c r="I2185" s="65">
        <f>marchandise[[#This Row],[Stock intitiale]]*marchandise[[#This Row],[Prix Unitaire]]</f>
        <v>0</v>
      </c>
      <c r="K2185" s="76"/>
    </row>
    <row r="2186" spans="1:11" x14ac:dyDescent="0.45">
      <c r="A2186" s="76"/>
      <c r="C2186" s="97"/>
      <c r="D2186" s="97"/>
      <c r="E2186" s="97"/>
      <c r="F2186" s="4"/>
      <c r="G2186" s="121">
        <v>0</v>
      </c>
      <c r="H2186" s="7"/>
      <c r="I2186" s="65">
        <f>marchandise[[#This Row],[Stock intitiale]]*marchandise[[#This Row],[Prix Unitaire]]</f>
        <v>0</v>
      </c>
      <c r="K2186" s="76"/>
    </row>
    <row r="2187" spans="1:11" x14ac:dyDescent="0.45">
      <c r="A2187" s="76"/>
      <c r="C2187" s="97"/>
      <c r="D2187" s="97"/>
      <c r="E2187" s="97"/>
      <c r="F2187" s="4"/>
      <c r="G2187" s="121">
        <v>0</v>
      </c>
      <c r="H2187" s="7"/>
      <c r="I2187" s="65">
        <f>marchandise[[#This Row],[Stock intitiale]]*marchandise[[#This Row],[Prix Unitaire]]</f>
        <v>0</v>
      </c>
      <c r="K2187" s="76"/>
    </row>
    <row r="2188" spans="1:11" x14ac:dyDescent="0.45">
      <c r="A2188" s="76"/>
      <c r="C2188" s="97"/>
      <c r="D2188" s="97"/>
      <c r="E2188" s="97"/>
      <c r="F2188" s="4"/>
      <c r="G2188" s="121">
        <v>0</v>
      </c>
      <c r="H2188" s="7"/>
      <c r="I2188" s="65">
        <f>marchandise[[#This Row],[Stock intitiale]]*marchandise[[#This Row],[Prix Unitaire]]</f>
        <v>0</v>
      </c>
      <c r="K2188" s="76"/>
    </row>
    <row r="2189" spans="1:11" x14ac:dyDescent="0.45">
      <c r="A2189" s="76"/>
      <c r="C2189" s="97"/>
      <c r="D2189" s="97"/>
      <c r="E2189" s="97"/>
      <c r="F2189" s="4"/>
      <c r="G2189" s="121">
        <v>0</v>
      </c>
      <c r="H2189" s="7"/>
      <c r="I2189" s="65">
        <f>marchandise[[#This Row],[Stock intitiale]]*marchandise[[#This Row],[Prix Unitaire]]</f>
        <v>0</v>
      </c>
      <c r="K2189" s="76"/>
    </row>
    <row r="2190" spans="1:11" x14ac:dyDescent="0.45">
      <c r="A2190" s="76"/>
      <c r="C2190" s="97"/>
      <c r="D2190" s="97"/>
      <c r="E2190" s="97"/>
      <c r="F2190" s="4"/>
      <c r="G2190" s="121">
        <v>0</v>
      </c>
      <c r="H2190" s="7"/>
      <c r="I2190" s="65">
        <f>marchandise[[#This Row],[Stock intitiale]]*marchandise[[#This Row],[Prix Unitaire]]</f>
        <v>0</v>
      </c>
      <c r="K2190" s="76"/>
    </row>
    <row r="2191" spans="1:11" x14ac:dyDescent="0.45">
      <c r="A2191" s="76"/>
      <c r="C2191" s="97"/>
      <c r="D2191" s="97"/>
      <c r="E2191" s="97"/>
      <c r="F2191" s="4"/>
      <c r="G2191" s="121">
        <v>0</v>
      </c>
      <c r="H2191" s="7"/>
      <c r="I2191" s="65">
        <f>marchandise[[#This Row],[Stock intitiale]]*marchandise[[#This Row],[Prix Unitaire]]</f>
        <v>0</v>
      </c>
      <c r="K2191" s="76"/>
    </row>
    <row r="2192" spans="1:11" x14ac:dyDescent="0.45">
      <c r="A2192" s="76"/>
      <c r="C2192" s="97"/>
      <c r="D2192" s="97"/>
      <c r="E2192" s="97"/>
      <c r="F2192" s="4"/>
      <c r="G2192" s="121">
        <v>0</v>
      </c>
      <c r="H2192" s="7"/>
      <c r="I2192" s="65">
        <f>marchandise[[#This Row],[Stock intitiale]]*marchandise[[#This Row],[Prix Unitaire]]</f>
        <v>0</v>
      </c>
      <c r="K2192" s="76"/>
    </row>
    <row r="2193" spans="1:11" x14ac:dyDescent="0.45">
      <c r="A2193" s="76"/>
      <c r="C2193" s="97"/>
      <c r="D2193" s="97"/>
      <c r="E2193" s="97"/>
      <c r="F2193" s="4"/>
      <c r="G2193" s="121">
        <v>0</v>
      </c>
      <c r="H2193" s="7"/>
      <c r="I2193" s="65">
        <f>marchandise[[#This Row],[Stock intitiale]]*marchandise[[#This Row],[Prix Unitaire]]</f>
        <v>0</v>
      </c>
      <c r="K2193" s="76"/>
    </row>
    <row r="2194" spans="1:11" x14ac:dyDescent="0.45">
      <c r="A2194" s="76"/>
      <c r="C2194" s="97"/>
      <c r="D2194" s="97"/>
      <c r="E2194" s="97"/>
      <c r="F2194" s="4"/>
      <c r="G2194" s="121">
        <v>5</v>
      </c>
      <c r="H2194" s="7"/>
      <c r="I2194" s="65">
        <f>marchandise[[#This Row],[Stock intitiale]]*marchandise[[#This Row],[Prix Unitaire]]</f>
        <v>0</v>
      </c>
      <c r="K2194" s="76"/>
    </row>
    <row r="2195" spans="1:11" x14ac:dyDescent="0.45">
      <c r="A2195" s="76"/>
      <c r="C2195" s="97"/>
      <c r="D2195" s="97"/>
      <c r="E2195" s="97"/>
      <c r="F2195" s="4"/>
      <c r="G2195" s="121">
        <v>0</v>
      </c>
      <c r="H2195" s="7"/>
      <c r="I2195" s="65">
        <f>marchandise[[#This Row],[Stock intitiale]]*marchandise[[#This Row],[Prix Unitaire]]</f>
        <v>0</v>
      </c>
      <c r="K2195" s="76"/>
    </row>
    <row r="2196" spans="1:11" x14ac:dyDescent="0.45">
      <c r="A2196" s="76"/>
      <c r="C2196" s="97"/>
      <c r="D2196" s="97"/>
      <c r="E2196" s="97"/>
      <c r="F2196" s="4"/>
      <c r="G2196" s="121">
        <v>0</v>
      </c>
      <c r="H2196" s="7"/>
      <c r="I2196" s="65">
        <f>marchandise[[#This Row],[Stock intitiale]]*marchandise[[#This Row],[Prix Unitaire]]</f>
        <v>0</v>
      </c>
      <c r="K2196" s="76"/>
    </row>
    <row r="2197" spans="1:11" x14ac:dyDescent="0.45">
      <c r="A2197" s="76"/>
      <c r="C2197" s="97"/>
      <c r="D2197" s="97"/>
      <c r="E2197" s="97"/>
      <c r="F2197" s="4"/>
      <c r="G2197" s="121">
        <v>0</v>
      </c>
      <c r="H2197" s="7"/>
      <c r="I2197" s="65">
        <f>marchandise[[#This Row],[Stock intitiale]]*marchandise[[#This Row],[Prix Unitaire]]</f>
        <v>0</v>
      </c>
      <c r="K2197" s="76"/>
    </row>
    <row r="2198" spans="1:11" x14ac:dyDescent="0.45">
      <c r="A2198" s="76"/>
      <c r="C2198" s="97"/>
      <c r="D2198" s="97"/>
      <c r="E2198" s="97"/>
      <c r="F2198" s="4"/>
      <c r="G2198" s="121">
        <v>0</v>
      </c>
      <c r="H2198" s="7"/>
      <c r="I2198" s="65">
        <f>marchandise[[#This Row],[Stock intitiale]]*marchandise[[#This Row],[Prix Unitaire]]</f>
        <v>0</v>
      </c>
      <c r="K2198" s="76"/>
    </row>
    <row r="2199" spans="1:11" x14ac:dyDescent="0.45">
      <c r="A2199" s="76"/>
      <c r="C2199" s="97"/>
      <c r="D2199" s="97"/>
      <c r="E2199" s="97"/>
      <c r="F2199" s="4"/>
      <c r="G2199" s="121">
        <v>0</v>
      </c>
      <c r="H2199" s="7"/>
      <c r="I2199" s="65">
        <f>marchandise[[#This Row],[Stock intitiale]]*marchandise[[#This Row],[Prix Unitaire]]</f>
        <v>0</v>
      </c>
      <c r="K2199" s="76"/>
    </row>
    <row r="2200" spans="1:11" x14ac:dyDescent="0.45">
      <c r="A2200" s="76"/>
      <c r="C2200" s="97"/>
      <c r="D2200" s="97"/>
      <c r="E2200" s="97"/>
      <c r="F2200" s="4"/>
      <c r="G2200" s="121">
        <v>0</v>
      </c>
      <c r="H2200" s="7"/>
      <c r="I2200" s="65">
        <f>marchandise[[#This Row],[Stock intitiale]]*marchandise[[#This Row],[Prix Unitaire]]</f>
        <v>0</v>
      </c>
      <c r="K2200" s="76"/>
    </row>
    <row r="2201" spans="1:11" x14ac:dyDescent="0.45">
      <c r="A2201" s="76"/>
      <c r="C2201" s="97"/>
      <c r="D2201" s="97"/>
      <c r="E2201" s="97"/>
      <c r="F2201" s="4"/>
      <c r="G2201" s="121">
        <v>0</v>
      </c>
      <c r="H2201" s="7"/>
      <c r="I2201" s="65">
        <f>marchandise[[#This Row],[Stock intitiale]]*marchandise[[#This Row],[Prix Unitaire]]</f>
        <v>0</v>
      </c>
      <c r="K2201" s="76"/>
    </row>
    <row r="2202" spans="1:11" x14ac:dyDescent="0.45">
      <c r="A2202" s="76"/>
      <c r="C2202" s="97"/>
      <c r="D2202" s="97"/>
      <c r="E2202" s="97"/>
      <c r="F2202" s="4"/>
      <c r="G2202" s="121">
        <v>0</v>
      </c>
      <c r="H2202" s="7"/>
      <c r="I2202" s="65">
        <f>marchandise[[#This Row],[Stock intitiale]]*marchandise[[#This Row],[Prix Unitaire]]</f>
        <v>0</v>
      </c>
      <c r="K2202" s="76"/>
    </row>
    <row r="2203" spans="1:11" x14ac:dyDescent="0.45">
      <c r="A2203" s="76"/>
      <c r="C2203" s="97"/>
      <c r="D2203" s="97"/>
      <c r="E2203" s="97"/>
      <c r="F2203" s="4"/>
      <c r="G2203" s="121">
        <v>0</v>
      </c>
      <c r="H2203" s="7"/>
      <c r="I2203" s="65">
        <f>marchandise[[#This Row],[Stock intitiale]]*marchandise[[#This Row],[Prix Unitaire]]</f>
        <v>0</v>
      </c>
      <c r="K2203" s="76"/>
    </row>
    <row r="2204" spans="1:11" x14ac:dyDescent="0.45">
      <c r="A2204" s="76"/>
      <c r="C2204" s="97"/>
      <c r="D2204" s="97"/>
      <c r="E2204" s="97"/>
      <c r="F2204" s="4"/>
      <c r="G2204" s="121">
        <v>0</v>
      </c>
      <c r="H2204" s="7"/>
      <c r="I2204" s="65">
        <f>marchandise[[#This Row],[Stock intitiale]]*marchandise[[#This Row],[Prix Unitaire]]</f>
        <v>0</v>
      </c>
      <c r="K2204" s="76"/>
    </row>
    <row r="2205" spans="1:11" x14ac:dyDescent="0.45">
      <c r="A2205" s="76"/>
      <c r="C2205" s="97"/>
      <c r="D2205" s="97"/>
      <c r="E2205" s="97"/>
      <c r="F2205" s="4"/>
      <c r="G2205" s="121">
        <v>0</v>
      </c>
      <c r="H2205" s="7"/>
      <c r="I2205" s="65">
        <f>marchandise[[#This Row],[Stock intitiale]]*marchandise[[#This Row],[Prix Unitaire]]</f>
        <v>0</v>
      </c>
      <c r="K2205" s="76"/>
    </row>
    <row r="2206" spans="1:11" x14ac:dyDescent="0.45">
      <c r="A2206" s="76"/>
      <c r="C2206" s="97"/>
      <c r="D2206" s="97"/>
      <c r="E2206" s="97"/>
      <c r="F2206" s="4"/>
      <c r="G2206" s="121">
        <v>0</v>
      </c>
      <c r="H2206" s="7"/>
      <c r="I2206" s="65">
        <f>marchandise[[#This Row],[Stock intitiale]]*marchandise[[#This Row],[Prix Unitaire]]</f>
        <v>0</v>
      </c>
      <c r="K2206" s="76"/>
    </row>
    <row r="2207" spans="1:11" x14ac:dyDescent="0.45">
      <c r="A2207" s="76"/>
      <c r="C2207" s="97"/>
      <c r="D2207" s="97"/>
      <c r="E2207" s="97"/>
      <c r="F2207" s="4"/>
      <c r="G2207" s="121">
        <v>0</v>
      </c>
      <c r="H2207" s="7"/>
      <c r="I2207" s="65">
        <f>marchandise[[#This Row],[Stock intitiale]]*marchandise[[#This Row],[Prix Unitaire]]</f>
        <v>0</v>
      </c>
      <c r="K2207" s="76"/>
    </row>
    <row r="2208" spans="1:11" x14ac:dyDescent="0.45">
      <c r="A2208" s="76"/>
      <c r="C2208" s="97"/>
      <c r="D2208" s="97"/>
      <c r="E2208" s="97"/>
      <c r="F2208" s="4"/>
      <c r="G2208" s="121">
        <v>0</v>
      </c>
      <c r="H2208" s="7"/>
      <c r="I2208" s="65">
        <f>marchandise[[#This Row],[Stock intitiale]]*marchandise[[#This Row],[Prix Unitaire]]</f>
        <v>0</v>
      </c>
      <c r="K2208" s="76"/>
    </row>
    <row r="2209" spans="1:11" x14ac:dyDescent="0.45">
      <c r="A2209" s="76"/>
      <c r="C2209" s="97"/>
      <c r="D2209" s="97"/>
      <c r="E2209" s="97"/>
      <c r="F2209" s="4"/>
      <c r="G2209" s="121">
        <v>0</v>
      </c>
      <c r="H2209" s="7"/>
      <c r="I2209" s="65">
        <f>marchandise[[#This Row],[Stock intitiale]]*marchandise[[#This Row],[Prix Unitaire]]</f>
        <v>0</v>
      </c>
      <c r="K2209" s="76"/>
    </row>
    <row r="2210" spans="1:11" x14ac:dyDescent="0.45">
      <c r="A2210" s="76"/>
      <c r="C2210" s="97"/>
      <c r="D2210" s="97"/>
      <c r="E2210" s="97"/>
      <c r="F2210" s="4"/>
      <c r="G2210" s="121">
        <v>0</v>
      </c>
      <c r="H2210" s="7"/>
      <c r="I2210" s="65">
        <f>marchandise[[#This Row],[Stock intitiale]]*marchandise[[#This Row],[Prix Unitaire]]</f>
        <v>0</v>
      </c>
      <c r="K2210" s="76"/>
    </row>
    <row r="2211" spans="1:11" x14ac:dyDescent="0.45">
      <c r="A2211" s="76"/>
      <c r="C2211" s="97"/>
      <c r="D2211" s="97"/>
      <c r="E2211" s="97"/>
      <c r="F2211" s="4"/>
      <c r="G2211" s="121">
        <v>0</v>
      </c>
      <c r="H2211" s="7"/>
      <c r="I2211" s="65">
        <f>marchandise[[#This Row],[Stock intitiale]]*marchandise[[#This Row],[Prix Unitaire]]</f>
        <v>0</v>
      </c>
      <c r="K2211" s="76"/>
    </row>
    <row r="2212" spans="1:11" x14ac:dyDescent="0.45">
      <c r="A2212" s="76"/>
      <c r="C2212" s="97"/>
      <c r="D2212" s="97"/>
      <c r="E2212" s="97"/>
      <c r="F2212" s="4"/>
      <c r="G2212" s="121">
        <v>0</v>
      </c>
      <c r="H2212" s="7"/>
      <c r="I2212" s="65">
        <f>marchandise[[#This Row],[Stock intitiale]]*marchandise[[#This Row],[Prix Unitaire]]</f>
        <v>0</v>
      </c>
      <c r="K2212" s="76"/>
    </row>
    <row r="2213" spans="1:11" x14ac:dyDescent="0.45">
      <c r="A2213" s="76"/>
      <c r="C2213" s="97"/>
      <c r="D2213" s="97"/>
      <c r="E2213" s="97"/>
      <c r="F2213" s="4"/>
      <c r="G2213" s="121">
        <v>0</v>
      </c>
      <c r="H2213" s="7"/>
      <c r="I2213" s="65">
        <f>marchandise[[#This Row],[Stock intitiale]]*marchandise[[#This Row],[Prix Unitaire]]</f>
        <v>0</v>
      </c>
      <c r="K2213" s="76"/>
    </row>
    <row r="2214" spans="1:11" x14ac:dyDescent="0.45">
      <c r="A2214" s="76"/>
      <c r="C2214" s="97"/>
      <c r="D2214" s="97"/>
      <c r="E2214" s="97"/>
      <c r="F2214" s="4"/>
      <c r="G2214" s="121">
        <v>0</v>
      </c>
      <c r="H2214" s="7"/>
      <c r="I2214" s="65">
        <f>marchandise[[#This Row],[Stock intitiale]]*marchandise[[#This Row],[Prix Unitaire]]</f>
        <v>0</v>
      </c>
      <c r="K2214" s="76"/>
    </row>
    <row r="2215" spans="1:11" x14ac:dyDescent="0.45">
      <c r="A2215" s="76"/>
      <c r="C2215" s="97"/>
      <c r="D2215" s="97"/>
      <c r="E2215" s="97"/>
      <c r="F2215" s="4"/>
      <c r="G2215" s="121">
        <v>0</v>
      </c>
      <c r="H2215" s="7"/>
      <c r="I2215" s="65">
        <f>marchandise[[#This Row],[Stock intitiale]]*marchandise[[#This Row],[Prix Unitaire]]</f>
        <v>0</v>
      </c>
      <c r="K2215" s="76"/>
    </row>
    <row r="2216" spans="1:11" x14ac:dyDescent="0.45">
      <c r="A2216" s="76"/>
      <c r="C2216" s="97"/>
      <c r="D2216" s="97"/>
      <c r="E2216" s="97"/>
      <c r="F2216" s="4"/>
      <c r="G2216" s="121">
        <v>0</v>
      </c>
      <c r="H2216" s="7"/>
      <c r="I2216" s="65">
        <f>marchandise[[#This Row],[Stock intitiale]]*marchandise[[#This Row],[Prix Unitaire]]</f>
        <v>0</v>
      </c>
      <c r="K2216" s="76"/>
    </row>
    <row r="2217" spans="1:11" x14ac:dyDescent="0.45">
      <c r="A2217" s="76"/>
      <c r="C2217" s="97"/>
      <c r="D2217" s="97"/>
      <c r="E2217" s="97"/>
      <c r="F2217" s="4"/>
      <c r="G2217" s="121">
        <v>0</v>
      </c>
      <c r="H2217" s="7"/>
      <c r="I2217" s="65">
        <f>marchandise[[#This Row],[Stock intitiale]]*marchandise[[#This Row],[Prix Unitaire]]</f>
        <v>0</v>
      </c>
      <c r="K2217" s="76"/>
    </row>
    <row r="2218" spans="1:11" x14ac:dyDescent="0.45">
      <c r="A2218" s="76"/>
      <c r="C2218" s="97"/>
      <c r="D2218" s="97"/>
      <c r="E2218" s="97"/>
      <c r="F2218" s="4"/>
      <c r="G2218" s="121">
        <v>0</v>
      </c>
      <c r="H2218" s="7"/>
      <c r="I2218" s="65">
        <f>marchandise[[#This Row],[Stock intitiale]]*marchandise[[#This Row],[Prix Unitaire]]</f>
        <v>0</v>
      </c>
      <c r="K2218" s="76"/>
    </row>
    <row r="2219" spans="1:11" x14ac:dyDescent="0.45">
      <c r="A2219" s="76"/>
      <c r="C2219" s="97"/>
      <c r="D2219" s="97"/>
      <c r="E2219" s="97"/>
      <c r="F2219" s="4"/>
      <c r="G2219" s="121">
        <v>0</v>
      </c>
      <c r="H2219" s="7"/>
      <c r="I2219" s="65">
        <f>marchandise[[#This Row],[Stock intitiale]]*marchandise[[#This Row],[Prix Unitaire]]</f>
        <v>0</v>
      </c>
      <c r="K2219" s="76"/>
    </row>
    <row r="2220" spans="1:11" x14ac:dyDescent="0.45">
      <c r="A2220" s="76"/>
      <c r="C2220" s="97"/>
      <c r="D2220" s="97"/>
      <c r="E2220" s="97"/>
      <c r="F2220" s="4"/>
      <c r="G2220" s="121">
        <v>0</v>
      </c>
      <c r="H2220" s="7"/>
      <c r="I2220" s="65">
        <f>marchandise[[#This Row],[Stock intitiale]]*marchandise[[#This Row],[Prix Unitaire]]</f>
        <v>0</v>
      </c>
      <c r="K2220" s="76"/>
    </row>
    <row r="2221" spans="1:11" x14ac:dyDescent="0.45">
      <c r="A2221" s="76"/>
      <c r="C2221" s="97"/>
      <c r="D2221" s="97"/>
      <c r="E2221" s="97"/>
      <c r="F2221" s="4"/>
      <c r="G2221" s="121">
        <v>0</v>
      </c>
      <c r="H2221" s="7"/>
      <c r="I2221" s="65">
        <f>marchandise[[#This Row],[Stock intitiale]]*marchandise[[#This Row],[Prix Unitaire]]</f>
        <v>0</v>
      </c>
      <c r="K2221" s="76"/>
    </row>
    <row r="2222" spans="1:11" x14ac:dyDescent="0.45">
      <c r="A2222" s="76"/>
      <c r="C2222" s="97"/>
      <c r="D2222" s="97"/>
      <c r="E2222" s="97"/>
      <c r="F2222" s="4"/>
      <c r="G2222" s="121">
        <v>0</v>
      </c>
      <c r="H2222" s="7"/>
      <c r="I2222" s="65">
        <f>marchandise[[#This Row],[Stock intitiale]]*marchandise[[#This Row],[Prix Unitaire]]</f>
        <v>0</v>
      </c>
      <c r="K2222" s="76"/>
    </row>
    <row r="2223" spans="1:11" x14ac:dyDescent="0.45">
      <c r="A2223" s="76"/>
      <c r="C2223" s="97"/>
      <c r="D2223" s="97"/>
      <c r="E2223" s="97"/>
      <c r="F2223" s="4"/>
      <c r="G2223" s="121">
        <v>0</v>
      </c>
      <c r="H2223" s="7"/>
      <c r="I2223" s="65">
        <f>marchandise[[#This Row],[Stock intitiale]]*marchandise[[#This Row],[Prix Unitaire]]</f>
        <v>0</v>
      </c>
      <c r="K2223" s="76"/>
    </row>
    <row r="2224" spans="1:11" x14ac:dyDescent="0.45">
      <c r="A2224" s="76"/>
      <c r="C2224" s="97"/>
      <c r="D2224" s="97"/>
      <c r="E2224" s="97"/>
      <c r="F2224" s="4"/>
      <c r="G2224" s="121">
        <v>0</v>
      </c>
      <c r="H2224" s="7"/>
      <c r="I2224" s="65">
        <f>marchandise[[#This Row],[Stock intitiale]]*marchandise[[#This Row],[Prix Unitaire]]</f>
        <v>0</v>
      </c>
      <c r="K2224" s="76"/>
    </row>
    <row r="2225" spans="1:11" x14ac:dyDescent="0.45">
      <c r="A2225" s="76"/>
      <c r="C2225" s="97"/>
      <c r="D2225" s="97"/>
      <c r="E2225" s="97"/>
      <c r="F2225" s="4"/>
      <c r="G2225" s="121">
        <v>1</v>
      </c>
      <c r="H2225" s="7"/>
      <c r="I2225" s="65">
        <f>marchandise[[#This Row],[Stock intitiale]]*marchandise[[#This Row],[Prix Unitaire]]</f>
        <v>0</v>
      </c>
      <c r="K2225" s="76"/>
    </row>
    <row r="2226" spans="1:11" x14ac:dyDescent="0.45">
      <c r="A2226" s="76"/>
      <c r="C2226" s="97"/>
      <c r="D2226" s="97"/>
      <c r="E2226" s="97"/>
      <c r="F2226" s="4"/>
      <c r="G2226" s="121">
        <v>0</v>
      </c>
      <c r="H2226" s="7"/>
      <c r="I2226" s="65">
        <f>marchandise[[#This Row],[Stock intitiale]]*marchandise[[#This Row],[Prix Unitaire]]</f>
        <v>0</v>
      </c>
      <c r="K2226" s="76"/>
    </row>
    <row r="2227" spans="1:11" x14ac:dyDescent="0.45">
      <c r="A2227" s="76"/>
      <c r="C2227" s="97"/>
      <c r="D2227" s="97"/>
      <c r="E2227" s="97"/>
      <c r="F2227" s="4"/>
      <c r="G2227" s="121">
        <v>0</v>
      </c>
      <c r="H2227" s="7"/>
      <c r="I2227" s="65">
        <f>marchandise[[#This Row],[Stock intitiale]]*marchandise[[#This Row],[Prix Unitaire]]</f>
        <v>0</v>
      </c>
      <c r="K2227" s="76"/>
    </row>
    <row r="2228" spans="1:11" x14ac:dyDescent="0.45">
      <c r="A2228" s="76"/>
      <c r="C2228" s="97"/>
      <c r="D2228" s="97"/>
      <c r="E2228" s="97"/>
      <c r="F2228" s="4"/>
      <c r="G2228" s="121">
        <v>0</v>
      </c>
      <c r="H2228" s="7"/>
      <c r="I2228" s="65">
        <f>marchandise[[#This Row],[Stock intitiale]]*marchandise[[#This Row],[Prix Unitaire]]</f>
        <v>0</v>
      </c>
      <c r="K2228" s="76"/>
    </row>
    <row r="2229" spans="1:11" x14ac:dyDescent="0.45">
      <c r="A2229" s="76"/>
      <c r="C2229" s="97"/>
      <c r="D2229" s="97"/>
      <c r="E2229" s="97"/>
      <c r="F2229" s="4"/>
      <c r="G2229" s="121">
        <v>0</v>
      </c>
      <c r="H2229" s="7"/>
      <c r="I2229" s="65">
        <f>marchandise[[#This Row],[Stock intitiale]]*marchandise[[#This Row],[Prix Unitaire]]</f>
        <v>0</v>
      </c>
      <c r="K2229" s="76"/>
    </row>
    <row r="2230" spans="1:11" x14ac:dyDescent="0.45">
      <c r="A2230" s="76"/>
      <c r="C2230" s="97"/>
      <c r="D2230" s="97"/>
      <c r="E2230" s="97"/>
      <c r="F2230" s="4"/>
      <c r="G2230" s="121">
        <v>0</v>
      </c>
      <c r="H2230" s="7"/>
      <c r="I2230" s="65">
        <f>marchandise[[#This Row],[Stock intitiale]]*marchandise[[#This Row],[Prix Unitaire]]</f>
        <v>0</v>
      </c>
      <c r="K2230" s="76"/>
    </row>
    <row r="2231" spans="1:11" x14ac:dyDescent="0.45">
      <c r="A2231" s="76"/>
      <c r="C2231" s="97"/>
      <c r="D2231" s="97"/>
      <c r="E2231" s="97"/>
      <c r="F2231" s="4"/>
      <c r="G2231" s="121">
        <v>0</v>
      </c>
      <c r="H2231" s="7"/>
      <c r="I2231" s="65">
        <f>marchandise[[#This Row],[Stock intitiale]]*marchandise[[#This Row],[Prix Unitaire]]</f>
        <v>0</v>
      </c>
      <c r="K2231" s="76"/>
    </row>
    <row r="2232" spans="1:11" x14ac:dyDescent="0.45">
      <c r="A2232" s="76"/>
      <c r="C2232" s="97"/>
      <c r="D2232" s="97"/>
      <c r="E2232" s="97"/>
      <c r="F2232" s="4"/>
      <c r="G2232" s="121">
        <v>0</v>
      </c>
      <c r="H2232" s="7"/>
      <c r="I2232" s="65">
        <f>marchandise[[#This Row],[Stock intitiale]]*marchandise[[#This Row],[Prix Unitaire]]</f>
        <v>0</v>
      </c>
      <c r="K2232" s="76"/>
    </row>
    <row r="2233" spans="1:11" x14ac:dyDescent="0.45">
      <c r="A2233" s="76"/>
      <c r="C2233" s="97"/>
      <c r="D2233" s="97"/>
      <c r="E2233" s="97"/>
      <c r="F2233" s="4"/>
      <c r="G2233" s="121">
        <v>0</v>
      </c>
      <c r="H2233" s="7"/>
      <c r="I2233" s="65">
        <f>marchandise[[#This Row],[Stock intitiale]]*marchandise[[#This Row],[Prix Unitaire]]</f>
        <v>0</v>
      </c>
      <c r="K2233" s="76"/>
    </row>
    <row r="2234" spans="1:11" x14ac:dyDescent="0.45">
      <c r="A2234" s="76"/>
      <c r="C2234" s="97"/>
      <c r="D2234" s="97"/>
      <c r="E2234" s="97"/>
      <c r="F2234" s="4"/>
      <c r="G2234" s="121">
        <v>0</v>
      </c>
      <c r="H2234" s="7"/>
      <c r="I2234" s="65">
        <f>marchandise[[#This Row],[Stock intitiale]]*marchandise[[#This Row],[Prix Unitaire]]</f>
        <v>0</v>
      </c>
      <c r="K2234" s="76"/>
    </row>
    <row r="2235" spans="1:11" x14ac:dyDescent="0.45">
      <c r="A2235" s="76"/>
      <c r="C2235" s="97"/>
      <c r="D2235" s="97"/>
      <c r="E2235" s="97"/>
      <c r="F2235" s="4"/>
      <c r="G2235" s="121">
        <v>0</v>
      </c>
      <c r="H2235" s="7"/>
      <c r="I2235" s="65">
        <f>marchandise[[#This Row],[Stock intitiale]]*marchandise[[#This Row],[Prix Unitaire]]</f>
        <v>0</v>
      </c>
      <c r="K2235" s="76"/>
    </row>
    <row r="2236" spans="1:11" x14ac:dyDescent="0.45">
      <c r="A2236" s="76"/>
      <c r="C2236" s="97"/>
      <c r="D2236" s="97"/>
      <c r="E2236" s="97"/>
      <c r="F2236" s="4"/>
      <c r="G2236" s="121">
        <v>0</v>
      </c>
      <c r="H2236" s="7"/>
      <c r="I2236" s="65">
        <f>marchandise[[#This Row],[Stock intitiale]]*marchandise[[#This Row],[Prix Unitaire]]</f>
        <v>0</v>
      </c>
      <c r="K2236" s="76"/>
    </row>
    <row r="2237" spans="1:11" x14ac:dyDescent="0.45">
      <c r="A2237" s="76"/>
      <c r="C2237" s="97"/>
      <c r="D2237" s="97"/>
      <c r="E2237" s="97"/>
      <c r="F2237" s="4"/>
      <c r="G2237" s="121">
        <v>0</v>
      </c>
      <c r="H2237" s="7"/>
      <c r="I2237" s="65">
        <f>marchandise[[#This Row],[Stock intitiale]]*marchandise[[#This Row],[Prix Unitaire]]</f>
        <v>0</v>
      </c>
      <c r="K2237" s="76"/>
    </row>
    <row r="2238" spans="1:11" x14ac:dyDescent="0.45">
      <c r="A2238" s="76"/>
      <c r="C2238" s="97"/>
      <c r="D2238" s="97"/>
      <c r="E2238" s="97"/>
      <c r="F2238" s="4"/>
      <c r="G2238" s="121">
        <v>0</v>
      </c>
      <c r="H2238" s="7"/>
      <c r="I2238" s="65">
        <f>marchandise[[#This Row],[Stock intitiale]]*marchandise[[#This Row],[Prix Unitaire]]</f>
        <v>0</v>
      </c>
      <c r="K2238" s="76"/>
    </row>
    <row r="2239" spans="1:11" x14ac:dyDescent="0.45">
      <c r="A2239" s="76"/>
      <c r="C2239" s="97"/>
      <c r="D2239" s="97"/>
      <c r="E2239" s="97"/>
      <c r="F2239" s="4"/>
      <c r="G2239" s="121">
        <v>0</v>
      </c>
      <c r="H2239" s="7"/>
      <c r="I2239" s="65">
        <f>marchandise[[#This Row],[Stock intitiale]]*marchandise[[#This Row],[Prix Unitaire]]</f>
        <v>0</v>
      </c>
      <c r="K2239" s="76"/>
    </row>
    <row r="2240" spans="1:11" x14ac:dyDescent="0.45">
      <c r="A2240" s="76"/>
      <c r="C2240" s="97"/>
      <c r="D2240" s="97"/>
      <c r="E2240" s="97"/>
      <c r="F2240" s="4"/>
      <c r="G2240" s="121">
        <v>0</v>
      </c>
      <c r="H2240" s="7"/>
      <c r="I2240" s="65">
        <f>marchandise[[#This Row],[Stock intitiale]]*marchandise[[#This Row],[Prix Unitaire]]</f>
        <v>0</v>
      </c>
      <c r="K2240" s="76"/>
    </row>
    <row r="2241" spans="1:11" x14ac:dyDescent="0.45">
      <c r="A2241" s="76"/>
      <c r="C2241" s="97"/>
      <c r="D2241" s="97"/>
      <c r="E2241" s="97"/>
      <c r="F2241" s="4"/>
      <c r="G2241" s="121">
        <v>0</v>
      </c>
      <c r="H2241" s="7"/>
      <c r="I2241" s="65">
        <f>marchandise[[#This Row],[Stock intitiale]]*marchandise[[#This Row],[Prix Unitaire]]</f>
        <v>0</v>
      </c>
      <c r="K2241" s="76"/>
    </row>
    <row r="2242" spans="1:11" x14ac:dyDescent="0.45">
      <c r="A2242" s="76"/>
      <c r="C2242" s="97"/>
      <c r="D2242" s="97"/>
      <c r="E2242" s="97"/>
      <c r="F2242" s="4"/>
      <c r="G2242" s="121">
        <v>0</v>
      </c>
      <c r="H2242" s="7"/>
      <c r="I2242" s="65">
        <f>marchandise[[#This Row],[Stock intitiale]]*marchandise[[#This Row],[Prix Unitaire]]</f>
        <v>0</v>
      </c>
      <c r="K2242" s="76"/>
    </row>
    <row r="2243" spans="1:11" x14ac:dyDescent="0.45">
      <c r="A2243" s="76"/>
      <c r="C2243" s="97"/>
      <c r="D2243" s="97"/>
      <c r="E2243" s="97"/>
      <c r="F2243" s="4"/>
      <c r="G2243" s="121">
        <v>0</v>
      </c>
      <c r="H2243" s="7"/>
      <c r="I2243" s="65">
        <f>marchandise[[#This Row],[Stock intitiale]]*marchandise[[#This Row],[Prix Unitaire]]</f>
        <v>0</v>
      </c>
      <c r="K2243" s="76"/>
    </row>
    <row r="2244" spans="1:11" x14ac:dyDescent="0.45">
      <c r="A2244" s="76"/>
      <c r="C2244" s="97"/>
      <c r="D2244" s="97"/>
      <c r="E2244" s="97"/>
      <c r="F2244" s="4"/>
      <c r="G2244" s="121">
        <v>1</v>
      </c>
      <c r="H2244" s="7"/>
      <c r="I2244" s="65">
        <f>marchandise[[#This Row],[Stock intitiale]]*marchandise[[#This Row],[Prix Unitaire]]</f>
        <v>0</v>
      </c>
      <c r="K2244" s="76"/>
    </row>
    <row r="2245" spans="1:11" x14ac:dyDescent="0.45">
      <c r="A2245" s="76"/>
      <c r="C2245" s="97"/>
      <c r="D2245" s="97"/>
      <c r="E2245" s="97"/>
      <c r="F2245" s="4"/>
      <c r="G2245" s="121">
        <v>0</v>
      </c>
      <c r="H2245" s="7"/>
      <c r="I2245" s="65">
        <f>marchandise[[#This Row],[Stock intitiale]]*marchandise[[#This Row],[Prix Unitaire]]</f>
        <v>0</v>
      </c>
      <c r="K2245" s="76"/>
    </row>
    <row r="2246" spans="1:11" x14ac:dyDescent="0.45">
      <c r="A2246" s="76"/>
      <c r="C2246" s="97"/>
      <c r="D2246" s="97"/>
      <c r="E2246" s="97"/>
      <c r="F2246" s="4"/>
      <c r="G2246" s="121">
        <v>0</v>
      </c>
      <c r="H2246" s="7"/>
      <c r="I2246" s="65">
        <f>marchandise[[#This Row],[Stock intitiale]]*marchandise[[#This Row],[Prix Unitaire]]</f>
        <v>0</v>
      </c>
      <c r="K2246" s="76"/>
    </row>
    <row r="2247" spans="1:11" x14ac:dyDescent="0.45">
      <c r="A2247" s="76"/>
      <c r="C2247" s="97"/>
      <c r="D2247" s="97"/>
      <c r="E2247" s="97"/>
      <c r="F2247" s="4"/>
      <c r="G2247" s="121">
        <v>0</v>
      </c>
      <c r="H2247" s="7"/>
      <c r="I2247" s="65">
        <f>marchandise[[#This Row],[Stock intitiale]]*marchandise[[#This Row],[Prix Unitaire]]</f>
        <v>0</v>
      </c>
      <c r="K2247" s="76"/>
    </row>
    <row r="2248" spans="1:11" x14ac:dyDescent="0.45">
      <c r="A2248" s="76"/>
      <c r="C2248" s="97"/>
      <c r="D2248" s="97"/>
      <c r="E2248" s="97"/>
      <c r="F2248" s="4"/>
      <c r="G2248" s="121">
        <v>0</v>
      </c>
      <c r="H2248" s="7"/>
      <c r="I2248" s="65">
        <f>marchandise[[#This Row],[Stock intitiale]]*marchandise[[#This Row],[Prix Unitaire]]</f>
        <v>0</v>
      </c>
      <c r="K2248" s="76"/>
    </row>
    <row r="2249" spans="1:11" x14ac:dyDescent="0.45">
      <c r="A2249" s="76"/>
      <c r="C2249" s="97"/>
      <c r="D2249" s="97"/>
      <c r="E2249" s="97"/>
      <c r="F2249" s="4"/>
      <c r="G2249" s="121">
        <v>0</v>
      </c>
      <c r="H2249" s="7"/>
      <c r="I2249" s="65">
        <f>marchandise[[#This Row],[Stock intitiale]]*marchandise[[#This Row],[Prix Unitaire]]</f>
        <v>0</v>
      </c>
      <c r="K2249" s="76"/>
    </row>
    <row r="2250" spans="1:11" x14ac:dyDescent="0.45">
      <c r="A2250" s="76"/>
      <c r="C2250" s="97"/>
      <c r="D2250" s="97"/>
      <c r="E2250" s="97"/>
      <c r="F2250" s="4"/>
      <c r="G2250" s="121">
        <v>0</v>
      </c>
      <c r="H2250" s="7"/>
      <c r="I2250" s="65">
        <f>marchandise[[#This Row],[Stock intitiale]]*marchandise[[#This Row],[Prix Unitaire]]</f>
        <v>0</v>
      </c>
      <c r="K2250" s="76"/>
    </row>
    <row r="2251" spans="1:11" x14ac:dyDescent="0.45">
      <c r="A2251" s="76"/>
      <c r="C2251" s="97"/>
      <c r="D2251" s="97"/>
      <c r="E2251" s="97"/>
      <c r="F2251" s="4"/>
      <c r="G2251" s="121">
        <v>0</v>
      </c>
      <c r="H2251" s="7"/>
      <c r="I2251" s="65">
        <f>marchandise[[#This Row],[Stock intitiale]]*marchandise[[#This Row],[Prix Unitaire]]</f>
        <v>0</v>
      </c>
      <c r="K2251" s="76"/>
    </row>
    <row r="2252" spans="1:11" x14ac:dyDescent="0.45">
      <c r="A2252" s="76"/>
      <c r="C2252" s="97"/>
      <c r="D2252" s="97"/>
      <c r="E2252" s="97"/>
      <c r="F2252" s="4"/>
      <c r="G2252" s="121">
        <v>0</v>
      </c>
      <c r="H2252" s="7"/>
      <c r="I2252" s="65">
        <f>marchandise[[#This Row],[Stock intitiale]]*marchandise[[#This Row],[Prix Unitaire]]</f>
        <v>0</v>
      </c>
      <c r="K2252" s="76"/>
    </row>
    <row r="2253" spans="1:11" x14ac:dyDescent="0.45">
      <c r="A2253" s="76"/>
      <c r="C2253" s="97"/>
      <c r="D2253" s="97"/>
      <c r="E2253" s="97"/>
      <c r="F2253" s="4"/>
      <c r="G2253" s="121">
        <v>0</v>
      </c>
      <c r="H2253" s="7"/>
      <c r="I2253" s="65">
        <f>marchandise[[#This Row],[Stock intitiale]]*marchandise[[#This Row],[Prix Unitaire]]</f>
        <v>0</v>
      </c>
      <c r="K2253" s="76"/>
    </row>
    <row r="2254" spans="1:11" x14ac:dyDescent="0.45">
      <c r="A2254" s="76"/>
      <c r="C2254" s="97"/>
      <c r="D2254" s="97"/>
      <c r="E2254" s="97"/>
      <c r="F2254" s="4"/>
      <c r="G2254" s="121">
        <v>0</v>
      </c>
      <c r="H2254" s="7"/>
      <c r="I2254" s="65">
        <f>marchandise[[#This Row],[Stock intitiale]]*marchandise[[#This Row],[Prix Unitaire]]</f>
        <v>0</v>
      </c>
      <c r="K2254" s="76"/>
    </row>
    <row r="2255" spans="1:11" x14ac:dyDescent="0.45">
      <c r="A2255" s="76"/>
      <c r="C2255" s="97"/>
      <c r="D2255" s="97"/>
      <c r="E2255" s="97"/>
      <c r="F2255" s="4"/>
      <c r="G2255" s="121">
        <v>0</v>
      </c>
      <c r="H2255" s="7"/>
      <c r="I2255" s="65">
        <f>marchandise[[#This Row],[Stock intitiale]]*marchandise[[#This Row],[Prix Unitaire]]</f>
        <v>0</v>
      </c>
      <c r="K2255" s="76"/>
    </row>
    <row r="2256" spans="1:11" x14ac:dyDescent="0.45">
      <c r="A2256" s="76"/>
      <c r="C2256" s="97"/>
      <c r="D2256" s="97"/>
      <c r="E2256" s="97"/>
      <c r="F2256" s="4"/>
      <c r="G2256" s="121">
        <v>0</v>
      </c>
      <c r="H2256" s="7"/>
      <c r="I2256" s="65">
        <f>marchandise[[#This Row],[Stock intitiale]]*marchandise[[#This Row],[Prix Unitaire]]</f>
        <v>0</v>
      </c>
      <c r="K2256" s="76"/>
    </row>
    <row r="2257" spans="1:11" x14ac:dyDescent="0.45">
      <c r="A2257" s="76"/>
      <c r="C2257" s="97"/>
      <c r="D2257" s="97"/>
      <c r="E2257" s="97"/>
      <c r="F2257" s="4"/>
      <c r="G2257" s="121">
        <v>0</v>
      </c>
      <c r="H2257" s="7"/>
      <c r="I2257" s="65">
        <f>marchandise[[#This Row],[Stock intitiale]]*marchandise[[#This Row],[Prix Unitaire]]</f>
        <v>0</v>
      </c>
      <c r="K2257" s="76"/>
    </row>
    <row r="2258" spans="1:11" x14ac:dyDescent="0.45">
      <c r="A2258" s="76"/>
      <c r="C2258" s="97"/>
      <c r="D2258" s="97"/>
      <c r="E2258" s="97"/>
      <c r="F2258" s="4"/>
      <c r="G2258" s="121">
        <v>0</v>
      </c>
      <c r="H2258" s="7"/>
      <c r="I2258" s="65">
        <f>marchandise[[#This Row],[Stock intitiale]]*marchandise[[#This Row],[Prix Unitaire]]</f>
        <v>0</v>
      </c>
      <c r="K2258" s="76"/>
    </row>
    <row r="2259" spans="1:11" x14ac:dyDescent="0.45">
      <c r="A2259" s="76"/>
      <c r="C2259" s="97"/>
      <c r="D2259" s="97"/>
      <c r="E2259" s="97"/>
      <c r="F2259" s="4"/>
      <c r="G2259" s="121">
        <v>0</v>
      </c>
      <c r="H2259" s="7"/>
      <c r="I2259" s="65">
        <f>marchandise[[#This Row],[Stock intitiale]]*marchandise[[#This Row],[Prix Unitaire]]</f>
        <v>0</v>
      </c>
      <c r="K2259" s="76"/>
    </row>
    <row r="2260" spans="1:11" x14ac:dyDescent="0.45">
      <c r="A2260" s="76"/>
      <c r="C2260" s="97"/>
      <c r="D2260" s="97"/>
      <c r="E2260" s="97"/>
      <c r="F2260" s="4"/>
      <c r="G2260" s="121">
        <v>0</v>
      </c>
      <c r="H2260" s="7"/>
      <c r="I2260" s="65">
        <f>marchandise[[#This Row],[Stock intitiale]]*marchandise[[#This Row],[Prix Unitaire]]</f>
        <v>0</v>
      </c>
      <c r="K2260" s="76"/>
    </row>
    <row r="2261" spans="1:11" x14ac:dyDescent="0.45">
      <c r="A2261" s="76"/>
      <c r="C2261" s="97"/>
      <c r="D2261" s="97"/>
      <c r="E2261" s="97"/>
      <c r="F2261" s="4"/>
      <c r="G2261" s="121">
        <v>0</v>
      </c>
      <c r="H2261" s="7"/>
      <c r="I2261" s="65">
        <f>marchandise[[#This Row],[Stock intitiale]]*marchandise[[#This Row],[Prix Unitaire]]</f>
        <v>0</v>
      </c>
      <c r="K2261" s="76"/>
    </row>
    <row r="2262" spans="1:11" x14ac:dyDescent="0.45">
      <c r="A2262" s="76"/>
      <c r="C2262" s="97"/>
      <c r="D2262" s="97"/>
      <c r="E2262" s="97"/>
      <c r="F2262" s="4"/>
      <c r="G2262" s="121">
        <v>0</v>
      </c>
      <c r="H2262" s="7"/>
      <c r="I2262" s="65">
        <f>marchandise[[#This Row],[Stock intitiale]]*marchandise[[#This Row],[Prix Unitaire]]</f>
        <v>0</v>
      </c>
      <c r="K2262" s="76"/>
    </row>
    <row r="2263" spans="1:11" x14ac:dyDescent="0.45">
      <c r="A2263" s="76"/>
      <c r="C2263" s="97"/>
      <c r="D2263" s="97"/>
      <c r="E2263" s="97"/>
      <c r="F2263" s="4"/>
      <c r="G2263" s="121">
        <v>0</v>
      </c>
      <c r="H2263" s="7"/>
      <c r="I2263" s="65">
        <f>marchandise[[#This Row],[Stock intitiale]]*marchandise[[#This Row],[Prix Unitaire]]</f>
        <v>0</v>
      </c>
      <c r="K2263" s="76"/>
    </row>
    <row r="2264" spans="1:11" x14ac:dyDescent="0.45">
      <c r="A2264" s="76"/>
      <c r="C2264" s="97"/>
      <c r="D2264" s="97"/>
      <c r="E2264" s="97"/>
      <c r="F2264" s="4"/>
      <c r="G2264" s="121">
        <v>0</v>
      </c>
      <c r="H2264" s="7"/>
      <c r="I2264" s="65">
        <f>marchandise[[#This Row],[Stock intitiale]]*marchandise[[#This Row],[Prix Unitaire]]</f>
        <v>0</v>
      </c>
      <c r="K2264" s="76"/>
    </row>
    <row r="2265" spans="1:11" x14ac:dyDescent="0.45">
      <c r="A2265" s="76"/>
      <c r="C2265" s="97"/>
      <c r="D2265" s="97"/>
      <c r="E2265" s="97"/>
      <c r="F2265" s="4"/>
      <c r="G2265" s="121">
        <v>0</v>
      </c>
      <c r="H2265" s="7"/>
      <c r="I2265" s="65">
        <f>marchandise[[#This Row],[Stock intitiale]]*marchandise[[#This Row],[Prix Unitaire]]</f>
        <v>0</v>
      </c>
      <c r="K2265" s="76"/>
    </row>
    <row r="2266" spans="1:11" x14ac:dyDescent="0.45">
      <c r="A2266" s="76"/>
      <c r="C2266" s="97"/>
      <c r="D2266" s="97"/>
      <c r="E2266" s="97"/>
      <c r="F2266" s="4"/>
      <c r="G2266" s="121">
        <v>0</v>
      </c>
      <c r="H2266" s="7"/>
      <c r="I2266" s="65">
        <f>marchandise[[#This Row],[Stock intitiale]]*marchandise[[#This Row],[Prix Unitaire]]</f>
        <v>0</v>
      </c>
      <c r="K2266" s="76"/>
    </row>
    <row r="2267" spans="1:11" x14ac:dyDescent="0.45">
      <c r="A2267" s="76"/>
      <c r="C2267" s="97"/>
      <c r="D2267" s="97"/>
      <c r="E2267" s="97"/>
      <c r="F2267" s="4"/>
      <c r="G2267" s="121">
        <v>0</v>
      </c>
      <c r="H2267" s="7"/>
      <c r="I2267" s="65">
        <f>marchandise[[#This Row],[Stock intitiale]]*marchandise[[#This Row],[Prix Unitaire]]</f>
        <v>0</v>
      </c>
      <c r="K2267" s="76"/>
    </row>
    <row r="2268" spans="1:11" x14ac:dyDescent="0.45">
      <c r="A2268" s="76"/>
      <c r="C2268" s="97"/>
      <c r="D2268" s="97"/>
      <c r="E2268" s="97"/>
      <c r="F2268" s="4"/>
      <c r="G2268" s="121">
        <v>0</v>
      </c>
      <c r="H2268" s="7"/>
      <c r="I2268" s="65">
        <f>marchandise[[#This Row],[Stock intitiale]]*marchandise[[#This Row],[Prix Unitaire]]</f>
        <v>0</v>
      </c>
      <c r="K2268" s="76"/>
    </row>
    <row r="2269" spans="1:11" x14ac:dyDescent="0.45">
      <c r="A2269" s="76"/>
      <c r="C2269" s="97"/>
      <c r="D2269" s="97"/>
      <c r="E2269" s="97"/>
      <c r="F2269" s="4"/>
      <c r="G2269" s="121">
        <v>0</v>
      </c>
      <c r="H2269" s="7"/>
      <c r="I2269" s="65">
        <f>marchandise[[#This Row],[Stock intitiale]]*marchandise[[#This Row],[Prix Unitaire]]</f>
        <v>0</v>
      </c>
      <c r="K2269" s="76"/>
    </row>
    <row r="2270" spans="1:11" x14ac:dyDescent="0.45">
      <c r="A2270" s="76"/>
      <c r="C2270" s="97"/>
      <c r="D2270" s="97"/>
      <c r="E2270" s="97"/>
      <c r="F2270" s="4"/>
      <c r="G2270" s="121">
        <v>0</v>
      </c>
      <c r="H2270" s="7"/>
      <c r="I2270" s="65">
        <f>marchandise[[#This Row],[Stock intitiale]]*marchandise[[#This Row],[Prix Unitaire]]</f>
        <v>0</v>
      </c>
      <c r="K2270" s="76"/>
    </row>
    <row r="2271" spans="1:11" x14ac:dyDescent="0.45">
      <c r="A2271" s="76"/>
      <c r="C2271" s="97"/>
      <c r="D2271" s="97"/>
      <c r="E2271" s="97"/>
      <c r="F2271" s="4"/>
      <c r="G2271" s="121">
        <v>8</v>
      </c>
      <c r="H2271" s="7"/>
      <c r="I2271" s="65">
        <f>marchandise[[#This Row],[Stock intitiale]]*marchandise[[#This Row],[Prix Unitaire]]</f>
        <v>0</v>
      </c>
      <c r="K2271" s="76"/>
    </row>
    <row r="2272" spans="1:11" x14ac:dyDescent="0.45">
      <c r="A2272" s="76"/>
      <c r="C2272" s="97"/>
      <c r="D2272" s="97"/>
      <c r="E2272" s="97"/>
      <c r="F2272" s="4"/>
      <c r="G2272" s="121">
        <v>0</v>
      </c>
      <c r="H2272" s="7"/>
      <c r="I2272" s="65">
        <f>marchandise[[#This Row],[Stock intitiale]]*marchandise[[#This Row],[Prix Unitaire]]</f>
        <v>0</v>
      </c>
      <c r="K2272" s="76"/>
    </row>
    <row r="2273" spans="1:11" x14ac:dyDescent="0.45">
      <c r="A2273" s="76"/>
      <c r="C2273" s="97"/>
      <c r="D2273" s="97"/>
      <c r="E2273" s="97"/>
      <c r="F2273" s="4"/>
      <c r="G2273" s="121">
        <v>0</v>
      </c>
      <c r="H2273" s="7"/>
      <c r="I2273" s="65">
        <f>marchandise[[#This Row],[Stock intitiale]]*marchandise[[#This Row],[Prix Unitaire]]</f>
        <v>0</v>
      </c>
      <c r="K2273" s="76"/>
    </row>
    <row r="2274" spans="1:11" x14ac:dyDescent="0.45">
      <c r="A2274" s="76"/>
      <c r="C2274" s="97"/>
      <c r="D2274" s="97"/>
      <c r="E2274" s="97"/>
      <c r="F2274" s="4"/>
      <c r="G2274" s="121">
        <v>0</v>
      </c>
      <c r="H2274" s="7"/>
      <c r="I2274" s="65">
        <f>marchandise[[#This Row],[Stock intitiale]]*marchandise[[#This Row],[Prix Unitaire]]</f>
        <v>0</v>
      </c>
      <c r="K2274" s="76"/>
    </row>
    <row r="2275" spans="1:11" x14ac:dyDescent="0.45">
      <c r="A2275" s="76"/>
      <c r="C2275" s="97"/>
      <c r="D2275" s="97"/>
      <c r="E2275" s="97"/>
      <c r="F2275" s="4"/>
      <c r="G2275" s="121">
        <v>0</v>
      </c>
      <c r="H2275" s="7"/>
      <c r="I2275" s="65">
        <f>marchandise[[#This Row],[Stock intitiale]]*marchandise[[#This Row],[Prix Unitaire]]</f>
        <v>0</v>
      </c>
      <c r="K2275" s="76"/>
    </row>
    <row r="2276" spans="1:11" x14ac:dyDescent="0.45">
      <c r="A2276" s="76"/>
      <c r="C2276" s="97"/>
      <c r="D2276" s="97"/>
      <c r="E2276" s="97"/>
      <c r="F2276" s="4"/>
      <c r="G2276" s="121">
        <v>0</v>
      </c>
      <c r="H2276" s="7"/>
      <c r="I2276" s="65">
        <f>marchandise[[#This Row],[Stock intitiale]]*marchandise[[#This Row],[Prix Unitaire]]</f>
        <v>0</v>
      </c>
      <c r="K2276" s="76"/>
    </row>
    <row r="2277" spans="1:11" x14ac:dyDescent="0.45">
      <c r="A2277" s="76"/>
      <c r="C2277" s="97"/>
      <c r="D2277" s="97"/>
      <c r="E2277" s="97"/>
      <c r="F2277" s="4"/>
      <c r="G2277" s="121">
        <v>0</v>
      </c>
      <c r="H2277" s="7"/>
      <c r="I2277" s="65">
        <f>marchandise[[#This Row],[Stock intitiale]]*marchandise[[#This Row],[Prix Unitaire]]</f>
        <v>0</v>
      </c>
      <c r="K2277" s="76"/>
    </row>
    <row r="2278" spans="1:11" x14ac:dyDescent="0.45">
      <c r="A2278" s="76"/>
      <c r="C2278" s="97"/>
      <c r="D2278" s="97"/>
      <c r="E2278" s="97"/>
      <c r="F2278" s="4"/>
      <c r="G2278" s="121">
        <v>0</v>
      </c>
      <c r="H2278" s="7"/>
      <c r="I2278" s="65">
        <f>marchandise[[#This Row],[Stock intitiale]]*marchandise[[#This Row],[Prix Unitaire]]</f>
        <v>0</v>
      </c>
      <c r="K2278" s="76"/>
    </row>
    <row r="2279" spans="1:11" x14ac:dyDescent="0.45">
      <c r="A2279" s="76"/>
      <c r="C2279" s="97"/>
      <c r="D2279" s="97"/>
      <c r="E2279" s="97"/>
      <c r="F2279" s="4"/>
      <c r="G2279" s="121">
        <v>0</v>
      </c>
      <c r="H2279" s="7"/>
      <c r="I2279" s="65">
        <f>marchandise[[#This Row],[Stock intitiale]]*marchandise[[#This Row],[Prix Unitaire]]</f>
        <v>0</v>
      </c>
      <c r="K2279" s="76"/>
    </row>
    <row r="2280" spans="1:11" x14ac:dyDescent="0.45">
      <c r="A2280" s="76"/>
      <c r="C2280" s="97"/>
      <c r="D2280" s="97"/>
      <c r="E2280" s="97"/>
      <c r="F2280" s="4"/>
      <c r="G2280" s="121">
        <v>0</v>
      </c>
      <c r="H2280" s="7"/>
      <c r="I2280" s="65">
        <f>marchandise[[#This Row],[Stock intitiale]]*marchandise[[#This Row],[Prix Unitaire]]</f>
        <v>0</v>
      </c>
      <c r="K2280" s="76"/>
    </row>
    <row r="2281" spans="1:11" x14ac:dyDescent="0.45">
      <c r="A2281" s="76"/>
      <c r="C2281" s="97"/>
      <c r="D2281" s="97"/>
      <c r="E2281" s="97"/>
      <c r="F2281" s="4"/>
      <c r="G2281" s="121">
        <v>0</v>
      </c>
      <c r="H2281" s="7"/>
      <c r="I2281" s="65">
        <f>marchandise[[#This Row],[Stock intitiale]]*marchandise[[#This Row],[Prix Unitaire]]</f>
        <v>0</v>
      </c>
      <c r="K2281" s="76"/>
    </row>
    <row r="2282" spans="1:11" x14ac:dyDescent="0.45">
      <c r="A2282" s="76"/>
      <c r="C2282" s="97"/>
      <c r="D2282" s="97"/>
      <c r="E2282" s="97"/>
      <c r="F2282" s="4"/>
      <c r="G2282" s="121">
        <v>0</v>
      </c>
      <c r="H2282" s="7"/>
      <c r="I2282" s="65">
        <f>marchandise[[#This Row],[Stock intitiale]]*marchandise[[#This Row],[Prix Unitaire]]</f>
        <v>0</v>
      </c>
      <c r="K2282" s="76"/>
    </row>
    <row r="2283" spans="1:11" x14ac:dyDescent="0.45">
      <c r="A2283" s="76"/>
      <c r="C2283" s="97"/>
      <c r="D2283" s="97"/>
      <c r="E2283" s="97"/>
      <c r="F2283" s="4"/>
      <c r="G2283" s="121">
        <v>0</v>
      </c>
      <c r="H2283" s="7"/>
      <c r="I2283" s="65">
        <f>marchandise[[#This Row],[Stock intitiale]]*marchandise[[#This Row],[Prix Unitaire]]</f>
        <v>0</v>
      </c>
      <c r="K2283" s="76"/>
    </row>
    <row r="2284" spans="1:11" x14ac:dyDescent="0.45">
      <c r="A2284" s="76"/>
      <c r="C2284" s="97"/>
      <c r="D2284" s="97"/>
      <c r="E2284" s="97"/>
      <c r="F2284" s="4"/>
      <c r="G2284" s="121">
        <v>0</v>
      </c>
      <c r="H2284" s="7"/>
      <c r="I2284" s="65">
        <f>marchandise[[#This Row],[Stock intitiale]]*marchandise[[#This Row],[Prix Unitaire]]</f>
        <v>0</v>
      </c>
      <c r="K2284" s="76"/>
    </row>
    <row r="2285" spans="1:11" x14ac:dyDescent="0.45">
      <c r="A2285" s="76"/>
      <c r="C2285" s="97"/>
      <c r="D2285" s="97"/>
      <c r="E2285" s="97"/>
      <c r="F2285" s="4"/>
      <c r="G2285" s="121">
        <v>1</v>
      </c>
      <c r="H2285" s="7"/>
      <c r="I2285" s="65">
        <f>marchandise[[#This Row],[Stock intitiale]]*marchandise[[#This Row],[Prix Unitaire]]</f>
        <v>0</v>
      </c>
      <c r="K2285" s="76"/>
    </row>
    <row r="2286" spans="1:11" x14ac:dyDescent="0.45">
      <c r="A2286" s="76"/>
      <c r="C2286" s="97"/>
      <c r="D2286" s="97"/>
      <c r="E2286" s="97"/>
      <c r="F2286" s="4"/>
      <c r="G2286" s="121">
        <v>0</v>
      </c>
      <c r="H2286" s="7"/>
      <c r="I2286" s="65">
        <f>marchandise[[#This Row],[Stock intitiale]]*marchandise[[#This Row],[Prix Unitaire]]</f>
        <v>0</v>
      </c>
      <c r="K2286" s="76"/>
    </row>
    <row r="2287" spans="1:11" x14ac:dyDescent="0.45">
      <c r="A2287" s="76"/>
      <c r="C2287" s="97"/>
      <c r="D2287" s="97"/>
      <c r="E2287" s="97"/>
      <c r="F2287" s="4"/>
      <c r="G2287" s="121">
        <v>0</v>
      </c>
      <c r="H2287" s="7"/>
      <c r="I2287" s="65">
        <f>marchandise[[#This Row],[Stock intitiale]]*marchandise[[#This Row],[Prix Unitaire]]</f>
        <v>0</v>
      </c>
      <c r="K2287" s="76"/>
    </row>
    <row r="2288" spans="1:11" x14ac:dyDescent="0.45">
      <c r="A2288" s="76"/>
      <c r="C2288" s="97"/>
      <c r="D2288" s="97"/>
      <c r="E2288" s="97"/>
      <c r="F2288" s="4"/>
      <c r="G2288" s="121">
        <v>0</v>
      </c>
      <c r="H2288" s="7"/>
      <c r="I2288" s="65">
        <f>marchandise[[#This Row],[Stock intitiale]]*marchandise[[#This Row],[Prix Unitaire]]</f>
        <v>0</v>
      </c>
      <c r="K2288" s="76"/>
    </row>
    <row r="2289" spans="1:11" x14ac:dyDescent="0.45">
      <c r="A2289" s="76"/>
      <c r="C2289" s="97"/>
      <c r="D2289" s="97"/>
      <c r="E2289" s="97"/>
      <c r="F2289" s="4"/>
      <c r="G2289" s="121">
        <v>0</v>
      </c>
      <c r="H2289" s="7"/>
      <c r="I2289" s="65">
        <f>marchandise[[#This Row],[Stock intitiale]]*marchandise[[#This Row],[Prix Unitaire]]</f>
        <v>0</v>
      </c>
      <c r="K2289" s="76"/>
    </row>
    <row r="2290" spans="1:11" x14ac:dyDescent="0.45">
      <c r="A2290" s="76"/>
      <c r="C2290" s="97"/>
      <c r="D2290" s="97"/>
      <c r="E2290" s="97"/>
      <c r="F2290" s="4"/>
      <c r="G2290" s="121">
        <v>0</v>
      </c>
      <c r="H2290" s="7"/>
      <c r="I2290" s="65">
        <f>marchandise[[#This Row],[Stock intitiale]]*marchandise[[#This Row],[Prix Unitaire]]</f>
        <v>0</v>
      </c>
      <c r="K2290" s="76"/>
    </row>
    <row r="2291" spans="1:11" x14ac:dyDescent="0.45">
      <c r="A2291" s="76"/>
      <c r="C2291" s="97"/>
      <c r="D2291" s="97"/>
      <c r="E2291" s="97"/>
      <c r="F2291" s="4"/>
      <c r="G2291" s="121">
        <v>0</v>
      </c>
      <c r="H2291" s="7"/>
      <c r="I2291" s="65">
        <f>marchandise[[#This Row],[Stock intitiale]]*marchandise[[#This Row],[Prix Unitaire]]</f>
        <v>0</v>
      </c>
      <c r="K2291" s="76"/>
    </row>
    <row r="2292" spans="1:11" x14ac:dyDescent="0.45">
      <c r="A2292" s="76"/>
      <c r="C2292" s="97"/>
      <c r="D2292" s="97"/>
      <c r="E2292" s="97"/>
      <c r="F2292" s="4"/>
      <c r="G2292" s="121">
        <v>0</v>
      </c>
      <c r="H2292" s="7"/>
      <c r="I2292" s="65">
        <f>marchandise[[#This Row],[Stock intitiale]]*marchandise[[#This Row],[Prix Unitaire]]</f>
        <v>0</v>
      </c>
      <c r="K2292" s="76"/>
    </row>
    <row r="2293" spans="1:11" x14ac:dyDescent="0.45">
      <c r="A2293" s="76"/>
      <c r="C2293" s="97"/>
      <c r="D2293" s="97"/>
      <c r="E2293" s="97"/>
      <c r="F2293" s="4"/>
      <c r="G2293" s="121">
        <v>0</v>
      </c>
      <c r="H2293" s="7"/>
      <c r="I2293" s="65">
        <f>marchandise[[#This Row],[Stock intitiale]]*marchandise[[#This Row],[Prix Unitaire]]</f>
        <v>0</v>
      </c>
      <c r="K2293" s="76"/>
    </row>
    <row r="2294" spans="1:11" x14ac:dyDescent="0.45">
      <c r="A2294" s="76"/>
      <c r="C2294" s="97"/>
      <c r="D2294" s="97"/>
      <c r="E2294" s="97"/>
      <c r="F2294" s="4"/>
      <c r="G2294" s="121">
        <v>0</v>
      </c>
      <c r="H2294" s="7"/>
      <c r="I2294" s="65">
        <f>marchandise[[#This Row],[Stock intitiale]]*marchandise[[#This Row],[Prix Unitaire]]</f>
        <v>0</v>
      </c>
      <c r="K2294" s="76"/>
    </row>
    <row r="2295" spans="1:11" x14ac:dyDescent="0.45">
      <c r="A2295" s="76"/>
      <c r="C2295" s="97"/>
      <c r="D2295" s="97"/>
      <c r="E2295" s="97"/>
      <c r="F2295" s="4"/>
      <c r="G2295" s="121">
        <v>0</v>
      </c>
      <c r="H2295" s="7"/>
      <c r="I2295" s="65">
        <f>marchandise[[#This Row],[Stock intitiale]]*marchandise[[#This Row],[Prix Unitaire]]</f>
        <v>0</v>
      </c>
      <c r="K2295" s="76"/>
    </row>
    <row r="2296" spans="1:11" x14ac:dyDescent="0.45">
      <c r="A2296" s="76"/>
      <c r="C2296" s="97"/>
      <c r="D2296" s="97"/>
      <c r="E2296" s="97"/>
      <c r="F2296" s="4"/>
      <c r="G2296" s="121">
        <v>0</v>
      </c>
      <c r="H2296" s="7"/>
      <c r="I2296" s="65">
        <f>marchandise[[#This Row],[Stock intitiale]]*marchandise[[#This Row],[Prix Unitaire]]</f>
        <v>0</v>
      </c>
      <c r="K2296" s="76"/>
    </row>
    <row r="2297" spans="1:11" x14ac:dyDescent="0.45">
      <c r="A2297" s="76"/>
      <c r="C2297" s="97"/>
      <c r="D2297" s="97"/>
      <c r="E2297" s="97"/>
      <c r="F2297" s="4"/>
      <c r="G2297" s="121">
        <v>0</v>
      </c>
      <c r="H2297" s="7"/>
      <c r="I2297" s="65">
        <f>marchandise[[#This Row],[Stock intitiale]]*marchandise[[#This Row],[Prix Unitaire]]</f>
        <v>0</v>
      </c>
      <c r="K2297" s="76"/>
    </row>
    <row r="2298" spans="1:11" x14ac:dyDescent="0.45">
      <c r="A2298" s="76"/>
      <c r="C2298" s="97"/>
      <c r="D2298" s="97"/>
      <c r="E2298" s="97"/>
      <c r="F2298" s="4"/>
      <c r="G2298" s="121">
        <v>0</v>
      </c>
      <c r="H2298" s="7"/>
      <c r="I2298" s="65">
        <f>marchandise[[#This Row],[Stock intitiale]]*marchandise[[#This Row],[Prix Unitaire]]</f>
        <v>0</v>
      </c>
      <c r="K2298" s="76"/>
    </row>
    <row r="2299" spans="1:11" x14ac:dyDescent="0.45">
      <c r="A2299" s="76"/>
      <c r="C2299" s="97"/>
      <c r="D2299" s="97"/>
      <c r="E2299" s="97"/>
      <c r="F2299" s="4"/>
      <c r="G2299" s="121">
        <v>0</v>
      </c>
      <c r="H2299" s="7"/>
      <c r="I2299" s="65">
        <f>marchandise[[#This Row],[Stock intitiale]]*marchandise[[#This Row],[Prix Unitaire]]</f>
        <v>0</v>
      </c>
      <c r="K2299" s="76"/>
    </row>
    <row r="2300" spans="1:11" x14ac:dyDescent="0.45">
      <c r="A2300" s="76"/>
      <c r="C2300" s="97"/>
      <c r="D2300" s="97"/>
      <c r="E2300" s="97"/>
      <c r="F2300" s="4"/>
      <c r="G2300" s="121">
        <v>0</v>
      </c>
      <c r="H2300" s="7"/>
      <c r="I2300" s="65">
        <f>marchandise[[#This Row],[Stock intitiale]]*marchandise[[#This Row],[Prix Unitaire]]</f>
        <v>0</v>
      </c>
      <c r="K2300" s="76"/>
    </row>
    <row r="2301" spans="1:11" x14ac:dyDescent="0.45">
      <c r="A2301" s="76"/>
      <c r="C2301" s="97"/>
      <c r="D2301" s="97"/>
      <c r="E2301" s="97"/>
      <c r="F2301" s="4"/>
      <c r="G2301" s="121">
        <v>0</v>
      </c>
      <c r="H2301" s="7"/>
      <c r="I2301" s="65">
        <f>marchandise[[#This Row],[Stock intitiale]]*marchandise[[#This Row],[Prix Unitaire]]</f>
        <v>0</v>
      </c>
      <c r="K2301" s="76"/>
    </row>
    <row r="2302" spans="1:11" x14ac:dyDescent="0.45">
      <c r="A2302" s="76"/>
      <c r="C2302" s="97"/>
      <c r="D2302" s="97"/>
      <c r="E2302" s="97"/>
      <c r="F2302" s="4"/>
      <c r="G2302" s="121">
        <v>0</v>
      </c>
      <c r="H2302" s="7"/>
      <c r="I2302" s="65">
        <f>marchandise[[#This Row],[Stock intitiale]]*marchandise[[#This Row],[Prix Unitaire]]</f>
        <v>0</v>
      </c>
      <c r="K2302" s="76"/>
    </row>
    <row r="2303" spans="1:11" x14ac:dyDescent="0.45">
      <c r="A2303" s="76"/>
      <c r="C2303" s="97"/>
      <c r="D2303" s="97"/>
      <c r="E2303" s="97"/>
      <c r="F2303" s="4"/>
      <c r="G2303" s="121">
        <v>0</v>
      </c>
      <c r="H2303" s="7"/>
      <c r="I2303" s="65">
        <f>marchandise[[#This Row],[Stock intitiale]]*marchandise[[#This Row],[Prix Unitaire]]</f>
        <v>0</v>
      </c>
      <c r="K2303" s="76"/>
    </row>
    <row r="2304" spans="1:11" x14ac:dyDescent="0.45">
      <c r="A2304" s="76"/>
      <c r="C2304" s="97"/>
      <c r="D2304" s="97"/>
      <c r="E2304" s="97"/>
      <c r="F2304" s="4"/>
      <c r="G2304" s="121">
        <v>2</v>
      </c>
      <c r="H2304" s="7"/>
      <c r="I2304" s="65">
        <f>marchandise[[#This Row],[Stock intitiale]]*marchandise[[#This Row],[Prix Unitaire]]</f>
        <v>0</v>
      </c>
      <c r="K2304" s="76"/>
    </row>
    <row r="2305" spans="1:11" x14ac:dyDescent="0.45">
      <c r="A2305" s="76"/>
      <c r="C2305" s="97"/>
      <c r="D2305" s="97"/>
      <c r="E2305" s="97"/>
      <c r="F2305" s="4"/>
      <c r="G2305" s="121">
        <v>0</v>
      </c>
      <c r="H2305" s="7"/>
      <c r="I2305" s="65">
        <f>marchandise[[#This Row],[Stock intitiale]]*marchandise[[#This Row],[Prix Unitaire]]</f>
        <v>0</v>
      </c>
      <c r="K2305" s="76"/>
    </row>
    <row r="2306" spans="1:11" x14ac:dyDescent="0.45">
      <c r="A2306" s="76"/>
      <c r="C2306" s="97"/>
      <c r="D2306" s="97"/>
      <c r="E2306" s="97"/>
      <c r="F2306" s="4"/>
      <c r="G2306" s="121">
        <v>0</v>
      </c>
      <c r="H2306" s="7"/>
      <c r="I2306" s="65">
        <f>marchandise[[#This Row],[Stock intitiale]]*marchandise[[#This Row],[Prix Unitaire]]</f>
        <v>0</v>
      </c>
      <c r="K2306" s="76"/>
    </row>
    <row r="2307" spans="1:11" x14ac:dyDescent="0.45">
      <c r="A2307" s="76"/>
      <c r="C2307" s="97"/>
      <c r="D2307" s="97"/>
      <c r="E2307" s="97"/>
      <c r="F2307" s="4"/>
      <c r="G2307" s="121">
        <v>0</v>
      </c>
      <c r="H2307" s="7"/>
      <c r="I2307" s="65">
        <f>marchandise[[#This Row],[Stock intitiale]]*marchandise[[#This Row],[Prix Unitaire]]</f>
        <v>0</v>
      </c>
      <c r="K2307" s="76"/>
    </row>
    <row r="2308" spans="1:11" x14ac:dyDescent="0.45">
      <c r="A2308" s="76"/>
      <c r="C2308" s="97"/>
      <c r="D2308" s="97"/>
      <c r="E2308" s="97"/>
      <c r="F2308" s="4"/>
      <c r="G2308" s="121">
        <v>0</v>
      </c>
      <c r="H2308" s="7"/>
      <c r="I2308" s="65">
        <f>marchandise[[#This Row],[Stock intitiale]]*marchandise[[#This Row],[Prix Unitaire]]</f>
        <v>0</v>
      </c>
      <c r="K2308" s="76"/>
    </row>
    <row r="2309" spans="1:11" x14ac:dyDescent="0.45">
      <c r="A2309" s="76"/>
      <c r="C2309" s="97"/>
      <c r="D2309" s="97"/>
      <c r="E2309" s="97"/>
      <c r="F2309" s="4"/>
      <c r="G2309" s="121">
        <v>0</v>
      </c>
      <c r="H2309" s="7"/>
      <c r="I2309" s="65">
        <f>marchandise[[#This Row],[Stock intitiale]]*marchandise[[#This Row],[Prix Unitaire]]</f>
        <v>0</v>
      </c>
      <c r="K2309" s="76"/>
    </row>
    <row r="2310" spans="1:11" x14ac:dyDescent="0.45">
      <c r="A2310" s="76"/>
      <c r="C2310" s="97"/>
      <c r="D2310" s="97"/>
      <c r="E2310" s="97"/>
      <c r="F2310" s="4"/>
      <c r="G2310" s="121">
        <v>0</v>
      </c>
      <c r="H2310" s="7"/>
      <c r="I2310" s="65">
        <f>marchandise[[#This Row],[Stock intitiale]]*marchandise[[#This Row],[Prix Unitaire]]</f>
        <v>0</v>
      </c>
      <c r="K2310" s="76"/>
    </row>
    <row r="2311" spans="1:11" x14ac:dyDescent="0.45">
      <c r="A2311" s="76"/>
      <c r="C2311" s="97"/>
      <c r="D2311" s="97"/>
      <c r="E2311" s="97"/>
      <c r="F2311" s="4"/>
      <c r="G2311" s="121">
        <v>0</v>
      </c>
      <c r="H2311" s="7"/>
      <c r="I2311" s="65">
        <f>marchandise[[#This Row],[Stock intitiale]]*marchandise[[#This Row],[Prix Unitaire]]</f>
        <v>0</v>
      </c>
      <c r="K2311" s="76"/>
    </row>
    <row r="2312" spans="1:11" x14ac:dyDescent="0.45">
      <c r="A2312" s="76"/>
      <c r="C2312" s="97"/>
      <c r="D2312" s="97"/>
      <c r="E2312" s="97"/>
      <c r="F2312" s="4"/>
      <c r="G2312" s="121">
        <v>0</v>
      </c>
      <c r="H2312" s="7"/>
      <c r="I2312" s="65">
        <f>marchandise[[#This Row],[Stock intitiale]]*marchandise[[#This Row],[Prix Unitaire]]</f>
        <v>0</v>
      </c>
      <c r="K2312" s="76"/>
    </row>
    <row r="2313" spans="1:11" x14ac:dyDescent="0.45">
      <c r="A2313" s="76"/>
      <c r="C2313" s="97"/>
      <c r="D2313" s="97"/>
      <c r="E2313" s="97"/>
      <c r="F2313" s="4"/>
      <c r="G2313" s="121">
        <v>0</v>
      </c>
      <c r="H2313" s="7"/>
      <c r="I2313" s="65">
        <f>marchandise[[#This Row],[Stock intitiale]]*marchandise[[#This Row],[Prix Unitaire]]</f>
        <v>0</v>
      </c>
      <c r="K2313" s="76"/>
    </row>
    <row r="2314" spans="1:11" x14ac:dyDescent="0.45">
      <c r="A2314" s="76"/>
      <c r="C2314" s="97"/>
      <c r="D2314" s="97"/>
      <c r="E2314" s="97"/>
      <c r="F2314" s="4"/>
      <c r="G2314" s="121">
        <v>0</v>
      </c>
      <c r="H2314" s="7"/>
      <c r="I2314" s="65">
        <f>marchandise[[#This Row],[Stock intitiale]]*marchandise[[#This Row],[Prix Unitaire]]</f>
        <v>0</v>
      </c>
      <c r="K2314" s="76"/>
    </row>
    <row r="2315" spans="1:11" x14ac:dyDescent="0.45">
      <c r="A2315" s="76"/>
      <c r="C2315" s="97"/>
      <c r="D2315" s="97"/>
      <c r="E2315" s="97"/>
      <c r="F2315" s="4"/>
      <c r="G2315" s="121">
        <v>0</v>
      </c>
      <c r="H2315" s="7"/>
      <c r="I2315" s="65">
        <f>marchandise[[#This Row],[Stock intitiale]]*marchandise[[#This Row],[Prix Unitaire]]</f>
        <v>0</v>
      </c>
      <c r="K2315" s="76"/>
    </row>
    <row r="2316" spans="1:11" x14ac:dyDescent="0.45">
      <c r="A2316" s="76"/>
      <c r="C2316" s="97"/>
      <c r="D2316" s="97"/>
      <c r="E2316" s="97"/>
      <c r="F2316" s="4"/>
      <c r="G2316" s="121">
        <v>0</v>
      </c>
      <c r="H2316" s="7"/>
      <c r="I2316" s="65">
        <f>marchandise[[#This Row],[Stock intitiale]]*marchandise[[#This Row],[Prix Unitaire]]</f>
        <v>0</v>
      </c>
      <c r="K2316" s="76"/>
    </row>
    <row r="2317" spans="1:11" x14ac:dyDescent="0.45">
      <c r="A2317" s="76"/>
      <c r="C2317" s="97"/>
      <c r="D2317" s="97"/>
      <c r="E2317" s="97"/>
      <c r="F2317" s="4"/>
      <c r="G2317" s="121">
        <v>4</v>
      </c>
      <c r="H2317" s="7"/>
      <c r="I2317" s="65">
        <f>marchandise[[#This Row],[Stock intitiale]]*marchandise[[#This Row],[Prix Unitaire]]</f>
        <v>0</v>
      </c>
      <c r="K2317" s="76"/>
    </row>
    <row r="2318" spans="1:11" x14ac:dyDescent="0.45">
      <c r="A2318" s="76"/>
      <c r="C2318" s="97"/>
      <c r="D2318" s="97"/>
      <c r="E2318" s="97"/>
      <c r="F2318" s="4"/>
      <c r="G2318" s="121">
        <v>0</v>
      </c>
      <c r="H2318" s="7"/>
      <c r="I2318" s="65">
        <f>marchandise[[#This Row],[Stock intitiale]]*marchandise[[#This Row],[Prix Unitaire]]</f>
        <v>0</v>
      </c>
      <c r="K2318" s="76"/>
    </row>
    <row r="2319" spans="1:11" x14ac:dyDescent="0.45">
      <c r="A2319" s="76"/>
      <c r="C2319" s="97"/>
      <c r="D2319" s="97"/>
      <c r="E2319" s="97"/>
      <c r="F2319" s="4"/>
      <c r="G2319" s="121">
        <v>0</v>
      </c>
      <c r="H2319" s="7"/>
      <c r="I2319" s="65">
        <f>marchandise[[#This Row],[Stock intitiale]]*marchandise[[#This Row],[Prix Unitaire]]</f>
        <v>0</v>
      </c>
      <c r="K2319" s="76"/>
    </row>
    <row r="2320" spans="1:11" x14ac:dyDescent="0.45">
      <c r="A2320" s="76"/>
      <c r="C2320" s="97"/>
      <c r="D2320" s="97"/>
      <c r="E2320" s="97"/>
      <c r="F2320" s="4"/>
      <c r="G2320" s="121">
        <v>0</v>
      </c>
      <c r="H2320" s="7"/>
      <c r="I2320" s="65">
        <f>marchandise[[#This Row],[Stock intitiale]]*marchandise[[#This Row],[Prix Unitaire]]</f>
        <v>0</v>
      </c>
      <c r="K2320" s="76"/>
    </row>
    <row r="2321" spans="1:11" x14ac:dyDescent="0.45">
      <c r="A2321" s="76"/>
      <c r="C2321" s="97"/>
      <c r="D2321" s="97"/>
      <c r="E2321" s="97"/>
      <c r="F2321" s="4"/>
      <c r="G2321" s="121">
        <v>0</v>
      </c>
      <c r="H2321" s="7"/>
      <c r="I2321" s="65">
        <f>marchandise[[#This Row],[Stock intitiale]]*marchandise[[#This Row],[Prix Unitaire]]</f>
        <v>0</v>
      </c>
      <c r="K2321" s="76"/>
    </row>
    <row r="2322" spans="1:11" x14ac:dyDescent="0.45">
      <c r="A2322" s="76"/>
      <c r="C2322" s="97"/>
      <c r="D2322" s="97"/>
      <c r="E2322" s="97"/>
      <c r="F2322" s="4"/>
      <c r="G2322" s="121">
        <v>0</v>
      </c>
      <c r="H2322" s="7"/>
      <c r="I2322" s="65">
        <f>marchandise[[#This Row],[Stock intitiale]]*marchandise[[#This Row],[Prix Unitaire]]</f>
        <v>0</v>
      </c>
      <c r="K2322" s="76"/>
    </row>
    <row r="2323" spans="1:11" x14ac:dyDescent="0.45">
      <c r="A2323" s="76"/>
      <c r="C2323" s="97"/>
      <c r="D2323" s="97"/>
      <c r="E2323" s="97"/>
      <c r="F2323" s="4"/>
      <c r="G2323" s="121">
        <v>0</v>
      </c>
      <c r="H2323" s="7"/>
      <c r="I2323" s="65">
        <f>marchandise[[#This Row],[Stock intitiale]]*marchandise[[#This Row],[Prix Unitaire]]</f>
        <v>0</v>
      </c>
      <c r="K2323" s="76"/>
    </row>
    <row r="2324" spans="1:11" x14ac:dyDescent="0.45">
      <c r="A2324" s="76"/>
      <c r="C2324" s="97"/>
      <c r="D2324" s="97"/>
      <c r="E2324" s="97"/>
      <c r="F2324" s="4"/>
      <c r="G2324" s="121">
        <v>0</v>
      </c>
      <c r="H2324" s="7"/>
      <c r="I2324" s="65">
        <f>marchandise[[#This Row],[Stock intitiale]]*marchandise[[#This Row],[Prix Unitaire]]</f>
        <v>0</v>
      </c>
      <c r="K2324" s="76"/>
    </row>
    <row r="2325" spans="1:11" x14ac:dyDescent="0.45">
      <c r="A2325" s="76"/>
      <c r="C2325" s="97"/>
      <c r="D2325" s="97"/>
      <c r="E2325" s="97"/>
      <c r="F2325" s="4"/>
      <c r="G2325" s="121">
        <v>0</v>
      </c>
      <c r="H2325" s="7"/>
      <c r="I2325" s="65">
        <f>marchandise[[#This Row],[Stock intitiale]]*marchandise[[#This Row],[Prix Unitaire]]</f>
        <v>0</v>
      </c>
      <c r="K2325" s="76"/>
    </row>
    <row r="2326" spans="1:11" x14ac:dyDescent="0.45">
      <c r="A2326" s="76"/>
      <c r="C2326" s="97"/>
      <c r="D2326" s="97"/>
      <c r="E2326" s="97"/>
      <c r="F2326" s="4"/>
      <c r="G2326" s="121">
        <v>0</v>
      </c>
      <c r="H2326" s="7"/>
      <c r="I2326" s="65">
        <f>marchandise[[#This Row],[Stock intitiale]]*marchandise[[#This Row],[Prix Unitaire]]</f>
        <v>0</v>
      </c>
      <c r="K2326" s="76"/>
    </row>
    <row r="2327" spans="1:11" x14ac:dyDescent="0.45">
      <c r="A2327" s="76"/>
      <c r="C2327" s="97"/>
      <c r="D2327" s="97"/>
      <c r="E2327" s="97"/>
      <c r="F2327" s="4"/>
      <c r="G2327" s="121">
        <v>0</v>
      </c>
      <c r="H2327" s="7"/>
      <c r="I2327" s="65">
        <f>marchandise[[#This Row],[Stock intitiale]]*marchandise[[#This Row],[Prix Unitaire]]</f>
        <v>0</v>
      </c>
      <c r="K2327" s="76"/>
    </row>
    <row r="2328" spans="1:11" x14ac:dyDescent="0.45">
      <c r="A2328" s="76"/>
      <c r="C2328" s="97"/>
      <c r="D2328" s="97"/>
      <c r="E2328" s="97"/>
      <c r="F2328" s="4"/>
      <c r="G2328" s="121">
        <v>0</v>
      </c>
      <c r="H2328" s="7"/>
      <c r="I2328" s="65">
        <f>marchandise[[#This Row],[Stock intitiale]]*marchandise[[#This Row],[Prix Unitaire]]</f>
        <v>0</v>
      </c>
      <c r="K2328" s="76"/>
    </row>
    <row r="2329" spans="1:11" x14ac:dyDescent="0.45">
      <c r="A2329" s="76"/>
      <c r="C2329" s="97"/>
      <c r="D2329" s="97"/>
      <c r="E2329" s="97"/>
      <c r="F2329" s="4"/>
      <c r="G2329" s="121">
        <v>0</v>
      </c>
      <c r="H2329" s="7"/>
      <c r="I2329" s="65">
        <f>marchandise[[#This Row],[Stock intitiale]]*marchandise[[#This Row],[Prix Unitaire]]</f>
        <v>0</v>
      </c>
      <c r="K2329" s="76"/>
    </row>
    <row r="2330" spans="1:11" x14ac:dyDescent="0.45">
      <c r="A2330" s="76"/>
      <c r="C2330" s="97"/>
      <c r="D2330" s="97"/>
      <c r="E2330" s="97"/>
      <c r="F2330" s="4"/>
      <c r="G2330" s="121">
        <v>4</v>
      </c>
      <c r="H2330" s="7"/>
      <c r="I2330" s="65">
        <f>marchandise[[#This Row],[Stock intitiale]]*marchandise[[#This Row],[Prix Unitaire]]</f>
        <v>0</v>
      </c>
      <c r="K2330" s="76"/>
    </row>
    <row r="2331" spans="1:11" x14ac:dyDescent="0.45">
      <c r="A2331" s="76"/>
      <c r="C2331" s="97"/>
      <c r="D2331" s="97"/>
      <c r="E2331" s="97"/>
      <c r="F2331" s="4"/>
      <c r="G2331" s="121">
        <v>0</v>
      </c>
      <c r="H2331" s="7"/>
      <c r="I2331" s="65">
        <f>marchandise[[#This Row],[Stock intitiale]]*marchandise[[#This Row],[Prix Unitaire]]</f>
        <v>0</v>
      </c>
      <c r="K2331" s="76"/>
    </row>
    <row r="2332" spans="1:11" x14ac:dyDescent="0.45">
      <c r="A2332" s="76"/>
      <c r="C2332" s="97"/>
      <c r="D2332" s="97"/>
      <c r="E2332" s="97"/>
      <c r="F2332" s="4"/>
      <c r="G2332" s="121">
        <v>0</v>
      </c>
      <c r="H2332" s="7"/>
      <c r="I2332" s="65">
        <f>marchandise[[#This Row],[Stock intitiale]]*marchandise[[#This Row],[Prix Unitaire]]</f>
        <v>0</v>
      </c>
      <c r="K2332" s="76"/>
    </row>
    <row r="2333" spans="1:11" x14ac:dyDescent="0.45">
      <c r="A2333" s="76"/>
      <c r="C2333" s="97"/>
      <c r="D2333" s="97"/>
      <c r="E2333" s="97"/>
      <c r="F2333" s="4"/>
      <c r="G2333" s="121">
        <v>0</v>
      </c>
      <c r="H2333" s="7"/>
      <c r="I2333" s="65">
        <f>marchandise[[#This Row],[Stock intitiale]]*marchandise[[#This Row],[Prix Unitaire]]</f>
        <v>0</v>
      </c>
      <c r="K2333" s="76"/>
    </row>
    <row r="2334" spans="1:11" x14ac:dyDescent="0.45">
      <c r="A2334" s="76"/>
      <c r="C2334" s="97"/>
      <c r="D2334" s="97"/>
      <c r="E2334" s="97"/>
      <c r="F2334" s="4"/>
      <c r="G2334" s="121">
        <v>0</v>
      </c>
      <c r="H2334" s="7"/>
      <c r="I2334" s="65">
        <f>marchandise[[#This Row],[Stock intitiale]]*marchandise[[#This Row],[Prix Unitaire]]</f>
        <v>0</v>
      </c>
      <c r="K2334" s="76"/>
    </row>
    <row r="2335" spans="1:11" x14ac:dyDescent="0.45">
      <c r="A2335" s="76"/>
      <c r="C2335" s="97"/>
      <c r="D2335" s="97"/>
      <c r="E2335" s="97"/>
      <c r="F2335" s="4"/>
      <c r="G2335" s="121">
        <v>0</v>
      </c>
      <c r="H2335" s="7"/>
      <c r="I2335" s="65">
        <f>marchandise[[#This Row],[Stock intitiale]]*marchandise[[#This Row],[Prix Unitaire]]</f>
        <v>0</v>
      </c>
      <c r="K2335" s="76"/>
    </row>
    <row r="2336" spans="1:11" x14ac:dyDescent="0.45">
      <c r="A2336" s="76"/>
      <c r="C2336" s="97"/>
      <c r="D2336" s="97"/>
      <c r="E2336" s="97"/>
      <c r="F2336" s="4"/>
      <c r="G2336" s="121">
        <v>0</v>
      </c>
      <c r="H2336" s="7"/>
      <c r="I2336" s="65">
        <f>marchandise[[#This Row],[Stock intitiale]]*marchandise[[#This Row],[Prix Unitaire]]</f>
        <v>0</v>
      </c>
      <c r="K2336" s="76"/>
    </row>
    <row r="2337" spans="1:11" x14ac:dyDescent="0.45">
      <c r="A2337" s="76"/>
      <c r="C2337" s="97"/>
      <c r="D2337" s="97"/>
      <c r="E2337" s="97"/>
      <c r="F2337" s="4"/>
      <c r="G2337" s="121">
        <v>0</v>
      </c>
      <c r="H2337" s="7"/>
      <c r="I2337" s="65">
        <f>marchandise[[#This Row],[Stock intitiale]]*marchandise[[#This Row],[Prix Unitaire]]</f>
        <v>0</v>
      </c>
      <c r="K2337" s="76"/>
    </row>
    <row r="2338" spans="1:11" x14ac:dyDescent="0.45">
      <c r="A2338" s="76"/>
      <c r="C2338" s="97"/>
      <c r="D2338" s="97"/>
      <c r="E2338" s="97"/>
      <c r="F2338" s="4"/>
      <c r="G2338" s="121">
        <v>0</v>
      </c>
      <c r="H2338" s="7"/>
      <c r="I2338" s="65">
        <f>marchandise[[#This Row],[Stock intitiale]]*marchandise[[#This Row],[Prix Unitaire]]</f>
        <v>0</v>
      </c>
      <c r="K2338" s="76"/>
    </row>
    <row r="2339" spans="1:11" x14ac:dyDescent="0.45">
      <c r="A2339" s="76"/>
      <c r="C2339" s="97"/>
      <c r="D2339" s="97"/>
      <c r="E2339" s="97"/>
      <c r="F2339" s="4"/>
      <c r="G2339" s="121">
        <v>0</v>
      </c>
      <c r="H2339" s="7"/>
      <c r="I2339" s="65">
        <f>marchandise[[#This Row],[Stock intitiale]]*marchandise[[#This Row],[Prix Unitaire]]</f>
        <v>0</v>
      </c>
      <c r="K2339" s="76"/>
    </row>
    <row r="2340" spans="1:11" x14ac:dyDescent="0.45">
      <c r="A2340" s="76"/>
      <c r="C2340" s="97"/>
      <c r="D2340" s="97"/>
      <c r="E2340" s="97"/>
      <c r="F2340" s="4"/>
      <c r="G2340" s="121">
        <v>0</v>
      </c>
      <c r="H2340" s="7"/>
      <c r="I2340" s="65">
        <f>marchandise[[#This Row],[Stock intitiale]]*marchandise[[#This Row],[Prix Unitaire]]</f>
        <v>0</v>
      </c>
      <c r="K2340" s="76"/>
    </row>
    <row r="2341" spans="1:11" x14ac:dyDescent="0.45">
      <c r="A2341" s="76"/>
      <c r="C2341" s="97"/>
      <c r="D2341" s="97"/>
      <c r="E2341" s="97"/>
      <c r="F2341" s="4"/>
      <c r="G2341" s="121">
        <v>0</v>
      </c>
      <c r="H2341" s="7"/>
      <c r="I2341" s="65">
        <f>marchandise[[#This Row],[Stock intitiale]]*marchandise[[#This Row],[Prix Unitaire]]</f>
        <v>0</v>
      </c>
      <c r="K2341" s="76"/>
    </row>
    <row r="2342" spans="1:11" x14ac:dyDescent="0.45">
      <c r="A2342" s="76"/>
      <c r="C2342" s="97"/>
      <c r="D2342" s="97"/>
      <c r="E2342" s="97"/>
      <c r="F2342" s="4"/>
      <c r="G2342" s="121">
        <v>0</v>
      </c>
      <c r="H2342" s="7"/>
      <c r="I2342" s="65">
        <f>marchandise[[#This Row],[Stock intitiale]]*marchandise[[#This Row],[Prix Unitaire]]</f>
        <v>0</v>
      </c>
      <c r="K2342" s="76"/>
    </row>
    <row r="2343" spans="1:11" x14ac:dyDescent="0.45">
      <c r="A2343" s="76"/>
      <c r="C2343" s="97"/>
      <c r="D2343" s="97"/>
      <c r="E2343" s="97"/>
      <c r="F2343" s="4"/>
      <c r="G2343" s="121">
        <v>0</v>
      </c>
      <c r="H2343" s="7"/>
      <c r="I2343" s="65">
        <f>marchandise[[#This Row],[Stock intitiale]]*marchandise[[#This Row],[Prix Unitaire]]</f>
        <v>0</v>
      </c>
      <c r="K2343" s="76"/>
    </row>
    <row r="2344" spans="1:11" x14ac:dyDescent="0.45">
      <c r="A2344" s="76"/>
      <c r="C2344" s="97"/>
      <c r="D2344" s="97"/>
      <c r="E2344" s="97"/>
      <c r="F2344" s="4"/>
      <c r="G2344" s="121">
        <v>0</v>
      </c>
      <c r="H2344" s="7"/>
      <c r="I2344" s="65">
        <f>marchandise[[#This Row],[Stock intitiale]]*marchandise[[#This Row],[Prix Unitaire]]</f>
        <v>0</v>
      </c>
      <c r="K2344" s="76"/>
    </row>
    <row r="2345" spans="1:11" x14ac:dyDescent="0.45">
      <c r="A2345" s="76"/>
      <c r="C2345" s="97"/>
      <c r="D2345" s="97"/>
      <c r="E2345" s="97"/>
      <c r="F2345" s="4"/>
      <c r="G2345" s="121">
        <v>0</v>
      </c>
      <c r="H2345" s="7"/>
      <c r="I2345" s="65">
        <f>marchandise[[#This Row],[Stock intitiale]]*marchandise[[#This Row],[Prix Unitaire]]</f>
        <v>0</v>
      </c>
      <c r="K2345" s="76"/>
    </row>
    <row r="2346" spans="1:11" x14ac:dyDescent="0.45">
      <c r="A2346" s="76"/>
      <c r="C2346" s="97"/>
      <c r="D2346" s="97"/>
      <c r="E2346" s="97"/>
      <c r="F2346" s="4"/>
      <c r="G2346" s="121">
        <v>0</v>
      </c>
      <c r="H2346" s="7"/>
      <c r="I2346" s="65">
        <f>marchandise[[#This Row],[Stock intitiale]]*marchandise[[#This Row],[Prix Unitaire]]</f>
        <v>0</v>
      </c>
      <c r="K2346" s="76"/>
    </row>
    <row r="2347" spans="1:11" x14ac:dyDescent="0.45">
      <c r="A2347" s="76"/>
      <c r="C2347" s="97"/>
      <c r="D2347" s="97"/>
      <c r="E2347" s="97"/>
      <c r="F2347" s="4"/>
      <c r="G2347" s="121">
        <v>0</v>
      </c>
      <c r="H2347" s="7"/>
      <c r="I2347" s="65">
        <f>marchandise[[#This Row],[Stock intitiale]]*marchandise[[#This Row],[Prix Unitaire]]</f>
        <v>0</v>
      </c>
      <c r="K2347" s="76"/>
    </row>
    <row r="2348" spans="1:11" x14ac:dyDescent="0.45">
      <c r="A2348" s="76"/>
      <c r="C2348" s="97"/>
      <c r="D2348" s="97"/>
      <c r="E2348" s="97"/>
      <c r="F2348" s="4"/>
      <c r="G2348" s="121">
        <v>0</v>
      </c>
      <c r="H2348" s="7"/>
      <c r="I2348" s="65">
        <f>marchandise[[#This Row],[Stock intitiale]]*marchandise[[#This Row],[Prix Unitaire]]</f>
        <v>0</v>
      </c>
      <c r="K2348" s="76"/>
    </row>
    <row r="2349" spans="1:11" x14ac:dyDescent="0.45">
      <c r="A2349" s="76"/>
      <c r="C2349" s="97"/>
      <c r="D2349" s="97"/>
      <c r="E2349" s="97"/>
      <c r="F2349" s="4"/>
      <c r="G2349" s="121">
        <v>0</v>
      </c>
      <c r="H2349" s="7"/>
      <c r="I2349" s="65">
        <f>marchandise[[#This Row],[Stock intitiale]]*marchandise[[#This Row],[Prix Unitaire]]</f>
        <v>0</v>
      </c>
      <c r="K2349" s="76"/>
    </row>
    <row r="2350" spans="1:11" x14ac:dyDescent="0.45">
      <c r="A2350" s="76"/>
      <c r="C2350" s="97"/>
      <c r="D2350" s="97"/>
      <c r="E2350" s="97"/>
      <c r="F2350" s="4"/>
      <c r="G2350" s="121">
        <v>0</v>
      </c>
      <c r="H2350" s="7"/>
      <c r="I2350" s="65">
        <f>marchandise[[#This Row],[Stock intitiale]]*marchandise[[#This Row],[Prix Unitaire]]</f>
        <v>0</v>
      </c>
      <c r="K2350" s="76"/>
    </row>
    <row r="2351" spans="1:11" x14ac:dyDescent="0.45">
      <c r="A2351" s="76"/>
      <c r="C2351" s="97"/>
      <c r="D2351" s="97"/>
      <c r="E2351" s="97"/>
      <c r="F2351" s="4"/>
      <c r="G2351" s="121">
        <v>0</v>
      </c>
      <c r="H2351" s="7"/>
      <c r="I2351" s="65">
        <f>marchandise[[#This Row],[Stock intitiale]]*marchandise[[#This Row],[Prix Unitaire]]</f>
        <v>0</v>
      </c>
      <c r="K2351" s="76"/>
    </row>
    <row r="2352" spans="1:11" x14ac:dyDescent="0.45">
      <c r="A2352" s="76"/>
      <c r="C2352" s="97"/>
      <c r="D2352" s="97"/>
      <c r="E2352" s="97"/>
      <c r="F2352" s="4"/>
      <c r="G2352" s="121">
        <v>0</v>
      </c>
      <c r="H2352" s="7"/>
      <c r="I2352" s="65">
        <f>marchandise[[#This Row],[Stock intitiale]]*marchandise[[#This Row],[Prix Unitaire]]</f>
        <v>0</v>
      </c>
      <c r="K2352" s="76"/>
    </row>
    <row r="2353" spans="1:11" x14ac:dyDescent="0.45">
      <c r="A2353" s="76"/>
      <c r="C2353" s="97"/>
      <c r="D2353" s="97"/>
      <c r="E2353" s="97"/>
      <c r="F2353" s="4"/>
      <c r="G2353" s="121">
        <v>0</v>
      </c>
      <c r="H2353" s="7"/>
      <c r="I2353" s="65">
        <f>marchandise[[#This Row],[Stock intitiale]]*marchandise[[#This Row],[Prix Unitaire]]</f>
        <v>0</v>
      </c>
      <c r="K2353" s="76"/>
    </row>
    <row r="2354" spans="1:11" x14ac:dyDescent="0.45">
      <c r="A2354" s="76"/>
      <c r="C2354" s="97"/>
      <c r="D2354" s="97"/>
      <c r="E2354" s="97"/>
      <c r="F2354" s="4"/>
      <c r="G2354" s="121">
        <v>0</v>
      </c>
      <c r="H2354" s="7"/>
      <c r="I2354" s="65">
        <f>marchandise[[#This Row],[Stock intitiale]]*marchandise[[#This Row],[Prix Unitaire]]</f>
        <v>0</v>
      </c>
      <c r="K2354" s="76"/>
    </row>
    <row r="2355" spans="1:11" x14ac:dyDescent="0.45">
      <c r="A2355" s="76"/>
      <c r="C2355" s="97"/>
      <c r="D2355" s="97"/>
      <c r="E2355" s="97"/>
      <c r="F2355" s="4"/>
      <c r="G2355" s="121">
        <v>0</v>
      </c>
      <c r="H2355" s="7"/>
      <c r="I2355" s="65">
        <f>marchandise[[#This Row],[Stock intitiale]]*marchandise[[#This Row],[Prix Unitaire]]</f>
        <v>0</v>
      </c>
      <c r="K2355" s="76"/>
    </row>
    <row r="2356" spans="1:11" x14ac:dyDescent="0.45">
      <c r="A2356" s="76"/>
      <c r="C2356" s="97"/>
      <c r="D2356" s="97"/>
      <c r="E2356" s="97"/>
      <c r="F2356" s="4"/>
      <c r="G2356" s="121">
        <v>0</v>
      </c>
      <c r="H2356" s="7"/>
      <c r="I2356" s="65">
        <f>marchandise[[#This Row],[Stock intitiale]]*marchandise[[#This Row],[Prix Unitaire]]</f>
        <v>0</v>
      </c>
      <c r="K2356" s="76"/>
    </row>
    <row r="2357" spans="1:11" x14ac:dyDescent="0.45">
      <c r="A2357" s="76"/>
      <c r="C2357" s="97"/>
      <c r="D2357" s="97"/>
      <c r="E2357" s="97"/>
      <c r="F2357" s="4"/>
      <c r="G2357" s="121">
        <v>0</v>
      </c>
      <c r="H2357" s="7"/>
      <c r="I2357" s="65">
        <f>marchandise[[#This Row],[Stock intitiale]]*marchandise[[#This Row],[Prix Unitaire]]</f>
        <v>0</v>
      </c>
      <c r="K2357" s="76"/>
    </row>
    <row r="2358" spans="1:11" x14ac:dyDescent="0.45">
      <c r="A2358" s="76"/>
      <c r="C2358" s="97"/>
      <c r="D2358" s="97"/>
      <c r="E2358" s="97"/>
      <c r="F2358" s="4"/>
      <c r="G2358" s="121">
        <v>22</v>
      </c>
      <c r="H2358" s="7"/>
      <c r="I2358" s="65">
        <f>marchandise[[#This Row],[Stock intitiale]]*marchandise[[#This Row],[Prix Unitaire]]</f>
        <v>0</v>
      </c>
      <c r="K2358" s="76"/>
    </row>
    <row r="2359" spans="1:11" x14ac:dyDescent="0.45">
      <c r="A2359" s="76"/>
      <c r="C2359" s="97"/>
      <c r="D2359" s="97"/>
      <c r="E2359" s="97"/>
      <c r="F2359" s="4"/>
      <c r="G2359" s="121">
        <v>0</v>
      </c>
      <c r="H2359" s="7"/>
      <c r="I2359" s="65">
        <f>marchandise[[#This Row],[Stock intitiale]]*marchandise[[#This Row],[Prix Unitaire]]</f>
        <v>0</v>
      </c>
      <c r="K2359" s="76"/>
    </row>
    <row r="2360" spans="1:11" x14ac:dyDescent="0.45">
      <c r="A2360" s="76"/>
      <c r="C2360" s="97"/>
      <c r="D2360" s="97"/>
      <c r="E2360" s="97"/>
      <c r="F2360" s="4"/>
      <c r="G2360" s="121">
        <v>0</v>
      </c>
      <c r="H2360" s="7"/>
      <c r="I2360" s="65">
        <f>marchandise[[#This Row],[Stock intitiale]]*marchandise[[#This Row],[Prix Unitaire]]</f>
        <v>0</v>
      </c>
      <c r="K2360" s="76"/>
    </row>
    <row r="2361" spans="1:11" x14ac:dyDescent="0.45">
      <c r="A2361" s="76"/>
      <c r="C2361" s="97"/>
      <c r="D2361" s="97"/>
      <c r="E2361" s="97"/>
      <c r="F2361" s="4"/>
      <c r="G2361" s="121">
        <v>0</v>
      </c>
      <c r="H2361" s="7"/>
      <c r="I2361" s="65">
        <f>marchandise[[#This Row],[Stock intitiale]]*marchandise[[#This Row],[Prix Unitaire]]</f>
        <v>0</v>
      </c>
      <c r="K2361" s="76"/>
    </row>
    <row r="2362" spans="1:11" x14ac:dyDescent="0.45">
      <c r="A2362" s="76"/>
      <c r="C2362" s="97"/>
      <c r="D2362" s="97"/>
      <c r="E2362" s="97"/>
      <c r="F2362" s="4"/>
      <c r="G2362" s="121">
        <v>0</v>
      </c>
      <c r="H2362" s="7"/>
      <c r="I2362" s="65">
        <f>marchandise[[#This Row],[Stock intitiale]]*marchandise[[#This Row],[Prix Unitaire]]</f>
        <v>0</v>
      </c>
      <c r="K2362" s="76"/>
    </row>
    <row r="2363" spans="1:11" x14ac:dyDescent="0.45">
      <c r="A2363" s="76"/>
      <c r="C2363" s="97"/>
      <c r="D2363" s="97"/>
      <c r="E2363" s="97"/>
      <c r="F2363" s="4"/>
      <c r="G2363" s="121">
        <v>0</v>
      </c>
      <c r="H2363" s="7"/>
      <c r="I2363" s="65">
        <f>marchandise[[#This Row],[Stock intitiale]]*marchandise[[#This Row],[Prix Unitaire]]</f>
        <v>0</v>
      </c>
      <c r="K2363" s="76"/>
    </row>
    <row r="2364" spans="1:11" x14ac:dyDescent="0.45">
      <c r="A2364" s="76"/>
      <c r="C2364" s="97"/>
      <c r="D2364" s="97"/>
      <c r="E2364" s="97"/>
      <c r="F2364" s="4"/>
      <c r="G2364" s="121">
        <v>0</v>
      </c>
      <c r="H2364" s="7"/>
      <c r="I2364" s="65">
        <f>marchandise[[#This Row],[Stock intitiale]]*marchandise[[#This Row],[Prix Unitaire]]</f>
        <v>0</v>
      </c>
      <c r="K2364" s="76"/>
    </row>
    <row r="2365" spans="1:11" x14ac:dyDescent="0.45">
      <c r="A2365" s="76"/>
      <c r="C2365" s="97"/>
      <c r="D2365" s="97"/>
      <c r="E2365" s="97"/>
      <c r="F2365" s="4"/>
      <c r="G2365" s="121">
        <v>0</v>
      </c>
      <c r="H2365" s="7"/>
      <c r="I2365" s="65">
        <f>marchandise[[#This Row],[Stock intitiale]]*marchandise[[#This Row],[Prix Unitaire]]</f>
        <v>0</v>
      </c>
      <c r="K2365" s="76"/>
    </row>
    <row r="2366" spans="1:11" x14ac:dyDescent="0.45">
      <c r="A2366" s="76"/>
      <c r="C2366" s="97"/>
      <c r="D2366" s="97"/>
      <c r="E2366" s="97"/>
      <c r="F2366" s="4"/>
      <c r="G2366" s="121">
        <v>0</v>
      </c>
      <c r="H2366" s="7"/>
      <c r="I2366" s="65">
        <f>marchandise[[#This Row],[Stock intitiale]]*marchandise[[#This Row],[Prix Unitaire]]</f>
        <v>0</v>
      </c>
      <c r="K2366" s="76"/>
    </row>
    <row r="2367" spans="1:11" x14ac:dyDescent="0.45">
      <c r="A2367" s="76"/>
      <c r="C2367" s="97"/>
      <c r="D2367" s="97"/>
      <c r="E2367" s="97"/>
      <c r="F2367" s="4"/>
      <c r="G2367" s="121">
        <v>0</v>
      </c>
      <c r="H2367" s="7"/>
      <c r="I2367" s="65">
        <f>marchandise[[#This Row],[Stock intitiale]]*marchandise[[#This Row],[Prix Unitaire]]</f>
        <v>0</v>
      </c>
      <c r="K2367" s="76"/>
    </row>
    <row r="2368" spans="1:11" x14ac:dyDescent="0.45">
      <c r="A2368" s="76"/>
      <c r="C2368" s="97"/>
      <c r="D2368" s="97"/>
      <c r="E2368" s="97"/>
      <c r="F2368" s="4"/>
      <c r="G2368" s="121">
        <v>0</v>
      </c>
      <c r="H2368" s="7"/>
      <c r="I2368" s="65">
        <f>marchandise[[#This Row],[Stock intitiale]]*marchandise[[#This Row],[Prix Unitaire]]</f>
        <v>0</v>
      </c>
      <c r="K2368" s="76"/>
    </row>
    <row r="2369" spans="1:11" x14ac:dyDescent="0.45">
      <c r="A2369" s="76"/>
      <c r="C2369" s="97"/>
      <c r="D2369" s="97"/>
      <c r="E2369" s="97"/>
      <c r="F2369" s="4"/>
      <c r="G2369" s="121">
        <v>0</v>
      </c>
      <c r="H2369" s="7"/>
      <c r="I2369" s="65">
        <f>marchandise[[#This Row],[Stock intitiale]]*marchandise[[#This Row],[Prix Unitaire]]</f>
        <v>0</v>
      </c>
      <c r="K2369" s="76"/>
    </row>
    <row r="2370" spans="1:11" x14ac:dyDescent="0.45">
      <c r="A2370" s="76"/>
      <c r="C2370" s="97"/>
      <c r="D2370" s="97"/>
      <c r="E2370" s="97"/>
      <c r="F2370" s="4"/>
      <c r="G2370" s="121">
        <v>0</v>
      </c>
      <c r="H2370" s="7"/>
      <c r="I2370" s="65">
        <f>marchandise[[#This Row],[Stock intitiale]]*marchandise[[#This Row],[Prix Unitaire]]</f>
        <v>0</v>
      </c>
      <c r="K2370" s="76"/>
    </row>
    <row r="2371" spans="1:11" x14ac:dyDescent="0.45">
      <c r="A2371" s="76"/>
      <c r="C2371" s="97"/>
      <c r="D2371" s="97"/>
      <c r="E2371" s="97"/>
      <c r="F2371" s="4"/>
      <c r="G2371" s="121">
        <v>0</v>
      </c>
      <c r="H2371" s="7"/>
      <c r="I2371" s="65">
        <f>marchandise[[#This Row],[Stock intitiale]]*marchandise[[#This Row],[Prix Unitaire]]</f>
        <v>0</v>
      </c>
      <c r="K2371" s="76"/>
    </row>
    <row r="2372" spans="1:11" x14ac:dyDescent="0.45">
      <c r="A2372" s="76"/>
      <c r="C2372" s="97"/>
      <c r="D2372" s="97"/>
      <c r="E2372" s="97"/>
      <c r="F2372" s="4"/>
      <c r="G2372" s="121">
        <v>0</v>
      </c>
      <c r="H2372" s="7"/>
      <c r="I2372" s="65">
        <f>marchandise[[#This Row],[Stock intitiale]]*marchandise[[#This Row],[Prix Unitaire]]</f>
        <v>0</v>
      </c>
      <c r="K2372" s="76"/>
    </row>
    <row r="2373" spans="1:11" x14ac:dyDescent="0.45">
      <c r="A2373" s="76"/>
      <c r="C2373" s="97"/>
      <c r="D2373" s="97"/>
      <c r="E2373" s="97"/>
      <c r="F2373" s="4"/>
      <c r="G2373" s="121">
        <v>0</v>
      </c>
      <c r="H2373" s="7"/>
      <c r="I2373" s="65">
        <f>marchandise[[#This Row],[Stock intitiale]]*marchandise[[#This Row],[Prix Unitaire]]</f>
        <v>0</v>
      </c>
      <c r="K2373" s="76"/>
    </row>
    <row r="2374" spans="1:11" x14ac:dyDescent="0.45">
      <c r="A2374" s="76"/>
      <c r="C2374" s="97"/>
      <c r="D2374" s="97"/>
      <c r="E2374" s="97"/>
      <c r="F2374" s="4"/>
      <c r="G2374" s="121">
        <v>0</v>
      </c>
      <c r="H2374" s="7"/>
      <c r="I2374" s="65">
        <f>marchandise[[#This Row],[Stock intitiale]]*marchandise[[#This Row],[Prix Unitaire]]</f>
        <v>0</v>
      </c>
      <c r="K2374" s="76"/>
    </row>
    <row r="2375" spans="1:11" x14ac:dyDescent="0.45">
      <c r="A2375" s="76"/>
      <c r="C2375" s="97"/>
      <c r="D2375" s="97"/>
      <c r="E2375" s="97"/>
      <c r="F2375" s="4"/>
      <c r="G2375" s="121">
        <v>2</v>
      </c>
      <c r="H2375" s="7"/>
      <c r="I2375" s="65">
        <f>marchandise[[#This Row],[Stock intitiale]]*marchandise[[#This Row],[Prix Unitaire]]</f>
        <v>0</v>
      </c>
      <c r="K2375" s="76"/>
    </row>
    <row r="2376" spans="1:11" x14ac:dyDescent="0.45">
      <c r="A2376" s="76"/>
      <c r="C2376" s="97"/>
      <c r="D2376" s="97"/>
      <c r="E2376" s="97"/>
      <c r="F2376" s="4"/>
      <c r="G2376" s="121">
        <v>0</v>
      </c>
      <c r="H2376" s="7"/>
      <c r="I2376" s="65">
        <f>marchandise[[#This Row],[Stock intitiale]]*marchandise[[#This Row],[Prix Unitaire]]</f>
        <v>0</v>
      </c>
      <c r="K2376" s="76"/>
    </row>
    <row r="2377" spans="1:11" x14ac:dyDescent="0.45">
      <c r="A2377" s="76"/>
      <c r="C2377" s="97"/>
      <c r="D2377" s="97"/>
      <c r="E2377" s="97"/>
      <c r="F2377" s="4"/>
      <c r="G2377" s="121">
        <v>0</v>
      </c>
      <c r="H2377" s="7"/>
      <c r="I2377" s="65">
        <f>marchandise[[#This Row],[Stock intitiale]]*marchandise[[#This Row],[Prix Unitaire]]</f>
        <v>0</v>
      </c>
      <c r="K2377" s="76"/>
    </row>
    <row r="2378" spans="1:11" x14ac:dyDescent="0.45">
      <c r="A2378" s="76"/>
      <c r="C2378" s="97"/>
      <c r="D2378" s="97"/>
      <c r="E2378" s="97"/>
      <c r="F2378" s="4"/>
      <c r="G2378" s="121">
        <v>7</v>
      </c>
      <c r="H2378" s="7"/>
      <c r="I2378" s="65">
        <f>marchandise[[#This Row],[Stock intitiale]]*marchandise[[#This Row],[Prix Unitaire]]</f>
        <v>0</v>
      </c>
      <c r="K2378" s="76"/>
    </row>
    <row r="2379" spans="1:11" x14ac:dyDescent="0.45">
      <c r="A2379" s="76"/>
      <c r="C2379" s="97"/>
      <c r="D2379" s="97"/>
      <c r="E2379" s="97"/>
      <c r="F2379" s="4"/>
      <c r="G2379" s="121">
        <v>0</v>
      </c>
      <c r="H2379" s="7"/>
      <c r="I2379" s="65">
        <f>marchandise[[#This Row],[Stock intitiale]]*marchandise[[#This Row],[Prix Unitaire]]</f>
        <v>0</v>
      </c>
      <c r="K2379" s="76"/>
    </row>
    <row r="2380" spans="1:11" x14ac:dyDescent="0.45">
      <c r="A2380" s="76"/>
      <c r="C2380" s="97"/>
      <c r="D2380" s="97"/>
      <c r="E2380" s="97"/>
      <c r="F2380" s="4"/>
      <c r="G2380" s="121">
        <v>0</v>
      </c>
      <c r="H2380" s="7"/>
      <c r="I2380" s="65">
        <f>marchandise[[#This Row],[Stock intitiale]]*marchandise[[#This Row],[Prix Unitaire]]</f>
        <v>0</v>
      </c>
      <c r="K2380" s="76"/>
    </row>
    <row r="2381" spans="1:11" x14ac:dyDescent="0.45">
      <c r="A2381" s="76"/>
      <c r="C2381" s="97"/>
      <c r="D2381" s="97"/>
      <c r="E2381" s="97"/>
      <c r="F2381" s="4"/>
      <c r="G2381" s="121">
        <v>1</v>
      </c>
      <c r="H2381" s="7"/>
      <c r="I2381" s="65">
        <f>marchandise[[#This Row],[Stock intitiale]]*marchandise[[#This Row],[Prix Unitaire]]</f>
        <v>0</v>
      </c>
      <c r="K2381" s="76"/>
    </row>
    <row r="2382" spans="1:11" x14ac:dyDescent="0.45">
      <c r="A2382" s="76"/>
      <c r="C2382" s="97"/>
      <c r="D2382" s="97"/>
      <c r="E2382" s="97"/>
      <c r="F2382" s="4"/>
      <c r="G2382" s="121">
        <v>0</v>
      </c>
      <c r="H2382" s="7"/>
      <c r="I2382" s="65">
        <f>marchandise[[#This Row],[Stock intitiale]]*marchandise[[#This Row],[Prix Unitaire]]</f>
        <v>0</v>
      </c>
      <c r="K2382" s="76"/>
    </row>
    <row r="2383" spans="1:11" x14ac:dyDescent="0.45">
      <c r="A2383" s="76"/>
      <c r="C2383" s="97"/>
      <c r="D2383" s="97"/>
      <c r="E2383" s="97"/>
      <c r="F2383" s="4"/>
      <c r="G2383" s="121">
        <v>0</v>
      </c>
      <c r="H2383" s="7"/>
      <c r="I2383" s="65">
        <f>marchandise[[#This Row],[Stock intitiale]]*marchandise[[#This Row],[Prix Unitaire]]</f>
        <v>0</v>
      </c>
      <c r="K2383" s="76"/>
    </row>
    <row r="2384" spans="1:11" x14ac:dyDescent="0.45">
      <c r="A2384" s="76"/>
      <c r="C2384" s="97"/>
      <c r="D2384" s="97"/>
      <c r="E2384" s="97"/>
      <c r="F2384" s="4"/>
      <c r="G2384" s="121">
        <v>0</v>
      </c>
      <c r="H2384" s="7"/>
      <c r="I2384" s="65">
        <f>marchandise[[#This Row],[Stock intitiale]]*marchandise[[#This Row],[Prix Unitaire]]</f>
        <v>0</v>
      </c>
      <c r="K2384" s="76"/>
    </row>
    <row r="2385" spans="1:11" x14ac:dyDescent="0.45">
      <c r="A2385" s="76"/>
      <c r="C2385" s="97"/>
      <c r="D2385" s="97"/>
      <c r="E2385" s="97"/>
      <c r="F2385" s="4"/>
      <c r="G2385" s="121">
        <v>0</v>
      </c>
      <c r="H2385" s="7"/>
      <c r="I2385" s="65">
        <f>marchandise[[#This Row],[Stock intitiale]]*marchandise[[#This Row],[Prix Unitaire]]</f>
        <v>0</v>
      </c>
      <c r="K2385" s="76"/>
    </row>
    <row r="2386" spans="1:11" x14ac:dyDescent="0.45">
      <c r="A2386" s="76"/>
      <c r="C2386" s="97"/>
      <c r="D2386" s="97"/>
      <c r="E2386" s="97"/>
      <c r="F2386" s="4"/>
      <c r="G2386" s="121">
        <v>0</v>
      </c>
      <c r="H2386" s="7"/>
      <c r="I2386" s="65">
        <f>marchandise[[#This Row],[Stock intitiale]]*marchandise[[#This Row],[Prix Unitaire]]</f>
        <v>0</v>
      </c>
      <c r="K2386" s="76"/>
    </row>
    <row r="2387" spans="1:11" x14ac:dyDescent="0.45">
      <c r="A2387" s="76"/>
      <c r="C2387" s="97"/>
      <c r="D2387" s="97"/>
      <c r="E2387" s="97"/>
      <c r="F2387" s="4"/>
      <c r="G2387" s="121">
        <v>0</v>
      </c>
      <c r="H2387" s="7"/>
      <c r="I2387" s="65">
        <f>marchandise[[#This Row],[Stock intitiale]]*marchandise[[#This Row],[Prix Unitaire]]</f>
        <v>0</v>
      </c>
      <c r="K2387" s="76"/>
    </row>
    <row r="2388" spans="1:11" x14ac:dyDescent="0.45">
      <c r="A2388" s="76"/>
      <c r="C2388" s="97"/>
      <c r="D2388" s="97"/>
      <c r="E2388" s="97"/>
      <c r="F2388" s="4"/>
      <c r="G2388" s="121">
        <v>0</v>
      </c>
      <c r="H2388" s="7"/>
      <c r="I2388" s="65">
        <f>marchandise[[#This Row],[Stock intitiale]]*marchandise[[#This Row],[Prix Unitaire]]</f>
        <v>0</v>
      </c>
      <c r="K2388" s="76"/>
    </row>
    <row r="2389" spans="1:11" x14ac:dyDescent="0.45">
      <c r="A2389" s="76"/>
      <c r="C2389" s="97"/>
      <c r="D2389" s="97"/>
      <c r="E2389" s="97"/>
      <c r="F2389" s="4"/>
      <c r="G2389" s="121">
        <v>0</v>
      </c>
      <c r="H2389" s="7"/>
      <c r="I2389" s="65">
        <f>marchandise[[#This Row],[Stock intitiale]]*marchandise[[#This Row],[Prix Unitaire]]</f>
        <v>0</v>
      </c>
      <c r="K2389" s="76"/>
    </row>
    <row r="2390" spans="1:11" x14ac:dyDescent="0.45">
      <c r="A2390" s="76"/>
      <c r="C2390" s="97"/>
      <c r="D2390" s="97"/>
      <c r="E2390" s="97"/>
      <c r="F2390" s="4"/>
      <c r="G2390" s="121">
        <v>0</v>
      </c>
      <c r="H2390" s="7"/>
      <c r="I2390" s="65">
        <f>marchandise[[#This Row],[Stock intitiale]]*marchandise[[#This Row],[Prix Unitaire]]</f>
        <v>0</v>
      </c>
      <c r="K2390" s="76"/>
    </row>
    <row r="2391" spans="1:11" x14ac:dyDescent="0.45">
      <c r="A2391" s="76"/>
      <c r="C2391" s="97"/>
      <c r="D2391" s="97"/>
      <c r="E2391" s="97"/>
      <c r="F2391" s="4"/>
      <c r="G2391" s="121">
        <v>15</v>
      </c>
      <c r="H2391" s="7"/>
      <c r="I2391" s="65">
        <f>marchandise[[#This Row],[Stock intitiale]]*marchandise[[#This Row],[Prix Unitaire]]</f>
        <v>0</v>
      </c>
      <c r="K2391" s="76"/>
    </row>
    <row r="2392" spans="1:11" x14ac:dyDescent="0.45">
      <c r="A2392" s="76"/>
      <c r="C2392" s="97"/>
      <c r="D2392" s="97"/>
      <c r="E2392" s="97"/>
      <c r="F2392" s="4"/>
      <c r="G2392" s="121">
        <v>0</v>
      </c>
      <c r="H2392" s="7"/>
      <c r="I2392" s="65">
        <f>marchandise[[#This Row],[Stock intitiale]]*marchandise[[#This Row],[Prix Unitaire]]</f>
        <v>0</v>
      </c>
      <c r="K2392" s="76"/>
    </row>
    <row r="2393" spans="1:11" x14ac:dyDescent="0.45">
      <c r="A2393" s="76"/>
      <c r="C2393" s="97"/>
      <c r="D2393" s="97"/>
      <c r="E2393" s="97"/>
      <c r="F2393" s="4"/>
      <c r="G2393" s="121">
        <v>0</v>
      </c>
      <c r="H2393" s="7"/>
      <c r="I2393" s="65">
        <f>marchandise[[#This Row],[Stock intitiale]]*marchandise[[#This Row],[Prix Unitaire]]</f>
        <v>0</v>
      </c>
      <c r="K2393" s="76"/>
    </row>
    <row r="2394" spans="1:11" x14ac:dyDescent="0.45">
      <c r="A2394" s="76"/>
      <c r="C2394" s="97"/>
      <c r="D2394" s="97"/>
      <c r="E2394" s="97"/>
      <c r="F2394" s="4"/>
      <c r="G2394" s="121">
        <v>0</v>
      </c>
      <c r="H2394" s="7"/>
      <c r="I2394" s="65">
        <f>marchandise[[#This Row],[Stock intitiale]]*marchandise[[#This Row],[Prix Unitaire]]</f>
        <v>0</v>
      </c>
      <c r="K2394" s="76"/>
    </row>
    <row r="2395" spans="1:11" x14ac:dyDescent="0.45">
      <c r="A2395" s="76"/>
      <c r="C2395" s="97"/>
      <c r="D2395" s="97"/>
      <c r="E2395" s="97"/>
      <c r="F2395" s="4"/>
      <c r="G2395" s="121">
        <v>0</v>
      </c>
      <c r="H2395" s="7"/>
      <c r="I2395" s="65">
        <f>marchandise[[#This Row],[Stock intitiale]]*marchandise[[#This Row],[Prix Unitaire]]</f>
        <v>0</v>
      </c>
      <c r="K2395" s="76"/>
    </row>
    <row r="2396" spans="1:11" x14ac:dyDescent="0.45">
      <c r="A2396" s="76"/>
      <c r="C2396" s="97"/>
      <c r="D2396" s="97"/>
      <c r="E2396" s="97"/>
      <c r="F2396" s="4"/>
      <c r="G2396" s="121">
        <v>0</v>
      </c>
      <c r="H2396" s="7"/>
      <c r="I2396" s="65">
        <f>marchandise[[#This Row],[Stock intitiale]]*marchandise[[#This Row],[Prix Unitaire]]</f>
        <v>0</v>
      </c>
      <c r="K2396" s="76"/>
    </row>
    <row r="2397" spans="1:11" x14ac:dyDescent="0.45">
      <c r="A2397" s="76"/>
      <c r="C2397" s="97"/>
      <c r="D2397" s="97"/>
      <c r="E2397" s="97"/>
      <c r="F2397" s="4"/>
      <c r="G2397" s="121">
        <v>0</v>
      </c>
      <c r="H2397" s="7"/>
      <c r="I2397" s="65">
        <f>marchandise[[#This Row],[Stock intitiale]]*marchandise[[#This Row],[Prix Unitaire]]</f>
        <v>0</v>
      </c>
      <c r="K2397" s="76"/>
    </row>
    <row r="2398" spans="1:11" x14ac:dyDescent="0.45">
      <c r="A2398" s="76"/>
      <c r="C2398" s="97"/>
      <c r="D2398" s="97"/>
      <c r="E2398" s="97"/>
      <c r="F2398" s="4"/>
      <c r="G2398" s="121">
        <v>0</v>
      </c>
      <c r="H2398" s="7"/>
      <c r="I2398" s="65">
        <f>marchandise[[#This Row],[Stock intitiale]]*marchandise[[#This Row],[Prix Unitaire]]</f>
        <v>0</v>
      </c>
      <c r="K2398" s="76"/>
    </row>
    <row r="2399" spans="1:11" x14ac:dyDescent="0.45">
      <c r="A2399" s="76"/>
      <c r="C2399" s="97"/>
      <c r="D2399" s="97"/>
      <c r="E2399" s="97"/>
      <c r="F2399" s="4"/>
      <c r="G2399" s="121">
        <v>0</v>
      </c>
      <c r="H2399" s="7"/>
      <c r="I2399" s="65">
        <f>marchandise[[#This Row],[Stock intitiale]]*marchandise[[#This Row],[Prix Unitaire]]</f>
        <v>0</v>
      </c>
      <c r="K2399" s="76"/>
    </row>
    <row r="2400" spans="1:11" x14ac:dyDescent="0.45">
      <c r="A2400" s="76"/>
      <c r="C2400" s="97"/>
      <c r="D2400" s="97"/>
      <c r="E2400" s="97"/>
      <c r="F2400" s="4"/>
      <c r="G2400" s="121">
        <v>10</v>
      </c>
      <c r="H2400" s="7"/>
      <c r="I2400" s="65">
        <f>marchandise[[#This Row],[Stock intitiale]]*marchandise[[#This Row],[Prix Unitaire]]</f>
        <v>0</v>
      </c>
      <c r="K2400" s="76"/>
    </row>
    <row r="2401" spans="1:11" x14ac:dyDescent="0.45">
      <c r="A2401" s="76"/>
      <c r="C2401" s="97"/>
      <c r="D2401" s="97"/>
      <c r="E2401" s="97"/>
      <c r="F2401" s="4"/>
      <c r="G2401" s="121">
        <v>0</v>
      </c>
      <c r="H2401" s="7"/>
      <c r="I2401" s="65">
        <f>marchandise[[#This Row],[Stock intitiale]]*marchandise[[#This Row],[Prix Unitaire]]</f>
        <v>0</v>
      </c>
      <c r="K2401" s="76"/>
    </row>
    <row r="2402" spans="1:11" x14ac:dyDescent="0.45">
      <c r="A2402" s="76"/>
      <c r="C2402" s="97"/>
      <c r="D2402" s="97"/>
      <c r="E2402" s="97"/>
      <c r="F2402" s="4"/>
      <c r="G2402" s="121">
        <v>0</v>
      </c>
      <c r="H2402" s="7"/>
      <c r="I2402" s="65">
        <f>marchandise[[#This Row],[Stock intitiale]]*marchandise[[#This Row],[Prix Unitaire]]</f>
        <v>0</v>
      </c>
      <c r="K2402" s="76"/>
    </row>
    <row r="2403" spans="1:11" x14ac:dyDescent="0.45">
      <c r="A2403" s="76"/>
      <c r="C2403" s="97"/>
      <c r="D2403" s="97"/>
      <c r="E2403" s="97"/>
      <c r="F2403" s="4"/>
      <c r="G2403" s="121">
        <v>0</v>
      </c>
      <c r="H2403" s="7"/>
      <c r="I2403" s="65">
        <f>marchandise[[#This Row],[Stock intitiale]]*marchandise[[#This Row],[Prix Unitaire]]</f>
        <v>0</v>
      </c>
      <c r="K2403" s="76"/>
    </row>
    <row r="2404" spans="1:11" x14ac:dyDescent="0.45">
      <c r="A2404" s="76"/>
      <c r="C2404" s="97"/>
      <c r="D2404" s="97"/>
      <c r="E2404" s="97"/>
      <c r="F2404" s="4"/>
      <c r="G2404" s="121">
        <v>0</v>
      </c>
      <c r="H2404" s="7"/>
      <c r="I2404" s="65">
        <f>marchandise[[#This Row],[Stock intitiale]]*marchandise[[#This Row],[Prix Unitaire]]</f>
        <v>0</v>
      </c>
      <c r="K2404" s="76"/>
    </row>
    <row r="2405" spans="1:11" x14ac:dyDescent="0.45">
      <c r="A2405" s="76"/>
      <c r="C2405" s="97"/>
      <c r="D2405" s="97"/>
      <c r="E2405" s="97"/>
      <c r="F2405" s="4"/>
      <c r="G2405" s="121">
        <v>0</v>
      </c>
      <c r="H2405" s="7"/>
      <c r="I2405" s="65">
        <f>marchandise[[#This Row],[Stock intitiale]]*marchandise[[#This Row],[Prix Unitaire]]</f>
        <v>0</v>
      </c>
      <c r="K2405" s="76"/>
    </row>
    <row r="2406" spans="1:11" x14ac:dyDescent="0.45">
      <c r="A2406" s="76"/>
      <c r="C2406" s="97"/>
      <c r="D2406" s="97"/>
      <c r="E2406" s="97"/>
      <c r="F2406" s="4"/>
      <c r="G2406" s="121">
        <v>0</v>
      </c>
      <c r="H2406" s="7"/>
      <c r="I2406" s="65">
        <f>marchandise[[#This Row],[Stock intitiale]]*marchandise[[#This Row],[Prix Unitaire]]</f>
        <v>0</v>
      </c>
      <c r="K2406" s="76"/>
    </row>
    <row r="2407" spans="1:11" x14ac:dyDescent="0.45">
      <c r="A2407" s="76"/>
      <c r="C2407" s="97"/>
      <c r="D2407" s="97"/>
      <c r="E2407" s="97"/>
      <c r="F2407" s="4"/>
      <c r="G2407" s="121">
        <v>0</v>
      </c>
      <c r="H2407" s="7"/>
      <c r="I2407" s="65">
        <f>marchandise[[#This Row],[Stock intitiale]]*marchandise[[#This Row],[Prix Unitaire]]</f>
        <v>0</v>
      </c>
      <c r="K2407" s="76"/>
    </row>
    <row r="2408" spans="1:11" x14ac:dyDescent="0.45">
      <c r="A2408" s="76"/>
      <c r="C2408" s="97"/>
      <c r="D2408" s="97"/>
      <c r="E2408" s="97"/>
      <c r="F2408" s="4"/>
      <c r="G2408" s="121">
        <v>0</v>
      </c>
      <c r="H2408" s="7"/>
      <c r="I2408" s="65">
        <f>marchandise[[#This Row],[Stock intitiale]]*marchandise[[#This Row],[Prix Unitaire]]</f>
        <v>0</v>
      </c>
      <c r="K2408" s="76"/>
    </row>
    <row r="2409" spans="1:11" x14ac:dyDescent="0.45">
      <c r="A2409" s="76"/>
      <c r="C2409" s="97"/>
      <c r="D2409" s="97"/>
      <c r="E2409" s="97"/>
      <c r="F2409" s="4"/>
      <c r="G2409" s="121">
        <v>0</v>
      </c>
      <c r="H2409" s="7"/>
      <c r="I2409" s="65">
        <f>marchandise[[#This Row],[Stock intitiale]]*marchandise[[#This Row],[Prix Unitaire]]</f>
        <v>0</v>
      </c>
      <c r="K2409" s="76"/>
    </row>
    <row r="2410" spans="1:11" x14ac:dyDescent="0.45">
      <c r="A2410" s="76"/>
      <c r="C2410" s="97"/>
      <c r="D2410" s="97"/>
      <c r="E2410" s="97"/>
      <c r="F2410" s="4"/>
      <c r="G2410" s="121">
        <v>0</v>
      </c>
      <c r="H2410" s="7"/>
      <c r="I2410" s="65">
        <f>marchandise[[#This Row],[Stock intitiale]]*marchandise[[#This Row],[Prix Unitaire]]</f>
        <v>0</v>
      </c>
      <c r="K2410" s="76"/>
    </row>
    <row r="2411" spans="1:11" x14ac:dyDescent="0.45">
      <c r="A2411" s="76"/>
      <c r="C2411" s="97"/>
      <c r="D2411" s="97"/>
      <c r="E2411" s="97"/>
      <c r="F2411" s="4"/>
      <c r="G2411" s="121">
        <v>18</v>
      </c>
      <c r="H2411" s="7"/>
      <c r="I2411" s="65">
        <f>marchandise[[#This Row],[Stock intitiale]]*marchandise[[#This Row],[Prix Unitaire]]</f>
        <v>0</v>
      </c>
      <c r="K2411" s="76"/>
    </row>
    <row r="2412" spans="1:11" x14ac:dyDescent="0.45">
      <c r="A2412" s="76"/>
      <c r="C2412" s="97"/>
      <c r="D2412" s="97"/>
      <c r="E2412" s="97"/>
      <c r="F2412" s="4"/>
      <c r="G2412" s="121">
        <v>0</v>
      </c>
      <c r="H2412" s="7"/>
      <c r="I2412" s="65">
        <f>marchandise[[#This Row],[Stock intitiale]]*marchandise[[#This Row],[Prix Unitaire]]</f>
        <v>0</v>
      </c>
      <c r="K2412" s="76"/>
    </row>
    <row r="2413" spans="1:11" x14ac:dyDescent="0.45">
      <c r="A2413" s="76"/>
      <c r="C2413" s="97"/>
      <c r="D2413" s="97"/>
      <c r="E2413" s="97"/>
      <c r="F2413" s="4"/>
      <c r="G2413" s="121">
        <v>0</v>
      </c>
      <c r="H2413" s="7"/>
      <c r="I2413" s="65">
        <f>marchandise[[#This Row],[Stock intitiale]]*marchandise[[#This Row],[Prix Unitaire]]</f>
        <v>0</v>
      </c>
      <c r="K2413" s="76"/>
    </row>
    <row r="2414" spans="1:11" x14ac:dyDescent="0.45">
      <c r="A2414" s="76"/>
      <c r="C2414" s="97"/>
      <c r="D2414" s="97"/>
      <c r="E2414" s="97"/>
      <c r="F2414" s="4"/>
      <c r="G2414" s="121">
        <v>0</v>
      </c>
      <c r="H2414" s="7"/>
      <c r="I2414" s="65">
        <f>marchandise[[#This Row],[Stock intitiale]]*marchandise[[#This Row],[Prix Unitaire]]</f>
        <v>0</v>
      </c>
      <c r="K2414" s="76"/>
    </row>
    <row r="2415" spans="1:11" x14ac:dyDescent="0.45">
      <c r="A2415" s="76"/>
      <c r="C2415" s="97"/>
      <c r="D2415" s="97"/>
      <c r="E2415" s="97"/>
      <c r="F2415" s="4"/>
      <c r="G2415" s="121">
        <v>0</v>
      </c>
      <c r="H2415" s="7"/>
      <c r="I2415" s="65">
        <f>marchandise[[#This Row],[Stock intitiale]]*marchandise[[#This Row],[Prix Unitaire]]</f>
        <v>0</v>
      </c>
      <c r="K2415" s="76"/>
    </row>
    <row r="2416" spans="1:11" x14ac:dyDescent="0.45">
      <c r="A2416" s="76"/>
      <c r="C2416" s="97"/>
      <c r="D2416" s="97"/>
      <c r="E2416" s="97"/>
      <c r="F2416" s="4"/>
      <c r="G2416" s="121">
        <v>0</v>
      </c>
      <c r="H2416" s="7"/>
      <c r="I2416" s="65">
        <f>marchandise[[#This Row],[Stock intitiale]]*marchandise[[#This Row],[Prix Unitaire]]</f>
        <v>0</v>
      </c>
      <c r="K2416" s="76"/>
    </row>
    <row r="2417" spans="1:11" x14ac:dyDescent="0.45">
      <c r="A2417" s="76"/>
      <c r="C2417" s="97"/>
      <c r="D2417" s="97"/>
      <c r="E2417" s="97"/>
      <c r="F2417" s="4"/>
      <c r="G2417" s="121">
        <v>0</v>
      </c>
      <c r="H2417" s="7"/>
      <c r="I2417" s="65">
        <f>marchandise[[#This Row],[Stock intitiale]]*marchandise[[#This Row],[Prix Unitaire]]</f>
        <v>0</v>
      </c>
      <c r="K2417" s="76"/>
    </row>
    <row r="2418" spans="1:11" x14ac:dyDescent="0.45">
      <c r="A2418" s="76"/>
      <c r="C2418" s="97"/>
      <c r="D2418" s="97"/>
      <c r="E2418" s="97"/>
      <c r="F2418" s="4"/>
      <c r="G2418" s="121">
        <v>0</v>
      </c>
      <c r="H2418" s="7"/>
      <c r="I2418" s="65">
        <f>marchandise[[#This Row],[Stock intitiale]]*marchandise[[#This Row],[Prix Unitaire]]</f>
        <v>0</v>
      </c>
      <c r="K2418" s="76"/>
    </row>
    <row r="2419" spans="1:11" x14ac:dyDescent="0.45">
      <c r="A2419" s="76"/>
      <c r="C2419" s="97"/>
      <c r="D2419" s="97"/>
      <c r="E2419" s="97"/>
      <c r="F2419" s="4"/>
      <c r="G2419" s="121">
        <v>0</v>
      </c>
      <c r="H2419" s="7"/>
      <c r="I2419" s="65">
        <f>marchandise[[#This Row],[Stock intitiale]]*marchandise[[#This Row],[Prix Unitaire]]</f>
        <v>0</v>
      </c>
      <c r="K2419" s="76"/>
    </row>
    <row r="2420" spans="1:11" x14ac:dyDescent="0.45">
      <c r="A2420" s="76"/>
      <c r="C2420" s="97"/>
      <c r="D2420" s="97"/>
      <c r="E2420" s="97"/>
      <c r="F2420" s="4"/>
      <c r="G2420" s="121">
        <v>16</v>
      </c>
      <c r="H2420" s="7"/>
      <c r="I2420" s="65">
        <f>marchandise[[#This Row],[Stock intitiale]]*marchandise[[#This Row],[Prix Unitaire]]</f>
        <v>0</v>
      </c>
      <c r="K2420" s="76"/>
    </row>
    <row r="2421" spans="1:11" x14ac:dyDescent="0.45">
      <c r="A2421" s="76"/>
      <c r="C2421" s="97"/>
      <c r="D2421" s="97"/>
      <c r="E2421" s="97"/>
      <c r="F2421" s="4"/>
      <c r="G2421" s="121">
        <v>0</v>
      </c>
      <c r="H2421" s="7"/>
      <c r="I2421" s="65">
        <f>marchandise[[#This Row],[Stock intitiale]]*marchandise[[#This Row],[Prix Unitaire]]</f>
        <v>0</v>
      </c>
      <c r="K2421" s="76"/>
    </row>
    <row r="2422" spans="1:11" x14ac:dyDescent="0.45">
      <c r="A2422" s="76"/>
      <c r="C2422" s="97"/>
      <c r="D2422" s="97"/>
      <c r="E2422" s="97"/>
      <c r="F2422" s="4"/>
      <c r="G2422" s="121">
        <v>0</v>
      </c>
      <c r="H2422" s="7"/>
      <c r="I2422" s="65">
        <f>marchandise[[#This Row],[Stock intitiale]]*marchandise[[#This Row],[Prix Unitaire]]</f>
        <v>0</v>
      </c>
      <c r="K2422" s="76"/>
    </row>
    <row r="2423" spans="1:11" x14ac:dyDescent="0.45">
      <c r="A2423" s="76"/>
      <c r="C2423" s="97"/>
      <c r="D2423" s="97"/>
      <c r="E2423" s="97"/>
      <c r="F2423" s="4"/>
      <c r="G2423" s="121">
        <v>0</v>
      </c>
      <c r="H2423" s="7"/>
      <c r="I2423" s="65">
        <f>marchandise[[#This Row],[Stock intitiale]]*marchandise[[#This Row],[Prix Unitaire]]</f>
        <v>0</v>
      </c>
      <c r="K2423" s="76"/>
    </row>
    <row r="2424" spans="1:11" x14ac:dyDescent="0.45">
      <c r="A2424" s="76"/>
      <c r="C2424" s="97"/>
      <c r="D2424" s="97"/>
      <c r="E2424" s="97"/>
      <c r="F2424" s="4"/>
      <c r="G2424" s="121">
        <v>5</v>
      </c>
      <c r="H2424" s="7"/>
      <c r="I2424" s="65">
        <f>marchandise[[#This Row],[Stock intitiale]]*marchandise[[#This Row],[Prix Unitaire]]</f>
        <v>0</v>
      </c>
      <c r="K2424" s="76"/>
    </row>
    <row r="2425" spans="1:11" x14ac:dyDescent="0.45">
      <c r="A2425" s="76"/>
      <c r="C2425" s="97"/>
      <c r="D2425" s="97"/>
      <c r="E2425" s="97"/>
      <c r="F2425" s="4"/>
      <c r="G2425" s="121">
        <v>3</v>
      </c>
      <c r="H2425" s="7"/>
      <c r="I2425" s="65">
        <f>marchandise[[#This Row],[Stock intitiale]]*marchandise[[#This Row],[Prix Unitaire]]</f>
        <v>0</v>
      </c>
      <c r="K2425" s="76"/>
    </row>
    <row r="2426" spans="1:11" x14ac:dyDescent="0.45">
      <c r="A2426" s="76"/>
      <c r="C2426" s="97"/>
      <c r="D2426" s="97"/>
      <c r="E2426" s="97"/>
      <c r="F2426" s="4"/>
      <c r="G2426" s="121">
        <v>0</v>
      </c>
      <c r="H2426" s="7"/>
      <c r="I2426" s="65">
        <f>marchandise[[#This Row],[Stock intitiale]]*marchandise[[#This Row],[Prix Unitaire]]</f>
        <v>0</v>
      </c>
      <c r="K2426" s="76"/>
    </row>
    <row r="2427" spans="1:11" x14ac:dyDescent="0.45">
      <c r="A2427" s="76"/>
      <c r="C2427" s="97"/>
      <c r="D2427" s="97"/>
      <c r="E2427" s="97"/>
      <c r="F2427" s="4"/>
      <c r="G2427" s="121">
        <v>0</v>
      </c>
      <c r="H2427" s="7"/>
      <c r="I2427" s="65">
        <f>marchandise[[#This Row],[Stock intitiale]]*marchandise[[#This Row],[Prix Unitaire]]</f>
        <v>0</v>
      </c>
      <c r="K2427" s="76"/>
    </row>
    <row r="2428" spans="1:11" x14ac:dyDescent="0.45">
      <c r="A2428" s="76"/>
      <c r="C2428" s="97"/>
      <c r="D2428" s="97"/>
      <c r="E2428" s="97"/>
      <c r="F2428" s="4"/>
      <c r="G2428" s="121">
        <v>0</v>
      </c>
      <c r="H2428" s="7"/>
      <c r="I2428" s="65">
        <f>marchandise[[#This Row],[Stock intitiale]]*marchandise[[#This Row],[Prix Unitaire]]</f>
        <v>0</v>
      </c>
      <c r="K2428" s="76"/>
    </row>
    <row r="2429" spans="1:11" x14ac:dyDescent="0.45">
      <c r="A2429" s="76"/>
      <c r="C2429" s="97"/>
      <c r="D2429" s="97"/>
      <c r="E2429" s="97"/>
      <c r="F2429" s="4"/>
      <c r="G2429" s="121">
        <v>1</v>
      </c>
      <c r="H2429" s="7"/>
      <c r="I2429" s="65">
        <f>marchandise[[#This Row],[Stock intitiale]]*marchandise[[#This Row],[Prix Unitaire]]</f>
        <v>0</v>
      </c>
      <c r="K2429" s="76"/>
    </row>
    <row r="2430" spans="1:11" x14ac:dyDescent="0.45">
      <c r="A2430" s="76"/>
      <c r="C2430" s="97"/>
      <c r="D2430" s="97"/>
      <c r="E2430" s="97"/>
      <c r="F2430" s="4"/>
      <c r="G2430" s="121">
        <v>0</v>
      </c>
      <c r="H2430" s="7"/>
      <c r="I2430" s="65">
        <f>marchandise[[#This Row],[Stock intitiale]]*marchandise[[#This Row],[Prix Unitaire]]</f>
        <v>0</v>
      </c>
      <c r="K2430" s="76"/>
    </row>
    <row r="2431" spans="1:11" x14ac:dyDescent="0.45">
      <c r="A2431" s="76"/>
      <c r="C2431" s="97"/>
      <c r="D2431" s="97"/>
      <c r="E2431" s="97"/>
      <c r="F2431" s="4"/>
      <c r="G2431" s="121">
        <v>0</v>
      </c>
      <c r="H2431" s="7"/>
      <c r="I2431" s="65">
        <f>marchandise[[#This Row],[Stock intitiale]]*marchandise[[#This Row],[Prix Unitaire]]</f>
        <v>0</v>
      </c>
      <c r="K2431" s="76"/>
    </row>
    <row r="2432" spans="1:11" x14ac:dyDescent="0.45">
      <c r="A2432" s="76"/>
      <c r="C2432" s="97"/>
      <c r="D2432" s="97"/>
      <c r="E2432" s="97"/>
      <c r="F2432" s="4"/>
      <c r="G2432" s="121">
        <v>8</v>
      </c>
      <c r="H2432" s="7"/>
      <c r="I2432" s="65">
        <f>marchandise[[#This Row],[Stock intitiale]]*marchandise[[#This Row],[Prix Unitaire]]</f>
        <v>0</v>
      </c>
      <c r="K2432" s="76"/>
    </row>
    <row r="2433" spans="1:11" x14ac:dyDescent="0.45">
      <c r="A2433" s="76"/>
      <c r="C2433" s="97"/>
      <c r="D2433" s="97"/>
      <c r="E2433" s="97"/>
      <c r="F2433" s="4"/>
      <c r="G2433" s="121">
        <v>0</v>
      </c>
      <c r="H2433" s="7"/>
      <c r="I2433" s="65">
        <f>marchandise[[#This Row],[Stock intitiale]]*marchandise[[#This Row],[Prix Unitaire]]</f>
        <v>0</v>
      </c>
      <c r="K2433" s="76"/>
    </row>
    <row r="2434" spans="1:11" x14ac:dyDescent="0.45">
      <c r="A2434" s="76"/>
      <c r="C2434" s="97"/>
      <c r="D2434" s="97"/>
      <c r="E2434" s="97"/>
      <c r="F2434" s="4"/>
      <c r="G2434" s="121">
        <v>0</v>
      </c>
      <c r="H2434" s="7"/>
      <c r="I2434" s="65">
        <f>marchandise[[#This Row],[Stock intitiale]]*marchandise[[#This Row],[Prix Unitaire]]</f>
        <v>0</v>
      </c>
      <c r="K2434" s="76"/>
    </row>
    <row r="2435" spans="1:11" x14ac:dyDescent="0.45">
      <c r="A2435" s="76"/>
      <c r="C2435" s="97"/>
      <c r="D2435" s="97"/>
      <c r="E2435" s="97"/>
      <c r="F2435" s="4"/>
      <c r="G2435" s="121">
        <v>0</v>
      </c>
      <c r="H2435" s="7"/>
      <c r="I2435" s="65">
        <f>marchandise[[#This Row],[Stock intitiale]]*marchandise[[#This Row],[Prix Unitaire]]</f>
        <v>0</v>
      </c>
      <c r="K2435" s="76"/>
    </row>
    <row r="2436" spans="1:11" x14ac:dyDescent="0.45">
      <c r="A2436" s="76"/>
      <c r="C2436" s="97"/>
      <c r="D2436" s="97"/>
      <c r="E2436" s="97"/>
      <c r="F2436" s="4"/>
      <c r="G2436" s="121">
        <v>0</v>
      </c>
      <c r="H2436" s="7"/>
      <c r="I2436" s="65">
        <f>marchandise[[#This Row],[Stock intitiale]]*marchandise[[#This Row],[Prix Unitaire]]</f>
        <v>0</v>
      </c>
      <c r="K2436" s="76"/>
    </row>
    <row r="2437" spans="1:11" x14ac:dyDescent="0.45">
      <c r="A2437" s="76"/>
      <c r="C2437" s="97"/>
      <c r="D2437" s="97"/>
      <c r="E2437" s="97"/>
      <c r="F2437" s="4"/>
      <c r="G2437" s="121">
        <v>0</v>
      </c>
      <c r="H2437" s="7"/>
      <c r="I2437" s="65">
        <f>marchandise[[#This Row],[Stock intitiale]]*marchandise[[#This Row],[Prix Unitaire]]</f>
        <v>0</v>
      </c>
      <c r="K2437" s="76"/>
    </row>
    <row r="2438" spans="1:11" x14ac:dyDescent="0.45">
      <c r="A2438" s="76"/>
      <c r="C2438" s="97"/>
      <c r="D2438" s="97"/>
      <c r="E2438" s="97"/>
      <c r="F2438" s="4"/>
      <c r="G2438" s="121">
        <v>15</v>
      </c>
      <c r="H2438" s="7"/>
      <c r="I2438" s="65">
        <f>marchandise[[#This Row],[Stock intitiale]]*marchandise[[#This Row],[Prix Unitaire]]</f>
        <v>0</v>
      </c>
      <c r="K2438" s="76"/>
    </row>
    <row r="2439" spans="1:11" x14ac:dyDescent="0.45">
      <c r="A2439" s="76"/>
      <c r="C2439" s="97"/>
      <c r="D2439" s="97"/>
      <c r="E2439" s="97"/>
      <c r="F2439" s="4"/>
      <c r="G2439" s="121">
        <v>0</v>
      </c>
      <c r="H2439" s="7"/>
      <c r="I2439" s="65">
        <f>marchandise[[#This Row],[Stock intitiale]]*marchandise[[#This Row],[Prix Unitaire]]</f>
        <v>0</v>
      </c>
      <c r="K2439" s="76"/>
    </row>
    <row r="2440" spans="1:11" x14ac:dyDescent="0.45">
      <c r="A2440" s="76"/>
      <c r="C2440" s="97"/>
      <c r="D2440" s="97"/>
      <c r="E2440" s="97"/>
      <c r="F2440" s="4"/>
      <c r="G2440" s="121">
        <v>8</v>
      </c>
      <c r="H2440" s="7"/>
      <c r="I2440" s="65">
        <f>marchandise[[#This Row],[Stock intitiale]]*marchandise[[#This Row],[Prix Unitaire]]</f>
        <v>0</v>
      </c>
      <c r="K2440" s="76"/>
    </row>
    <row r="2441" spans="1:11" x14ac:dyDescent="0.45">
      <c r="A2441" s="76"/>
      <c r="C2441" s="97"/>
      <c r="D2441" s="97"/>
      <c r="E2441" s="97"/>
      <c r="F2441" s="4"/>
      <c r="G2441" s="121">
        <v>17</v>
      </c>
      <c r="H2441" s="7"/>
      <c r="I2441" s="65">
        <f>marchandise[[#This Row],[Stock intitiale]]*marchandise[[#This Row],[Prix Unitaire]]</f>
        <v>0</v>
      </c>
      <c r="K2441" s="76"/>
    </row>
    <row r="2442" spans="1:11" x14ac:dyDescent="0.45">
      <c r="A2442" s="76"/>
      <c r="C2442" s="97"/>
      <c r="D2442" s="97"/>
      <c r="E2442" s="97"/>
      <c r="F2442" s="4"/>
      <c r="G2442" s="121">
        <v>0</v>
      </c>
      <c r="H2442" s="7"/>
      <c r="I2442" s="65">
        <f>marchandise[[#This Row],[Stock intitiale]]*marchandise[[#This Row],[Prix Unitaire]]</f>
        <v>0</v>
      </c>
      <c r="K2442" s="76"/>
    </row>
    <row r="2443" spans="1:11" x14ac:dyDescent="0.45">
      <c r="A2443" s="76"/>
      <c r="C2443" s="97"/>
      <c r="D2443" s="97"/>
      <c r="E2443" s="97"/>
      <c r="F2443" s="4"/>
      <c r="G2443" s="121">
        <v>0</v>
      </c>
      <c r="H2443" s="7"/>
      <c r="I2443" s="65">
        <f>marchandise[[#This Row],[Stock intitiale]]*marchandise[[#This Row],[Prix Unitaire]]</f>
        <v>0</v>
      </c>
      <c r="K2443" s="76"/>
    </row>
    <row r="2444" spans="1:11" x14ac:dyDescent="0.45">
      <c r="A2444" s="76"/>
      <c r="C2444" s="97"/>
      <c r="D2444" s="97"/>
      <c r="E2444" s="97"/>
      <c r="F2444" s="4"/>
      <c r="G2444" s="121">
        <v>0</v>
      </c>
      <c r="H2444" s="7"/>
      <c r="I2444" s="65">
        <f>marchandise[[#This Row],[Stock intitiale]]*marchandise[[#This Row],[Prix Unitaire]]</f>
        <v>0</v>
      </c>
      <c r="K2444" s="76"/>
    </row>
    <row r="2445" spans="1:11" x14ac:dyDescent="0.45">
      <c r="A2445" s="76"/>
      <c r="C2445" s="97"/>
      <c r="D2445" s="97"/>
      <c r="E2445" s="97"/>
      <c r="F2445" s="4"/>
      <c r="G2445" s="121">
        <v>1</v>
      </c>
      <c r="H2445" s="7"/>
      <c r="I2445" s="65">
        <f>marchandise[[#This Row],[Stock intitiale]]*marchandise[[#This Row],[Prix Unitaire]]</f>
        <v>0</v>
      </c>
      <c r="K2445" s="76"/>
    </row>
    <row r="2446" spans="1:11" x14ac:dyDescent="0.45">
      <c r="A2446" s="76"/>
      <c r="C2446" s="97"/>
      <c r="D2446" s="97"/>
      <c r="E2446" s="97"/>
      <c r="F2446" s="4"/>
      <c r="G2446" s="121">
        <v>0</v>
      </c>
      <c r="H2446" s="7"/>
      <c r="I2446" s="65">
        <f>marchandise[[#This Row],[Stock intitiale]]*marchandise[[#This Row],[Prix Unitaire]]</f>
        <v>0</v>
      </c>
      <c r="K2446" s="76"/>
    </row>
    <row r="2447" spans="1:11" x14ac:dyDescent="0.45">
      <c r="A2447" s="76"/>
      <c r="C2447" s="97"/>
      <c r="D2447" s="97"/>
      <c r="E2447" s="97"/>
      <c r="F2447" s="4"/>
      <c r="G2447" s="121">
        <v>0</v>
      </c>
      <c r="H2447" s="7"/>
      <c r="I2447" s="65">
        <f>marchandise[[#This Row],[Stock intitiale]]*marchandise[[#This Row],[Prix Unitaire]]</f>
        <v>0</v>
      </c>
      <c r="K2447" s="76"/>
    </row>
    <row r="2448" spans="1:11" x14ac:dyDescent="0.45">
      <c r="A2448" s="76"/>
      <c r="C2448" s="97"/>
      <c r="D2448" s="97"/>
      <c r="E2448" s="97"/>
      <c r="F2448" s="4"/>
      <c r="G2448" s="121">
        <v>1</v>
      </c>
      <c r="H2448" s="7"/>
      <c r="I2448" s="65">
        <f>marchandise[[#This Row],[Stock intitiale]]*marchandise[[#This Row],[Prix Unitaire]]</f>
        <v>0</v>
      </c>
      <c r="K2448" s="76"/>
    </row>
    <row r="2449" spans="1:11" x14ac:dyDescent="0.45">
      <c r="A2449" s="76"/>
      <c r="C2449" s="97"/>
      <c r="D2449" s="97"/>
      <c r="E2449" s="97"/>
      <c r="F2449" s="4"/>
      <c r="G2449" s="121">
        <v>1</v>
      </c>
      <c r="H2449" s="7"/>
      <c r="I2449" s="65">
        <f>marchandise[[#This Row],[Stock intitiale]]*marchandise[[#This Row],[Prix Unitaire]]</f>
        <v>0</v>
      </c>
      <c r="K2449" s="76"/>
    </row>
    <row r="2450" spans="1:11" x14ac:dyDescent="0.45">
      <c r="A2450" s="76"/>
      <c r="C2450" s="97"/>
      <c r="D2450" s="97"/>
      <c r="E2450" s="97"/>
      <c r="F2450" s="4"/>
      <c r="G2450" s="121">
        <v>13</v>
      </c>
      <c r="H2450" s="7"/>
      <c r="I2450" s="65">
        <f>marchandise[[#This Row],[Stock intitiale]]*marchandise[[#This Row],[Prix Unitaire]]</f>
        <v>0</v>
      </c>
      <c r="K2450" s="76"/>
    </row>
    <row r="2451" spans="1:11" x14ac:dyDescent="0.45">
      <c r="A2451" s="76"/>
      <c r="C2451" s="97"/>
      <c r="D2451" s="97"/>
      <c r="E2451" s="97"/>
      <c r="F2451" s="4"/>
      <c r="G2451" s="121">
        <v>0</v>
      </c>
      <c r="H2451" s="7"/>
      <c r="I2451" s="65">
        <f>marchandise[[#This Row],[Stock intitiale]]*marchandise[[#This Row],[Prix Unitaire]]</f>
        <v>0</v>
      </c>
      <c r="K2451" s="76"/>
    </row>
    <row r="2452" spans="1:11" x14ac:dyDescent="0.45">
      <c r="A2452" s="76"/>
      <c r="C2452" s="97"/>
      <c r="D2452" s="97"/>
      <c r="E2452" s="97"/>
      <c r="F2452" s="4"/>
      <c r="G2452" s="121">
        <v>0</v>
      </c>
      <c r="H2452" s="7"/>
      <c r="I2452" s="65">
        <f>marchandise[[#This Row],[Stock intitiale]]*marchandise[[#This Row],[Prix Unitaire]]</f>
        <v>0</v>
      </c>
      <c r="K2452" s="76"/>
    </row>
    <row r="2453" spans="1:11" x14ac:dyDescent="0.45">
      <c r="A2453" s="76"/>
      <c r="C2453" s="97"/>
      <c r="D2453" s="97"/>
      <c r="E2453" s="97"/>
      <c r="F2453" s="4"/>
      <c r="G2453" s="121">
        <v>0</v>
      </c>
      <c r="H2453" s="7"/>
      <c r="I2453" s="65">
        <f>marchandise[[#This Row],[Stock intitiale]]*marchandise[[#This Row],[Prix Unitaire]]</f>
        <v>0</v>
      </c>
      <c r="K2453" s="76"/>
    </row>
    <row r="2454" spans="1:11" x14ac:dyDescent="0.45">
      <c r="A2454" s="76"/>
      <c r="C2454" s="97"/>
      <c r="D2454" s="97"/>
      <c r="E2454" s="97"/>
      <c r="F2454" s="4"/>
      <c r="G2454" s="121">
        <v>0</v>
      </c>
      <c r="H2454" s="7"/>
      <c r="I2454" s="65">
        <f>marchandise[[#This Row],[Stock intitiale]]*marchandise[[#This Row],[Prix Unitaire]]</f>
        <v>0</v>
      </c>
      <c r="K2454" s="76"/>
    </row>
    <row r="2455" spans="1:11" x14ac:dyDescent="0.45">
      <c r="A2455" s="76"/>
      <c r="C2455" s="97"/>
      <c r="D2455" s="97"/>
      <c r="E2455" s="97"/>
      <c r="F2455" s="4"/>
      <c r="G2455" s="121">
        <v>0</v>
      </c>
      <c r="H2455" s="7"/>
      <c r="I2455" s="65">
        <f>marchandise[[#This Row],[Stock intitiale]]*marchandise[[#This Row],[Prix Unitaire]]</f>
        <v>0</v>
      </c>
      <c r="K2455" s="76"/>
    </row>
    <row r="2456" spans="1:11" x14ac:dyDescent="0.45">
      <c r="A2456" s="76"/>
      <c r="C2456" s="97"/>
      <c r="D2456" s="97"/>
      <c r="E2456" s="97"/>
      <c r="F2456" s="4"/>
      <c r="G2456" s="121">
        <v>0</v>
      </c>
      <c r="H2456" s="7"/>
      <c r="I2456" s="65">
        <f>marchandise[[#This Row],[Stock intitiale]]*marchandise[[#This Row],[Prix Unitaire]]</f>
        <v>0</v>
      </c>
      <c r="K2456" s="76"/>
    </row>
    <row r="2457" spans="1:11" x14ac:dyDescent="0.45">
      <c r="A2457" s="76"/>
      <c r="C2457" s="97"/>
      <c r="D2457" s="97"/>
      <c r="E2457" s="97"/>
      <c r="F2457" s="4"/>
      <c r="G2457" s="121">
        <v>0</v>
      </c>
      <c r="H2457" s="7"/>
      <c r="I2457" s="65">
        <f>marchandise[[#This Row],[Stock intitiale]]*marchandise[[#This Row],[Prix Unitaire]]</f>
        <v>0</v>
      </c>
      <c r="K2457" s="76"/>
    </row>
    <row r="2458" spans="1:11" x14ac:dyDescent="0.45">
      <c r="A2458" s="76"/>
      <c r="C2458" s="97"/>
      <c r="D2458" s="97"/>
      <c r="E2458" s="97"/>
      <c r="F2458" s="4"/>
      <c r="G2458" s="121">
        <f>3+6</f>
        <v>9</v>
      </c>
      <c r="H2458" s="7"/>
      <c r="I2458" s="65">
        <f>marchandise[[#This Row],[Stock intitiale]]*marchandise[[#This Row],[Prix Unitaire]]</f>
        <v>0</v>
      </c>
      <c r="K2458" s="76"/>
    </row>
    <row r="2459" spans="1:11" x14ac:dyDescent="0.45">
      <c r="A2459" s="76"/>
      <c r="C2459" s="97"/>
      <c r="D2459" s="97"/>
      <c r="E2459" s="97"/>
      <c r="F2459" s="4"/>
      <c r="G2459" s="121">
        <f>4+2</f>
        <v>6</v>
      </c>
      <c r="H2459" s="7"/>
      <c r="I2459" s="65">
        <f>marchandise[[#This Row],[Stock intitiale]]*marchandise[[#This Row],[Prix Unitaire]]</f>
        <v>0</v>
      </c>
      <c r="K2459" s="76"/>
    </row>
    <row r="2460" spans="1:11" x14ac:dyDescent="0.45">
      <c r="A2460" s="76"/>
      <c r="C2460" s="97"/>
      <c r="D2460" s="97"/>
      <c r="E2460" s="97"/>
      <c r="F2460" s="4"/>
      <c r="G2460" s="121">
        <v>0</v>
      </c>
      <c r="H2460" s="7"/>
      <c r="I2460" s="65">
        <f>marchandise[[#This Row],[Stock intitiale]]*marchandise[[#This Row],[Prix Unitaire]]</f>
        <v>0</v>
      </c>
      <c r="K2460" s="76"/>
    </row>
    <row r="2461" spans="1:11" x14ac:dyDescent="0.45">
      <c r="A2461" s="76"/>
      <c r="C2461" s="97"/>
      <c r="D2461" s="97"/>
      <c r="E2461" s="97"/>
      <c r="F2461" s="4"/>
      <c r="G2461" s="121">
        <v>0</v>
      </c>
      <c r="H2461" s="7"/>
      <c r="I2461" s="65">
        <f>marchandise[[#This Row],[Stock intitiale]]*marchandise[[#This Row],[Prix Unitaire]]</f>
        <v>0</v>
      </c>
      <c r="K2461" s="76"/>
    </row>
    <row r="2462" spans="1:11" x14ac:dyDescent="0.45">
      <c r="A2462" s="76"/>
      <c r="C2462" s="97"/>
      <c r="D2462" s="97"/>
      <c r="E2462" s="97"/>
      <c r="F2462" s="4"/>
      <c r="G2462" s="121">
        <v>0</v>
      </c>
      <c r="H2462" s="7"/>
      <c r="I2462" s="65">
        <f>marchandise[[#This Row],[Stock intitiale]]*marchandise[[#This Row],[Prix Unitaire]]</f>
        <v>0</v>
      </c>
      <c r="K2462" s="76"/>
    </row>
    <row r="2463" spans="1:11" x14ac:dyDescent="0.45">
      <c r="A2463" s="76"/>
      <c r="C2463" s="97"/>
      <c r="D2463" s="97"/>
      <c r="E2463" s="97"/>
      <c r="F2463" s="4"/>
      <c r="G2463" s="121">
        <v>0</v>
      </c>
      <c r="H2463" s="7"/>
      <c r="I2463" s="65">
        <f>marchandise[[#This Row],[Stock intitiale]]*marchandise[[#This Row],[Prix Unitaire]]</f>
        <v>0</v>
      </c>
      <c r="K2463" s="76"/>
    </row>
    <row r="2464" spans="1:11" x14ac:dyDescent="0.45">
      <c r="A2464" s="76"/>
      <c r="C2464" s="97"/>
      <c r="D2464" s="97"/>
      <c r="E2464" s="97"/>
      <c r="F2464" s="4"/>
      <c r="G2464" s="121">
        <v>0</v>
      </c>
      <c r="H2464" s="7"/>
      <c r="I2464" s="65">
        <f>marchandise[[#This Row],[Stock intitiale]]*marchandise[[#This Row],[Prix Unitaire]]</f>
        <v>0</v>
      </c>
      <c r="K2464" s="76"/>
    </row>
    <row r="2465" spans="1:11" x14ac:dyDescent="0.45">
      <c r="A2465" s="76"/>
      <c r="C2465" s="97"/>
      <c r="D2465" s="97"/>
      <c r="E2465" s="97"/>
      <c r="F2465" s="4"/>
      <c r="G2465" s="121">
        <v>0</v>
      </c>
      <c r="H2465" s="7"/>
      <c r="I2465" s="65">
        <f>marchandise[[#This Row],[Stock intitiale]]*marchandise[[#This Row],[Prix Unitaire]]</f>
        <v>0</v>
      </c>
      <c r="K2465" s="76"/>
    </row>
    <row r="2466" spans="1:11" x14ac:dyDescent="0.45">
      <c r="A2466" s="76"/>
      <c r="C2466" s="97"/>
      <c r="D2466" s="97"/>
      <c r="E2466" s="97"/>
      <c r="F2466" s="4"/>
      <c r="G2466" s="121">
        <v>0</v>
      </c>
      <c r="H2466" s="7"/>
      <c r="I2466" s="65">
        <f>marchandise[[#This Row],[Stock intitiale]]*marchandise[[#This Row],[Prix Unitaire]]</f>
        <v>0</v>
      </c>
      <c r="K2466" s="76"/>
    </row>
    <row r="2467" spans="1:11" x14ac:dyDescent="0.45">
      <c r="A2467" s="76"/>
      <c r="C2467" s="97"/>
      <c r="D2467" s="97"/>
      <c r="E2467" s="97"/>
      <c r="F2467" s="4"/>
      <c r="G2467" s="121">
        <v>0</v>
      </c>
      <c r="H2467" s="7"/>
      <c r="I2467" s="65">
        <f>marchandise[[#This Row],[Stock intitiale]]*marchandise[[#This Row],[Prix Unitaire]]</f>
        <v>0</v>
      </c>
      <c r="K2467" s="76"/>
    </row>
    <row r="2468" spans="1:11" x14ac:dyDescent="0.45">
      <c r="A2468" s="76"/>
      <c r="C2468" s="97"/>
      <c r="D2468" s="97"/>
      <c r="E2468" s="97"/>
      <c r="F2468" s="4"/>
      <c r="G2468" s="121">
        <v>0</v>
      </c>
      <c r="H2468" s="7"/>
      <c r="I2468" s="65">
        <f>marchandise[[#This Row],[Stock intitiale]]*marchandise[[#This Row],[Prix Unitaire]]</f>
        <v>0</v>
      </c>
      <c r="K2468" s="76"/>
    </row>
    <row r="2469" spans="1:11" x14ac:dyDescent="0.45">
      <c r="A2469" s="76"/>
      <c r="C2469" s="97"/>
      <c r="D2469" s="97"/>
      <c r="E2469" s="97"/>
      <c r="F2469" s="4"/>
      <c r="G2469" s="121">
        <v>0</v>
      </c>
      <c r="H2469" s="7"/>
      <c r="I2469" s="65">
        <f>marchandise[[#This Row],[Stock intitiale]]*marchandise[[#This Row],[Prix Unitaire]]</f>
        <v>0</v>
      </c>
      <c r="K2469" s="76"/>
    </row>
    <row r="2470" spans="1:11" x14ac:dyDescent="0.45">
      <c r="A2470" s="76"/>
      <c r="C2470" s="97"/>
      <c r="D2470" s="97"/>
      <c r="E2470" s="97"/>
      <c r="F2470" s="4"/>
      <c r="G2470" s="121">
        <v>0</v>
      </c>
      <c r="H2470" s="7"/>
      <c r="I2470" s="65">
        <f>marchandise[[#This Row],[Stock intitiale]]*marchandise[[#This Row],[Prix Unitaire]]</f>
        <v>0</v>
      </c>
      <c r="K2470" s="76"/>
    </row>
    <row r="2471" spans="1:11" x14ac:dyDescent="0.45">
      <c r="A2471" s="76"/>
      <c r="C2471" s="97"/>
      <c r="D2471" s="97"/>
      <c r="E2471" s="97"/>
      <c r="F2471" s="4"/>
      <c r="G2471" s="121">
        <v>0</v>
      </c>
      <c r="H2471" s="7"/>
      <c r="I2471" s="65">
        <f>marchandise[[#This Row],[Stock intitiale]]*marchandise[[#This Row],[Prix Unitaire]]</f>
        <v>0</v>
      </c>
      <c r="K2471" s="76"/>
    </row>
    <row r="2472" spans="1:11" x14ac:dyDescent="0.45">
      <c r="A2472" s="76"/>
      <c r="C2472" s="97"/>
      <c r="D2472" s="97"/>
      <c r="E2472" s="97"/>
      <c r="F2472" s="4"/>
      <c r="G2472" s="121">
        <v>0</v>
      </c>
      <c r="H2472" s="7"/>
      <c r="I2472" s="65">
        <f>marchandise[[#This Row],[Stock intitiale]]*marchandise[[#This Row],[Prix Unitaire]]</f>
        <v>0</v>
      </c>
      <c r="K2472" s="76"/>
    </row>
    <row r="2473" spans="1:11" x14ac:dyDescent="0.45">
      <c r="A2473" s="76"/>
      <c r="C2473" s="97"/>
      <c r="D2473" s="97"/>
      <c r="E2473" s="97"/>
      <c r="F2473" s="4"/>
      <c r="G2473" s="121">
        <v>0</v>
      </c>
      <c r="H2473" s="7"/>
      <c r="I2473" s="65">
        <f>marchandise[[#This Row],[Stock intitiale]]*marchandise[[#This Row],[Prix Unitaire]]</f>
        <v>0</v>
      </c>
      <c r="K2473" s="76"/>
    </row>
    <row r="2474" spans="1:11" x14ac:dyDescent="0.45">
      <c r="A2474" s="76"/>
      <c r="C2474" s="97"/>
      <c r="D2474" s="97"/>
      <c r="E2474" s="97"/>
      <c r="F2474" s="4"/>
      <c r="G2474" s="121">
        <v>0</v>
      </c>
      <c r="H2474" s="7"/>
      <c r="I2474" s="65">
        <f>marchandise[[#This Row],[Stock intitiale]]*marchandise[[#This Row],[Prix Unitaire]]</f>
        <v>0</v>
      </c>
      <c r="K2474" s="76"/>
    </row>
    <row r="2475" spans="1:11" x14ac:dyDescent="0.45">
      <c r="A2475" s="76"/>
      <c r="C2475" s="97"/>
      <c r="D2475" s="97"/>
      <c r="E2475" s="97"/>
      <c r="F2475" s="4"/>
      <c r="G2475" s="121">
        <v>0</v>
      </c>
      <c r="H2475" s="7"/>
      <c r="I2475" s="65">
        <f>marchandise[[#This Row],[Stock intitiale]]*marchandise[[#This Row],[Prix Unitaire]]</f>
        <v>0</v>
      </c>
      <c r="K2475" s="76"/>
    </row>
    <row r="2476" spans="1:11" x14ac:dyDescent="0.45">
      <c r="A2476" s="76"/>
      <c r="C2476" s="97"/>
      <c r="D2476" s="97"/>
      <c r="E2476" s="97"/>
      <c r="F2476" s="4"/>
      <c r="G2476" s="121">
        <v>0</v>
      </c>
      <c r="H2476" s="7"/>
      <c r="I2476" s="65">
        <f>marchandise[[#This Row],[Stock intitiale]]*marchandise[[#This Row],[Prix Unitaire]]</f>
        <v>0</v>
      </c>
      <c r="K2476" s="76"/>
    </row>
    <row r="2477" spans="1:11" x14ac:dyDescent="0.45">
      <c r="A2477" s="76"/>
      <c r="C2477" s="97"/>
      <c r="D2477" s="97"/>
      <c r="E2477" s="97"/>
      <c r="F2477" s="4"/>
      <c r="G2477" s="121">
        <v>0</v>
      </c>
      <c r="H2477" s="7"/>
      <c r="I2477" s="65">
        <f>marchandise[[#This Row],[Stock intitiale]]*marchandise[[#This Row],[Prix Unitaire]]</f>
        <v>0</v>
      </c>
      <c r="K2477" s="76"/>
    </row>
    <row r="2478" spans="1:11" x14ac:dyDescent="0.45">
      <c r="A2478" s="76"/>
      <c r="C2478" s="97"/>
      <c r="D2478" s="97"/>
      <c r="E2478" s="97"/>
      <c r="F2478" s="4"/>
      <c r="G2478" s="121">
        <v>0</v>
      </c>
      <c r="H2478" s="7"/>
      <c r="I2478" s="65">
        <f>marchandise[[#This Row],[Stock intitiale]]*marchandise[[#This Row],[Prix Unitaire]]</f>
        <v>0</v>
      </c>
      <c r="K2478" s="76"/>
    </row>
    <row r="2479" spans="1:11" x14ac:dyDescent="0.45">
      <c r="A2479" s="76"/>
      <c r="C2479" s="97"/>
      <c r="D2479" s="97"/>
      <c r="E2479" s="97"/>
      <c r="F2479" s="4"/>
      <c r="G2479" s="121">
        <v>0</v>
      </c>
      <c r="H2479" s="7"/>
      <c r="I2479" s="65">
        <f>marchandise[[#This Row],[Stock intitiale]]*marchandise[[#This Row],[Prix Unitaire]]</f>
        <v>0</v>
      </c>
      <c r="K2479" s="76"/>
    </row>
    <row r="2480" spans="1:11" x14ac:dyDescent="0.45">
      <c r="A2480" s="76"/>
      <c r="C2480" s="97"/>
      <c r="D2480" s="97"/>
      <c r="E2480" s="97"/>
      <c r="F2480" s="4"/>
      <c r="G2480" s="121">
        <v>0</v>
      </c>
      <c r="H2480" s="7"/>
      <c r="I2480" s="65">
        <f>marchandise[[#This Row],[Stock intitiale]]*marchandise[[#This Row],[Prix Unitaire]]</f>
        <v>0</v>
      </c>
      <c r="K2480" s="76"/>
    </row>
    <row r="2481" spans="1:11" x14ac:dyDescent="0.45">
      <c r="A2481" s="76"/>
      <c r="C2481" s="97"/>
      <c r="D2481" s="97"/>
      <c r="E2481" s="97"/>
      <c r="F2481" s="4"/>
      <c r="G2481" s="121">
        <v>0</v>
      </c>
      <c r="H2481" s="7"/>
      <c r="I2481" s="65">
        <f>marchandise[[#This Row],[Stock intitiale]]*marchandise[[#This Row],[Prix Unitaire]]</f>
        <v>0</v>
      </c>
      <c r="K2481" s="76"/>
    </row>
    <row r="2482" spans="1:11" x14ac:dyDescent="0.45">
      <c r="A2482" s="76"/>
      <c r="C2482" s="97"/>
      <c r="D2482" s="97"/>
      <c r="E2482" s="97"/>
      <c r="F2482" s="4"/>
      <c r="G2482" s="121">
        <v>0</v>
      </c>
      <c r="H2482" s="7"/>
      <c r="I2482" s="65">
        <f>marchandise[[#This Row],[Stock intitiale]]*marchandise[[#This Row],[Prix Unitaire]]</f>
        <v>0</v>
      </c>
      <c r="K2482" s="76"/>
    </row>
    <row r="2483" spans="1:11" x14ac:dyDescent="0.45">
      <c r="A2483" s="76"/>
      <c r="C2483" s="97"/>
      <c r="D2483" s="97"/>
      <c r="E2483" s="97"/>
      <c r="F2483" s="4"/>
      <c r="G2483" s="121">
        <v>0</v>
      </c>
      <c r="H2483" s="7"/>
      <c r="I2483" s="65">
        <f>marchandise[[#This Row],[Stock intitiale]]*marchandise[[#This Row],[Prix Unitaire]]</f>
        <v>0</v>
      </c>
      <c r="K2483" s="76"/>
    </row>
    <row r="2484" spans="1:11" x14ac:dyDescent="0.45">
      <c r="A2484" s="76"/>
      <c r="C2484" s="97"/>
      <c r="D2484" s="97"/>
      <c r="E2484" s="97"/>
      <c r="F2484" s="4"/>
      <c r="G2484" s="121">
        <v>0</v>
      </c>
      <c r="H2484" s="7"/>
      <c r="I2484" s="65">
        <f>marchandise[[#This Row],[Stock intitiale]]*marchandise[[#This Row],[Prix Unitaire]]</f>
        <v>0</v>
      </c>
      <c r="K2484" s="76"/>
    </row>
    <row r="2485" spans="1:11" x14ac:dyDescent="0.45">
      <c r="A2485" s="76"/>
      <c r="C2485" s="97"/>
      <c r="D2485" s="97"/>
      <c r="E2485" s="97"/>
      <c r="F2485" s="4"/>
      <c r="G2485" s="121">
        <v>0</v>
      </c>
      <c r="H2485" s="7"/>
      <c r="I2485" s="65">
        <f>marchandise[[#This Row],[Stock intitiale]]*marchandise[[#This Row],[Prix Unitaire]]</f>
        <v>0</v>
      </c>
      <c r="K2485" s="76"/>
    </row>
    <row r="2486" spans="1:11" x14ac:dyDescent="0.45">
      <c r="A2486" s="76"/>
      <c r="C2486" s="97"/>
      <c r="D2486" s="97"/>
      <c r="E2486" s="97"/>
      <c r="F2486" s="4"/>
      <c r="G2486" s="121">
        <v>0</v>
      </c>
      <c r="H2486" s="7"/>
      <c r="I2486" s="65">
        <f>marchandise[[#This Row],[Stock intitiale]]*marchandise[[#This Row],[Prix Unitaire]]</f>
        <v>0</v>
      </c>
      <c r="K2486" s="76"/>
    </row>
    <row r="2487" spans="1:11" x14ac:dyDescent="0.45">
      <c r="A2487" s="76"/>
      <c r="C2487" s="97"/>
      <c r="D2487" s="97"/>
      <c r="E2487" s="97"/>
      <c r="F2487" s="4"/>
      <c r="G2487" s="121">
        <v>0</v>
      </c>
      <c r="H2487" s="7"/>
      <c r="I2487" s="65">
        <f>marchandise[[#This Row],[Stock intitiale]]*marchandise[[#This Row],[Prix Unitaire]]</f>
        <v>0</v>
      </c>
      <c r="K2487" s="76"/>
    </row>
    <row r="2488" spans="1:11" x14ac:dyDescent="0.45">
      <c r="A2488" s="76"/>
      <c r="C2488" s="97"/>
      <c r="D2488" s="97"/>
      <c r="E2488" s="97"/>
      <c r="F2488" s="4"/>
      <c r="G2488" s="121">
        <v>0</v>
      </c>
      <c r="H2488" s="7"/>
      <c r="I2488" s="65">
        <f>marchandise[[#This Row],[Stock intitiale]]*marchandise[[#This Row],[Prix Unitaire]]</f>
        <v>0</v>
      </c>
      <c r="K2488" s="76"/>
    </row>
    <row r="2489" spans="1:11" x14ac:dyDescent="0.45">
      <c r="A2489" s="76"/>
      <c r="C2489" s="97"/>
      <c r="D2489" s="97"/>
      <c r="E2489" s="97"/>
      <c r="F2489" s="4"/>
      <c r="G2489" s="121">
        <v>0</v>
      </c>
      <c r="H2489" s="7"/>
      <c r="I2489" s="65">
        <f>marchandise[[#This Row],[Stock intitiale]]*marchandise[[#This Row],[Prix Unitaire]]</f>
        <v>0</v>
      </c>
      <c r="K2489" s="76"/>
    </row>
    <row r="2490" spans="1:11" x14ac:dyDescent="0.45">
      <c r="A2490" s="76"/>
      <c r="C2490" s="97"/>
      <c r="D2490" s="97"/>
      <c r="E2490" s="97"/>
      <c r="F2490" s="4"/>
      <c r="G2490" s="121">
        <v>0</v>
      </c>
      <c r="H2490" s="7"/>
      <c r="I2490" s="65">
        <f>marchandise[[#This Row],[Stock intitiale]]*marchandise[[#This Row],[Prix Unitaire]]</f>
        <v>0</v>
      </c>
      <c r="K2490" s="76"/>
    </row>
    <row r="2491" spans="1:11" x14ac:dyDescent="0.45">
      <c r="A2491" s="76"/>
      <c r="C2491" s="97"/>
      <c r="D2491" s="97"/>
      <c r="E2491" s="97"/>
      <c r="F2491" s="4"/>
      <c r="G2491" s="121">
        <v>0</v>
      </c>
      <c r="H2491" s="7"/>
      <c r="I2491" s="65">
        <f>marchandise[[#This Row],[Stock intitiale]]*marchandise[[#This Row],[Prix Unitaire]]</f>
        <v>0</v>
      </c>
      <c r="K2491" s="76"/>
    </row>
    <row r="2492" spans="1:11" x14ac:dyDescent="0.45">
      <c r="A2492" s="76"/>
      <c r="C2492" s="97"/>
      <c r="D2492" s="97"/>
      <c r="E2492" s="97"/>
      <c r="F2492" s="4"/>
      <c r="G2492" s="121">
        <v>0</v>
      </c>
      <c r="H2492" s="7"/>
      <c r="I2492" s="65">
        <f>marchandise[[#This Row],[Stock intitiale]]*marchandise[[#This Row],[Prix Unitaire]]</f>
        <v>0</v>
      </c>
      <c r="K2492" s="76"/>
    </row>
    <row r="2493" spans="1:11" x14ac:dyDescent="0.45">
      <c r="A2493" s="76"/>
      <c r="C2493" s="97"/>
      <c r="D2493" s="97"/>
      <c r="E2493" s="97"/>
      <c r="F2493" s="4"/>
      <c r="G2493" s="121">
        <v>0</v>
      </c>
      <c r="H2493" s="7"/>
      <c r="I2493" s="65">
        <f>marchandise[[#This Row],[Stock intitiale]]*marchandise[[#This Row],[Prix Unitaire]]</f>
        <v>0</v>
      </c>
      <c r="K2493" s="76"/>
    </row>
    <row r="2494" spans="1:11" x14ac:dyDescent="0.45">
      <c r="A2494" s="76"/>
      <c r="C2494" s="97"/>
      <c r="D2494" s="97"/>
      <c r="E2494" s="97"/>
      <c r="F2494" s="4"/>
      <c r="G2494" s="121">
        <v>0</v>
      </c>
      <c r="H2494" s="7"/>
      <c r="I2494" s="65">
        <f>marchandise[[#This Row],[Stock intitiale]]*marchandise[[#This Row],[Prix Unitaire]]</f>
        <v>0</v>
      </c>
      <c r="K2494" s="76"/>
    </row>
    <row r="2495" spans="1:11" x14ac:dyDescent="0.45">
      <c r="A2495" s="76"/>
      <c r="C2495" s="97"/>
      <c r="D2495" s="97"/>
      <c r="E2495" s="97"/>
      <c r="F2495" s="4"/>
      <c r="G2495" s="121">
        <f>20+1</f>
        <v>21</v>
      </c>
      <c r="H2495" s="7"/>
      <c r="I2495" s="65">
        <f>marchandise[[#This Row],[Stock intitiale]]*marchandise[[#This Row],[Prix Unitaire]]</f>
        <v>0</v>
      </c>
      <c r="K2495" s="76"/>
    </row>
    <row r="2496" spans="1:11" x14ac:dyDescent="0.45">
      <c r="A2496" s="76"/>
      <c r="C2496" s="97"/>
      <c r="D2496" s="97"/>
      <c r="E2496" s="97"/>
      <c r="F2496" s="4"/>
      <c r="G2496" s="121">
        <v>61</v>
      </c>
      <c r="H2496" s="7"/>
      <c r="I2496" s="65">
        <f>marchandise[[#This Row],[Stock intitiale]]*marchandise[[#This Row],[Prix Unitaire]]</f>
        <v>0</v>
      </c>
      <c r="K2496" s="76"/>
    </row>
    <row r="2497" spans="1:11" x14ac:dyDescent="0.45">
      <c r="A2497" s="76"/>
      <c r="C2497" s="97"/>
      <c r="D2497" s="97"/>
      <c r="E2497" s="97"/>
      <c r="F2497" s="4"/>
      <c r="G2497" s="121">
        <v>4</v>
      </c>
      <c r="H2497" s="7"/>
      <c r="I2497" s="65">
        <f>marchandise[[#This Row],[Stock intitiale]]*marchandise[[#This Row],[Prix Unitaire]]</f>
        <v>0</v>
      </c>
      <c r="K2497" s="76"/>
    </row>
    <row r="2498" spans="1:11" x14ac:dyDescent="0.45">
      <c r="A2498" s="76"/>
      <c r="C2498" s="97"/>
      <c r="D2498" s="97"/>
      <c r="E2498" s="97"/>
      <c r="F2498" s="4"/>
      <c r="G2498" s="121">
        <v>0</v>
      </c>
      <c r="H2498" s="7"/>
      <c r="I2498" s="65">
        <f>marchandise[[#This Row],[Stock intitiale]]*marchandise[[#This Row],[Prix Unitaire]]</f>
        <v>0</v>
      </c>
      <c r="K2498" s="76"/>
    </row>
    <row r="2499" spans="1:11" x14ac:dyDescent="0.45">
      <c r="A2499" s="76"/>
      <c r="C2499" s="97"/>
      <c r="D2499" s="97"/>
      <c r="E2499" s="97"/>
      <c r="F2499" s="4"/>
      <c r="G2499" s="121">
        <v>0</v>
      </c>
      <c r="H2499" s="7"/>
      <c r="I2499" s="65">
        <f>marchandise[[#This Row],[Stock intitiale]]*marchandise[[#This Row],[Prix Unitaire]]</f>
        <v>0</v>
      </c>
      <c r="K2499" s="76"/>
    </row>
    <row r="2500" spans="1:11" x14ac:dyDescent="0.45">
      <c r="A2500" s="76"/>
      <c r="C2500" s="97"/>
      <c r="D2500" s="97"/>
      <c r="E2500" s="97"/>
      <c r="F2500" s="4"/>
      <c r="G2500" s="121">
        <v>0</v>
      </c>
      <c r="H2500" s="7"/>
      <c r="I2500" s="65">
        <f>marchandise[[#This Row],[Stock intitiale]]*marchandise[[#This Row],[Prix Unitaire]]</f>
        <v>0</v>
      </c>
      <c r="K2500" s="76"/>
    </row>
    <row r="2501" spans="1:11" x14ac:dyDescent="0.45">
      <c r="A2501" s="76"/>
      <c r="C2501" s="97"/>
      <c r="D2501" s="97"/>
      <c r="E2501" s="97"/>
      <c r="F2501" s="4"/>
      <c r="G2501" s="121">
        <v>0</v>
      </c>
      <c r="H2501" s="7"/>
      <c r="I2501" s="65">
        <f>marchandise[[#This Row],[Stock intitiale]]*marchandise[[#This Row],[Prix Unitaire]]</f>
        <v>0</v>
      </c>
      <c r="K2501" s="76"/>
    </row>
    <row r="2502" spans="1:11" x14ac:dyDescent="0.45">
      <c r="A2502" s="76"/>
      <c r="C2502" s="97"/>
      <c r="D2502" s="97"/>
      <c r="E2502" s="97"/>
      <c r="F2502" s="4"/>
      <c r="G2502" s="121">
        <v>0</v>
      </c>
      <c r="H2502" s="7"/>
      <c r="I2502" s="65">
        <f>marchandise[[#This Row],[Stock intitiale]]*marchandise[[#This Row],[Prix Unitaire]]</f>
        <v>0</v>
      </c>
      <c r="K2502" s="76"/>
    </row>
    <row r="2503" spans="1:11" x14ac:dyDescent="0.45">
      <c r="A2503" s="76"/>
      <c r="C2503" s="97"/>
      <c r="D2503" s="97"/>
      <c r="E2503" s="97"/>
      <c r="F2503" s="4"/>
      <c r="G2503" s="121">
        <v>0</v>
      </c>
      <c r="H2503" s="7"/>
      <c r="I2503" s="65">
        <f>marchandise[[#This Row],[Stock intitiale]]*marchandise[[#This Row],[Prix Unitaire]]</f>
        <v>0</v>
      </c>
      <c r="K2503" s="76"/>
    </row>
    <row r="2504" spans="1:11" x14ac:dyDescent="0.45">
      <c r="A2504" s="76"/>
      <c r="C2504" s="97"/>
      <c r="D2504" s="97"/>
      <c r="E2504" s="97"/>
      <c r="F2504" s="4"/>
      <c r="G2504" s="121">
        <v>0</v>
      </c>
      <c r="H2504" s="7"/>
      <c r="I2504" s="65">
        <f>marchandise[[#This Row],[Stock intitiale]]*marchandise[[#This Row],[Prix Unitaire]]</f>
        <v>0</v>
      </c>
      <c r="K2504" s="76"/>
    </row>
    <row r="2505" spans="1:11" x14ac:dyDescent="0.45">
      <c r="A2505" s="76"/>
      <c r="C2505" s="97"/>
      <c r="D2505" s="97"/>
      <c r="E2505" s="97"/>
      <c r="F2505" s="4"/>
      <c r="G2505" s="121">
        <v>0</v>
      </c>
      <c r="H2505" s="7"/>
      <c r="I2505" s="65">
        <f>marchandise[[#This Row],[Stock intitiale]]*marchandise[[#This Row],[Prix Unitaire]]</f>
        <v>0</v>
      </c>
      <c r="K2505" s="76"/>
    </row>
    <row r="2506" spans="1:11" x14ac:dyDescent="0.45">
      <c r="A2506" s="76"/>
      <c r="C2506" s="97"/>
      <c r="D2506" s="97"/>
      <c r="E2506" s="97"/>
      <c r="F2506" s="4"/>
      <c r="G2506" s="121">
        <v>0</v>
      </c>
      <c r="H2506" s="7"/>
      <c r="I2506" s="65">
        <f>marchandise[[#This Row],[Stock intitiale]]*marchandise[[#This Row],[Prix Unitaire]]</f>
        <v>0</v>
      </c>
      <c r="K2506" s="76"/>
    </row>
    <row r="2507" spans="1:11" x14ac:dyDescent="0.45">
      <c r="A2507" s="76"/>
      <c r="C2507" s="97"/>
      <c r="D2507" s="97"/>
      <c r="E2507" s="97"/>
      <c r="F2507" s="4"/>
      <c r="G2507" s="121">
        <v>0</v>
      </c>
      <c r="H2507" s="7"/>
      <c r="I2507" s="65">
        <f>marchandise[[#This Row],[Stock intitiale]]*marchandise[[#This Row],[Prix Unitaire]]</f>
        <v>0</v>
      </c>
      <c r="K2507" s="76"/>
    </row>
    <row r="2508" spans="1:11" x14ac:dyDescent="0.45">
      <c r="A2508" s="76"/>
      <c r="C2508" s="97"/>
      <c r="D2508" s="97"/>
      <c r="E2508" s="97"/>
      <c r="F2508" s="4"/>
      <c r="G2508" s="121">
        <v>0</v>
      </c>
      <c r="H2508" s="7"/>
      <c r="I2508" s="65">
        <f>marchandise[[#This Row],[Stock intitiale]]*marchandise[[#This Row],[Prix Unitaire]]</f>
        <v>0</v>
      </c>
      <c r="K2508" s="76"/>
    </row>
    <row r="2509" spans="1:11" x14ac:dyDescent="0.45">
      <c r="A2509" s="76"/>
      <c r="C2509" s="97"/>
      <c r="D2509" s="97"/>
      <c r="E2509" s="97"/>
      <c r="F2509" s="4"/>
      <c r="G2509" s="121">
        <v>0</v>
      </c>
      <c r="H2509" s="7"/>
      <c r="I2509" s="65">
        <f>marchandise[[#This Row],[Stock intitiale]]*marchandise[[#This Row],[Prix Unitaire]]</f>
        <v>0</v>
      </c>
      <c r="K2509" s="76"/>
    </row>
    <row r="2510" spans="1:11" x14ac:dyDescent="0.45">
      <c r="A2510" s="76"/>
      <c r="C2510" s="97"/>
      <c r="D2510" s="97"/>
      <c r="E2510" s="97"/>
      <c r="F2510" s="4"/>
      <c r="G2510" s="121">
        <v>0</v>
      </c>
      <c r="H2510" s="7"/>
      <c r="I2510" s="65">
        <f>marchandise[[#This Row],[Stock intitiale]]*marchandise[[#This Row],[Prix Unitaire]]</f>
        <v>0</v>
      </c>
      <c r="K2510" s="76"/>
    </row>
    <row r="2511" spans="1:11" x14ac:dyDescent="0.45">
      <c r="A2511" s="76"/>
      <c r="C2511" s="97"/>
      <c r="D2511" s="97"/>
      <c r="E2511" s="97"/>
      <c r="F2511" s="4"/>
      <c r="G2511" s="121">
        <v>0</v>
      </c>
      <c r="H2511" s="7"/>
      <c r="I2511" s="65">
        <f>marchandise[[#This Row],[Stock intitiale]]*marchandise[[#This Row],[Prix Unitaire]]</f>
        <v>0</v>
      </c>
      <c r="K2511" s="76"/>
    </row>
    <row r="2512" spans="1:11" x14ac:dyDescent="0.45">
      <c r="A2512" s="76"/>
      <c r="C2512" s="97"/>
      <c r="D2512" s="97"/>
      <c r="E2512" s="97"/>
      <c r="F2512" s="4"/>
      <c r="G2512" s="121">
        <v>0</v>
      </c>
      <c r="H2512" s="7"/>
      <c r="I2512" s="65">
        <f>marchandise[[#This Row],[Stock intitiale]]*marchandise[[#This Row],[Prix Unitaire]]</f>
        <v>0</v>
      </c>
      <c r="K2512" s="76"/>
    </row>
    <row r="2513" spans="1:11" x14ac:dyDescent="0.45">
      <c r="A2513" s="76"/>
      <c r="C2513" s="97"/>
      <c r="D2513" s="97"/>
      <c r="E2513" s="97"/>
      <c r="F2513" s="4"/>
      <c r="G2513" s="121">
        <v>0</v>
      </c>
      <c r="H2513" s="7"/>
      <c r="I2513" s="65">
        <f>marchandise[[#This Row],[Stock intitiale]]*marchandise[[#This Row],[Prix Unitaire]]</f>
        <v>0</v>
      </c>
      <c r="K2513" s="76"/>
    </row>
    <row r="2514" spans="1:11" x14ac:dyDescent="0.45">
      <c r="A2514" s="76"/>
      <c r="C2514" s="97"/>
      <c r="D2514" s="97"/>
      <c r="E2514" s="97"/>
      <c r="F2514" s="4"/>
      <c r="G2514" s="121">
        <v>0</v>
      </c>
      <c r="H2514" s="7"/>
      <c r="I2514" s="65">
        <f>marchandise[[#This Row],[Stock intitiale]]*marchandise[[#This Row],[Prix Unitaire]]</f>
        <v>0</v>
      </c>
      <c r="K2514" s="76"/>
    </row>
    <row r="2515" spans="1:11" x14ac:dyDescent="0.45">
      <c r="A2515" s="76"/>
      <c r="C2515" s="97"/>
      <c r="D2515" s="97"/>
      <c r="E2515" s="97"/>
      <c r="F2515" s="4"/>
      <c r="G2515" s="121">
        <v>0</v>
      </c>
      <c r="H2515" s="7"/>
      <c r="I2515" s="65">
        <f>marchandise[[#This Row],[Stock intitiale]]*marchandise[[#This Row],[Prix Unitaire]]</f>
        <v>0</v>
      </c>
      <c r="K2515" s="76"/>
    </row>
    <row r="2516" spans="1:11" x14ac:dyDescent="0.45">
      <c r="A2516" s="76"/>
      <c r="C2516" s="97"/>
      <c r="D2516" s="97"/>
      <c r="E2516" s="97"/>
      <c r="F2516" s="4"/>
      <c r="G2516" s="121">
        <v>0</v>
      </c>
      <c r="H2516" s="7"/>
      <c r="I2516" s="65">
        <f>marchandise[[#This Row],[Stock intitiale]]*marchandise[[#This Row],[Prix Unitaire]]</f>
        <v>0</v>
      </c>
      <c r="K2516" s="76"/>
    </row>
    <row r="2517" spans="1:11" x14ac:dyDescent="0.45">
      <c r="A2517" s="76"/>
      <c r="C2517" s="97"/>
      <c r="D2517" s="97"/>
      <c r="E2517" s="97"/>
      <c r="F2517" s="4"/>
      <c r="G2517" s="121">
        <v>0</v>
      </c>
      <c r="H2517" s="7"/>
      <c r="I2517" s="65">
        <f>marchandise[[#This Row],[Stock intitiale]]*marchandise[[#This Row],[Prix Unitaire]]</f>
        <v>0</v>
      </c>
      <c r="K2517" s="76"/>
    </row>
    <row r="2518" spans="1:11" x14ac:dyDescent="0.45">
      <c r="A2518" s="76"/>
      <c r="C2518" s="97"/>
      <c r="D2518" s="97"/>
      <c r="E2518" s="97"/>
      <c r="F2518" s="4"/>
      <c r="G2518" s="121">
        <v>0</v>
      </c>
      <c r="H2518" s="7"/>
      <c r="I2518" s="65">
        <f>marchandise[[#This Row],[Stock intitiale]]*marchandise[[#This Row],[Prix Unitaire]]</f>
        <v>0</v>
      </c>
      <c r="K2518" s="76"/>
    </row>
    <row r="2519" spans="1:11" x14ac:dyDescent="0.45">
      <c r="A2519" s="76"/>
      <c r="C2519" s="97"/>
      <c r="D2519" s="97"/>
      <c r="E2519" s="97"/>
      <c r="F2519" s="4"/>
      <c r="G2519" s="121">
        <v>0</v>
      </c>
      <c r="H2519" s="7"/>
      <c r="I2519" s="65">
        <f>marchandise[[#This Row],[Stock intitiale]]*marchandise[[#This Row],[Prix Unitaire]]</f>
        <v>0</v>
      </c>
      <c r="K2519" s="76"/>
    </row>
    <row r="2520" spans="1:11" x14ac:dyDescent="0.45">
      <c r="A2520" s="76"/>
      <c r="C2520" s="97"/>
      <c r="D2520" s="97"/>
      <c r="E2520" s="97"/>
      <c r="F2520" s="4"/>
      <c r="G2520" s="121">
        <v>0</v>
      </c>
      <c r="H2520" s="7"/>
      <c r="I2520" s="65">
        <f>marchandise[[#This Row],[Stock intitiale]]*marchandise[[#This Row],[Prix Unitaire]]</f>
        <v>0</v>
      </c>
      <c r="K2520" s="76"/>
    </row>
    <row r="2521" spans="1:11" x14ac:dyDescent="0.45">
      <c r="A2521" s="76"/>
      <c r="C2521" s="97"/>
      <c r="D2521" s="97"/>
      <c r="E2521" s="97"/>
      <c r="F2521" s="4"/>
      <c r="G2521" s="121">
        <v>2</v>
      </c>
      <c r="H2521" s="7"/>
      <c r="I2521" s="65">
        <f>marchandise[[#This Row],[Stock intitiale]]*marchandise[[#This Row],[Prix Unitaire]]</f>
        <v>0</v>
      </c>
      <c r="K2521" s="76"/>
    </row>
    <row r="2522" spans="1:11" x14ac:dyDescent="0.45">
      <c r="A2522" s="76"/>
      <c r="C2522" s="97"/>
      <c r="D2522" s="97"/>
      <c r="E2522" s="97"/>
      <c r="F2522" s="4"/>
      <c r="G2522" s="121">
        <v>0</v>
      </c>
      <c r="H2522" s="7"/>
      <c r="I2522" s="65">
        <f>marchandise[[#This Row],[Stock intitiale]]*marchandise[[#This Row],[Prix Unitaire]]</f>
        <v>0</v>
      </c>
      <c r="K2522" s="76"/>
    </row>
    <row r="2523" spans="1:11" x14ac:dyDescent="0.45">
      <c r="A2523" s="76"/>
      <c r="C2523" s="97"/>
      <c r="D2523" s="97"/>
      <c r="E2523" s="97"/>
      <c r="F2523" s="4"/>
      <c r="G2523" s="121">
        <v>0</v>
      </c>
      <c r="H2523" s="7"/>
      <c r="I2523" s="65">
        <f>marchandise[[#This Row],[Stock intitiale]]*marchandise[[#This Row],[Prix Unitaire]]</f>
        <v>0</v>
      </c>
      <c r="K2523" s="76"/>
    </row>
    <row r="2524" spans="1:11" x14ac:dyDescent="0.45">
      <c r="A2524" s="76"/>
      <c r="C2524" s="97"/>
      <c r="D2524" s="97"/>
      <c r="E2524" s="97"/>
      <c r="F2524" s="4"/>
      <c r="G2524" s="121">
        <v>0</v>
      </c>
      <c r="H2524" s="7"/>
      <c r="I2524" s="65">
        <f>marchandise[[#This Row],[Stock intitiale]]*marchandise[[#This Row],[Prix Unitaire]]</f>
        <v>0</v>
      </c>
      <c r="K2524" s="76"/>
    </row>
    <row r="2525" spans="1:11" x14ac:dyDescent="0.45">
      <c r="A2525" s="76"/>
      <c r="C2525" s="97"/>
      <c r="D2525" s="97"/>
      <c r="E2525" s="97"/>
      <c r="F2525" s="4"/>
      <c r="G2525" s="121">
        <v>0</v>
      </c>
      <c r="H2525" s="7"/>
      <c r="I2525" s="65">
        <f>marchandise[[#This Row],[Stock intitiale]]*marchandise[[#This Row],[Prix Unitaire]]</f>
        <v>0</v>
      </c>
      <c r="K2525" s="76"/>
    </row>
    <row r="2526" spans="1:11" x14ac:dyDescent="0.45">
      <c r="A2526" s="76"/>
      <c r="C2526" s="97"/>
      <c r="D2526" s="97"/>
      <c r="E2526" s="97"/>
      <c r="F2526" s="4"/>
      <c r="G2526" s="121">
        <v>0</v>
      </c>
      <c r="H2526" s="7"/>
      <c r="I2526" s="65">
        <f>marchandise[[#This Row],[Stock intitiale]]*marchandise[[#This Row],[Prix Unitaire]]</f>
        <v>0</v>
      </c>
      <c r="K2526" s="76"/>
    </row>
    <row r="2527" spans="1:11" x14ac:dyDescent="0.45">
      <c r="A2527" s="76"/>
      <c r="C2527" s="97"/>
      <c r="D2527" s="97"/>
      <c r="E2527" s="97"/>
      <c r="F2527" s="4"/>
      <c r="G2527" s="121">
        <v>0</v>
      </c>
      <c r="H2527" s="7"/>
      <c r="I2527" s="65">
        <f>marchandise[[#This Row],[Stock intitiale]]*marchandise[[#This Row],[Prix Unitaire]]</f>
        <v>0</v>
      </c>
      <c r="K2527" s="76"/>
    </row>
    <row r="2528" spans="1:11" x14ac:dyDescent="0.45">
      <c r="A2528" s="76"/>
      <c r="C2528" s="97"/>
      <c r="D2528" s="97"/>
      <c r="E2528" s="97"/>
      <c r="F2528" s="4"/>
      <c r="G2528" s="121">
        <v>0</v>
      </c>
      <c r="H2528" s="7"/>
      <c r="I2528" s="65">
        <f>marchandise[[#This Row],[Stock intitiale]]*marchandise[[#This Row],[Prix Unitaire]]</f>
        <v>0</v>
      </c>
      <c r="K2528" s="76"/>
    </row>
    <row r="2529" spans="1:11" x14ac:dyDescent="0.45">
      <c r="A2529" s="76"/>
      <c r="C2529" s="97"/>
      <c r="D2529" s="97"/>
      <c r="E2529" s="97"/>
      <c r="F2529" s="4"/>
      <c r="G2529" s="121">
        <v>0</v>
      </c>
      <c r="H2529" s="7"/>
      <c r="I2529" s="65">
        <f>marchandise[[#This Row],[Stock intitiale]]*marchandise[[#This Row],[Prix Unitaire]]</f>
        <v>0</v>
      </c>
      <c r="K2529" s="76"/>
    </row>
    <row r="2530" spans="1:11" x14ac:dyDescent="0.45">
      <c r="A2530" s="76"/>
      <c r="C2530" s="97"/>
      <c r="D2530" s="97"/>
      <c r="E2530" s="97"/>
      <c r="F2530" s="4"/>
      <c r="G2530" s="121">
        <v>0</v>
      </c>
      <c r="H2530" s="7"/>
      <c r="I2530" s="65">
        <f>marchandise[[#This Row],[Stock intitiale]]*marchandise[[#This Row],[Prix Unitaire]]</f>
        <v>0</v>
      </c>
      <c r="K2530" s="76"/>
    </row>
    <row r="2531" spans="1:11" x14ac:dyDescent="0.45">
      <c r="A2531" s="76"/>
      <c r="C2531" s="97"/>
      <c r="D2531" s="97"/>
      <c r="E2531" s="97"/>
      <c r="F2531" s="4"/>
      <c r="G2531" s="121">
        <v>20</v>
      </c>
      <c r="H2531" s="7"/>
      <c r="I2531" s="65">
        <f>marchandise[[#This Row],[Stock intitiale]]*marchandise[[#This Row],[Prix Unitaire]]</f>
        <v>0</v>
      </c>
      <c r="K2531" s="76"/>
    </row>
    <row r="2532" spans="1:11" x14ac:dyDescent="0.45">
      <c r="A2532" s="76"/>
      <c r="C2532" s="97"/>
      <c r="D2532" s="97"/>
      <c r="E2532" s="97"/>
      <c r="F2532" s="4"/>
      <c r="G2532" s="121">
        <v>2</v>
      </c>
      <c r="H2532" s="7"/>
      <c r="I2532" s="65">
        <f>marchandise[[#This Row],[Stock intitiale]]*marchandise[[#This Row],[Prix Unitaire]]</f>
        <v>0</v>
      </c>
      <c r="K2532" s="76"/>
    </row>
    <row r="2533" spans="1:11" x14ac:dyDescent="0.45">
      <c r="A2533" s="76"/>
      <c r="C2533" s="97"/>
      <c r="D2533" s="97"/>
      <c r="E2533" s="97"/>
      <c r="F2533" s="4"/>
      <c r="G2533" s="121">
        <v>0</v>
      </c>
      <c r="H2533" s="7"/>
      <c r="I2533" s="65">
        <f>marchandise[[#This Row],[Stock intitiale]]*marchandise[[#This Row],[Prix Unitaire]]</f>
        <v>0</v>
      </c>
      <c r="K2533" s="76"/>
    </row>
    <row r="2534" spans="1:11" x14ac:dyDescent="0.45">
      <c r="A2534" s="76"/>
      <c r="C2534" s="97"/>
      <c r="D2534" s="97"/>
      <c r="E2534" s="97"/>
      <c r="F2534" s="4"/>
      <c r="G2534" s="121">
        <v>58</v>
      </c>
      <c r="H2534" s="7"/>
      <c r="I2534" s="65">
        <f>marchandise[[#This Row],[Stock intitiale]]*marchandise[[#This Row],[Prix Unitaire]]</f>
        <v>0</v>
      </c>
      <c r="K2534" s="76"/>
    </row>
    <row r="2535" spans="1:11" x14ac:dyDescent="0.45">
      <c r="A2535" s="76"/>
      <c r="C2535" s="97"/>
      <c r="D2535" s="97"/>
      <c r="E2535" s="97"/>
      <c r="F2535" s="4"/>
      <c r="G2535" s="121">
        <v>5</v>
      </c>
      <c r="H2535" s="7"/>
      <c r="I2535" s="65">
        <f>marchandise[[#This Row],[Stock intitiale]]*marchandise[[#This Row],[Prix Unitaire]]</f>
        <v>0</v>
      </c>
      <c r="K2535" s="76"/>
    </row>
    <row r="2536" spans="1:11" x14ac:dyDescent="0.45">
      <c r="A2536" s="76"/>
      <c r="C2536" s="97"/>
      <c r="D2536" s="97"/>
      <c r="E2536" s="97"/>
      <c r="F2536" s="4"/>
      <c r="G2536" s="121">
        <v>0</v>
      </c>
      <c r="H2536" s="7"/>
      <c r="I2536" s="65">
        <f>marchandise[[#This Row],[Stock intitiale]]*marchandise[[#This Row],[Prix Unitaire]]</f>
        <v>0</v>
      </c>
      <c r="K2536" s="76"/>
    </row>
    <row r="2537" spans="1:11" x14ac:dyDescent="0.45">
      <c r="A2537" s="76"/>
      <c r="C2537" s="97"/>
      <c r="D2537" s="97"/>
      <c r="E2537" s="97"/>
      <c r="F2537" s="4"/>
      <c r="G2537" s="121">
        <v>162</v>
      </c>
      <c r="H2537" s="7"/>
      <c r="I2537" s="65">
        <f>marchandise[[#This Row],[Stock intitiale]]*marchandise[[#This Row],[Prix Unitaire]]</f>
        <v>0</v>
      </c>
      <c r="K2537" s="76"/>
    </row>
    <row r="2538" spans="1:11" x14ac:dyDescent="0.45">
      <c r="A2538" s="76"/>
      <c r="C2538" s="97"/>
      <c r="D2538" s="97"/>
      <c r="E2538" s="97"/>
      <c r="F2538" s="4"/>
      <c r="G2538" s="121">
        <v>38</v>
      </c>
      <c r="H2538" s="7"/>
      <c r="I2538" s="65">
        <f>marchandise[[#This Row],[Stock intitiale]]*marchandise[[#This Row],[Prix Unitaire]]</f>
        <v>0</v>
      </c>
      <c r="K2538" s="76"/>
    </row>
    <row r="2539" spans="1:11" x14ac:dyDescent="0.45">
      <c r="A2539" s="76"/>
      <c r="C2539" s="97"/>
      <c r="D2539" s="97"/>
      <c r="E2539" s="97"/>
      <c r="F2539" s="4"/>
      <c r="G2539" s="121">
        <v>0</v>
      </c>
      <c r="H2539" s="7"/>
      <c r="I2539" s="65">
        <f>marchandise[[#This Row],[Stock intitiale]]*marchandise[[#This Row],[Prix Unitaire]]</f>
        <v>0</v>
      </c>
      <c r="K2539" s="76"/>
    </row>
    <row r="2540" spans="1:11" x14ac:dyDescent="0.45">
      <c r="A2540" s="76"/>
      <c r="C2540" s="97"/>
      <c r="D2540" s="97"/>
      <c r="E2540" s="97"/>
      <c r="F2540" s="4"/>
      <c r="G2540" s="121">
        <v>0</v>
      </c>
      <c r="H2540" s="7"/>
      <c r="I2540" s="65">
        <f>marchandise[[#This Row],[Stock intitiale]]*marchandise[[#This Row],[Prix Unitaire]]</f>
        <v>0</v>
      </c>
      <c r="K2540" s="76"/>
    </row>
    <row r="2541" spans="1:11" x14ac:dyDescent="0.45">
      <c r="A2541" s="76"/>
      <c r="C2541" s="97"/>
      <c r="D2541" s="97"/>
      <c r="E2541" s="97"/>
      <c r="F2541" s="4"/>
      <c r="G2541" s="121">
        <v>0</v>
      </c>
      <c r="H2541" s="7"/>
      <c r="I2541" s="65">
        <f>marchandise[[#This Row],[Stock intitiale]]*marchandise[[#This Row],[Prix Unitaire]]</f>
        <v>0</v>
      </c>
      <c r="K2541" s="76"/>
    </row>
    <row r="2542" spans="1:11" x14ac:dyDescent="0.45">
      <c r="A2542" s="76"/>
      <c r="C2542" s="97"/>
      <c r="D2542" s="97"/>
      <c r="E2542" s="97"/>
      <c r="F2542" s="4"/>
      <c r="G2542" s="121">
        <v>0</v>
      </c>
      <c r="H2542" s="7"/>
      <c r="I2542" s="65">
        <f>marchandise[[#This Row],[Stock intitiale]]*marchandise[[#This Row],[Prix Unitaire]]</f>
        <v>0</v>
      </c>
      <c r="K2542" s="76"/>
    </row>
    <row r="2543" spans="1:11" x14ac:dyDescent="0.45">
      <c r="A2543" s="76"/>
      <c r="C2543" s="97"/>
      <c r="D2543" s="97"/>
      <c r="E2543" s="97"/>
      <c r="F2543" s="4"/>
      <c r="G2543" s="121">
        <v>0</v>
      </c>
      <c r="H2543" s="7"/>
      <c r="I2543" s="65">
        <f>marchandise[[#This Row],[Stock intitiale]]*marchandise[[#This Row],[Prix Unitaire]]</f>
        <v>0</v>
      </c>
      <c r="K2543" s="76"/>
    </row>
    <row r="2544" spans="1:11" x14ac:dyDescent="0.45">
      <c r="A2544" s="76"/>
      <c r="C2544" s="97"/>
      <c r="D2544" s="97"/>
      <c r="E2544" s="97"/>
      <c r="F2544" s="4"/>
      <c r="G2544" s="121">
        <v>0</v>
      </c>
      <c r="H2544" s="7"/>
      <c r="I2544" s="65">
        <f>marchandise[[#This Row],[Stock intitiale]]*marchandise[[#This Row],[Prix Unitaire]]</f>
        <v>0</v>
      </c>
      <c r="K2544" s="76"/>
    </row>
    <row r="2545" spans="1:11" x14ac:dyDescent="0.45">
      <c r="A2545" s="76"/>
      <c r="C2545" s="97"/>
      <c r="D2545" s="97"/>
      <c r="E2545" s="97"/>
      <c r="F2545" s="4"/>
      <c r="G2545" s="121">
        <v>42</v>
      </c>
      <c r="H2545" s="7"/>
      <c r="I2545" s="65">
        <f>marchandise[[#This Row],[Stock intitiale]]*marchandise[[#This Row],[Prix Unitaire]]</f>
        <v>0</v>
      </c>
      <c r="K2545" s="76"/>
    </row>
    <row r="2546" spans="1:11" x14ac:dyDescent="0.45">
      <c r="A2546" s="76"/>
      <c r="C2546" s="97"/>
      <c r="D2546" s="97"/>
      <c r="E2546" s="97"/>
      <c r="F2546" s="4"/>
      <c r="G2546" s="121">
        <v>0</v>
      </c>
      <c r="H2546" s="7"/>
      <c r="I2546" s="65">
        <f>marchandise[[#This Row],[Stock intitiale]]*marchandise[[#This Row],[Prix Unitaire]]</f>
        <v>0</v>
      </c>
      <c r="K2546" s="76"/>
    </row>
    <row r="2547" spans="1:11" x14ac:dyDescent="0.45">
      <c r="A2547" s="76"/>
      <c r="C2547" s="97"/>
      <c r="D2547" s="97"/>
      <c r="E2547" s="97"/>
      <c r="F2547" s="4"/>
      <c r="G2547" s="121">
        <v>0</v>
      </c>
      <c r="H2547" s="7"/>
      <c r="I2547" s="65">
        <f>marchandise[[#This Row],[Stock intitiale]]*marchandise[[#This Row],[Prix Unitaire]]</f>
        <v>0</v>
      </c>
      <c r="K2547" s="76"/>
    </row>
    <row r="2548" spans="1:11" x14ac:dyDescent="0.45">
      <c r="A2548" s="76"/>
      <c r="C2548" s="97"/>
      <c r="D2548" s="97"/>
      <c r="E2548" s="97"/>
      <c r="F2548" s="4"/>
      <c r="G2548" s="121">
        <v>140</v>
      </c>
      <c r="H2548" s="7"/>
      <c r="I2548" s="65">
        <f>marchandise[[#This Row],[Stock intitiale]]*marchandise[[#This Row],[Prix Unitaire]]</f>
        <v>0</v>
      </c>
      <c r="K2548" s="76"/>
    </row>
    <row r="2549" spans="1:11" x14ac:dyDescent="0.45">
      <c r="A2549" s="76"/>
      <c r="C2549" s="97"/>
      <c r="D2549" s="97"/>
      <c r="E2549" s="97"/>
      <c r="F2549" s="4"/>
      <c r="G2549" s="121">
        <v>204</v>
      </c>
      <c r="H2549" s="7"/>
      <c r="I2549" s="65">
        <f>marchandise[[#This Row],[Stock intitiale]]*marchandise[[#This Row],[Prix Unitaire]]</f>
        <v>0</v>
      </c>
      <c r="K2549" s="76"/>
    </row>
    <row r="2550" spans="1:11" x14ac:dyDescent="0.45">
      <c r="A2550" s="76"/>
      <c r="C2550" s="97"/>
      <c r="D2550" s="97"/>
      <c r="E2550" s="97"/>
      <c r="F2550" s="4"/>
      <c r="G2550" s="121">
        <v>0</v>
      </c>
      <c r="H2550" s="7"/>
      <c r="I2550" s="65">
        <f>marchandise[[#This Row],[Stock intitiale]]*marchandise[[#This Row],[Prix Unitaire]]</f>
        <v>0</v>
      </c>
      <c r="K2550" s="76"/>
    </row>
    <row r="2551" spans="1:11" x14ac:dyDescent="0.45">
      <c r="A2551" s="76"/>
      <c r="C2551" s="97"/>
      <c r="D2551" s="97"/>
      <c r="E2551" s="97"/>
      <c r="F2551" s="4"/>
      <c r="G2551" s="121">
        <v>0</v>
      </c>
      <c r="H2551" s="7"/>
      <c r="I2551" s="65">
        <f>marchandise[[#This Row],[Stock intitiale]]*marchandise[[#This Row],[Prix Unitaire]]</f>
        <v>0</v>
      </c>
      <c r="K2551" s="76"/>
    </row>
  </sheetData>
  <phoneticPr fontId="4" type="noConversion"/>
  <conditionalFormatting sqref="C8:E8 D8:E2551">
    <cfRule type="cellIs" dxfId="12" priority="11" operator="equal">
      <formula>#REF!="Expiré"</formula>
    </cfRule>
  </conditionalFormatting>
  <conditionalFormatting sqref="C8:E2551">
    <cfRule type="expression" dxfId="11" priority="15">
      <formula>#REF!="Risqué"</formula>
    </cfRule>
    <cfRule type="expression" dxfId="10" priority="16">
      <formula>#REF!="Expiré"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B1:O2551"/>
  <sheetViews>
    <sheetView showGridLines="0" topLeftCell="B1" zoomScale="70" zoomScaleNormal="70" workbookViewId="0">
      <selection activeCell="I8" sqref="I8"/>
    </sheetView>
  </sheetViews>
  <sheetFormatPr baseColWidth="10" defaultColWidth="11.54296875" defaultRowHeight="19" x14ac:dyDescent="0.5"/>
  <cols>
    <col min="1" max="2" width="11.54296875" style="2"/>
    <col min="3" max="3" width="106.08984375" style="94" customWidth="1"/>
    <col min="4" max="4" width="21.453125" style="109" customWidth="1"/>
    <col min="5" max="5" width="21.453125" style="2" customWidth="1"/>
    <col min="6" max="6" width="21.90625" style="2" bestFit="1" customWidth="1"/>
    <col min="7" max="7" width="20" style="2" bestFit="1" customWidth="1"/>
    <col min="8" max="8" width="15.54296875" style="2" bestFit="1" customWidth="1"/>
    <col min="9" max="9" width="14.90625" style="2" bestFit="1" customWidth="1"/>
    <col min="10" max="12" width="19.08984375" style="2" customWidth="1"/>
    <col min="13" max="13" width="18" style="2" bestFit="1" customWidth="1"/>
    <col min="14" max="14" width="29" style="2" bestFit="1" customWidth="1"/>
    <col min="15" max="16384" width="11.54296875" style="2"/>
  </cols>
  <sheetData>
    <row r="1" spans="2:15" ht="18.5" x14ac:dyDescent="0.45">
      <c r="B1" s="124" t="s">
        <v>632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</row>
    <row r="2" spans="2:15" ht="18.5" x14ac:dyDescent="0.45"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</row>
    <row r="3" spans="2:15" ht="28.5" customHeight="1" x14ac:dyDescent="0.4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</row>
    <row r="4" spans="2:15" ht="18.5" x14ac:dyDescent="0.45"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</row>
    <row r="5" spans="2:15" x14ac:dyDescent="0.5">
      <c r="B5" s="3"/>
      <c r="C5" s="90"/>
      <c r="D5" s="106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2:15" x14ac:dyDescent="0.5">
      <c r="B6" s="3"/>
      <c r="C6" s="91"/>
      <c r="D6" s="107"/>
      <c r="E6" s="14"/>
      <c r="F6" s="14"/>
      <c r="G6" s="88">
        <f>SUM(inventaire[stock initial])</f>
        <v>4593</v>
      </c>
      <c r="H6" s="89" t="e">
        <f>SUM(inventaire[Entrées])</f>
        <v>#REF!</v>
      </c>
      <c r="I6" s="89" t="e">
        <f>SUM(inventaire[Sorties])</f>
        <v>#REF!</v>
      </c>
      <c r="J6" s="88" t="e">
        <f>SUM(inventaire[Stock théorique])</f>
        <v>#REF!</v>
      </c>
      <c r="K6" s="102"/>
      <c r="L6" s="102"/>
      <c r="M6" s="14"/>
      <c r="N6" s="14"/>
      <c r="O6" s="3"/>
    </row>
    <row r="7" spans="2:15" ht="18.5" x14ac:dyDescent="0.45">
      <c r="B7" s="3"/>
      <c r="C7" s="92" t="s">
        <v>0</v>
      </c>
      <c r="D7" s="108" t="s">
        <v>55</v>
      </c>
      <c r="E7" s="85" t="s">
        <v>56</v>
      </c>
      <c r="F7" s="85" t="s">
        <v>1</v>
      </c>
      <c r="G7" s="85" t="s">
        <v>12</v>
      </c>
      <c r="H7" s="85" t="s">
        <v>10</v>
      </c>
      <c r="I7" s="85" t="s">
        <v>11</v>
      </c>
      <c r="J7" s="85" t="s">
        <v>58</v>
      </c>
      <c r="K7" s="86" t="s">
        <v>57</v>
      </c>
      <c r="L7" s="86" t="s">
        <v>59</v>
      </c>
      <c r="M7" s="86" t="s">
        <v>13</v>
      </c>
      <c r="N7" s="87" t="s">
        <v>46</v>
      </c>
      <c r="O7" s="3"/>
    </row>
    <row r="8" spans="2:15" ht="44.5" x14ac:dyDescent="0.45">
      <c r="B8" s="3"/>
      <c r="C8" s="93" t="str">
        <f>+marchandise[[#This Row],[Désignation]]</f>
        <v>BACON SALAMI 3PT COCHON 100GR</v>
      </c>
      <c r="D8" s="112" t="str">
        <f>+marchandise[[#This Row],[CODE ITEM]]</f>
        <v>CHARCUTERIE</v>
      </c>
      <c r="E8" s="4">
        <f>+marchandise[[#This Row],[CATEGORIE]]</f>
        <v>0</v>
      </c>
      <c r="F8" s="13">
        <f>IFERROR(VLOOKUP(inventaire[[#This Row],[Désignation]],marchandise[],6,0),"")</f>
        <v>834.3</v>
      </c>
      <c r="G8" s="122">
        <f>+marchandise[[#This Row],[Stock intitiale]]</f>
        <v>0</v>
      </c>
      <c r="H8" s="4"/>
      <c r="I8" s="4" t="e">
        <f>SUMIF(#REF!,inventaire[[#This Row],[Désignation]],sorties[Quantité])</f>
        <v>#REF!</v>
      </c>
      <c r="J8" s="13" t="e">
        <f>inventaire[[#This Row],[stock initial]]+inventaire[[#This Row],[Entrées]]-inventaire[[#This Row],[Sorties]]</f>
        <v>#REF!</v>
      </c>
      <c r="K8" s="103" t="e">
        <f>+inventaire[[#This Row],[Stock théorique]]</f>
        <v>#REF!</v>
      </c>
      <c r="L8" s="104" t="e">
        <f>+inventaire[[#This Row],[Stock physique]]-inventaire[[#This Row],[Stock théorique]]</f>
        <v>#REF!</v>
      </c>
      <c r="M8" s="8" t="e">
        <f>IF(inventaire[[#This Row],[Stock théorique]]&gt;inventaire[[#This Row],[Seuil d''alerte]],"Normale",IF(inventaire[[#This Row],[Stock théorique]]=0,"Rupture","Faible"))</f>
        <v>#REF!</v>
      </c>
      <c r="N8" s="50" t="e">
        <f>COUNTIF(#REF!,inventaire[[#This Row],[Désignation]])</f>
        <v>#REF!</v>
      </c>
      <c r="O8" s="3"/>
    </row>
    <row r="9" spans="2:15" ht="18.5" x14ac:dyDescent="0.45">
      <c r="B9" s="3"/>
      <c r="C9" s="93" t="str">
        <f>+marchandise[[#This Row],[Désignation]]</f>
        <v xml:space="preserve">CHORIZO PORC 100GR </v>
      </c>
      <c r="D9" s="112" t="str">
        <f>+marchandise[[#This Row],[CODE ITEM]]</f>
        <v>CHARCUTERIE</v>
      </c>
      <c r="E9" s="4">
        <f>+marchandise[[#This Row],[CATEGORIE]]</f>
        <v>0</v>
      </c>
      <c r="F9" s="13">
        <f>IFERROR(VLOOKUP(inventaire[[#This Row],[Désignation]],marchandise[],6,0),"")</f>
        <v>1033.2</v>
      </c>
      <c r="G9" s="122">
        <f>+marchandise[[#This Row],[Stock intitiale]]</f>
        <v>0</v>
      </c>
      <c r="H9" s="4" t="e">
        <f>SUMIF(#REF!,inventaire[[#This Row],[Désignation]],entrées[Quantité])</f>
        <v>#REF!</v>
      </c>
      <c r="I9" s="4" t="e">
        <f>SUMIF(#REF!,inventaire[[#This Row],[Désignation]],sorties[Quantité])</f>
        <v>#REF!</v>
      </c>
      <c r="J9" s="13" t="e">
        <f>inventaire[[#This Row],[stock initial]]+inventaire[[#This Row],[Entrées]]-inventaire[[#This Row],[Sorties]]</f>
        <v>#REF!</v>
      </c>
      <c r="K9" s="103" t="e">
        <f>+inventaire[[#This Row],[Stock théorique]]</f>
        <v>#REF!</v>
      </c>
      <c r="L9" s="104" t="e">
        <f>+inventaire[[#This Row],[Stock physique]]-inventaire[[#This Row],[Stock théorique]]</f>
        <v>#REF!</v>
      </c>
      <c r="M9" s="8" t="e">
        <f>IF(inventaire[[#This Row],[Stock théorique]]&gt;inventaire[[#This Row],[Seuil d''alerte]],"Normale",IF(inventaire[[#This Row],[Stock théorique]]=0,"Rupture","Faible"))</f>
        <v>#REF!</v>
      </c>
      <c r="N9" s="50" t="e">
        <f>COUNTIF(#REF!,inventaire[[#This Row],[Désignation]])</f>
        <v>#REF!</v>
      </c>
      <c r="O9" s="3"/>
    </row>
    <row r="10" spans="2:15" ht="18.5" x14ac:dyDescent="0.45">
      <c r="B10" s="3"/>
      <c r="C10" s="93" t="str">
        <f>+marchandise[[#This Row],[Désignation]]</f>
        <v>ROSETTE 3PT COCHON 100GR</v>
      </c>
      <c r="D10" s="112" t="str">
        <f>+marchandise[[#This Row],[CODE ITEM]]</f>
        <v>CHARCUTERIE</v>
      </c>
      <c r="E10" s="4">
        <f>+marchandise[[#This Row],[CATEGORIE]]</f>
        <v>0</v>
      </c>
      <c r="F10" s="13">
        <f>IFERROR(VLOOKUP(inventaire[[#This Row],[Désignation]],marchandise[],6,0),"")</f>
        <v>757.8</v>
      </c>
      <c r="G10" s="122">
        <f>+marchandise[[#This Row],[Stock intitiale]]</f>
        <v>12</v>
      </c>
      <c r="H10" s="4" t="e">
        <f>SUMIF(#REF!,inventaire[[#This Row],[Désignation]],entrées[Quantité])</f>
        <v>#REF!</v>
      </c>
      <c r="I10" s="4" t="e">
        <f>SUMIF(#REF!,inventaire[[#This Row],[Désignation]],sorties[Quantité])</f>
        <v>#REF!</v>
      </c>
      <c r="J10" s="13" t="e">
        <f>inventaire[[#This Row],[stock initial]]+inventaire[[#This Row],[Entrées]]-inventaire[[#This Row],[Sorties]]</f>
        <v>#REF!</v>
      </c>
      <c r="K10" s="103" t="e">
        <f>+inventaire[[#This Row],[Stock théorique]]</f>
        <v>#REF!</v>
      </c>
      <c r="L10" s="104" t="e">
        <f>+inventaire[[#This Row],[Stock physique]]-inventaire[[#This Row],[Stock théorique]]</f>
        <v>#REF!</v>
      </c>
      <c r="M10" s="8" t="e">
        <f>IF(inventaire[[#This Row],[Stock théorique]]&gt;inventaire[[#This Row],[Seuil d''alerte]],"Normale",IF(inventaire[[#This Row],[Stock théorique]]=0,"Rupture","Faible"))</f>
        <v>#REF!</v>
      </c>
      <c r="N10" s="50" t="e">
        <f>COUNTIF(#REF!,inventaire[[#This Row],[Désignation]])</f>
        <v>#REF!</v>
      </c>
      <c r="O10" s="3"/>
    </row>
    <row r="11" spans="2:15" ht="18.5" x14ac:dyDescent="0.45">
      <c r="B11" s="3"/>
      <c r="C11" s="93" t="str">
        <f>+marchandise[[#This Row],[Désignation]]</f>
        <v>BACON DE BŒUF 100GR</v>
      </c>
      <c r="D11" s="112" t="str">
        <f>+marchandise[[#This Row],[CODE ITEM]]</f>
        <v>CHARCUTERIE</v>
      </c>
      <c r="E11" s="4">
        <f>+marchandise[[#This Row],[CATEGORIE]]</f>
        <v>0</v>
      </c>
      <c r="F11" s="13">
        <f>IFERROR(VLOOKUP(inventaire[[#This Row],[Désignation]],marchandise[],6,0),"")</f>
        <v>834.3</v>
      </c>
      <c r="G11" s="122">
        <f>+marchandise[[#This Row],[Stock intitiale]]</f>
        <v>0</v>
      </c>
      <c r="H11" s="4" t="e">
        <f>SUMIF(#REF!,inventaire[[#This Row],[Désignation]],entrées[Quantité])</f>
        <v>#REF!</v>
      </c>
      <c r="I11" s="4" t="e">
        <f>SUMIF(#REF!,inventaire[[#This Row],[Désignation]],sorties[Quantité])</f>
        <v>#REF!</v>
      </c>
      <c r="J11" s="13" t="e">
        <f>inventaire[[#This Row],[stock initial]]+inventaire[[#This Row],[Entrées]]-inventaire[[#This Row],[Sorties]]</f>
        <v>#REF!</v>
      </c>
      <c r="K11" s="103" t="e">
        <f>+inventaire[[#This Row],[Stock théorique]]</f>
        <v>#REF!</v>
      </c>
      <c r="L11" s="104" t="e">
        <f>+inventaire[[#This Row],[Stock physique]]-inventaire[[#This Row],[Stock théorique]]</f>
        <v>#REF!</v>
      </c>
      <c r="M11" s="8" t="e">
        <f>IF(inventaire[[#This Row],[Stock théorique]]&gt;inventaire[[#This Row],[Seuil d''alerte]],"Normale",IF(inventaire[[#This Row],[Stock théorique]]=0,"Rupture","Faible"))</f>
        <v>#REF!</v>
      </c>
      <c r="N11" s="50" t="e">
        <f>COUNTIF(#REF!,inventaire[[#This Row],[Désignation]])</f>
        <v>#REF!</v>
      </c>
      <c r="O11" s="3"/>
    </row>
    <row r="12" spans="2:15" ht="18.5" x14ac:dyDescent="0.45">
      <c r="B12" s="3"/>
      <c r="C12" s="93" t="str">
        <f>+marchandise[[#This Row],[Désignation]]</f>
        <v>POITRINE OU LARD FUME</v>
      </c>
      <c r="D12" s="112" t="str">
        <f>+marchandise[[#This Row],[CODE ITEM]]</f>
        <v>CHARCUTERIE</v>
      </c>
      <c r="E12" s="4">
        <f>+marchandise[[#This Row],[CATEGORIE]]</f>
        <v>0</v>
      </c>
      <c r="F12" s="13">
        <f>IFERROR(VLOOKUP(inventaire[[#This Row],[Désignation]],marchandise[],6,0),"")</f>
        <v>6766.7</v>
      </c>
      <c r="G12" s="122">
        <f>+marchandise[[#This Row],[Stock intitiale]]</f>
        <v>17</v>
      </c>
      <c r="H12" s="4" t="e">
        <f>SUMIF(#REF!,inventaire[[#This Row],[Désignation]],entrées[Quantité])</f>
        <v>#REF!</v>
      </c>
      <c r="I12" s="4" t="e">
        <f>SUMIF(#REF!,inventaire[[#This Row],[Désignation]],sorties[Quantité])</f>
        <v>#REF!</v>
      </c>
      <c r="J12" s="13" t="e">
        <f>inventaire[[#This Row],[stock initial]]+inventaire[[#This Row],[Entrées]]-inventaire[[#This Row],[Sorties]]</f>
        <v>#REF!</v>
      </c>
      <c r="K12" s="103" t="e">
        <f>+inventaire[[#This Row],[Stock théorique]]</f>
        <v>#REF!</v>
      </c>
      <c r="L12" s="104" t="e">
        <f>+inventaire[[#This Row],[Stock physique]]-inventaire[[#This Row],[Stock théorique]]</f>
        <v>#REF!</v>
      </c>
      <c r="M12" s="8" t="e">
        <f>IF(inventaire[[#This Row],[Stock théorique]]&gt;inventaire[[#This Row],[Seuil d''alerte]],"Normale",IF(inventaire[[#This Row],[Stock théorique]]=0,"Rupture","Faible"))</f>
        <v>#REF!</v>
      </c>
      <c r="N12" s="50" t="e">
        <f>COUNTIF(#REF!,inventaire[[#This Row],[Désignation]])</f>
        <v>#REF!</v>
      </c>
      <c r="O12" s="3"/>
    </row>
    <row r="13" spans="2:15" ht="18.5" x14ac:dyDescent="0.45">
      <c r="B13" s="3"/>
      <c r="C13" s="93" t="str">
        <f>+marchandise[[#This Row],[Désignation]]</f>
        <v>CREME UHT 35,1% MG 1LT</v>
      </c>
      <c r="D13" s="112" t="str">
        <f>+marchandise[[#This Row],[CODE ITEM]]</f>
        <v>BOF / LAIT</v>
      </c>
      <c r="E13" s="4">
        <f>+marchandise[[#This Row],[CATEGORIE]]</f>
        <v>0</v>
      </c>
      <c r="F13" s="13">
        <f>IFERROR(VLOOKUP(inventaire[[#This Row],[Désignation]],marchandise[],6,0),"")</f>
        <v>4050</v>
      </c>
      <c r="G13" s="122">
        <f>+marchandise[[#This Row],[Stock intitiale]]</f>
        <v>2</v>
      </c>
      <c r="H13" s="4" t="e">
        <f>SUMIF(#REF!,inventaire[[#This Row],[Désignation]],entrées[Quantité])</f>
        <v>#REF!</v>
      </c>
      <c r="I13" s="4" t="e">
        <f>SUMIF(#REF!,inventaire[[#This Row],[Désignation]],sorties[Quantité])</f>
        <v>#REF!</v>
      </c>
      <c r="J13" s="13" t="e">
        <f>inventaire[[#This Row],[stock initial]]+inventaire[[#This Row],[Entrées]]-inventaire[[#This Row],[Sorties]]</f>
        <v>#REF!</v>
      </c>
      <c r="K13" s="103" t="e">
        <f>+inventaire[[#This Row],[Stock théorique]]</f>
        <v>#REF!</v>
      </c>
      <c r="L13" s="104" t="e">
        <f>+inventaire[[#This Row],[Stock physique]]-inventaire[[#This Row],[Stock théorique]]</f>
        <v>#REF!</v>
      </c>
      <c r="M13" s="8" t="e">
        <f>IF(inventaire[[#This Row],[Stock théorique]]&gt;inventaire[[#This Row],[Seuil d''alerte]],"Normale",IF(inventaire[[#This Row],[Stock théorique]]=0,"Rupture","Faible"))</f>
        <v>#REF!</v>
      </c>
      <c r="N13" s="50" t="e">
        <f>COUNTIF(#REF!,inventaire[[#This Row],[Désignation]])</f>
        <v>#REF!</v>
      </c>
      <c r="O13" s="3"/>
    </row>
    <row r="14" spans="2:15" ht="18.5" x14ac:dyDescent="0.45">
      <c r="B14" s="3"/>
      <c r="C14" s="93" t="str">
        <f>+marchandise[[#This Row],[Désignation]]</f>
        <v xml:space="preserve">MARGARINE CROISSANT 2KG </v>
      </c>
      <c r="D14" s="112" t="str">
        <f>+marchandise[[#This Row],[CODE ITEM]]</f>
        <v>BOF / LAIT</v>
      </c>
      <c r="E14" s="4">
        <f>+marchandise[[#This Row],[CATEGORIE]]</f>
        <v>0</v>
      </c>
      <c r="F14" s="13">
        <f>IFERROR(VLOOKUP(inventaire[[#This Row],[Désignation]],marchandise[],6,0),"")</f>
        <v>5675.66</v>
      </c>
      <c r="G14" s="122">
        <f>+marchandise[[#This Row],[Stock intitiale]]</f>
        <v>15</v>
      </c>
      <c r="H14" s="4" t="e">
        <f>SUMIF(#REF!,inventaire[[#This Row],[Désignation]],entrées[Quantité])</f>
        <v>#REF!</v>
      </c>
      <c r="I14" s="4" t="e">
        <f>SUMIF(#REF!,inventaire[[#This Row],[Désignation]],sorties[Quantité])</f>
        <v>#REF!</v>
      </c>
      <c r="J14" s="13" t="e">
        <f>inventaire[[#This Row],[stock initial]]+inventaire[[#This Row],[Entrées]]-inventaire[[#This Row],[Sorties]]</f>
        <v>#REF!</v>
      </c>
      <c r="K14" s="103" t="e">
        <f>+inventaire[[#This Row],[Stock théorique]]</f>
        <v>#REF!</v>
      </c>
      <c r="L14" s="104" t="e">
        <f>+inventaire[[#This Row],[Stock physique]]-inventaire[[#This Row],[Stock théorique]]</f>
        <v>#REF!</v>
      </c>
      <c r="M14" s="8" t="e">
        <f>IF(inventaire[[#This Row],[Stock théorique]]&gt;inventaire[[#This Row],[Seuil d''alerte]],"Normale",IF(inventaire[[#This Row],[Stock théorique]]=0,"Rupture","Faible"))</f>
        <v>#REF!</v>
      </c>
      <c r="N14" s="50" t="e">
        <f>COUNTIF(#REF!,inventaire[[#This Row],[Désignation]])</f>
        <v>#REF!</v>
      </c>
      <c r="O14" s="3"/>
    </row>
    <row r="15" spans="2:15" ht="18.5" x14ac:dyDescent="0.45">
      <c r="B15" s="3"/>
      <c r="C15" s="93" t="str">
        <f>+marchandise[[#This Row],[Désignation]]</f>
        <v>BEURRE DOUX MICRO 8GR LURPAK X 100PCS</v>
      </c>
      <c r="D15" s="112" t="str">
        <f>+marchandise[[#This Row],[CODE ITEM]]</f>
        <v>BOF / LAIT</v>
      </c>
      <c r="E15" s="4">
        <f>+marchandise[[#This Row],[CATEGORIE]]</f>
        <v>0</v>
      </c>
      <c r="F15" s="13">
        <f>IFERROR(VLOOKUP(inventaire[[#This Row],[Désignation]],marchandise[],6,0),"")</f>
        <v>11250</v>
      </c>
      <c r="G15" s="122">
        <f>+marchandise[[#This Row],[Stock intitiale]]</f>
        <v>19</v>
      </c>
      <c r="H15" s="4" t="e">
        <f>SUMIF(#REF!,inventaire[[#This Row],[Désignation]],entrées[Quantité])</f>
        <v>#REF!</v>
      </c>
      <c r="I15" s="4" t="e">
        <f>SUMIF(#REF!,inventaire[[#This Row],[Désignation]],sorties[Quantité])</f>
        <v>#REF!</v>
      </c>
      <c r="J15" s="13" t="e">
        <f>inventaire[[#This Row],[stock initial]]+inventaire[[#This Row],[Entrées]]-inventaire[[#This Row],[Sorties]]</f>
        <v>#REF!</v>
      </c>
      <c r="K15" s="103" t="e">
        <f>+inventaire[[#This Row],[Stock théorique]]</f>
        <v>#REF!</v>
      </c>
      <c r="L15" s="104" t="e">
        <f>+inventaire[[#This Row],[Stock physique]]-inventaire[[#This Row],[Stock théorique]]</f>
        <v>#REF!</v>
      </c>
      <c r="M15" s="8" t="e">
        <f>IF(inventaire[[#This Row],[Stock théorique]]&gt;inventaire[[#This Row],[Seuil d''alerte]],"Normale",IF(inventaire[[#This Row],[Stock théorique]]=0,"Rupture","Faible"))</f>
        <v>#REF!</v>
      </c>
      <c r="N15" s="50" t="e">
        <f>COUNTIF(#REF!,inventaire[[#This Row],[Désignation]])</f>
        <v>#REF!</v>
      </c>
      <c r="O15" s="3"/>
    </row>
    <row r="16" spans="2:15" ht="18.5" x14ac:dyDescent="0.45">
      <c r="B16" s="3"/>
      <c r="C16" s="93" t="str">
        <f>+marchandise[[#This Row],[Désignation]]</f>
        <v>FRITES 9/9 2,5KG</v>
      </c>
      <c r="D16" s="112" t="str">
        <f>+marchandise[[#This Row],[CODE ITEM]]</f>
        <v xml:space="preserve">LEGUMES SURGELES </v>
      </c>
      <c r="E16" s="4">
        <f>+marchandise[[#This Row],[CATEGORIE]]</f>
        <v>0</v>
      </c>
      <c r="F16" s="13">
        <f>IFERROR(VLOOKUP(inventaire[[#This Row],[Désignation]],marchandise[],6,0),"")</f>
        <v>3375</v>
      </c>
      <c r="G16" s="122">
        <f>+marchandise[[#This Row],[Stock intitiale]]</f>
        <v>23</v>
      </c>
      <c r="H16" s="4" t="e">
        <f>SUMIF(#REF!,inventaire[[#This Row],[Désignation]],entrées[Quantité])</f>
        <v>#REF!</v>
      </c>
      <c r="I16" s="4" t="e">
        <f>SUMIF(#REF!,inventaire[[#This Row],[Désignation]],sorties[Quantité])</f>
        <v>#REF!</v>
      </c>
      <c r="J16" s="13" t="e">
        <f>inventaire[[#This Row],[stock initial]]+inventaire[[#This Row],[Entrées]]-inventaire[[#This Row],[Sorties]]</f>
        <v>#REF!</v>
      </c>
      <c r="K16" s="103" t="e">
        <f>+inventaire[[#This Row],[Stock théorique]]</f>
        <v>#REF!</v>
      </c>
      <c r="L16" s="104" t="e">
        <f>+inventaire[[#This Row],[Stock physique]]-inventaire[[#This Row],[Stock théorique]]</f>
        <v>#REF!</v>
      </c>
      <c r="M16" s="8" t="e">
        <f>IF(inventaire[[#This Row],[Stock théorique]]&gt;inventaire[[#This Row],[Seuil d''alerte]],"Normale",IF(inventaire[[#This Row],[Stock théorique]]=0,"Rupture","Faible"))</f>
        <v>#REF!</v>
      </c>
      <c r="N16" s="50" t="e">
        <f>COUNTIF(#REF!,inventaire[[#This Row],[Désignation]])</f>
        <v>#REF!</v>
      </c>
      <c r="O16" s="3"/>
    </row>
    <row r="17" spans="2:15" ht="18.5" x14ac:dyDescent="0.45">
      <c r="B17" s="3"/>
      <c r="C17" s="93" t="str">
        <f>+marchandise[[#This Row],[Désignation]]</f>
        <v>HARICOT VERT SURGELES 2,5KG</v>
      </c>
      <c r="D17" s="112" t="str">
        <f>+marchandise[[#This Row],[CODE ITEM]]</f>
        <v xml:space="preserve">LEGUMES SURGELES </v>
      </c>
      <c r="E17" s="4">
        <f>+marchandise[[#This Row],[CATEGORIE]]</f>
        <v>0</v>
      </c>
      <c r="F17" s="13">
        <f>IFERROR(VLOOKUP(inventaire[[#This Row],[Désignation]],marchandise[],6,0),"")</f>
        <v>5026.5</v>
      </c>
      <c r="G17" s="122">
        <f>+marchandise[[#This Row],[Stock intitiale]]</f>
        <v>2</v>
      </c>
      <c r="H17" s="4" t="e">
        <f>SUMIF(#REF!,inventaire[[#This Row],[Désignation]],entrées[Quantité])</f>
        <v>#REF!</v>
      </c>
      <c r="I17" s="4" t="e">
        <f>SUMIF(#REF!,inventaire[[#This Row],[Désignation]],sorties[Quantité])</f>
        <v>#REF!</v>
      </c>
      <c r="J17" s="13" t="e">
        <f>inventaire[[#This Row],[stock initial]]+inventaire[[#This Row],[Entrées]]-inventaire[[#This Row],[Sorties]]</f>
        <v>#REF!</v>
      </c>
      <c r="K17" s="103" t="e">
        <f>+inventaire[[#This Row],[Stock théorique]]</f>
        <v>#REF!</v>
      </c>
      <c r="L17" s="104" t="e">
        <f>+inventaire[[#This Row],[Stock physique]]-inventaire[[#This Row],[Stock théorique]]</f>
        <v>#REF!</v>
      </c>
      <c r="M17" s="8" t="e">
        <f>IF(inventaire[[#This Row],[Stock théorique]]&gt;inventaire[[#This Row],[Seuil d''alerte]],"Normale",IF(inventaire[[#This Row],[Stock théorique]]=0,"Rupture","Faible"))</f>
        <v>#REF!</v>
      </c>
      <c r="N17" s="50" t="e">
        <f>COUNTIF(#REF!,inventaire[[#This Row],[Désignation]])</f>
        <v>#REF!</v>
      </c>
      <c r="O17" s="3"/>
    </row>
    <row r="18" spans="2:15" ht="18.5" x14ac:dyDescent="0.45">
      <c r="B18" s="3"/>
      <c r="C18" s="93" t="str">
        <f>+marchandise[[#This Row],[Désignation]]</f>
        <v>PETIT POIS SURGELES 2,5KG</v>
      </c>
      <c r="D18" s="112" t="str">
        <f>+marchandise[[#This Row],[CODE ITEM]]</f>
        <v xml:space="preserve">LEGUMES SURGELES </v>
      </c>
      <c r="E18" s="4">
        <f>+marchandise[[#This Row],[CATEGORIE]]</f>
        <v>0</v>
      </c>
      <c r="F18" s="13">
        <f>IFERROR(VLOOKUP(inventaire[[#This Row],[Désignation]],marchandise[],6,0),"")</f>
        <v>4991.3999999999996</v>
      </c>
      <c r="G18" s="122">
        <f>+marchandise[[#This Row],[Stock intitiale]]</f>
        <v>14</v>
      </c>
      <c r="H18" s="4" t="e">
        <f>SUMIF(#REF!,inventaire[[#This Row],[Désignation]],entrées[Quantité])</f>
        <v>#REF!</v>
      </c>
      <c r="I18" s="4" t="e">
        <f>SUMIF(#REF!,inventaire[[#This Row],[Désignation]],sorties[Quantité])</f>
        <v>#REF!</v>
      </c>
      <c r="J18" s="13" t="e">
        <f>inventaire[[#This Row],[stock initial]]+inventaire[[#This Row],[Entrées]]-inventaire[[#This Row],[Sorties]]</f>
        <v>#REF!</v>
      </c>
      <c r="K18" s="103" t="e">
        <f>+inventaire[[#This Row],[Stock théorique]]</f>
        <v>#REF!</v>
      </c>
      <c r="L18" s="104" t="e">
        <f>+inventaire[[#This Row],[Stock physique]]-inventaire[[#This Row],[Stock théorique]]</f>
        <v>#REF!</v>
      </c>
      <c r="M18" s="8" t="e">
        <f>IF(inventaire[[#This Row],[Stock théorique]]&gt;inventaire[[#This Row],[Seuil d''alerte]],"Normale",IF(inventaire[[#This Row],[Stock théorique]]=0,"Rupture","Faible"))</f>
        <v>#REF!</v>
      </c>
      <c r="N18" s="50" t="e">
        <f>COUNTIF(#REF!,inventaire[[#This Row],[Désignation]])</f>
        <v>#REF!</v>
      </c>
      <c r="O18" s="3"/>
    </row>
    <row r="19" spans="2:15" ht="18.5" x14ac:dyDescent="0.45">
      <c r="B19" s="3"/>
      <c r="C19" s="93" t="str">
        <f>+marchandise[[#This Row],[Désignation]]</f>
        <v>BROCOLIS SURGELES 2,5KG</v>
      </c>
      <c r="D19" s="112" t="str">
        <f>+marchandise[[#This Row],[CODE ITEM]]</f>
        <v xml:space="preserve">LEGUMES SURGELES </v>
      </c>
      <c r="E19" s="4">
        <f>+marchandise[[#This Row],[CATEGORIE]]</f>
        <v>0</v>
      </c>
      <c r="F19" s="13">
        <f>IFERROR(VLOOKUP(inventaire[[#This Row],[Désignation]],marchandise[],6,0),"")</f>
        <v>7110</v>
      </c>
      <c r="G19" s="122">
        <f>+marchandise[[#This Row],[Stock intitiale]]</f>
        <v>15</v>
      </c>
      <c r="H19" s="4" t="e">
        <f>SUMIF(#REF!,inventaire[[#This Row],[Désignation]],entrées[Quantité])</f>
        <v>#REF!</v>
      </c>
      <c r="I19" s="4" t="e">
        <f>SUMIF(#REF!,inventaire[[#This Row],[Désignation]],sorties[Quantité])</f>
        <v>#REF!</v>
      </c>
      <c r="J19" s="13" t="e">
        <f>inventaire[[#This Row],[stock initial]]+inventaire[[#This Row],[Entrées]]-inventaire[[#This Row],[Sorties]]</f>
        <v>#REF!</v>
      </c>
      <c r="K19" s="103" t="e">
        <f>+inventaire[[#This Row],[Stock théorique]]</f>
        <v>#REF!</v>
      </c>
      <c r="L19" s="104" t="e">
        <f>+inventaire[[#This Row],[Stock physique]]-inventaire[[#This Row],[Stock théorique]]</f>
        <v>#REF!</v>
      </c>
      <c r="M19" s="8" t="e">
        <f>IF(inventaire[[#This Row],[Stock théorique]]&gt;inventaire[[#This Row],[Seuil d''alerte]],"Normale",IF(inventaire[[#This Row],[Stock théorique]]=0,"Rupture","Faible"))</f>
        <v>#REF!</v>
      </c>
      <c r="N19" s="50" t="e">
        <f>COUNTIF(#REF!,inventaire[[#This Row],[Désignation]])</f>
        <v>#REF!</v>
      </c>
      <c r="O19" s="3"/>
    </row>
    <row r="20" spans="2:15" ht="18.5" x14ac:dyDescent="0.45">
      <c r="B20" s="3"/>
      <c r="C20" s="93" t="str">
        <f>+marchandise[[#This Row],[Désignation]]</f>
        <v>CHOUX FLEURS SURGELES 2,5KG</v>
      </c>
      <c r="D20" s="112" t="str">
        <f>+marchandise[[#This Row],[CODE ITEM]]</f>
        <v xml:space="preserve">LEGUMES SURGELES </v>
      </c>
      <c r="E20" s="4">
        <f>+marchandise[[#This Row],[CATEGORIE]]</f>
        <v>0</v>
      </c>
      <c r="F20" s="13">
        <f>IFERROR(VLOOKUP(inventaire[[#This Row],[Désignation]],marchandise[],6,0),"")</f>
        <v>4320</v>
      </c>
      <c r="G20" s="122">
        <f>+marchandise[[#This Row],[Stock intitiale]]</f>
        <v>18</v>
      </c>
      <c r="H20" s="4" t="e">
        <f>SUMIF(#REF!,inventaire[[#This Row],[Désignation]],entrées[Quantité])</f>
        <v>#REF!</v>
      </c>
      <c r="I20" s="4" t="e">
        <f>SUMIF(#REF!,inventaire[[#This Row],[Désignation]],sorties[Quantité])</f>
        <v>#REF!</v>
      </c>
      <c r="J20" s="13" t="e">
        <f>inventaire[[#This Row],[stock initial]]+inventaire[[#This Row],[Entrées]]-inventaire[[#This Row],[Sorties]]</f>
        <v>#REF!</v>
      </c>
      <c r="K20" s="103" t="e">
        <f>+inventaire[[#This Row],[Stock théorique]]</f>
        <v>#REF!</v>
      </c>
      <c r="L20" s="104" t="e">
        <f>+inventaire[[#This Row],[Stock physique]]-inventaire[[#This Row],[Stock théorique]]</f>
        <v>#REF!</v>
      </c>
      <c r="M20" s="8" t="e">
        <f>IF(inventaire[[#This Row],[Stock théorique]]&gt;inventaire[[#This Row],[Seuil d''alerte]],"Normale",IF(inventaire[[#This Row],[Stock théorique]]=0,"Rupture","Faible"))</f>
        <v>#REF!</v>
      </c>
      <c r="N20" s="50" t="e">
        <f>COUNTIF(#REF!,inventaire[[#This Row],[Désignation]])</f>
        <v>#REF!</v>
      </c>
      <c r="O20" s="3"/>
    </row>
    <row r="21" spans="2:15" ht="18.5" x14ac:dyDescent="0.45">
      <c r="B21" s="3"/>
      <c r="C21" s="93" t="str">
        <f>+marchandise[[#This Row],[Désignation]]</f>
        <v>MACEDOINE DE LEGUMES SURGELES 2,5KG</v>
      </c>
      <c r="D21" s="112" t="str">
        <f>+marchandise[[#This Row],[CODE ITEM]]</f>
        <v xml:space="preserve">LEGUMES SURGELES </v>
      </c>
      <c r="E21" s="4">
        <f>+marchandise[[#This Row],[CATEGORIE]]</f>
        <v>0</v>
      </c>
      <c r="F21" s="13">
        <f>IFERROR(VLOOKUP(inventaire[[#This Row],[Désignation]],marchandise[],6,0),"")</f>
        <v>3797.1</v>
      </c>
      <c r="G21" s="122">
        <f>+marchandise[[#This Row],[Stock intitiale]]</f>
        <v>17</v>
      </c>
      <c r="H21" s="4" t="e">
        <f>SUMIF(#REF!,inventaire[[#This Row],[Désignation]],entrées[Quantité])</f>
        <v>#REF!</v>
      </c>
      <c r="I21" s="4" t="e">
        <f>SUMIF(#REF!,inventaire[[#This Row],[Désignation]],sorties[Quantité])</f>
        <v>#REF!</v>
      </c>
      <c r="J21" s="13" t="e">
        <f>inventaire[[#This Row],[stock initial]]+inventaire[[#This Row],[Entrées]]-inventaire[[#This Row],[Sorties]]</f>
        <v>#REF!</v>
      </c>
      <c r="K21" s="103" t="e">
        <f>+inventaire[[#This Row],[Stock théorique]]</f>
        <v>#REF!</v>
      </c>
      <c r="L21" s="104" t="e">
        <f>+inventaire[[#This Row],[Stock physique]]-inventaire[[#This Row],[Stock théorique]]</f>
        <v>#REF!</v>
      </c>
      <c r="M21" s="8" t="e">
        <f>IF(inventaire[[#This Row],[Stock théorique]]&gt;inventaire[[#This Row],[Seuil d''alerte]],"Normale",IF(inventaire[[#This Row],[Stock théorique]]=0,"Rupture","Faible"))</f>
        <v>#REF!</v>
      </c>
      <c r="N21" s="50" t="e">
        <f>COUNTIF(#REF!,inventaire[[#This Row],[Désignation]])</f>
        <v>#REF!</v>
      </c>
      <c r="O21" s="3"/>
    </row>
    <row r="22" spans="2:15" ht="18.5" x14ac:dyDescent="0.45">
      <c r="B22" s="3"/>
      <c r="C22" s="93" t="str">
        <f>+marchandise[[#This Row],[Désignation]]</f>
        <v xml:space="preserve">SAUCISSE DE POULET FROMAGE 340GR DOUX </v>
      </c>
      <c r="D22" s="112" t="str">
        <f>+marchandise[[#This Row],[CODE ITEM]]</f>
        <v>CHARCUTERIE</v>
      </c>
      <c r="E22" s="4">
        <f>+marchandise[[#This Row],[CATEGORIE]]</f>
        <v>0</v>
      </c>
      <c r="F22" s="13">
        <f>IFERROR(VLOOKUP(inventaire[[#This Row],[Désignation]],marchandise[],6,0),"")</f>
        <v>829.8</v>
      </c>
      <c r="G22" s="122">
        <f>+marchandise[[#This Row],[Stock intitiale]]</f>
        <v>6</v>
      </c>
      <c r="H22" s="4" t="e">
        <f>SUMIF(#REF!,inventaire[[#This Row],[Désignation]],entrées[Quantité])</f>
        <v>#REF!</v>
      </c>
      <c r="I22" s="4" t="e">
        <f>SUMIF(#REF!,inventaire[[#This Row],[Désignation]],sorties[Quantité])</f>
        <v>#REF!</v>
      </c>
      <c r="J22" s="13" t="e">
        <f>inventaire[[#This Row],[stock initial]]+inventaire[[#This Row],[Entrées]]-inventaire[[#This Row],[Sorties]]</f>
        <v>#REF!</v>
      </c>
      <c r="K22" s="103" t="e">
        <f>+inventaire[[#This Row],[Stock théorique]]</f>
        <v>#REF!</v>
      </c>
      <c r="L22" s="104" t="e">
        <f>+inventaire[[#This Row],[Stock physique]]-inventaire[[#This Row],[Stock théorique]]</f>
        <v>#REF!</v>
      </c>
      <c r="M22" s="8" t="e">
        <f>IF(inventaire[[#This Row],[Stock théorique]]&gt;inventaire[[#This Row],[Seuil d''alerte]],"Normale",IF(inventaire[[#This Row],[Stock théorique]]=0,"Rupture","Faible"))</f>
        <v>#REF!</v>
      </c>
      <c r="N22" s="50" t="e">
        <f>COUNTIF(#REF!,inventaire[[#This Row],[Désignation]])</f>
        <v>#REF!</v>
      </c>
      <c r="O22" s="3"/>
    </row>
    <row r="23" spans="2:15" ht="18.5" x14ac:dyDescent="0.45">
      <c r="B23" s="3"/>
      <c r="C23" s="93" t="str">
        <f>+marchandise[[#This Row],[Désignation]]</f>
        <v xml:space="preserve">SAUCISSE DE POULET ORIGINALES 340GR DOUX </v>
      </c>
      <c r="D23" s="112" t="str">
        <f>+marchandise[[#This Row],[CODE ITEM]]</f>
        <v>CHARCUTERIE</v>
      </c>
      <c r="E23" s="4">
        <f>+marchandise[[#This Row],[CATEGORIE]]</f>
        <v>0</v>
      </c>
      <c r="F23" s="13">
        <f>IFERROR(VLOOKUP(inventaire[[#This Row],[Désignation]],marchandise[],6,0),"")</f>
        <v>829.8</v>
      </c>
      <c r="G23" s="122">
        <f>+marchandise[[#This Row],[Stock intitiale]]</f>
        <v>13</v>
      </c>
      <c r="H23" s="4" t="e">
        <f>SUMIF(#REF!,inventaire[[#This Row],[Désignation]],entrées[Quantité])</f>
        <v>#REF!</v>
      </c>
      <c r="I23" s="4" t="e">
        <f>SUMIF(#REF!,inventaire[[#This Row],[Désignation]],sorties[Quantité])</f>
        <v>#REF!</v>
      </c>
      <c r="J23" s="13" t="e">
        <f>inventaire[[#This Row],[stock initial]]+inventaire[[#This Row],[Entrées]]-inventaire[[#This Row],[Sorties]]</f>
        <v>#REF!</v>
      </c>
      <c r="K23" s="103" t="e">
        <f>+inventaire[[#This Row],[Stock théorique]]</f>
        <v>#REF!</v>
      </c>
      <c r="L23" s="104" t="e">
        <f>+inventaire[[#This Row],[Stock physique]]-inventaire[[#This Row],[Stock théorique]]</f>
        <v>#REF!</v>
      </c>
      <c r="M23" s="8" t="e">
        <f>IF(inventaire[[#This Row],[Stock théorique]]&gt;inventaire[[#This Row],[Seuil d''alerte]],"Normale",IF(inventaire[[#This Row],[Stock théorique]]=0,"Rupture","Faible"))</f>
        <v>#REF!</v>
      </c>
      <c r="N23" s="50" t="e">
        <f>COUNTIF(#REF!,inventaire[[#This Row],[Désignation]])</f>
        <v>#REF!</v>
      </c>
      <c r="O23" s="3"/>
    </row>
    <row r="24" spans="2:15" ht="18.5" x14ac:dyDescent="0.45">
      <c r="B24" s="3"/>
      <c r="C24" s="93" t="str">
        <f>+marchandise[[#This Row],[Désignation]]</f>
        <v xml:space="preserve">SAUCISSE DE POULET HOT &amp; SPICE 340GR DOUX </v>
      </c>
      <c r="D24" s="112" t="str">
        <f>+marchandise[[#This Row],[CODE ITEM]]</f>
        <v>CHARCUTERIE</v>
      </c>
      <c r="E24" s="4">
        <f>+marchandise[[#This Row],[CATEGORIE]]</f>
        <v>0</v>
      </c>
      <c r="F24" s="13">
        <f>IFERROR(VLOOKUP(inventaire[[#This Row],[Désignation]],marchandise[],6,0),"")</f>
        <v>829.8</v>
      </c>
      <c r="G24" s="122">
        <f>+marchandise[[#This Row],[Stock intitiale]]</f>
        <v>13</v>
      </c>
      <c r="H24" s="4" t="e">
        <f>SUMIF(#REF!,inventaire[[#This Row],[Désignation]],entrées[Quantité])</f>
        <v>#REF!</v>
      </c>
      <c r="I24" s="4" t="e">
        <f>SUMIF(#REF!,inventaire[[#This Row],[Désignation]],sorties[Quantité])</f>
        <v>#REF!</v>
      </c>
      <c r="J24" s="13" t="e">
        <f>inventaire[[#This Row],[stock initial]]+inventaire[[#This Row],[Entrées]]-inventaire[[#This Row],[Sorties]]</f>
        <v>#REF!</v>
      </c>
      <c r="K24" s="103" t="e">
        <f>+inventaire[[#This Row],[Stock théorique]]</f>
        <v>#REF!</v>
      </c>
      <c r="L24" s="104" t="e">
        <f>+inventaire[[#This Row],[Stock physique]]-inventaire[[#This Row],[Stock théorique]]</f>
        <v>#REF!</v>
      </c>
      <c r="M24" s="8" t="e">
        <f>IF(inventaire[[#This Row],[Stock théorique]]&gt;inventaire[[#This Row],[Seuil d''alerte]],"Normale",IF(inventaire[[#This Row],[Stock théorique]]=0,"Rupture","Faible"))</f>
        <v>#REF!</v>
      </c>
      <c r="N24" s="50" t="e">
        <f>COUNTIF(#REF!,inventaire[[#This Row],[Désignation]])</f>
        <v>#REF!</v>
      </c>
      <c r="O24" s="3"/>
    </row>
    <row r="25" spans="2:15" ht="18.5" x14ac:dyDescent="0.45">
      <c r="B25" s="3"/>
      <c r="C25" s="93" t="str">
        <f>+marchandise[[#This Row],[Désignation]]</f>
        <v>SAUMON FUME PRETRANCHE AU KG</v>
      </c>
      <c r="D25" s="112" t="str">
        <f>+marchandise[[#This Row],[CODE ITEM]]</f>
        <v>POISSONS FUMES</v>
      </c>
      <c r="E25" s="4">
        <f>+marchandise[[#This Row],[CATEGORIE]]</f>
        <v>0</v>
      </c>
      <c r="F25" s="13">
        <f>IFERROR(VLOOKUP(inventaire[[#This Row],[Désignation]],marchandise[],6,0),"")</f>
        <v>23136.3</v>
      </c>
      <c r="G25" s="122">
        <f>+marchandise[[#This Row],[Stock intitiale]]</f>
        <v>17</v>
      </c>
      <c r="H25" s="4" t="e">
        <f>SUMIF(#REF!,inventaire[[#This Row],[Désignation]],entrées[Quantité])</f>
        <v>#REF!</v>
      </c>
      <c r="I25" s="4" t="e">
        <f>SUMIF(#REF!,inventaire[[#This Row],[Désignation]],sorties[Quantité])</f>
        <v>#REF!</v>
      </c>
      <c r="J25" s="13" t="e">
        <f>inventaire[[#This Row],[stock initial]]+inventaire[[#This Row],[Entrées]]-inventaire[[#This Row],[Sorties]]</f>
        <v>#REF!</v>
      </c>
      <c r="K25" s="103" t="e">
        <f>+inventaire[[#This Row],[Stock théorique]]</f>
        <v>#REF!</v>
      </c>
      <c r="L25" s="104" t="e">
        <f>+inventaire[[#This Row],[Stock physique]]-inventaire[[#This Row],[Stock théorique]]</f>
        <v>#REF!</v>
      </c>
      <c r="M25" s="8" t="e">
        <f>IF(inventaire[[#This Row],[Stock théorique]]&gt;inventaire[[#This Row],[Seuil d''alerte]],"Normale",IF(inventaire[[#This Row],[Stock théorique]]=0,"Rupture","Faible"))</f>
        <v>#REF!</v>
      </c>
      <c r="N25" s="50" t="e">
        <f>COUNTIF(#REF!,inventaire[[#This Row],[Désignation]])</f>
        <v>#REF!</v>
      </c>
      <c r="O25" s="3"/>
    </row>
    <row r="26" spans="2:15" ht="18.5" x14ac:dyDescent="0.45">
      <c r="B26" s="3"/>
      <c r="C26" s="93" t="str">
        <f>+marchandise[[#This Row],[Désignation]]</f>
        <v>BEURRE MOTTE 82% MG 25KG</v>
      </c>
      <c r="D26" s="112" t="str">
        <f>+marchandise[[#This Row],[CODE ITEM]]</f>
        <v>BOF / LAIT</v>
      </c>
      <c r="E26" s="4">
        <f>+marchandise[[#This Row],[CATEGORIE]]</f>
        <v>0</v>
      </c>
      <c r="F26" s="13">
        <f>IFERROR(VLOOKUP(inventaire[[#This Row],[Désignation]],marchandise[],6,0),"")</f>
        <v>171610.2</v>
      </c>
      <c r="G26" s="122">
        <f>+marchandise[[#This Row],[Stock intitiale]]</f>
        <v>0</v>
      </c>
      <c r="H26" s="4" t="e">
        <f>SUMIF(#REF!,inventaire[[#This Row],[Désignation]],entrées[Quantité])</f>
        <v>#REF!</v>
      </c>
      <c r="I26" s="4" t="e">
        <f>SUMIF(#REF!,inventaire[[#This Row],[Désignation]],sorties[Quantité])</f>
        <v>#REF!</v>
      </c>
      <c r="J26" s="13" t="e">
        <f>inventaire[[#This Row],[stock initial]]+inventaire[[#This Row],[Entrées]]-inventaire[[#This Row],[Sorties]]</f>
        <v>#REF!</v>
      </c>
      <c r="K26" s="103" t="e">
        <f>+inventaire[[#This Row],[Stock théorique]]</f>
        <v>#REF!</v>
      </c>
      <c r="L26" s="104" t="e">
        <f>+inventaire[[#This Row],[Stock physique]]-inventaire[[#This Row],[Stock théorique]]</f>
        <v>#REF!</v>
      </c>
      <c r="M26" s="8" t="e">
        <f>IF(inventaire[[#This Row],[Stock théorique]]&gt;inventaire[[#This Row],[Seuil d''alerte]],"Normale",IF(inventaire[[#This Row],[Stock théorique]]=0,"Rupture","Faible"))</f>
        <v>#REF!</v>
      </c>
      <c r="N26" s="50" t="e">
        <f>COUNTIF(#REF!,inventaire[[#This Row],[Désignation]])</f>
        <v>#REF!</v>
      </c>
      <c r="O26" s="3"/>
    </row>
    <row r="27" spans="2:15" ht="18.5" x14ac:dyDescent="0.45">
      <c r="B27" s="3"/>
      <c r="C27" s="93" t="str">
        <f>+marchandise[[#This Row],[Désignation]]</f>
        <v>VIANDE HACHEE BŒUF LOCAL KG</v>
      </c>
      <c r="D27" s="112" t="str">
        <f>+marchandise[[#This Row],[CODE ITEM]]</f>
        <v>VIANDES</v>
      </c>
      <c r="E27" s="4">
        <f>+marchandise[[#This Row],[CATEGORIE]]</f>
        <v>0</v>
      </c>
      <c r="F27" s="13">
        <f>IFERROR(VLOOKUP(inventaire[[#This Row],[Désignation]],marchandise[],6,0),"")</f>
        <v>5940</v>
      </c>
      <c r="G27" s="122">
        <f>+marchandise[[#This Row],[Stock intitiale]]</f>
        <v>30</v>
      </c>
      <c r="H27" s="4" t="e">
        <f>SUMIF(#REF!,inventaire[[#This Row],[Désignation]],entrées[Quantité])</f>
        <v>#REF!</v>
      </c>
      <c r="I27" s="4" t="e">
        <f>SUMIF(#REF!,inventaire[[#This Row],[Désignation]],sorties[Quantité])</f>
        <v>#REF!</v>
      </c>
      <c r="J27" s="13" t="e">
        <f>inventaire[[#This Row],[stock initial]]+inventaire[[#This Row],[Entrées]]-inventaire[[#This Row],[Sorties]]</f>
        <v>#REF!</v>
      </c>
      <c r="K27" s="103" t="e">
        <f>+inventaire[[#This Row],[Stock théorique]]</f>
        <v>#REF!</v>
      </c>
      <c r="L27" s="104" t="e">
        <f>+inventaire[[#This Row],[Stock physique]]-inventaire[[#This Row],[Stock théorique]]</f>
        <v>#REF!</v>
      </c>
      <c r="M27" s="8" t="e">
        <f>IF(inventaire[[#This Row],[Stock théorique]]&gt;inventaire[[#This Row],[Seuil d''alerte]],"Normale",IF(inventaire[[#This Row],[Stock théorique]]=0,"Rupture","Faible"))</f>
        <v>#REF!</v>
      </c>
      <c r="N27" s="50" t="e">
        <f>COUNTIF(#REF!,inventaire[[#This Row],[Désignation]])</f>
        <v>#REF!</v>
      </c>
      <c r="O27" s="3"/>
    </row>
    <row r="28" spans="2:15" ht="18.5" x14ac:dyDescent="0.45">
      <c r="B28" s="3"/>
      <c r="C28" s="93" t="str">
        <f>+marchandise[[#This Row],[Désignation]]</f>
        <v>FARFALLES 500GR</v>
      </c>
      <c r="D28" s="112" t="str">
        <f>+marchandise[[#This Row],[CODE ITEM]]</f>
        <v>PATES</v>
      </c>
      <c r="E28" s="4">
        <f>+marchandise[[#This Row],[CATEGORIE]]</f>
        <v>0</v>
      </c>
      <c r="F28" s="13">
        <f>IFERROR(VLOOKUP(inventaire[[#This Row],[Désignation]],marchandise[],6,0),"")</f>
        <v>1107.9000000000001</v>
      </c>
      <c r="G28" s="122">
        <f>+marchandise[[#This Row],[Stock intitiale]]</f>
        <v>1</v>
      </c>
      <c r="H28" s="4" t="e">
        <f>SUMIF(#REF!,inventaire[[#This Row],[Désignation]],entrées[Quantité])</f>
        <v>#REF!</v>
      </c>
      <c r="I28" s="4" t="e">
        <f>SUMIF(#REF!,inventaire[[#This Row],[Désignation]],sorties[Quantité])</f>
        <v>#REF!</v>
      </c>
      <c r="J28" s="13" t="e">
        <f>inventaire[[#This Row],[stock initial]]+inventaire[[#This Row],[Entrées]]-inventaire[[#This Row],[Sorties]]</f>
        <v>#REF!</v>
      </c>
      <c r="K28" s="103" t="e">
        <f>+inventaire[[#This Row],[Stock théorique]]</f>
        <v>#REF!</v>
      </c>
      <c r="L28" s="104" t="e">
        <f>+inventaire[[#This Row],[Stock physique]]-inventaire[[#This Row],[Stock théorique]]</f>
        <v>#REF!</v>
      </c>
      <c r="M28" s="8" t="e">
        <f>IF(inventaire[[#This Row],[Stock théorique]]&gt;inventaire[[#This Row],[Seuil d''alerte]],"Normale",IF(inventaire[[#This Row],[Stock théorique]]=0,"Rupture","Faible"))</f>
        <v>#REF!</v>
      </c>
      <c r="N28" s="50" t="e">
        <f>COUNTIF(#REF!,inventaire[[#This Row],[Désignation]])</f>
        <v>#REF!</v>
      </c>
      <c r="O28" s="3"/>
    </row>
    <row r="29" spans="2:15" ht="18.5" x14ac:dyDescent="0.45">
      <c r="B29" s="3"/>
      <c r="C29" s="93" t="str">
        <f>+marchandise[[#This Row],[Désignation]]</f>
        <v>SPAGHETTI 500GR</v>
      </c>
      <c r="D29" s="112" t="str">
        <f>+marchandise[[#This Row],[CODE ITEM]]</f>
        <v>PATES</v>
      </c>
      <c r="E29" s="5">
        <f>+marchandise[[#This Row],[CATEGORIE]]</f>
        <v>0</v>
      </c>
      <c r="F29" s="13">
        <f>IFERROR(VLOOKUP(inventaire[[#This Row],[Désignation]],marchandise[],6,0),"")</f>
        <v>792</v>
      </c>
      <c r="G29" s="123">
        <f>+marchandise[[#This Row],[Stock intitiale]]</f>
        <v>5</v>
      </c>
      <c r="H29" s="5" t="e">
        <f>SUMIF(#REF!,inventaire[[#This Row],[Désignation]],entrées[Quantité])</f>
        <v>#REF!</v>
      </c>
      <c r="I29" s="5" t="e">
        <f>SUMIF(#REF!,inventaire[[#This Row],[Désignation]],sorties[Quantité])</f>
        <v>#REF!</v>
      </c>
      <c r="J29" s="13" t="e">
        <f>inventaire[[#This Row],[stock initial]]+inventaire[[#This Row],[Entrées]]-inventaire[[#This Row],[Sorties]]</f>
        <v>#REF!</v>
      </c>
      <c r="K29" s="103" t="e">
        <f>+inventaire[[#This Row],[Stock théorique]]</f>
        <v>#REF!</v>
      </c>
      <c r="L29" s="104" t="e">
        <f>+inventaire[[#This Row],[Stock physique]]-inventaire[[#This Row],[Stock théorique]]</f>
        <v>#REF!</v>
      </c>
      <c r="M29" s="8" t="e">
        <f>IF(inventaire[[#This Row],[Stock théorique]]&gt;inventaire[[#This Row],[Seuil d''alerte]],"Normale",IF(inventaire[[#This Row],[Stock théorique]]=0,"Rupture","Faible"))</f>
        <v>#REF!</v>
      </c>
      <c r="N29" s="50" t="e">
        <f>COUNTIF(#REF!,inventaire[[#This Row],[Désignation]])</f>
        <v>#REF!</v>
      </c>
      <c r="O29" s="3"/>
    </row>
    <row r="30" spans="2:15" ht="18.5" x14ac:dyDescent="0.45">
      <c r="B30" s="3"/>
      <c r="C30" s="93" t="str">
        <f>+marchandise[[#This Row],[Désignation]]</f>
        <v>FUSILLI 500GR</v>
      </c>
      <c r="D30" s="112" t="str">
        <f>+marchandise[[#This Row],[CODE ITEM]]</f>
        <v>PATES</v>
      </c>
      <c r="E30" s="4">
        <f>+marchandise[[#This Row],[CATEGORIE]]</f>
        <v>0</v>
      </c>
      <c r="F30" s="13">
        <f>IFERROR(VLOOKUP(inventaire[[#This Row],[Désignation]],marchandise[],6,0),"")</f>
        <v>792</v>
      </c>
      <c r="G30" s="122">
        <f>+marchandise[[#This Row],[Stock intitiale]]</f>
        <v>12</v>
      </c>
      <c r="H30" s="4" t="e">
        <f>SUMIF(#REF!,inventaire[[#This Row],[Désignation]],entrées[Quantité])</f>
        <v>#REF!</v>
      </c>
      <c r="I30" s="4" t="e">
        <f>SUMIF(#REF!,inventaire[[#This Row],[Désignation]],sorties[Quantité])</f>
        <v>#REF!</v>
      </c>
      <c r="J30" s="13" t="e">
        <f>inventaire[[#This Row],[stock initial]]+inventaire[[#This Row],[Entrées]]-inventaire[[#This Row],[Sorties]]</f>
        <v>#REF!</v>
      </c>
      <c r="K30" s="103" t="e">
        <f>+inventaire[[#This Row],[Stock théorique]]</f>
        <v>#REF!</v>
      </c>
      <c r="L30" s="104" t="e">
        <f>+inventaire[[#This Row],[Stock physique]]-inventaire[[#This Row],[Stock théorique]]</f>
        <v>#REF!</v>
      </c>
      <c r="M30" s="8" t="e">
        <f>IF(inventaire[[#This Row],[Stock théorique]]&gt;inventaire[[#This Row],[Seuil d''alerte]],"Normale",IF(inventaire[[#This Row],[Stock théorique]]=0,"Rupture","Faible"))</f>
        <v>#REF!</v>
      </c>
      <c r="N30" s="50" t="e">
        <f>COUNTIF(#REF!,inventaire[[#This Row],[Désignation]])</f>
        <v>#REF!</v>
      </c>
      <c r="O30" s="3"/>
    </row>
    <row r="31" spans="2:15" ht="18.5" x14ac:dyDescent="0.45">
      <c r="B31" s="3"/>
      <c r="C31" s="93" t="str">
        <f>+marchandise[[#This Row],[Désignation]]</f>
        <v xml:space="preserve">MIEL BOCAL 1KG </v>
      </c>
      <c r="D31" s="112" t="str">
        <f>+marchandise[[#This Row],[CODE ITEM]]</f>
        <v>EPICERIES</v>
      </c>
      <c r="E31" s="4">
        <f>+marchandise[[#This Row],[CATEGORIE]]</f>
        <v>0</v>
      </c>
      <c r="F31" s="13">
        <f>IFERROR(VLOOKUP(inventaire[[#This Row],[Désignation]],marchandise[],6,0),"")</f>
        <v>5400</v>
      </c>
      <c r="G31" s="122">
        <f>+marchandise[[#This Row],[Stock intitiale]]</f>
        <v>10</v>
      </c>
      <c r="H31" s="4" t="e">
        <f>SUMIF(#REF!,inventaire[[#This Row],[Désignation]],entrées[Quantité])</f>
        <v>#REF!</v>
      </c>
      <c r="I31" s="4" t="e">
        <f>SUMIF(#REF!,inventaire[[#This Row],[Désignation]],sorties[Quantité])</f>
        <v>#REF!</v>
      </c>
      <c r="J31" s="13" t="e">
        <f>inventaire[[#This Row],[stock initial]]+inventaire[[#This Row],[Entrées]]-inventaire[[#This Row],[Sorties]]</f>
        <v>#REF!</v>
      </c>
      <c r="K31" s="103" t="e">
        <f>+inventaire[[#This Row],[Stock théorique]]</f>
        <v>#REF!</v>
      </c>
      <c r="L31" s="104" t="e">
        <f>+inventaire[[#This Row],[Stock physique]]-inventaire[[#This Row],[Stock théorique]]</f>
        <v>#REF!</v>
      </c>
      <c r="M31" s="8" t="e">
        <f>IF(inventaire[[#This Row],[Stock théorique]]&gt;inventaire[[#This Row],[Seuil d''alerte]],"Normale",IF(inventaire[[#This Row],[Stock théorique]]=0,"Rupture","Faible"))</f>
        <v>#REF!</v>
      </c>
      <c r="N31" s="50" t="e">
        <f>COUNTIF(#REF!,inventaire[[#This Row],[Désignation]])</f>
        <v>#REF!</v>
      </c>
      <c r="O31" s="3"/>
    </row>
    <row r="32" spans="2:15" ht="18.5" x14ac:dyDescent="0.45">
      <c r="B32" s="3"/>
      <c r="C32" s="93" t="str">
        <f>+marchandise[[#This Row],[Désignation]]</f>
        <v>MIEL POT 454GR</v>
      </c>
      <c r="D32" s="112" t="str">
        <f>+marchandise[[#This Row],[CODE ITEM]]</f>
        <v>EPICERIES</v>
      </c>
      <c r="E32" s="4">
        <f>+marchandise[[#This Row],[CATEGORIE]]</f>
        <v>0</v>
      </c>
      <c r="F32" s="13">
        <f>IFERROR(VLOOKUP(inventaire[[#This Row],[Désignation]],marchandise[],6,0),"")</f>
        <v>2079</v>
      </c>
      <c r="G32" s="122">
        <f>+marchandise[[#This Row],[Stock intitiale]]</f>
        <v>19</v>
      </c>
      <c r="H32" s="4" t="e">
        <f>SUMIF(#REF!,inventaire[[#This Row],[Désignation]],entrées[Quantité])</f>
        <v>#REF!</v>
      </c>
      <c r="I32" s="4" t="e">
        <f>SUMIF(#REF!,inventaire[[#This Row],[Désignation]],sorties[Quantité])</f>
        <v>#REF!</v>
      </c>
      <c r="J32" s="13" t="e">
        <f>inventaire[[#This Row],[stock initial]]+inventaire[[#This Row],[Entrées]]-inventaire[[#This Row],[Sorties]]</f>
        <v>#REF!</v>
      </c>
      <c r="K32" s="103" t="e">
        <f>+inventaire[[#This Row],[Stock théorique]]</f>
        <v>#REF!</v>
      </c>
      <c r="L32" s="104" t="e">
        <f>+inventaire[[#This Row],[Stock physique]]-inventaire[[#This Row],[Stock théorique]]</f>
        <v>#REF!</v>
      </c>
      <c r="M32" s="8" t="e">
        <f>IF(inventaire[[#This Row],[Stock théorique]]&gt;inventaire[[#This Row],[Seuil d''alerte]],"Normale",IF(inventaire[[#This Row],[Stock théorique]]=0,"Rupture","Faible"))</f>
        <v>#REF!</v>
      </c>
      <c r="N32" s="50" t="e">
        <f>COUNTIF(#REF!,inventaire[[#This Row],[Désignation]])</f>
        <v>#REF!</v>
      </c>
      <c r="O32" s="3"/>
    </row>
    <row r="33" spans="2:15" ht="18.5" x14ac:dyDescent="0.45">
      <c r="B33" s="3"/>
      <c r="C33" s="93" t="str">
        <f>+marchandise[[#This Row],[Désignation]]</f>
        <v>CONFITURE 4FRUITS 450GR</v>
      </c>
      <c r="D33" s="112" t="str">
        <f>+marchandise[[#This Row],[CODE ITEM]]</f>
        <v>EPICERIES</v>
      </c>
      <c r="E33" s="4">
        <f>+marchandise[[#This Row],[CATEGORIE]]</f>
        <v>0</v>
      </c>
      <c r="F33" s="13">
        <f>IFERROR(VLOOKUP(inventaire[[#This Row],[Désignation]],marchandise[],6,0),"")</f>
        <v>1545</v>
      </c>
      <c r="G33" s="122">
        <f>+marchandise[[#This Row],[Stock intitiale]]</f>
        <v>21</v>
      </c>
      <c r="H33" s="4" t="e">
        <f>SUMIF(#REF!,inventaire[[#This Row],[Désignation]],entrées[Quantité])</f>
        <v>#REF!</v>
      </c>
      <c r="I33" s="4" t="e">
        <f>SUMIF(#REF!,inventaire[[#This Row],[Désignation]],sorties[Quantité])</f>
        <v>#REF!</v>
      </c>
      <c r="J33" s="13" t="e">
        <f>inventaire[[#This Row],[stock initial]]+inventaire[[#This Row],[Entrées]]-inventaire[[#This Row],[Sorties]]</f>
        <v>#REF!</v>
      </c>
      <c r="K33" s="103" t="e">
        <f>+inventaire[[#This Row],[Stock théorique]]</f>
        <v>#REF!</v>
      </c>
      <c r="L33" s="104" t="e">
        <f>+inventaire[[#This Row],[Stock physique]]-inventaire[[#This Row],[Stock théorique]]</f>
        <v>#REF!</v>
      </c>
      <c r="M33" s="8" t="e">
        <f>IF(inventaire[[#This Row],[Stock théorique]]&gt;inventaire[[#This Row],[Seuil d''alerte]],"Normale",IF(inventaire[[#This Row],[Stock théorique]]=0,"Rupture","Faible"))</f>
        <v>#REF!</v>
      </c>
      <c r="N33" s="50" t="e">
        <f>COUNTIF(#REF!,inventaire[[#This Row],[Désignation]])</f>
        <v>#REF!</v>
      </c>
      <c r="O33" s="3"/>
    </row>
    <row r="34" spans="2:15" ht="18.5" x14ac:dyDescent="0.45">
      <c r="B34" s="3"/>
      <c r="C34" s="93" t="str">
        <f>+marchandise[[#This Row],[Désignation]]</f>
        <v xml:space="preserve">CONFITURE ABRICOT 450GR </v>
      </c>
      <c r="D34" s="112" t="str">
        <f>+marchandise[[#This Row],[CODE ITEM]]</f>
        <v>EPICERIES</v>
      </c>
      <c r="E34" s="4">
        <f>+marchandise[[#This Row],[CATEGORIE]]</f>
        <v>0</v>
      </c>
      <c r="F34" s="13">
        <f>IFERROR(VLOOKUP(inventaire[[#This Row],[Désignation]],marchandise[],6,0),"")</f>
        <v>1827</v>
      </c>
      <c r="G34" s="122">
        <f>+marchandise[[#This Row],[Stock intitiale]]</f>
        <v>20</v>
      </c>
      <c r="H34" s="4" t="e">
        <f>SUMIF(#REF!,inventaire[[#This Row],[Désignation]],entrées[Quantité])</f>
        <v>#REF!</v>
      </c>
      <c r="I34" s="4" t="e">
        <f>SUMIF(#REF!,inventaire[[#This Row],[Désignation]],sorties[Quantité])</f>
        <v>#REF!</v>
      </c>
      <c r="J34" s="13" t="e">
        <f>inventaire[[#This Row],[stock initial]]+inventaire[[#This Row],[Entrées]]-inventaire[[#This Row],[Sorties]]</f>
        <v>#REF!</v>
      </c>
      <c r="K34" s="103" t="e">
        <f>+inventaire[[#This Row],[Stock théorique]]</f>
        <v>#REF!</v>
      </c>
      <c r="L34" s="104" t="e">
        <f>+inventaire[[#This Row],[Stock physique]]-inventaire[[#This Row],[Stock théorique]]</f>
        <v>#REF!</v>
      </c>
      <c r="M34" s="8" t="e">
        <f>IF(inventaire[[#This Row],[Stock théorique]]&gt;inventaire[[#This Row],[Seuil d''alerte]],"Normale",IF(inventaire[[#This Row],[Stock théorique]]=0,"Rupture","Faible"))</f>
        <v>#REF!</v>
      </c>
      <c r="N34" s="50" t="e">
        <f>COUNTIF(#REF!,inventaire[[#This Row],[Désignation]])</f>
        <v>#REF!</v>
      </c>
      <c r="O34" s="3"/>
    </row>
    <row r="35" spans="2:15" ht="18.5" x14ac:dyDescent="0.45">
      <c r="B35" s="3"/>
      <c r="C35" s="93" t="str">
        <f>+marchandise[[#This Row],[Désignation]]</f>
        <v>CONFITURE FRAISE 1KG</v>
      </c>
      <c r="D35" s="112" t="str">
        <f>+marchandise[[#This Row],[CODE ITEM]]</f>
        <v>EPICERIES</v>
      </c>
      <c r="E35" s="4">
        <f>+marchandise[[#This Row],[CATEGORIE]]</f>
        <v>0</v>
      </c>
      <c r="F35" s="13">
        <f>IFERROR(VLOOKUP(inventaire[[#This Row],[Désignation]],marchandise[],6,0),"")</f>
        <v>3569</v>
      </c>
      <c r="G35" s="122">
        <f>+marchandise[[#This Row],[Stock intitiale]]</f>
        <v>26</v>
      </c>
      <c r="H35" s="4" t="e">
        <f>SUMIF(#REF!,inventaire[[#This Row],[Désignation]],entrées[Quantité])</f>
        <v>#REF!</v>
      </c>
      <c r="I35" s="4" t="e">
        <f>SUMIF(#REF!,inventaire[[#This Row],[Désignation]],sorties[Quantité])</f>
        <v>#REF!</v>
      </c>
      <c r="J35" s="13" t="e">
        <f>inventaire[[#This Row],[stock initial]]+inventaire[[#This Row],[Entrées]]-inventaire[[#This Row],[Sorties]]</f>
        <v>#REF!</v>
      </c>
      <c r="K35" s="103" t="e">
        <f>+inventaire[[#This Row],[Stock théorique]]</f>
        <v>#REF!</v>
      </c>
      <c r="L35" s="104" t="e">
        <f>+inventaire[[#This Row],[Stock physique]]-inventaire[[#This Row],[Stock théorique]]</f>
        <v>#REF!</v>
      </c>
      <c r="M35" s="8" t="e">
        <f>IF(inventaire[[#This Row],[Stock théorique]]&gt;inventaire[[#This Row],[Seuil d''alerte]],"Normale",IF(inventaire[[#This Row],[Stock théorique]]=0,"Rupture","Faible"))</f>
        <v>#REF!</v>
      </c>
      <c r="N35" s="50" t="e">
        <f>COUNTIF(#REF!,inventaire[[#This Row],[Désignation]])</f>
        <v>#REF!</v>
      </c>
      <c r="O35" s="3"/>
    </row>
    <row r="36" spans="2:15" ht="18.5" x14ac:dyDescent="0.45">
      <c r="B36" s="3"/>
      <c r="C36" s="93" t="str">
        <f>+marchandise[[#This Row],[Désignation]]</f>
        <v>EMMENTAL BLOC-/+ 3KG / KG</v>
      </c>
      <c r="D36" s="112" t="str">
        <f>+marchandise[[#This Row],[CODE ITEM]]</f>
        <v>BOF / LAIT</v>
      </c>
      <c r="E36" s="4">
        <f>+marchandise[[#This Row],[CATEGORIE]]</f>
        <v>0</v>
      </c>
      <c r="F36" s="13">
        <f>IFERROR(VLOOKUP(inventaire[[#This Row],[Désignation]],marchandise[],6,0),"")</f>
        <v>6750</v>
      </c>
      <c r="G36" s="122">
        <f>+marchandise[[#This Row],[Stock intitiale]]</f>
        <v>30</v>
      </c>
      <c r="H36" s="4" t="e">
        <f>SUMIF(#REF!,inventaire[[#This Row],[Désignation]],entrées[Quantité])</f>
        <v>#REF!</v>
      </c>
      <c r="I36" s="4" t="e">
        <f>SUMIF(#REF!,inventaire[[#This Row],[Désignation]],sorties[Quantité])</f>
        <v>#REF!</v>
      </c>
      <c r="J36" s="13" t="e">
        <f>inventaire[[#This Row],[stock initial]]+inventaire[[#This Row],[Entrées]]-inventaire[[#This Row],[Sorties]]</f>
        <v>#REF!</v>
      </c>
      <c r="K36" s="103" t="e">
        <f>+inventaire[[#This Row],[Stock théorique]]</f>
        <v>#REF!</v>
      </c>
      <c r="L36" s="104" t="e">
        <f>+inventaire[[#This Row],[Stock physique]]-inventaire[[#This Row],[Stock théorique]]</f>
        <v>#REF!</v>
      </c>
      <c r="M36" s="8" t="e">
        <f>IF(inventaire[[#This Row],[Stock théorique]]&gt;inventaire[[#This Row],[Seuil d''alerte]],"Normale",IF(inventaire[[#This Row],[Stock théorique]]=0,"Rupture","Faible"))</f>
        <v>#REF!</v>
      </c>
      <c r="N36" s="50" t="e">
        <f>COUNTIF(#REF!,inventaire[[#This Row],[Désignation]])</f>
        <v>#REF!</v>
      </c>
      <c r="O36" s="3"/>
    </row>
    <row r="37" spans="2:15" ht="18.5" x14ac:dyDescent="0.45">
      <c r="B37" s="3"/>
      <c r="C37" s="93" t="str">
        <f>+marchandise[[#This Row],[Désignation]]</f>
        <v>MAIS DOUX GRAIN SURGELES 2,5KG</v>
      </c>
      <c r="D37" s="112" t="str">
        <f>+marchandise[[#This Row],[CODE ITEM]]</f>
        <v xml:space="preserve">LEGUMES SURGELES </v>
      </c>
      <c r="E37" s="4">
        <f>+marchandise[[#This Row],[CATEGORIE]]</f>
        <v>0</v>
      </c>
      <c r="F37" s="13">
        <f>IFERROR(VLOOKUP(inventaire[[#This Row],[Désignation]],marchandise[],6,0),"")</f>
        <v>5130</v>
      </c>
      <c r="G37" s="122">
        <f>+marchandise[[#This Row],[Stock intitiale]]</f>
        <v>7</v>
      </c>
      <c r="H37" s="4" t="e">
        <f>SUMIF(#REF!,inventaire[[#This Row],[Désignation]],entrées[Quantité])</f>
        <v>#REF!</v>
      </c>
      <c r="I37" s="4" t="e">
        <f>SUMIF(#REF!,inventaire[[#This Row],[Désignation]],sorties[Quantité])</f>
        <v>#REF!</v>
      </c>
      <c r="J37" s="13" t="e">
        <f>inventaire[[#This Row],[stock initial]]+inventaire[[#This Row],[Entrées]]-inventaire[[#This Row],[Sorties]]</f>
        <v>#REF!</v>
      </c>
      <c r="K37" s="103" t="e">
        <f>+inventaire[[#This Row],[Stock théorique]]</f>
        <v>#REF!</v>
      </c>
      <c r="L37" s="104" t="e">
        <f>+inventaire[[#This Row],[Stock physique]]-inventaire[[#This Row],[Stock théorique]]</f>
        <v>#REF!</v>
      </c>
      <c r="M37" s="8" t="e">
        <f>IF(inventaire[[#This Row],[Stock théorique]]&gt;inventaire[[#This Row],[Seuil d''alerte]],"Normale",IF(inventaire[[#This Row],[Stock théorique]]=0,"Rupture","Faible"))</f>
        <v>#REF!</v>
      </c>
      <c r="N37" s="50" t="e">
        <f>COUNTIF(#REF!,inventaire[[#This Row],[Désignation]])</f>
        <v>#REF!</v>
      </c>
      <c r="O37" s="3"/>
    </row>
    <row r="38" spans="2:15" ht="18.5" x14ac:dyDescent="0.45">
      <c r="B38" s="3"/>
      <c r="C38" s="93" t="str">
        <f>+marchandise[[#This Row],[Désignation]]</f>
        <v>MERGUEZ KG</v>
      </c>
      <c r="D38" s="112" t="str">
        <f>+marchandise[[#This Row],[CODE ITEM]]</f>
        <v>CHARCUTERIE</v>
      </c>
      <c r="E38" s="4">
        <f>+marchandise[[#This Row],[CATEGORIE]]</f>
        <v>0</v>
      </c>
      <c r="F38" s="13">
        <f>IFERROR(VLOOKUP(inventaire[[#This Row],[Désignation]],marchandise[],6,0),"")</f>
        <v>3150</v>
      </c>
      <c r="G38" s="122">
        <f>+marchandise[[#This Row],[Stock intitiale]]</f>
        <v>12</v>
      </c>
      <c r="H38" s="4" t="e">
        <f>SUMIF(#REF!,inventaire[[#This Row],[Désignation]],entrées[Quantité])</f>
        <v>#REF!</v>
      </c>
      <c r="I38" s="4" t="e">
        <f>SUMIF(#REF!,inventaire[[#This Row],[Désignation]],sorties[Quantité])</f>
        <v>#REF!</v>
      </c>
      <c r="J38" s="13" t="e">
        <f>inventaire[[#This Row],[stock initial]]+inventaire[[#This Row],[Entrées]]-inventaire[[#This Row],[Sorties]]</f>
        <v>#REF!</v>
      </c>
      <c r="K38" s="103" t="e">
        <f>+inventaire[[#This Row],[Stock théorique]]</f>
        <v>#REF!</v>
      </c>
      <c r="L38" s="104" t="e">
        <f>+inventaire[[#This Row],[Stock physique]]-inventaire[[#This Row],[Stock théorique]]</f>
        <v>#REF!</v>
      </c>
      <c r="M38" s="8" t="e">
        <f>IF(inventaire[[#This Row],[Stock théorique]]&gt;inventaire[[#This Row],[Seuil d''alerte]],"Normale",IF(inventaire[[#This Row],[Stock théorique]]=0,"Rupture","Faible"))</f>
        <v>#REF!</v>
      </c>
      <c r="N38" s="50" t="e">
        <f>COUNTIF(#REF!,inventaire[[#This Row],[Désignation]])</f>
        <v>#REF!</v>
      </c>
      <c r="O38" s="3"/>
    </row>
    <row r="39" spans="2:15" ht="18.5" x14ac:dyDescent="0.45">
      <c r="B39" s="3"/>
      <c r="C39" s="93" t="str">
        <f>+marchandise[[#This Row],[Désignation]]</f>
        <v xml:space="preserve">ROTI DE PORC CRU CONGELES </v>
      </c>
      <c r="D39" s="112" t="str">
        <f>+marchandise[[#This Row],[CODE ITEM]]</f>
        <v>PORC</v>
      </c>
      <c r="E39" s="4">
        <f>+marchandise[[#This Row],[CATEGORIE]]</f>
        <v>0</v>
      </c>
      <c r="F39" s="13">
        <f>IFERROR(VLOOKUP(inventaire[[#This Row],[Désignation]],marchandise[],6,0),"")</f>
        <v>6750</v>
      </c>
      <c r="G39" s="122">
        <f>+marchandise[[#This Row],[Stock intitiale]]</f>
        <v>0</v>
      </c>
      <c r="H39" s="4" t="e">
        <f>SUMIF(#REF!,inventaire[[#This Row],[Désignation]],entrées[Quantité])</f>
        <v>#REF!</v>
      </c>
      <c r="I39" s="4" t="e">
        <f>SUMIF(#REF!,inventaire[[#This Row],[Désignation]],sorties[Quantité])</f>
        <v>#REF!</v>
      </c>
      <c r="J39" s="13" t="e">
        <f>inventaire[[#This Row],[stock initial]]+inventaire[[#This Row],[Entrées]]-inventaire[[#This Row],[Sorties]]</f>
        <v>#REF!</v>
      </c>
      <c r="K39" s="103" t="e">
        <f>+inventaire[[#This Row],[Stock théorique]]</f>
        <v>#REF!</v>
      </c>
      <c r="L39" s="104" t="e">
        <f>+inventaire[[#This Row],[Stock physique]]-inventaire[[#This Row],[Stock théorique]]</f>
        <v>#REF!</v>
      </c>
      <c r="M39" s="8" t="e">
        <f>IF(inventaire[[#This Row],[Stock théorique]]&gt;inventaire[[#This Row],[Seuil d''alerte]],"Normale",IF(inventaire[[#This Row],[Stock théorique]]=0,"Rupture","Faible"))</f>
        <v>#REF!</v>
      </c>
      <c r="N39" s="50" t="e">
        <f>COUNTIF(#REF!,inventaire[[#This Row],[Désignation]])</f>
        <v>#REF!</v>
      </c>
      <c r="O39" s="3"/>
    </row>
    <row r="40" spans="2:15" ht="18.5" x14ac:dyDescent="0.45">
      <c r="B40" s="3"/>
      <c r="C40" s="93" t="str">
        <f>+marchandise[[#This Row],[Désignation]]</f>
        <v>MOZZARELLA BLOC 2,49KG / UNIT</v>
      </c>
      <c r="D40" s="112" t="str">
        <f>+marchandise[[#This Row],[CODE ITEM]]</f>
        <v>BOF / LAIT</v>
      </c>
      <c r="E40" s="4">
        <f>+marchandise[[#This Row],[CATEGORIE]]</f>
        <v>0</v>
      </c>
      <c r="F40" s="13">
        <f>IFERROR(VLOOKUP(inventaire[[#This Row],[Désignation]],marchandise[],6,0),"")</f>
        <v>16146.33</v>
      </c>
      <c r="G40" s="122">
        <f>+marchandise[[#This Row],[Stock intitiale]]</f>
        <v>5</v>
      </c>
      <c r="H40" s="4" t="e">
        <f>SUMIF(#REF!,inventaire[[#This Row],[Désignation]],entrées[Quantité])</f>
        <v>#REF!</v>
      </c>
      <c r="I40" s="4" t="e">
        <f>SUMIF(#REF!,inventaire[[#This Row],[Désignation]],sorties[Quantité])</f>
        <v>#REF!</v>
      </c>
      <c r="J40" s="13" t="e">
        <f>inventaire[[#This Row],[stock initial]]+inventaire[[#This Row],[Entrées]]-inventaire[[#This Row],[Sorties]]</f>
        <v>#REF!</v>
      </c>
      <c r="K40" s="103" t="e">
        <f>+inventaire[[#This Row],[Stock théorique]]</f>
        <v>#REF!</v>
      </c>
      <c r="L40" s="104" t="e">
        <f>+inventaire[[#This Row],[Stock physique]]-inventaire[[#This Row],[Stock théorique]]</f>
        <v>#REF!</v>
      </c>
      <c r="M40" s="8" t="e">
        <f>IF(inventaire[[#This Row],[Stock théorique]]&gt;inventaire[[#This Row],[Seuil d''alerte]],"Normale",IF(inventaire[[#This Row],[Stock théorique]]=0,"Rupture","Faible"))</f>
        <v>#REF!</v>
      </c>
      <c r="N40" s="50" t="e">
        <f>COUNTIF(#REF!,inventaire[[#This Row],[Désignation]])</f>
        <v>#REF!</v>
      </c>
      <c r="O40" s="3"/>
    </row>
    <row r="41" spans="2:15" ht="18.5" x14ac:dyDescent="0.45">
      <c r="B41" s="3"/>
      <c r="C41" s="93" t="str">
        <f>+marchandise[[#This Row],[Désignation]]</f>
        <v>SURIMI 500GR</v>
      </c>
      <c r="D41" s="112" t="str">
        <f>+marchandise[[#This Row],[CODE ITEM]]</f>
        <v>POISSONS FUMES</v>
      </c>
      <c r="E41" s="4">
        <f>+marchandise[[#This Row],[CATEGORIE]]</f>
        <v>0</v>
      </c>
      <c r="F41" s="13">
        <f>IFERROR(VLOOKUP(inventaire[[#This Row],[Désignation]],marchandise[],6,0),"")</f>
        <v>2109.6</v>
      </c>
      <c r="G41" s="122">
        <f>+marchandise[[#This Row],[Stock intitiale]]</f>
        <v>5</v>
      </c>
      <c r="H41" s="4" t="e">
        <f>SUMIF(#REF!,inventaire[[#This Row],[Désignation]],entrées[Quantité])</f>
        <v>#REF!</v>
      </c>
      <c r="I41" s="4" t="e">
        <f>SUMIF(#REF!,inventaire[[#This Row],[Désignation]],sorties[Quantité])</f>
        <v>#REF!</v>
      </c>
      <c r="J41" s="13" t="e">
        <f>inventaire[[#This Row],[stock initial]]+inventaire[[#This Row],[Entrées]]-inventaire[[#This Row],[Sorties]]</f>
        <v>#REF!</v>
      </c>
      <c r="K41" s="103" t="e">
        <f>+inventaire[[#This Row],[Stock théorique]]</f>
        <v>#REF!</v>
      </c>
      <c r="L41" s="104" t="e">
        <f>+inventaire[[#This Row],[Stock physique]]-inventaire[[#This Row],[Stock théorique]]</f>
        <v>#REF!</v>
      </c>
      <c r="M41" s="8" t="e">
        <f>IF(inventaire[[#This Row],[Stock théorique]]&gt;inventaire[[#This Row],[Seuil d''alerte]],"Normale",IF(inventaire[[#This Row],[Stock théorique]]=0,"Rupture","Faible"))</f>
        <v>#REF!</v>
      </c>
      <c r="N41" s="50" t="e">
        <f>COUNTIF(#REF!,inventaire[[#This Row],[Désignation]])</f>
        <v>#REF!</v>
      </c>
      <c r="O41" s="3"/>
    </row>
    <row r="42" spans="2:15" ht="18.5" x14ac:dyDescent="0.45">
      <c r="B42" s="3"/>
      <c r="C42" s="93" t="str">
        <f>+marchandise[[#This Row],[Désignation]]</f>
        <v>FEUILLE DE BRICK 30CM</v>
      </c>
      <c r="D42" s="112" t="str">
        <f>+marchandise[[#This Row],[CODE ITEM]]</f>
        <v>PATES</v>
      </c>
      <c r="E42" s="4">
        <f>+marchandise[[#This Row],[CATEGORIE]]</f>
        <v>0</v>
      </c>
      <c r="F42" s="13">
        <f>IFERROR(VLOOKUP(inventaire[[#This Row],[Désignation]],marchandise[],6,0),"")</f>
        <v>1269.9000000000001</v>
      </c>
      <c r="G42" s="122">
        <f>+marchandise[[#This Row],[Stock intitiale]]</f>
        <v>0</v>
      </c>
      <c r="H42" s="4" t="e">
        <f>SUMIF(#REF!,inventaire[[#This Row],[Désignation]],entrées[Quantité])</f>
        <v>#REF!</v>
      </c>
      <c r="I42" s="4" t="e">
        <f>SUMIF(#REF!,inventaire[[#This Row],[Désignation]],sorties[Quantité])</f>
        <v>#REF!</v>
      </c>
      <c r="J42" s="13" t="e">
        <f>inventaire[[#This Row],[stock initial]]+inventaire[[#This Row],[Entrées]]-inventaire[[#This Row],[Sorties]]</f>
        <v>#REF!</v>
      </c>
      <c r="K42" s="103" t="e">
        <f>+inventaire[[#This Row],[Stock théorique]]</f>
        <v>#REF!</v>
      </c>
      <c r="L42" s="104" t="e">
        <f>+inventaire[[#This Row],[Stock physique]]-inventaire[[#This Row],[Stock théorique]]</f>
        <v>#REF!</v>
      </c>
      <c r="M42" s="8" t="e">
        <f>IF(inventaire[[#This Row],[Stock théorique]]&gt;inventaire[[#This Row],[Seuil d''alerte]],"Normale",IF(inventaire[[#This Row],[Stock théorique]]=0,"Rupture","Faible"))</f>
        <v>#REF!</v>
      </c>
      <c r="N42" s="50" t="e">
        <f>COUNTIF(#REF!,inventaire[[#This Row],[Désignation]])</f>
        <v>#REF!</v>
      </c>
      <c r="O42" s="3"/>
    </row>
    <row r="43" spans="2:15" ht="18.5" x14ac:dyDescent="0.45">
      <c r="B43" s="3"/>
      <c r="C43" s="93" t="str">
        <f>+marchandise[[#This Row],[Désignation]]</f>
        <v>TOMATE PELEE 3/1 BTE</v>
      </c>
      <c r="D43" s="112" t="str">
        <f>+marchandise[[#This Row],[CODE ITEM]]</f>
        <v>BOITAGES</v>
      </c>
      <c r="E43" s="4">
        <f>+marchandise[[#This Row],[CATEGORIE]]</f>
        <v>0</v>
      </c>
      <c r="F43" s="13">
        <f>IFERROR(VLOOKUP(inventaire[[#This Row],[Désignation]],marchandise[],6,0),"")</f>
        <v>4819.5</v>
      </c>
      <c r="G43" s="122">
        <f>+marchandise[[#This Row],[Stock intitiale]]</f>
        <v>0</v>
      </c>
      <c r="H43" s="4" t="e">
        <f>SUMIF(#REF!,inventaire[[#This Row],[Désignation]],entrées[Quantité])</f>
        <v>#REF!</v>
      </c>
      <c r="I43" s="4" t="e">
        <f>SUMIF(#REF!,inventaire[[#This Row],[Désignation]],sorties[Quantité])</f>
        <v>#REF!</v>
      </c>
      <c r="J43" s="13" t="e">
        <f>inventaire[[#This Row],[stock initial]]+inventaire[[#This Row],[Entrées]]-inventaire[[#This Row],[Sorties]]</f>
        <v>#REF!</v>
      </c>
      <c r="K43" s="103" t="e">
        <f>+inventaire[[#This Row],[Stock théorique]]</f>
        <v>#REF!</v>
      </c>
      <c r="L43" s="104" t="e">
        <f>+inventaire[[#This Row],[Stock physique]]-inventaire[[#This Row],[Stock théorique]]</f>
        <v>#REF!</v>
      </c>
      <c r="M43" s="8" t="e">
        <f>IF(inventaire[[#This Row],[Stock théorique]]&gt;inventaire[[#This Row],[Seuil d''alerte]],"Normale",IF(inventaire[[#This Row],[Stock théorique]]=0,"Rupture","Faible"))</f>
        <v>#REF!</v>
      </c>
      <c r="N43" s="50" t="e">
        <f>COUNTIF(#REF!,inventaire[[#This Row],[Désignation]])</f>
        <v>#REF!</v>
      </c>
      <c r="O43" s="3"/>
    </row>
    <row r="44" spans="2:15" ht="18.5" x14ac:dyDescent="0.45">
      <c r="B44" s="3"/>
      <c r="C44" s="93" t="str">
        <f>+marchandise[[#This Row],[Désignation]]</f>
        <v>HARICOT ROUGE 5/1 BTE</v>
      </c>
      <c r="D44" s="112" t="str">
        <f>+marchandise[[#This Row],[CODE ITEM]]</f>
        <v>BOITAGES</v>
      </c>
      <c r="E44" s="4">
        <f>+marchandise[[#This Row],[CATEGORIE]]</f>
        <v>0</v>
      </c>
      <c r="F44" s="13">
        <f>IFERROR(VLOOKUP(inventaire[[#This Row],[Désignation]],marchandise[],6,0),"")</f>
        <v>7542</v>
      </c>
      <c r="G44" s="122">
        <f>+marchandise[[#This Row],[Stock intitiale]]</f>
        <v>0</v>
      </c>
      <c r="H44" s="4" t="e">
        <f>SUMIF(#REF!,inventaire[[#This Row],[Désignation]],entrées[Quantité])</f>
        <v>#REF!</v>
      </c>
      <c r="I44" s="4" t="e">
        <f>SUMIF(#REF!,inventaire[[#This Row],[Désignation]],sorties[Quantité])</f>
        <v>#REF!</v>
      </c>
      <c r="J44" s="13" t="e">
        <f>inventaire[[#This Row],[stock initial]]+inventaire[[#This Row],[Entrées]]-inventaire[[#This Row],[Sorties]]</f>
        <v>#REF!</v>
      </c>
      <c r="K44" s="103" t="e">
        <f>+inventaire[[#This Row],[Stock théorique]]</f>
        <v>#REF!</v>
      </c>
      <c r="L44" s="104" t="e">
        <f>+inventaire[[#This Row],[Stock physique]]-inventaire[[#This Row],[Stock théorique]]</f>
        <v>#REF!</v>
      </c>
      <c r="M44" s="8" t="e">
        <f>IF(inventaire[[#This Row],[Stock théorique]]&gt;inventaire[[#This Row],[Seuil d''alerte]],"Normale",IF(inventaire[[#This Row],[Stock théorique]]=0,"Rupture","Faible"))</f>
        <v>#REF!</v>
      </c>
      <c r="N44" s="50" t="e">
        <f>COUNTIF(#REF!,inventaire[[#This Row],[Désignation]])</f>
        <v>#REF!</v>
      </c>
      <c r="O44" s="3"/>
    </row>
    <row r="45" spans="2:15" ht="18.5" x14ac:dyDescent="0.45">
      <c r="B45" s="3"/>
      <c r="C45" s="93" t="str">
        <f>+marchandise[[#This Row],[Désignation]]</f>
        <v>POIS CHICHE 5/1 BTE</v>
      </c>
      <c r="D45" s="112" t="str">
        <f>+marchandise[[#This Row],[CODE ITEM]]</f>
        <v>BOITAGES</v>
      </c>
      <c r="E45" s="4">
        <f>+marchandise[[#This Row],[CATEGORIE]]</f>
        <v>0</v>
      </c>
      <c r="F45" s="13">
        <f>IFERROR(VLOOKUP(inventaire[[#This Row],[Désignation]],marchandise[],6,0),"")</f>
        <v>6706.87</v>
      </c>
      <c r="G45" s="122">
        <f>+marchandise[[#This Row],[Stock intitiale]]</f>
        <v>0</v>
      </c>
      <c r="H45" s="4" t="e">
        <f>SUMIF(#REF!,inventaire[[#This Row],[Désignation]],entrées[Quantité])</f>
        <v>#REF!</v>
      </c>
      <c r="I45" s="4" t="e">
        <f>SUMIF(#REF!,inventaire[[#This Row],[Désignation]],sorties[Quantité])</f>
        <v>#REF!</v>
      </c>
      <c r="J45" s="13" t="e">
        <f>inventaire[[#This Row],[stock initial]]+inventaire[[#This Row],[Entrées]]-inventaire[[#This Row],[Sorties]]</f>
        <v>#REF!</v>
      </c>
      <c r="K45" s="103" t="e">
        <f>+inventaire[[#This Row],[Stock théorique]]</f>
        <v>#REF!</v>
      </c>
      <c r="L45" s="104" t="e">
        <f>+inventaire[[#This Row],[Stock physique]]-inventaire[[#This Row],[Stock théorique]]</f>
        <v>#REF!</v>
      </c>
      <c r="M45" s="8" t="e">
        <f>IF(inventaire[[#This Row],[Stock théorique]]&gt;inventaire[[#This Row],[Seuil d''alerte]],"Normale",IF(inventaire[[#This Row],[Stock théorique]]=0,"Rupture","Faible"))</f>
        <v>#REF!</v>
      </c>
      <c r="N45" s="50" t="e">
        <f>COUNTIF(#REF!,inventaire[[#This Row],[Désignation]])</f>
        <v>#REF!</v>
      </c>
      <c r="O45" s="3"/>
    </row>
    <row r="46" spans="2:15" ht="18.5" x14ac:dyDescent="0.45">
      <c r="B46" s="3"/>
      <c r="C46" s="93" t="str">
        <f>+marchandise[[#This Row],[Désignation]]</f>
        <v>LENTILLES PREPAREES 4/4 BTE</v>
      </c>
      <c r="D46" s="112" t="str">
        <f>+marchandise[[#This Row],[CODE ITEM]]</f>
        <v>BOITAGES</v>
      </c>
      <c r="E46" s="4">
        <f>+marchandise[[#This Row],[CATEGORIE]]</f>
        <v>0</v>
      </c>
      <c r="F46" s="13">
        <f>IFERROR(VLOOKUP(inventaire[[#This Row],[Désignation]],marchandise[],6,0),"")</f>
        <v>1683.26</v>
      </c>
      <c r="G46" s="122">
        <f>+marchandise[[#This Row],[Stock intitiale]]</f>
        <v>0</v>
      </c>
      <c r="H46" s="4" t="e">
        <f>SUMIF(#REF!,inventaire[[#This Row],[Désignation]],entrées[Quantité])</f>
        <v>#REF!</v>
      </c>
      <c r="I46" s="4" t="e">
        <f>SUMIF(#REF!,inventaire[[#This Row],[Désignation]],sorties[Quantité])</f>
        <v>#REF!</v>
      </c>
      <c r="J46" s="13" t="e">
        <f>inventaire[[#This Row],[stock initial]]+inventaire[[#This Row],[Entrées]]-inventaire[[#This Row],[Sorties]]</f>
        <v>#REF!</v>
      </c>
      <c r="K46" s="103" t="e">
        <f>+inventaire[[#This Row],[Stock théorique]]</f>
        <v>#REF!</v>
      </c>
      <c r="L46" s="104" t="e">
        <f>+inventaire[[#This Row],[Stock physique]]-inventaire[[#This Row],[Stock théorique]]</f>
        <v>#REF!</v>
      </c>
      <c r="M46" s="8" t="e">
        <f>IF(inventaire[[#This Row],[Stock théorique]]&gt;inventaire[[#This Row],[Seuil d''alerte]],"Normale",IF(inventaire[[#This Row],[Stock théorique]]=0,"Rupture","Faible"))</f>
        <v>#REF!</v>
      </c>
      <c r="N46" s="50" t="e">
        <f>COUNTIF(#REF!,inventaire[[#This Row],[Désignation]])</f>
        <v>#REF!</v>
      </c>
      <c r="O46" s="3"/>
    </row>
    <row r="47" spans="2:15" ht="18.5" x14ac:dyDescent="0.45">
      <c r="B47" s="3"/>
      <c r="C47" s="93" t="str">
        <f>+marchandise[[#This Row],[Désignation]]</f>
        <v>LAURIER FEUILLE 1KG</v>
      </c>
      <c r="D47" s="112" t="str">
        <f>+marchandise[[#This Row],[CODE ITEM]]</f>
        <v>EPICERIES</v>
      </c>
      <c r="E47" s="4">
        <f>+marchandise[[#This Row],[CATEGORIE]]</f>
        <v>0</v>
      </c>
      <c r="F47" s="13">
        <f>IFERROR(VLOOKUP(inventaire[[#This Row],[Désignation]],marchandise[],6,0),"")</f>
        <v>14550.25</v>
      </c>
      <c r="G47" s="122">
        <f>+marchandise[[#This Row],[Stock intitiale]]</f>
        <v>0</v>
      </c>
      <c r="H47" s="4" t="e">
        <f>SUMIF(#REF!,inventaire[[#This Row],[Désignation]],entrées[Quantité])</f>
        <v>#REF!</v>
      </c>
      <c r="I47" s="4" t="e">
        <f>SUMIF(#REF!,inventaire[[#This Row],[Désignation]],sorties[Quantité])</f>
        <v>#REF!</v>
      </c>
      <c r="J47" s="13" t="e">
        <f>inventaire[[#This Row],[stock initial]]+inventaire[[#This Row],[Entrées]]-inventaire[[#This Row],[Sorties]]</f>
        <v>#REF!</v>
      </c>
      <c r="K47" s="103" t="e">
        <f>+inventaire[[#This Row],[Stock théorique]]</f>
        <v>#REF!</v>
      </c>
      <c r="L47" s="104" t="e">
        <f>+inventaire[[#This Row],[Stock physique]]-inventaire[[#This Row],[Stock théorique]]</f>
        <v>#REF!</v>
      </c>
      <c r="M47" s="8" t="e">
        <f>IF(inventaire[[#This Row],[Stock théorique]]&gt;inventaire[[#This Row],[Seuil d''alerte]],"Normale",IF(inventaire[[#This Row],[Stock théorique]]=0,"Rupture","Faible"))</f>
        <v>#REF!</v>
      </c>
      <c r="N47" s="50" t="e">
        <f>COUNTIF(#REF!,inventaire[[#This Row],[Désignation]])</f>
        <v>#REF!</v>
      </c>
      <c r="O47" s="3"/>
    </row>
    <row r="48" spans="2:15" ht="18.5" x14ac:dyDescent="0.45">
      <c r="B48" s="3"/>
      <c r="C48" s="93" t="str">
        <f>+marchandise[[#This Row],[Désignation]]</f>
        <v>JUS DE CITRON 1LT</v>
      </c>
      <c r="D48" s="112" t="str">
        <f>+marchandise[[#This Row],[CODE ITEM]]</f>
        <v>EPICERIES</v>
      </c>
      <c r="E48" s="4">
        <f>+marchandise[[#This Row],[CATEGORIE]]</f>
        <v>0</v>
      </c>
      <c r="F48" s="13">
        <f>IFERROR(VLOOKUP(inventaire[[#This Row],[Désignation]],marchandise[],6,0),"")</f>
        <v>2025</v>
      </c>
      <c r="G48" s="122">
        <f>+marchandise[[#This Row],[Stock intitiale]]</f>
        <v>0</v>
      </c>
      <c r="H48" s="4" t="e">
        <f>SUMIF(#REF!,inventaire[[#This Row],[Désignation]],entrées[Quantité])</f>
        <v>#REF!</v>
      </c>
      <c r="I48" s="4" t="e">
        <f>SUMIF(#REF!,inventaire[[#This Row],[Désignation]],sorties[Quantité])</f>
        <v>#REF!</v>
      </c>
      <c r="J48" s="13" t="e">
        <f>inventaire[[#This Row],[stock initial]]+inventaire[[#This Row],[Entrées]]-inventaire[[#This Row],[Sorties]]</f>
        <v>#REF!</v>
      </c>
      <c r="K48" s="103" t="e">
        <f>+inventaire[[#This Row],[Stock théorique]]</f>
        <v>#REF!</v>
      </c>
      <c r="L48" s="104" t="e">
        <f>+inventaire[[#This Row],[Stock physique]]-inventaire[[#This Row],[Stock théorique]]</f>
        <v>#REF!</v>
      </c>
      <c r="M48" s="8" t="e">
        <f>IF(inventaire[[#This Row],[Stock théorique]]&gt;inventaire[[#This Row],[Seuil d''alerte]],"Normale",IF(inventaire[[#This Row],[Stock théorique]]=0,"Rupture","Faible"))</f>
        <v>#REF!</v>
      </c>
      <c r="N48" s="50" t="e">
        <f>COUNTIF(#REF!,inventaire[[#This Row],[Désignation]])</f>
        <v>#REF!</v>
      </c>
      <c r="O48" s="3"/>
    </row>
    <row r="49" spans="2:15" ht="18.5" x14ac:dyDescent="0.45">
      <c r="B49" s="3"/>
      <c r="C49" s="93" t="str">
        <f>+marchandise[[#This Row],[Désignation]]</f>
        <v>CAFE SOLUBLE EVERYDAY 100G</v>
      </c>
      <c r="D49" s="112" t="str">
        <f>+marchandise[[#This Row],[CODE ITEM]]</f>
        <v>CAFETARIA</v>
      </c>
      <c r="E49" s="4">
        <f>+marchandise[[#This Row],[CATEGORIE]]</f>
        <v>0</v>
      </c>
      <c r="F49" s="13">
        <f>IFERROR(VLOOKUP(inventaire[[#This Row],[Désignation]],marchandise[],6,0),"")</f>
        <v>2034</v>
      </c>
      <c r="G49" s="122">
        <f>+marchandise[[#This Row],[Stock intitiale]]</f>
        <v>0</v>
      </c>
      <c r="H49" s="4" t="e">
        <f>SUMIF(#REF!,inventaire[[#This Row],[Désignation]],entrées[Quantité])</f>
        <v>#REF!</v>
      </c>
      <c r="I49" s="4" t="e">
        <f>SUMIF(#REF!,inventaire[[#This Row],[Désignation]],sorties[Quantité])</f>
        <v>#REF!</v>
      </c>
      <c r="J49" s="13" t="e">
        <f>inventaire[[#This Row],[stock initial]]+inventaire[[#This Row],[Entrées]]-inventaire[[#This Row],[Sorties]]</f>
        <v>#REF!</v>
      </c>
      <c r="K49" s="103" t="e">
        <f>+inventaire[[#This Row],[Stock théorique]]</f>
        <v>#REF!</v>
      </c>
      <c r="L49" s="104" t="e">
        <f>+inventaire[[#This Row],[Stock physique]]-inventaire[[#This Row],[Stock théorique]]</f>
        <v>#REF!</v>
      </c>
      <c r="M49" s="8" t="e">
        <f>IF(inventaire[[#This Row],[Stock théorique]]&gt;inventaire[[#This Row],[Seuil d''alerte]],"Normale",IF(inventaire[[#This Row],[Stock théorique]]=0,"Rupture","Faible"))</f>
        <v>#REF!</v>
      </c>
      <c r="N49" s="50" t="e">
        <f>COUNTIF(#REF!,inventaire[[#This Row],[Désignation]])</f>
        <v>#REF!</v>
      </c>
      <c r="O49" s="3"/>
    </row>
    <row r="50" spans="2:15" ht="18.5" x14ac:dyDescent="0.45">
      <c r="B50" s="3"/>
      <c r="C50" s="93" t="str">
        <f>+marchandise[[#This Row],[Désignation]]</f>
        <v>LASAGNE 500GR</v>
      </c>
      <c r="D50" s="112" t="str">
        <f>+marchandise[[#This Row],[CODE ITEM]]</f>
        <v>PATES</v>
      </c>
      <c r="E50" s="4">
        <f>+marchandise[[#This Row],[CATEGORIE]]</f>
        <v>0</v>
      </c>
      <c r="F50" s="13">
        <f>IFERROR(VLOOKUP(inventaire[[#This Row],[Désignation]],marchandise[],6,0),"")</f>
        <v>2111.38</v>
      </c>
      <c r="G50" s="122">
        <f>+marchandise[[#This Row],[Stock intitiale]]</f>
        <v>20</v>
      </c>
      <c r="H50" s="4" t="e">
        <f>SUMIF(#REF!,inventaire[[#This Row],[Désignation]],entrées[Quantité])</f>
        <v>#REF!</v>
      </c>
      <c r="I50" s="4" t="e">
        <f>SUMIF(#REF!,inventaire[[#This Row],[Désignation]],sorties[Quantité])</f>
        <v>#REF!</v>
      </c>
      <c r="J50" s="13" t="e">
        <f>inventaire[[#This Row],[stock initial]]+inventaire[[#This Row],[Entrées]]-inventaire[[#This Row],[Sorties]]</f>
        <v>#REF!</v>
      </c>
      <c r="K50" s="103" t="e">
        <f>+inventaire[[#This Row],[Stock théorique]]</f>
        <v>#REF!</v>
      </c>
      <c r="L50" s="104" t="e">
        <f>+inventaire[[#This Row],[Stock physique]]-inventaire[[#This Row],[Stock théorique]]</f>
        <v>#REF!</v>
      </c>
      <c r="M50" s="8" t="e">
        <f>IF(inventaire[[#This Row],[Stock théorique]]&gt;inventaire[[#This Row],[Seuil d''alerte]],"Normale",IF(inventaire[[#This Row],[Stock théorique]]=0,"Rupture","Faible"))</f>
        <v>#REF!</v>
      </c>
      <c r="N50" s="50" t="e">
        <f>COUNTIF(#REF!,inventaire[[#This Row],[Désignation]])</f>
        <v>#REF!</v>
      </c>
      <c r="O50" s="3"/>
    </row>
    <row r="51" spans="2:15" ht="18.5" x14ac:dyDescent="0.45">
      <c r="B51" s="3"/>
      <c r="C51" s="93" t="str">
        <f>+marchandise[[#This Row],[Désignation]]</f>
        <v>MAIS POP CORN 250GR</v>
      </c>
      <c r="D51" s="112" t="str">
        <f>+marchandise[[#This Row],[CODE ITEM]]</f>
        <v>EPICERIES</v>
      </c>
      <c r="E51" s="4">
        <f>+marchandise[[#This Row],[CATEGORIE]]</f>
        <v>0</v>
      </c>
      <c r="F51" s="13">
        <f>IFERROR(VLOOKUP(inventaire[[#This Row],[Désignation]],marchandise[],6,0),"")</f>
        <v>567</v>
      </c>
      <c r="G51" s="122">
        <f>+marchandise[[#This Row],[Stock intitiale]]</f>
        <v>16</v>
      </c>
      <c r="H51" s="4" t="e">
        <f>SUMIF(#REF!,inventaire[[#This Row],[Désignation]],entrées[Quantité])</f>
        <v>#REF!</v>
      </c>
      <c r="I51" s="4" t="e">
        <f>SUMIF(#REF!,inventaire[[#This Row],[Désignation]],sorties[Quantité])</f>
        <v>#REF!</v>
      </c>
      <c r="J51" s="13" t="e">
        <f>inventaire[[#This Row],[stock initial]]+inventaire[[#This Row],[Entrées]]-inventaire[[#This Row],[Sorties]]</f>
        <v>#REF!</v>
      </c>
      <c r="K51" s="103" t="e">
        <f>+inventaire[[#This Row],[Stock théorique]]</f>
        <v>#REF!</v>
      </c>
      <c r="L51" s="104" t="e">
        <f>+inventaire[[#This Row],[Stock physique]]-inventaire[[#This Row],[Stock théorique]]</f>
        <v>#REF!</v>
      </c>
      <c r="M51" s="8" t="e">
        <f>IF(inventaire[[#This Row],[Stock théorique]]&gt;inventaire[[#This Row],[Seuil d''alerte]],"Normale",IF(inventaire[[#This Row],[Stock théorique]]=0,"Rupture","Faible"))</f>
        <v>#REF!</v>
      </c>
      <c r="N51" s="50" t="e">
        <f>COUNTIF(#REF!,inventaire[[#This Row],[Désignation]])</f>
        <v>#REF!</v>
      </c>
      <c r="O51" s="3"/>
    </row>
    <row r="52" spans="2:15" ht="18.5" x14ac:dyDescent="0.45">
      <c r="B52" s="3"/>
      <c r="C52" s="93" t="str">
        <f>+marchandise[[#This Row],[Désignation]]</f>
        <v>CHAPELURE DE PAIN 1KG</v>
      </c>
      <c r="D52" s="112" t="str">
        <f>+marchandise[[#This Row],[CODE ITEM]]</f>
        <v>EPICERIES</v>
      </c>
      <c r="E52" s="4">
        <f>+marchandise[[#This Row],[CATEGORIE]]</f>
        <v>0</v>
      </c>
      <c r="F52" s="13">
        <f>IFERROR(VLOOKUP(inventaire[[#This Row],[Désignation]],marchandise[],6,0),"")</f>
        <v>2840.4</v>
      </c>
      <c r="G52" s="122">
        <f>+marchandise[[#This Row],[Stock intitiale]]</f>
        <v>9</v>
      </c>
      <c r="H52" s="4" t="e">
        <f>SUMIF(#REF!,inventaire[[#This Row],[Désignation]],entrées[Quantité])</f>
        <v>#REF!</v>
      </c>
      <c r="I52" s="4" t="e">
        <f>SUMIF(#REF!,inventaire[[#This Row],[Désignation]],sorties[Quantité])</f>
        <v>#REF!</v>
      </c>
      <c r="J52" s="13" t="e">
        <f>inventaire[[#This Row],[stock initial]]+inventaire[[#This Row],[Entrées]]-inventaire[[#This Row],[Sorties]]</f>
        <v>#REF!</v>
      </c>
      <c r="K52" s="103" t="e">
        <f>+inventaire[[#This Row],[Stock théorique]]</f>
        <v>#REF!</v>
      </c>
      <c r="L52" s="104" t="e">
        <f>+inventaire[[#This Row],[Stock physique]]-inventaire[[#This Row],[Stock théorique]]</f>
        <v>#REF!</v>
      </c>
      <c r="M52" s="8" t="e">
        <f>IF(inventaire[[#This Row],[Stock théorique]]&gt;inventaire[[#This Row],[Seuil d''alerte]],"Normale",IF(inventaire[[#This Row],[Stock théorique]]=0,"Rupture","Faible"))</f>
        <v>#REF!</v>
      </c>
      <c r="N52" s="50" t="e">
        <f>COUNTIF(#REF!,inventaire[[#This Row],[Désignation]])</f>
        <v>#REF!</v>
      </c>
      <c r="O52" s="3"/>
    </row>
    <row r="53" spans="2:15" ht="18.5" x14ac:dyDescent="0.45">
      <c r="B53" s="3"/>
      <c r="C53" s="93" t="str">
        <f>+marchandise[[#This Row],[Désignation]]</f>
        <v>TABASCO ROUGE 600ML</v>
      </c>
      <c r="D53" s="112" t="str">
        <f>+marchandise[[#This Row],[CODE ITEM]]</f>
        <v>EPICERIES</v>
      </c>
      <c r="E53" s="4">
        <f>+marchandise[[#This Row],[CATEGORIE]]</f>
        <v>0</v>
      </c>
      <c r="F53" s="13">
        <f>IFERROR(VLOOKUP(inventaire[[#This Row],[Désignation]],marchandise[],6,0),"")</f>
        <v>2517.29</v>
      </c>
      <c r="G53" s="122">
        <f>+marchandise[[#This Row],[Stock intitiale]]</f>
        <v>17</v>
      </c>
      <c r="H53" s="4" t="e">
        <f>SUMIF(#REF!,inventaire[[#This Row],[Désignation]],entrées[Quantité])</f>
        <v>#REF!</v>
      </c>
      <c r="I53" s="4" t="e">
        <f>SUMIF(#REF!,inventaire[[#This Row],[Désignation]],sorties[Quantité])</f>
        <v>#REF!</v>
      </c>
      <c r="J53" s="13" t="e">
        <f>inventaire[[#This Row],[stock initial]]+inventaire[[#This Row],[Entrées]]-inventaire[[#This Row],[Sorties]]</f>
        <v>#REF!</v>
      </c>
      <c r="K53" s="103" t="e">
        <f>+inventaire[[#This Row],[Stock théorique]]</f>
        <v>#REF!</v>
      </c>
      <c r="L53" s="104" t="e">
        <f>+inventaire[[#This Row],[Stock physique]]-inventaire[[#This Row],[Stock théorique]]</f>
        <v>#REF!</v>
      </c>
      <c r="M53" s="8" t="e">
        <f>IF(inventaire[[#This Row],[Stock théorique]]&gt;inventaire[[#This Row],[Seuil d''alerte]],"Normale",IF(inventaire[[#This Row],[Stock théorique]]=0,"Rupture","Faible"))</f>
        <v>#REF!</v>
      </c>
      <c r="N53" s="50" t="e">
        <f>COUNTIF(#REF!,inventaire[[#This Row],[Désignation]])</f>
        <v>#REF!</v>
      </c>
      <c r="O53" s="3"/>
    </row>
    <row r="54" spans="2:15" ht="18.5" x14ac:dyDescent="0.45">
      <c r="B54" s="3"/>
      <c r="C54" s="93" t="str">
        <f>+marchandise[[#This Row],[Désignation]]</f>
        <v>ORIGAN 1KG</v>
      </c>
      <c r="D54" s="112" t="str">
        <f>+marchandise[[#This Row],[CODE ITEM]]</f>
        <v>EPICERIES</v>
      </c>
      <c r="E54" s="4">
        <f>+marchandise[[#This Row],[CATEGORIE]]</f>
        <v>0</v>
      </c>
      <c r="F54" s="13">
        <f>IFERROR(VLOOKUP(inventaire[[#This Row],[Désignation]],marchandise[],6,0),"")</f>
        <v>8100</v>
      </c>
      <c r="G54" s="122">
        <f>+marchandise[[#This Row],[Stock intitiale]]</f>
        <v>1</v>
      </c>
      <c r="H54" s="4" t="e">
        <f>SUMIF(#REF!,inventaire[[#This Row],[Désignation]],entrées[Quantité])</f>
        <v>#REF!</v>
      </c>
      <c r="I54" s="4" t="e">
        <f>SUMIF(#REF!,inventaire[[#This Row],[Désignation]],sorties[Quantité])</f>
        <v>#REF!</v>
      </c>
      <c r="J54" s="13" t="e">
        <f>inventaire[[#This Row],[stock initial]]+inventaire[[#This Row],[Entrées]]-inventaire[[#This Row],[Sorties]]</f>
        <v>#REF!</v>
      </c>
      <c r="K54" s="103" t="e">
        <f>+inventaire[[#This Row],[Stock théorique]]</f>
        <v>#REF!</v>
      </c>
      <c r="L54" s="104" t="e">
        <f>+inventaire[[#This Row],[Stock physique]]-inventaire[[#This Row],[Stock théorique]]</f>
        <v>#REF!</v>
      </c>
      <c r="M54" s="8" t="e">
        <f>IF(inventaire[[#This Row],[Stock théorique]]&gt;inventaire[[#This Row],[Seuil d''alerte]],"Normale",IF(inventaire[[#This Row],[Stock théorique]]=0,"Rupture","Faible"))</f>
        <v>#REF!</v>
      </c>
      <c r="N54" s="50" t="e">
        <f>COUNTIF(#REF!,inventaire[[#This Row],[Désignation]])</f>
        <v>#REF!</v>
      </c>
      <c r="O54" s="3"/>
    </row>
    <row r="55" spans="2:15" ht="18.5" x14ac:dyDescent="0.45">
      <c r="B55" s="3"/>
      <c r="C55" s="93" t="str">
        <f>+marchandise[[#This Row],[Désignation]]</f>
        <v>THYM 1KG</v>
      </c>
      <c r="D55" s="112" t="str">
        <f>+marchandise[[#This Row],[CODE ITEM]]</f>
        <v>EPICERIES</v>
      </c>
      <c r="E55" s="4">
        <f>+marchandise[[#This Row],[CATEGORIE]]</f>
        <v>0</v>
      </c>
      <c r="F55" s="13">
        <f>IFERROR(VLOOKUP(inventaire[[#This Row],[Désignation]],marchandise[],6,0),"")</f>
        <v>8100</v>
      </c>
      <c r="G55" s="122">
        <f>+marchandise[[#This Row],[Stock intitiale]]</f>
        <v>13</v>
      </c>
      <c r="H55" s="4" t="e">
        <f>SUMIF(#REF!,inventaire[[#This Row],[Désignation]],entrées[Quantité])</f>
        <v>#REF!</v>
      </c>
      <c r="I55" s="4" t="e">
        <f>SUMIF(#REF!,inventaire[[#This Row],[Désignation]],sorties[Quantité])</f>
        <v>#REF!</v>
      </c>
      <c r="J55" s="13" t="e">
        <f>inventaire[[#This Row],[stock initial]]+inventaire[[#This Row],[Entrées]]-inventaire[[#This Row],[Sorties]]</f>
        <v>#REF!</v>
      </c>
      <c r="K55" s="103" t="e">
        <f>+inventaire[[#This Row],[Stock théorique]]</f>
        <v>#REF!</v>
      </c>
      <c r="L55" s="104" t="e">
        <f>+inventaire[[#This Row],[Stock physique]]-inventaire[[#This Row],[Stock théorique]]</f>
        <v>#REF!</v>
      </c>
      <c r="M55" s="8" t="e">
        <f>IF(inventaire[[#This Row],[Stock théorique]]&gt;inventaire[[#This Row],[Seuil d''alerte]],"Normale",IF(inventaire[[#This Row],[Stock théorique]]=0,"Rupture","Faible"))</f>
        <v>#REF!</v>
      </c>
      <c r="N55" s="50" t="e">
        <f>COUNTIF(#REF!,inventaire[[#This Row],[Désignation]])</f>
        <v>#REF!</v>
      </c>
      <c r="O55" s="3"/>
    </row>
    <row r="56" spans="2:15" ht="18.5" x14ac:dyDescent="0.45">
      <c r="B56" s="3"/>
      <c r="C56" s="93" t="str">
        <f>+marchandise[[#This Row],[Désignation]]</f>
        <v>CLOU DE GIROFLE 1KG</v>
      </c>
      <c r="D56" s="112" t="str">
        <f>+marchandise[[#This Row],[CODE ITEM]]</f>
        <v>EPICERIES</v>
      </c>
      <c r="E56" s="4">
        <f>+marchandise[[#This Row],[CATEGORIE]]</f>
        <v>0</v>
      </c>
      <c r="F56" s="13">
        <f>IFERROR(VLOOKUP(inventaire[[#This Row],[Désignation]],marchandise[],6,0),"")</f>
        <v>13770</v>
      </c>
      <c r="G56" s="122">
        <f>+marchandise[[#This Row],[Stock intitiale]]</f>
        <v>7</v>
      </c>
      <c r="H56" s="4" t="e">
        <f>SUMIF(#REF!,inventaire[[#This Row],[Désignation]],entrées[Quantité])</f>
        <v>#REF!</v>
      </c>
      <c r="I56" s="4" t="e">
        <f>SUMIF(#REF!,inventaire[[#This Row],[Désignation]],sorties[Quantité])</f>
        <v>#REF!</v>
      </c>
      <c r="J56" s="13" t="e">
        <f>inventaire[[#This Row],[stock initial]]+inventaire[[#This Row],[Entrées]]-inventaire[[#This Row],[Sorties]]</f>
        <v>#REF!</v>
      </c>
      <c r="K56" s="103" t="e">
        <f>+inventaire[[#This Row],[Stock théorique]]</f>
        <v>#REF!</v>
      </c>
      <c r="L56" s="104" t="e">
        <f>+inventaire[[#This Row],[Stock physique]]-inventaire[[#This Row],[Stock théorique]]</f>
        <v>#REF!</v>
      </c>
      <c r="M56" s="8" t="e">
        <f>IF(inventaire[[#This Row],[Stock théorique]]&gt;inventaire[[#This Row],[Seuil d''alerte]],"Normale",IF(inventaire[[#This Row],[Stock théorique]]=0,"Rupture","Faible"))</f>
        <v>#REF!</v>
      </c>
      <c r="N56" s="50" t="e">
        <f>COUNTIF(#REF!,inventaire[[#This Row],[Désignation]])</f>
        <v>#REF!</v>
      </c>
      <c r="O56" s="3"/>
    </row>
    <row r="57" spans="2:15" ht="18.5" x14ac:dyDescent="0.45">
      <c r="B57" s="3"/>
      <c r="C57" s="93" t="str">
        <f>+marchandise[[#This Row],[Désignation]]</f>
        <v>MUFFIN FARINE INSTANT CHOCO 10KG</v>
      </c>
      <c r="D57" s="112" t="str">
        <f>+marchandise[[#This Row],[CODE ITEM]]</f>
        <v>PATISSERIE</v>
      </c>
      <c r="E57" s="4">
        <f>+marchandise[[#This Row],[CATEGORIE]]</f>
        <v>0</v>
      </c>
      <c r="F57" s="13">
        <f>IFERROR(VLOOKUP(inventaire[[#This Row],[Désignation]],marchandise[],6,0),"")</f>
        <v>52560</v>
      </c>
      <c r="G57" s="122">
        <f>+marchandise[[#This Row],[Stock intitiale]]</f>
        <v>3</v>
      </c>
      <c r="H57" s="4" t="e">
        <f>SUMIF(#REF!,inventaire[[#This Row],[Désignation]],entrées[Quantité])</f>
        <v>#REF!</v>
      </c>
      <c r="I57" s="4" t="e">
        <f>SUMIF(#REF!,inventaire[[#This Row],[Désignation]],sorties[Quantité])</f>
        <v>#REF!</v>
      </c>
      <c r="J57" s="13" t="e">
        <f>inventaire[[#This Row],[stock initial]]+inventaire[[#This Row],[Entrées]]-inventaire[[#This Row],[Sorties]]</f>
        <v>#REF!</v>
      </c>
      <c r="K57" s="103" t="e">
        <f>+inventaire[[#This Row],[Stock théorique]]</f>
        <v>#REF!</v>
      </c>
      <c r="L57" s="104" t="e">
        <f>+inventaire[[#This Row],[Stock physique]]-inventaire[[#This Row],[Stock théorique]]</f>
        <v>#REF!</v>
      </c>
      <c r="M57" s="8" t="e">
        <f>IF(inventaire[[#This Row],[Stock théorique]]&gt;inventaire[[#This Row],[Seuil d''alerte]],"Normale",IF(inventaire[[#This Row],[Stock théorique]]=0,"Rupture","Faible"))</f>
        <v>#REF!</v>
      </c>
      <c r="N57" s="50" t="e">
        <f>COUNTIF(#REF!,inventaire[[#This Row],[Désignation]])</f>
        <v>#REF!</v>
      </c>
      <c r="O57" s="3"/>
    </row>
    <row r="58" spans="2:15" ht="18.5" x14ac:dyDescent="0.45">
      <c r="B58" s="3"/>
      <c r="C58" s="93" t="str">
        <f>+marchandise[[#This Row],[Désignation]]</f>
        <v>MUFFIN FARINE INSTANT VANILLE 10KG</v>
      </c>
      <c r="D58" s="112" t="str">
        <f>+marchandise[[#This Row],[CODE ITEM]]</f>
        <v>PATISSERIE</v>
      </c>
      <c r="E58" s="4">
        <f>+marchandise[[#This Row],[CATEGORIE]]</f>
        <v>0</v>
      </c>
      <c r="F58" s="13">
        <f>IFERROR(VLOOKUP(inventaire[[#This Row],[Désignation]],marchandise[],6,0),"")</f>
        <v>51750</v>
      </c>
      <c r="G58" s="122">
        <f>+marchandise[[#This Row],[Stock intitiale]]</f>
        <v>0</v>
      </c>
      <c r="H58" s="4" t="e">
        <f>SUMIF(#REF!,inventaire[[#This Row],[Désignation]],entrées[Quantité])</f>
        <v>#REF!</v>
      </c>
      <c r="I58" s="4" t="e">
        <f>SUMIF(#REF!,inventaire[[#This Row],[Désignation]],sorties[Quantité])</f>
        <v>#REF!</v>
      </c>
      <c r="J58" s="13" t="e">
        <f>inventaire[[#This Row],[stock initial]]+inventaire[[#This Row],[Entrées]]-inventaire[[#This Row],[Sorties]]</f>
        <v>#REF!</v>
      </c>
      <c r="K58" s="103" t="e">
        <f>+inventaire[[#This Row],[Stock théorique]]</f>
        <v>#REF!</v>
      </c>
      <c r="L58" s="104" t="e">
        <f>+inventaire[[#This Row],[Stock physique]]-inventaire[[#This Row],[Stock théorique]]</f>
        <v>#REF!</v>
      </c>
      <c r="M58" s="8" t="e">
        <f>IF(inventaire[[#This Row],[Stock théorique]]&gt;inventaire[[#This Row],[Seuil d''alerte]],"Normale",IF(inventaire[[#This Row],[Stock théorique]]=0,"Rupture","Faible"))</f>
        <v>#REF!</v>
      </c>
      <c r="N58" s="50" t="e">
        <f>COUNTIF(#REF!,inventaire[[#This Row],[Désignation]])</f>
        <v>#REF!</v>
      </c>
      <c r="O58" s="3"/>
    </row>
    <row r="59" spans="2:15" ht="18.5" x14ac:dyDescent="0.45">
      <c r="B59" s="3"/>
      <c r="C59" s="93" t="str">
        <f>+marchandise[[#This Row],[Désignation]]</f>
        <v>HAUT DE CUISSE POULET KG</v>
      </c>
      <c r="D59" s="112" t="str">
        <f>+marchandise[[#This Row],[CODE ITEM]]</f>
        <v>VIANDES</v>
      </c>
      <c r="E59" s="4">
        <f>+marchandise[[#This Row],[CATEGORIE]]</f>
        <v>0</v>
      </c>
      <c r="F59" s="13">
        <f>IFERROR(VLOOKUP(inventaire[[#This Row],[Désignation]],marchandise[],6,0),"")</f>
        <v>2700</v>
      </c>
      <c r="G59" s="122">
        <f>+marchandise[[#This Row],[Stock intitiale]]</f>
        <v>24</v>
      </c>
      <c r="H59" s="4" t="e">
        <f>SUMIF(#REF!,inventaire[[#This Row],[Désignation]],entrées[Quantité])</f>
        <v>#REF!</v>
      </c>
      <c r="I59" s="4" t="e">
        <f>SUMIF(#REF!,inventaire[[#This Row],[Désignation]],sorties[Quantité])</f>
        <v>#REF!</v>
      </c>
      <c r="J59" s="13" t="e">
        <f>inventaire[[#This Row],[stock initial]]+inventaire[[#This Row],[Entrées]]-inventaire[[#This Row],[Sorties]]</f>
        <v>#REF!</v>
      </c>
      <c r="K59" s="103" t="e">
        <f>+inventaire[[#This Row],[Stock théorique]]</f>
        <v>#REF!</v>
      </c>
      <c r="L59" s="104" t="e">
        <f>+inventaire[[#This Row],[Stock physique]]-inventaire[[#This Row],[Stock théorique]]</f>
        <v>#REF!</v>
      </c>
      <c r="M59" s="8" t="e">
        <f>IF(inventaire[[#This Row],[Stock théorique]]&gt;inventaire[[#This Row],[Seuil d''alerte]],"Normale",IF(inventaire[[#This Row],[Stock théorique]]=0,"Rupture","Faible"))</f>
        <v>#REF!</v>
      </c>
      <c r="N59" s="50" t="e">
        <f>COUNTIF(#REF!,inventaire[[#This Row],[Désignation]])</f>
        <v>#REF!</v>
      </c>
      <c r="O59" s="3"/>
    </row>
    <row r="60" spans="2:15" ht="18.5" x14ac:dyDescent="0.45">
      <c r="B60" s="3"/>
      <c r="C60" s="93" t="str">
        <f>+marchandise[[#This Row],[Désignation]]</f>
        <v>PILON DE POULET KG</v>
      </c>
      <c r="D60" s="112" t="str">
        <f>+marchandise[[#This Row],[CODE ITEM]]</f>
        <v>VIANDES</v>
      </c>
      <c r="E60" s="4">
        <f>+marchandise[[#This Row],[CATEGORIE]]</f>
        <v>0</v>
      </c>
      <c r="F60" s="13">
        <f>IFERROR(VLOOKUP(inventaire[[#This Row],[Désignation]],marchandise[],6,0),"")</f>
        <v>3501</v>
      </c>
      <c r="G60" s="122">
        <f>+marchandise[[#This Row],[Stock intitiale]]</f>
        <v>0</v>
      </c>
      <c r="H60" s="4" t="e">
        <f>SUMIF(#REF!,inventaire[[#This Row],[Désignation]],entrées[Quantité])</f>
        <v>#REF!</v>
      </c>
      <c r="I60" s="4" t="e">
        <f>SUMIF(#REF!,inventaire[[#This Row],[Désignation]],sorties[Quantité])</f>
        <v>#REF!</v>
      </c>
      <c r="J60" s="13" t="e">
        <f>inventaire[[#This Row],[stock initial]]+inventaire[[#This Row],[Entrées]]-inventaire[[#This Row],[Sorties]]</f>
        <v>#REF!</v>
      </c>
      <c r="K60" s="103" t="e">
        <f>+inventaire[[#This Row],[Stock théorique]]</f>
        <v>#REF!</v>
      </c>
      <c r="L60" s="104" t="e">
        <f>+inventaire[[#This Row],[Stock physique]]-inventaire[[#This Row],[Stock théorique]]</f>
        <v>#REF!</v>
      </c>
      <c r="M60" s="8" t="e">
        <f>IF(inventaire[[#This Row],[Stock théorique]]&gt;inventaire[[#This Row],[Seuil d''alerte]],"Normale",IF(inventaire[[#This Row],[Stock théorique]]=0,"Rupture","Faible"))</f>
        <v>#REF!</v>
      </c>
      <c r="N60" s="50" t="e">
        <f>COUNTIF(#REF!,inventaire[[#This Row],[Désignation]])</f>
        <v>#REF!</v>
      </c>
      <c r="O60" s="3"/>
    </row>
    <row r="61" spans="2:15" ht="18.5" x14ac:dyDescent="0.45">
      <c r="B61" s="3"/>
      <c r="C61" s="93" t="str">
        <f>+marchandise[[#This Row],[Désignation]]</f>
        <v>BLANC DE POULET KG</v>
      </c>
      <c r="D61" s="112" t="str">
        <f>+marchandise[[#This Row],[CODE ITEM]]</f>
        <v>VIANDES</v>
      </c>
      <c r="E61" s="4">
        <f>+marchandise[[#This Row],[CATEGORIE]]</f>
        <v>0</v>
      </c>
      <c r="F61" s="13">
        <f>IFERROR(VLOOKUP(inventaire[[#This Row],[Désignation]],marchandise[],6,0),"")</f>
        <v>4950</v>
      </c>
      <c r="G61" s="122">
        <f>+marchandise[[#This Row],[Stock intitiale]]</f>
        <v>8</v>
      </c>
      <c r="H61" s="4" t="e">
        <f>SUMIF(#REF!,inventaire[[#This Row],[Désignation]],entrées[Quantité])</f>
        <v>#REF!</v>
      </c>
      <c r="I61" s="4" t="e">
        <f>SUMIF(#REF!,inventaire[[#This Row],[Désignation]],sorties[Quantité])</f>
        <v>#REF!</v>
      </c>
      <c r="J61" s="13" t="e">
        <f>inventaire[[#This Row],[stock initial]]+inventaire[[#This Row],[Entrées]]-inventaire[[#This Row],[Sorties]]</f>
        <v>#REF!</v>
      </c>
      <c r="K61" s="103" t="e">
        <f>+inventaire[[#This Row],[Stock théorique]]</f>
        <v>#REF!</v>
      </c>
      <c r="L61" s="104" t="e">
        <f>+inventaire[[#This Row],[Stock physique]]-inventaire[[#This Row],[Stock théorique]]</f>
        <v>#REF!</v>
      </c>
      <c r="M61" s="8" t="e">
        <f>IF(inventaire[[#This Row],[Stock théorique]]&gt;inventaire[[#This Row],[Seuil d''alerte]],"Normale",IF(inventaire[[#This Row],[Stock théorique]]=0,"Rupture","Faible"))</f>
        <v>#REF!</v>
      </c>
      <c r="N61" s="50" t="e">
        <f>COUNTIF(#REF!,inventaire[[#This Row],[Désignation]])</f>
        <v>#REF!</v>
      </c>
      <c r="O61" s="3"/>
    </row>
    <row r="62" spans="2:15" ht="18.5" x14ac:dyDescent="0.45">
      <c r="B62" s="3"/>
      <c r="C62" s="93" t="str">
        <f>+marchandise[[#This Row],[Désignation]]</f>
        <v>NUGGETS DE POULET 1KG</v>
      </c>
      <c r="D62" s="112" t="str">
        <f>+marchandise[[#This Row],[CODE ITEM]]</f>
        <v>VIANDES</v>
      </c>
      <c r="E62" s="4">
        <f>+marchandise[[#This Row],[CATEGORIE]]</f>
        <v>0</v>
      </c>
      <c r="F62" s="13">
        <f>IFERROR(VLOOKUP(inventaire[[#This Row],[Désignation]],marchandise[],6,0),"")</f>
        <v>4572</v>
      </c>
      <c r="G62" s="122">
        <f>+marchandise[[#This Row],[Stock intitiale]]</f>
        <v>1</v>
      </c>
      <c r="H62" s="4" t="e">
        <f>SUMIF(#REF!,inventaire[[#This Row],[Désignation]],entrées[Quantité])</f>
        <v>#REF!</v>
      </c>
      <c r="I62" s="4" t="e">
        <f>SUMIF(#REF!,inventaire[[#This Row],[Désignation]],sorties[Quantité])</f>
        <v>#REF!</v>
      </c>
      <c r="J62" s="13" t="e">
        <f>inventaire[[#This Row],[stock initial]]+inventaire[[#This Row],[Entrées]]-inventaire[[#This Row],[Sorties]]</f>
        <v>#REF!</v>
      </c>
      <c r="K62" s="103" t="e">
        <f>+inventaire[[#This Row],[Stock théorique]]</f>
        <v>#REF!</v>
      </c>
      <c r="L62" s="104" t="e">
        <f>+inventaire[[#This Row],[Stock physique]]-inventaire[[#This Row],[Stock théorique]]</f>
        <v>#REF!</v>
      </c>
      <c r="M62" s="8" t="e">
        <f>IF(inventaire[[#This Row],[Stock théorique]]&gt;inventaire[[#This Row],[Seuil d''alerte]],"Normale",IF(inventaire[[#This Row],[Stock théorique]]=0,"Rupture","Faible"))</f>
        <v>#REF!</v>
      </c>
      <c r="N62" s="50" t="e">
        <f>COUNTIF(#REF!,inventaire[[#This Row],[Désignation]])</f>
        <v>#REF!</v>
      </c>
      <c r="O62" s="3"/>
    </row>
    <row r="63" spans="2:15" ht="18.5" x14ac:dyDescent="0.45">
      <c r="B63" s="3"/>
      <c r="C63" s="93" t="str">
        <f>+marchandise[[#This Row],[Désignation]]</f>
        <v>MILKY LUX TRANCHES DE CHEDDAR ROUGE 120G</v>
      </c>
      <c r="D63" s="112" t="str">
        <f>+marchandise[[#This Row],[CODE ITEM]]</f>
        <v>BOF / LAIT</v>
      </c>
      <c r="E63" s="4">
        <f>+marchandise[[#This Row],[CATEGORIE]]</f>
        <v>0</v>
      </c>
      <c r="F63" s="13">
        <f>IFERROR(VLOOKUP(inventaire[[#This Row],[Désignation]],marchandise[],6,0),"")</f>
        <v>1898.8</v>
      </c>
      <c r="G63" s="122">
        <f>+marchandise[[#This Row],[Stock intitiale]]</f>
        <v>8</v>
      </c>
      <c r="H63" s="4" t="e">
        <f>SUMIF(#REF!,inventaire[[#This Row],[Désignation]],entrées[Quantité])</f>
        <v>#REF!</v>
      </c>
      <c r="I63" s="4" t="e">
        <f>SUMIF(#REF!,inventaire[[#This Row],[Désignation]],sorties[Quantité])</f>
        <v>#REF!</v>
      </c>
      <c r="J63" s="13" t="e">
        <f>inventaire[[#This Row],[stock initial]]+inventaire[[#This Row],[Entrées]]-inventaire[[#This Row],[Sorties]]</f>
        <v>#REF!</v>
      </c>
      <c r="K63" s="103" t="e">
        <f>+inventaire[[#This Row],[Stock théorique]]</f>
        <v>#REF!</v>
      </c>
      <c r="L63" s="104" t="e">
        <f>+inventaire[[#This Row],[Stock physique]]-inventaire[[#This Row],[Stock théorique]]</f>
        <v>#REF!</v>
      </c>
      <c r="M63" s="8" t="e">
        <f>IF(inventaire[[#This Row],[Stock théorique]]&gt;inventaire[[#This Row],[Seuil d''alerte]],"Normale",IF(inventaire[[#This Row],[Stock théorique]]=0,"Rupture","Faible"))</f>
        <v>#REF!</v>
      </c>
      <c r="N63" s="50" t="e">
        <f>COUNTIF(#REF!,inventaire[[#This Row],[Désignation]])</f>
        <v>#REF!</v>
      </c>
      <c r="O63" s="3"/>
    </row>
    <row r="64" spans="2:15" ht="18.5" x14ac:dyDescent="0.45">
      <c r="B64" s="3"/>
      <c r="C64" s="93" t="str">
        <f>+marchandise[[#This Row],[Désignation]]</f>
        <v>JAMBON DE BŒUF 3PT COCHON 125GR</v>
      </c>
      <c r="D64" s="112" t="str">
        <f>+marchandise[[#This Row],[CODE ITEM]]</f>
        <v>CHARCUTERIE</v>
      </c>
      <c r="E64" s="4">
        <f>+marchandise[[#This Row],[CATEGORIE]]</f>
        <v>0</v>
      </c>
      <c r="F64" s="13">
        <f>IFERROR(VLOOKUP(inventaire[[#This Row],[Désignation]],marchandise[],6,0),"")</f>
        <v>773.1</v>
      </c>
      <c r="G64" s="122">
        <f>+marchandise[[#This Row],[Stock intitiale]]</f>
        <v>47</v>
      </c>
      <c r="H64" s="4" t="e">
        <f>SUMIF(#REF!,inventaire[[#This Row],[Désignation]],entrées[Quantité])</f>
        <v>#REF!</v>
      </c>
      <c r="I64" s="4" t="e">
        <f>SUMIF(#REF!,inventaire[[#This Row],[Désignation]],sorties[Quantité])</f>
        <v>#REF!</v>
      </c>
      <c r="J64" s="13" t="e">
        <f>inventaire[[#This Row],[stock initial]]+inventaire[[#This Row],[Entrées]]-inventaire[[#This Row],[Sorties]]</f>
        <v>#REF!</v>
      </c>
      <c r="K64" s="103" t="e">
        <f>+inventaire[[#This Row],[Stock théorique]]</f>
        <v>#REF!</v>
      </c>
      <c r="L64" s="104" t="e">
        <f>+inventaire[[#This Row],[Stock physique]]-inventaire[[#This Row],[Stock théorique]]</f>
        <v>#REF!</v>
      </c>
      <c r="M64" s="8" t="e">
        <f>IF(inventaire[[#This Row],[Stock théorique]]&gt;inventaire[[#This Row],[Seuil d''alerte]],"Normale",IF(inventaire[[#This Row],[Stock théorique]]=0,"Rupture","Faible"))</f>
        <v>#REF!</v>
      </c>
      <c r="N64" s="50" t="e">
        <f>COUNTIF(#REF!,inventaire[[#This Row],[Désignation]])</f>
        <v>#REF!</v>
      </c>
      <c r="O64" s="3"/>
    </row>
    <row r="65" spans="2:15" ht="18.5" x14ac:dyDescent="0.45">
      <c r="B65" s="3"/>
      <c r="C65" s="93" t="str">
        <f>+marchandise[[#This Row],[Désignation]]</f>
        <v xml:space="preserve">SIROP SUNQUICK MIX </v>
      </c>
      <c r="D65" s="112" t="str">
        <f>+marchandise[[#This Row],[CODE ITEM]]</f>
        <v>BOISSONS</v>
      </c>
      <c r="E65" s="4">
        <f>+marchandise[[#This Row],[CATEGORIE]]</f>
        <v>0</v>
      </c>
      <c r="F65" s="13">
        <f>IFERROR(VLOOKUP(inventaire[[#This Row],[Désignation]],marchandise[],6,0),"")</f>
        <v>3096</v>
      </c>
      <c r="G65" s="122">
        <f>+marchandise[[#This Row],[Stock intitiale]]</f>
        <v>6</v>
      </c>
      <c r="H65" s="4" t="e">
        <f>SUMIF(#REF!,inventaire[[#This Row],[Désignation]],entrées[Quantité])</f>
        <v>#REF!</v>
      </c>
      <c r="I65" s="4" t="e">
        <f>SUMIF(#REF!,inventaire[[#This Row],[Désignation]],sorties[Quantité])</f>
        <v>#REF!</v>
      </c>
      <c r="J65" s="13" t="e">
        <f>inventaire[[#This Row],[stock initial]]+inventaire[[#This Row],[Entrées]]-inventaire[[#This Row],[Sorties]]</f>
        <v>#REF!</v>
      </c>
      <c r="K65" s="103" t="e">
        <f>+inventaire[[#This Row],[Stock théorique]]</f>
        <v>#REF!</v>
      </c>
      <c r="L65" s="104" t="e">
        <f>+inventaire[[#This Row],[Stock physique]]-inventaire[[#This Row],[Stock théorique]]</f>
        <v>#REF!</v>
      </c>
      <c r="M65" s="8" t="e">
        <f>IF(inventaire[[#This Row],[Stock théorique]]&gt;inventaire[[#This Row],[Seuil d''alerte]],"Normale",IF(inventaire[[#This Row],[Stock théorique]]=0,"Rupture","Faible"))</f>
        <v>#REF!</v>
      </c>
      <c r="N65" s="50" t="e">
        <f>COUNTIF(#REF!,inventaire[[#This Row],[Désignation]])</f>
        <v>#REF!</v>
      </c>
      <c r="O65" s="3"/>
    </row>
    <row r="66" spans="2:15" ht="18.5" x14ac:dyDescent="0.45">
      <c r="B66" s="3"/>
      <c r="C66" s="93" t="str">
        <f>+marchandise[[#This Row],[Désignation]]</f>
        <v>CUISSE DE POULET KG</v>
      </c>
      <c r="D66" s="112" t="str">
        <f>+marchandise[[#This Row],[CODE ITEM]]</f>
        <v>VIANDES</v>
      </c>
      <c r="E66" s="4">
        <f>+marchandise[[#This Row],[CATEGORIE]]</f>
        <v>0</v>
      </c>
      <c r="F66" s="13">
        <f>IFERROR(VLOOKUP(inventaire[[#This Row],[Désignation]],marchandise[],6,0),"")</f>
        <v>2925</v>
      </c>
      <c r="G66" s="122">
        <f>+marchandise[[#This Row],[Stock intitiale]]</f>
        <v>12</v>
      </c>
      <c r="H66" s="4" t="e">
        <f>SUMIF(#REF!,inventaire[[#This Row],[Désignation]],entrées[Quantité])</f>
        <v>#REF!</v>
      </c>
      <c r="I66" s="4" t="e">
        <f>SUMIF(#REF!,inventaire[[#This Row],[Désignation]],sorties[Quantité])</f>
        <v>#REF!</v>
      </c>
      <c r="J66" s="13" t="e">
        <f>inventaire[[#This Row],[stock initial]]+inventaire[[#This Row],[Entrées]]-inventaire[[#This Row],[Sorties]]</f>
        <v>#REF!</v>
      </c>
      <c r="K66" s="103" t="e">
        <f>+inventaire[[#This Row],[Stock théorique]]</f>
        <v>#REF!</v>
      </c>
      <c r="L66" s="104" t="e">
        <f>+inventaire[[#This Row],[Stock physique]]-inventaire[[#This Row],[Stock théorique]]</f>
        <v>#REF!</v>
      </c>
      <c r="M66" s="8" t="e">
        <f>IF(inventaire[[#This Row],[Stock théorique]]&gt;inventaire[[#This Row],[Seuil d''alerte]],"Normale",IF(inventaire[[#This Row],[Stock théorique]]=0,"Rupture","Faible"))</f>
        <v>#REF!</v>
      </c>
      <c r="N66" s="50" t="e">
        <f>COUNTIF(#REF!,inventaire[[#This Row],[Désignation]])</f>
        <v>#REF!</v>
      </c>
      <c r="O66" s="3"/>
    </row>
    <row r="67" spans="2:15" ht="18.5" x14ac:dyDescent="0.45">
      <c r="B67" s="3"/>
      <c r="C67" s="93" t="str">
        <f>+marchandise[[#This Row],[Désignation]]</f>
        <v>SAUCISSON POULET 1KG</v>
      </c>
      <c r="D67" s="112" t="str">
        <f>+marchandise[[#This Row],[CODE ITEM]]</f>
        <v>CHARCUTERIE</v>
      </c>
      <c r="E67" s="4">
        <f>+marchandise[[#This Row],[CATEGORIE]]</f>
        <v>0</v>
      </c>
      <c r="F67" s="13">
        <f>IFERROR(VLOOKUP(inventaire[[#This Row],[Désignation]],marchandise[],6,0),"")</f>
        <v>0.5</v>
      </c>
      <c r="G67" s="122">
        <f>+marchandise[[#This Row],[Stock intitiale]]</f>
        <v>0</v>
      </c>
      <c r="H67" s="4" t="e">
        <f>SUMIF(#REF!,inventaire[[#This Row],[Désignation]],entrées[Quantité])</f>
        <v>#REF!</v>
      </c>
      <c r="I67" s="4" t="e">
        <f>SUMIF(#REF!,inventaire[[#This Row],[Désignation]],sorties[Quantité])</f>
        <v>#REF!</v>
      </c>
      <c r="J67" s="13" t="e">
        <f>inventaire[[#This Row],[stock initial]]+inventaire[[#This Row],[Entrées]]-inventaire[[#This Row],[Sorties]]</f>
        <v>#REF!</v>
      </c>
      <c r="K67" s="103" t="e">
        <f>+inventaire[[#This Row],[Stock théorique]]</f>
        <v>#REF!</v>
      </c>
      <c r="L67" s="104" t="e">
        <f>+inventaire[[#This Row],[Stock physique]]-inventaire[[#This Row],[Stock théorique]]</f>
        <v>#REF!</v>
      </c>
      <c r="M67" s="8" t="e">
        <f>IF(inventaire[[#This Row],[Stock théorique]]&gt;inventaire[[#This Row],[Seuil d''alerte]],"Normale",IF(inventaire[[#This Row],[Stock théorique]]=0,"Rupture","Faible"))</f>
        <v>#REF!</v>
      </c>
      <c r="N67" s="50" t="e">
        <f>COUNTIF(#REF!,inventaire[[#This Row],[Désignation]])</f>
        <v>#REF!</v>
      </c>
      <c r="O67" s="3"/>
    </row>
    <row r="68" spans="2:15" ht="18.5" x14ac:dyDescent="0.45">
      <c r="B68" s="3"/>
      <c r="C68" s="93" t="str">
        <f>+marchandise[[#This Row],[Désignation]]</f>
        <v>CHIPS AMICA 100GR X 20Pcs / Carton</v>
      </c>
      <c r="D68" s="112" t="str">
        <f>+marchandise[[#This Row],[CODE ITEM]]</f>
        <v>CAFETARIA</v>
      </c>
      <c r="E68" s="4">
        <f>+marchandise[[#This Row],[CATEGORIE]]</f>
        <v>0</v>
      </c>
      <c r="F68" s="13">
        <f>IFERROR(VLOOKUP(inventaire[[#This Row],[Désignation]],marchandise[],6,0),"")</f>
        <v>20400</v>
      </c>
      <c r="G68" s="122">
        <f>+marchandise[[#This Row],[Stock intitiale]]</f>
        <v>0</v>
      </c>
      <c r="H68" s="4" t="e">
        <f>SUMIF(#REF!,inventaire[[#This Row],[Désignation]],entrées[Quantité])</f>
        <v>#REF!</v>
      </c>
      <c r="I68" s="4" t="e">
        <f>SUMIF(#REF!,inventaire[[#This Row],[Désignation]],sorties[Quantité])</f>
        <v>#REF!</v>
      </c>
      <c r="J68" s="13" t="e">
        <f>inventaire[[#This Row],[stock initial]]+inventaire[[#This Row],[Entrées]]-inventaire[[#This Row],[Sorties]]</f>
        <v>#REF!</v>
      </c>
      <c r="K68" s="103" t="e">
        <f>+inventaire[[#This Row],[Stock théorique]]</f>
        <v>#REF!</v>
      </c>
      <c r="L68" s="104" t="e">
        <f>+inventaire[[#This Row],[Stock physique]]-inventaire[[#This Row],[Stock théorique]]</f>
        <v>#REF!</v>
      </c>
      <c r="M68" s="8" t="e">
        <f>IF(inventaire[[#This Row],[Stock théorique]]&gt;inventaire[[#This Row],[Seuil d''alerte]],"Normale",IF(inventaire[[#This Row],[Stock théorique]]=0,"Rupture","Faible"))</f>
        <v>#REF!</v>
      </c>
      <c r="N68" s="50" t="e">
        <f>COUNTIF(#REF!,inventaire[[#This Row],[Désignation]])</f>
        <v>#REF!</v>
      </c>
      <c r="O68" s="3"/>
    </row>
    <row r="69" spans="2:15" ht="18.5" x14ac:dyDescent="0.45">
      <c r="B69" s="3"/>
      <c r="C69" s="93" t="str">
        <f>+marchandise[[#This Row],[Désignation]]</f>
        <v>CHIPS AMICA Pm x 28Pcs / Carton</v>
      </c>
      <c r="D69" s="112" t="str">
        <f>+marchandise[[#This Row],[CODE ITEM]]</f>
        <v>CAFETARIA</v>
      </c>
      <c r="E69" s="4">
        <f>+marchandise[[#This Row],[CATEGORIE]]</f>
        <v>0</v>
      </c>
      <c r="F69" s="13">
        <f>IFERROR(VLOOKUP(inventaire[[#This Row],[Désignation]],marchandise[],6,0),"")</f>
        <v>9000</v>
      </c>
      <c r="G69" s="122">
        <f>+marchandise[[#This Row],[Stock intitiale]]</f>
        <v>2</v>
      </c>
      <c r="H69" s="4" t="e">
        <f>SUMIF(#REF!,inventaire[[#This Row],[Désignation]],entrées[Quantité])</f>
        <v>#REF!</v>
      </c>
      <c r="I69" s="4" t="e">
        <f>SUMIF(#REF!,inventaire[[#This Row],[Désignation]],sorties[Quantité])</f>
        <v>#REF!</v>
      </c>
      <c r="J69" s="13" t="e">
        <f>inventaire[[#This Row],[stock initial]]+inventaire[[#This Row],[Entrées]]-inventaire[[#This Row],[Sorties]]</f>
        <v>#REF!</v>
      </c>
      <c r="K69" s="103" t="e">
        <f>+inventaire[[#This Row],[Stock théorique]]</f>
        <v>#REF!</v>
      </c>
      <c r="L69" s="104" t="e">
        <f>+inventaire[[#This Row],[Stock physique]]-inventaire[[#This Row],[Stock théorique]]</f>
        <v>#REF!</v>
      </c>
      <c r="M69" s="8" t="e">
        <f>IF(inventaire[[#This Row],[Stock théorique]]&gt;inventaire[[#This Row],[Seuil d''alerte]],"Normale",IF(inventaire[[#This Row],[Stock théorique]]=0,"Rupture","Faible"))</f>
        <v>#REF!</v>
      </c>
      <c r="N69" s="50" t="e">
        <f>COUNTIF(#REF!,inventaire[[#This Row],[Désignation]])</f>
        <v>#REF!</v>
      </c>
      <c r="O69" s="3"/>
    </row>
    <row r="70" spans="2:15" ht="18.5" x14ac:dyDescent="0.45">
      <c r="B70" s="3"/>
      <c r="C70" s="93" t="str">
        <f>+marchandise[[#This Row],[Désignation]]</f>
        <v>CHIPS D'OR Pm 13gr x 42pcs</v>
      </c>
      <c r="D70" s="112" t="str">
        <f>+marchandise[[#This Row],[CODE ITEM]]</f>
        <v>CAFETARIA</v>
      </c>
      <c r="E70" s="4">
        <f>+marchandise[[#This Row],[CATEGORIE]]</f>
        <v>0</v>
      </c>
      <c r="F70" s="13">
        <f>IFERROR(VLOOKUP(inventaire[[#This Row],[Désignation]],marchandise[],6,0),"")</f>
        <v>6000</v>
      </c>
      <c r="G70" s="122">
        <f>+marchandise[[#This Row],[Stock intitiale]]</f>
        <v>0</v>
      </c>
      <c r="H70" s="4" t="e">
        <f>SUMIF(#REF!,inventaire[[#This Row],[Désignation]],entrées[Quantité])</f>
        <v>#REF!</v>
      </c>
      <c r="I70" s="4" t="e">
        <f>SUMIF(#REF!,inventaire[[#This Row],[Désignation]],sorties[Quantité])</f>
        <v>#REF!</v>
      </c>
      <c r="J70" s="13" t="e">
        <f>inventaire[[#This Row],[stock initial]]+inventaire[[#This Row],[Entrées]]-inventaire[[#This Row],[Sorties]]</f>
        <v>#REF!</v>
      </c>
      <c r="K70" s="103" t="e">
        <f>+inventaire[[#This Row],[Stock théorique]]</f>
        <v>#REF!</v>
      </c>
      <c r="L70" s="104" t="e">
        <f>+inventaire[[#This Row],[Stock physique]]-inventaire[[#This Row],[Stock théorique]]</f>
        <v>#REF!</v>
      </c>
      <c r="M70" s="8" t="e">
        <f>IF(inventaire[[#This Row],[Stock théorique]]&gt;inventaire[[#This Row],[Seuil d''alerte]],"Normale",IF(inventaire[[#This Row],[Stock théorique]]=0,"Rupture","Faible"))</f>
        <v>#REF!</v>
      </c>
      <c r="N70" s="50" t="e">
        <f>COUNTIF(#REF!,inventaire[[#This Row],[Désignation]])</f>
        <v>#REF!</v>
      </c>
      <c r="O70" s="3"/>
    </row>
    <row r="71" spans="2:15" ht="18.5" x14ac:dyDescent="0.45">
      <c r="B71" s="3"/>
      <c r="C71" s="93" t="str">
        <f>+marchandise[[#This Row],[Désignation]]</f>
        <v>BALANCE 500KG</v>
      </c>
      <c r="D71" s="112" t="str">
        <f>+marchandise[[#This Row],[CODE ITEM]]</f>
        <v>MATERIEL ELECTRONIC</v>
      </c>
      <c r="E71" s="4">
        <f>+marchandise[[#This Row],[CATEGORIE]]</f>
        <v>0</v>
      </c>
      <c r="F71" s="13">
        <f>IFERROR(VLOOKUP(inventaire[[#This Row],[Désignation]],marchandise[],6,0),"")</f>
        <v>37500</v>
      </c>
      <c r="G71" s="122">
        <f>+marchandise[[#This Row],[Stock intitiale]]</f>
        <v>2</v>
      </c>
      <c r="H71" s="4" t="e">
        <f>SUMIF(#REF!,inventaire[[#This Row],[Désignation]],entrées[Quantité])</f>
        <v>#REF!</v>
      </c>
      <c r="I71" s="4" t="e">
        <f>SUMIF(#REF!,inventaire[[#This Row],[Désignation]],sorties[Quantité])</f>
        <v>#REF!</v>
      </c>
      <c r="J71" s="13" t="e">
        <f>inventaire[[#This Row],[stock initial]]+inventaire[[#This Row],[Entrées]]-inventaire[[#This Row],[Sorties]]</f>
        <v>#REF!</v>
      </c>
      <c r="K71" s="103" t="e">
        <f>+inventaire[[#This Row],[Stock théorique]]</f>
        <v>#REF!</v>
      </c>
      <c r="L71" s="104" t="e">
        <f>+inventaire[[#This Row],[Stock physique]]-inventaire[[#This Row],[Stock théorique]]</f>
        <v>#REF!</v>
      </c>
      <c r="M71" s="8" t="e">
        <f>IF(inventaire[[#This Row],[Stock théorique]]&gt;inventaire[[#This Row],[Seuil d''alerte]],"Normale",IF(inventaire[[#This Row],[Stock théorique]]=0,"Rupture","Faible"))</f>
        <v>#REF!</v>
      </c>
      <c r="N71" s="50" t="e">
        <f>COUNTIF(#REF!,inventaire[[#This Row],[Désignation]])</f>
        <v>#REF!</v>
      </c>
      <c r="O71" s="3"/>
    </row>
    <row r="72" spans="2:15" ht="18.5" x14ac:dyDescent="0.45">
      <c r="B72" s="3"/>
      <c r="C72" s="93" t="str">
        <f>+marchandise[[#This Row],[Désignation]]</f>
        <v>DIFFUSEUR AUTO + RECHARGE LAVANDE</v>
      </c>
      <c r="D72" s="112" t="str">
        <f>+marchandise[[#This Row],[CODE ITEM]]</f>
        <v>MATERIEL ELECTRONIC</v>
      </c>
      <c r="E72" s="4">
        <f>+marchandise[[#This Row],[CATEGORIE]]</f>
        <v>0</v>
      </c>
      <c r="F72" s="13">
        <f>IFERROR(VLOOKUP(inventaire[[#This Row],[Désignation]],marchandise[],6,0),"")</f>
        <v>6480</v>
      </c>
      <c r="G72" s="122">
        <f>+marchandise[[#This Row],[Stock intitiale]]</f>
        <v>0</v>
      </c>
      <c r="H72" s="4" t="e">
        <f>SUMIF(#REF!,inventaire[[#This Row],[Désignation]],entrées[Quantité])</f>
        <v>#REF!</v>
      </c>
      <c r="I72" s="4" t="e">
        <f>SUMIF(#REF!,inventaire[[#This Row],[Désignation]],sorties[Quantité])</f>
        <v>#REF!</v>
      </c>
      <c r="J72" s="13" t="e">
        <f>inventaire[[#This Row],[stock initial]]+inventaire[[#This Row],[Entrées]]-inventaire[[#This Row],[Sorties]]</f>
        <v>#REF!</v>
      </c>
      <c r="K72" s="103" t="e">
        <f>+inventaire[[#This Row],[Stock théorique]]</f>
        <v>#REF!</v>
      </c>
      <c r="L72" s="104" t="e">
        <f>+inventaire[[#This Row],[Stock physique]]-inventaire[[#This Row],[Stock théorique]]</f>
        <v>#REF!</v>
      </c>
      <c r="M72" s="8" t="e">
        <f>IF(inventaire[[#This Row],[Stock théorique]]&gt;inventaire[[#This Row],[Seuil d''alerte]],"Normale",IF(inventaire[[#This Row],[Stock théorique]]=0,"Rupture","Faible"))</f>
        <v>#REF!</v>
      </c>
      <c r="N72" s="50" t="e">
        <f>COUNTIF(#REF!,inventaire[[#This Row],[Désignation]])</f>
        <v>#REF!</v>
      </c>
      <c r="O72" s="3"/>
    </row>
    <row r="73" spans="2:15" ht="18.5" x14ac:dyDescent="0.45">
      <c r="B73" s="3"/>
      <c r="C73" s="93" t="str">
        <f>+marchandise[[#This Row],[Désignation]]</f>
        <v>SOUFFLEUR FIXTEC</v>
      </c>
      <c r="D73" s="112" t="str">
        <f>+marchandise[[#This Row],[CODE ITEM]]</f>
        <v>MATERIEL ELECTRONIC</v>
      </c>
      <c r="E73" s="4">
        <f>+marchandise[[#This Row],[CATEGORIE]]</f>
        <v>0</v>
      </c>
      <c r="F73" s="13">
        <f>IFERROR(VLOOKUP(inventaire[[#This Row],[Désignation]],marchandise[],6,0),"")</f>
        <v>15600</v>
      </c>
      <c r="G73" s="122">
        <f>+marchandise[[#This Row],[Stock intitiale]]</f>
        <v>1</v>
      </c>
      <c r="H73" s="4" t="e">
        <f>SUMIF(#REF!,inventaire[[#This Row],[Désignation]],entrées[Quantité])</f>
        <v>#REF!</v>
      </c>
      <c r="I73" s="4" t="e">
        <f>SUMIF(#REF!,inventaire[[#This Row],[Désignation]],sorties[Quantité])</f>
        <v>#REF!</v>
      </c>
      <c r="J73" s="13" t="e">
        <f>inventaire[[#This Row],[stock initial]]+inventaire[[#This Row],[Entrées]]-inventaire[[#This Row],[Sorties]]</f>
        <v>#REF!</v>
      </c>
      <c r="K73" s="103" t="e">
        <f>+inventaire[[#This Row],[Stock théorique]]</f>
        <v>#REF!</v>
      </c>
      <c r="L73" s="104" t="e">
        <f>+inventaire[[#This Row],[Stock physique]]-inventaire[[#This Row],[Stock théorique]]</f>
        <v>#REF!</v>
      </c>
      <c r="M73" s="8" t="e">
        <f>IF(inventaire[[#This Row],[Stock théorique]]&gt;inventaire[[#This Row],[Seuil d''alerte]],"Normale",IF(inventaire[[#This Row],[Stock théorique]]=0,"Rupture","Faible"))</f>
        <v>#REF!</v>
      </c>
      <c r="N73" s="50" t="e">
        <f>COUNTIF(#REF!,inventaire[[#This Row],[Désignation]])</f>
        <v>#REF!</v>
      </c>
      <c r="O73" s="3"/>
    </row>
    <row r="74" spans="2:15" ht="18.5" x14ac:dyDescent="0.45">
      <c r="B74" s="3"/>
      <c r="C74" s="93" t="str">
        <f>+marchandise[[#This Row],[Désignation]]</f>
        <v>TAMPON VERT EPONGE 12paquets x 5pcs</v>
      </c>
      <c r="D74" s="112" t="str">
        <f>+marchandise[[#This Row],[CODE ITEM]]</f>
        <v>PRODUITS D'ENTRETIEN</v>
      </c>
      <c r="E74" s="4">
        <f>+marchandise[[#This Row],[CATEGORIE]]</f>
        <v>0</v>
      </c>
      <c r="F74" s="13">
        <f>IFERROR(VLOOKUP(inventaire[[#This Row],[Désignation]],marchandise[],6,0),"")</f>
        <v>6720</v>
      </c>
      <c r="G74" s="122">
        <f>+marchandise[[#This Row],[Stock intitiale]]</f>
        <v>0</v>
      </c>
      <c r="H74" s="4" t="e">
        <f>SUMIF(#REF!,inventaire[[#This Row],[Désignation]],entrées[Quantité])</f>
        <v>#REF!</v>
      </c>
      <c r="I74" s="4" t="e">
        <f>SUMIF(#REF!,inventaire[[#This Row],[Désignation]],sorties[Quantité])</f>
        <v>#REF!</v>
      </c>
      <c r="J74" s="13" t="e">
        <f>inventaire[[#This Row],[stock initial]]+inventaire[[#This Row],[Entrées]]-inventaire[[#This Row],[Sorties]]</f>
        <v>#REF!</v>
      </c>
      <c r="K74" s="103" t="e">
        <f>+inventaire[[#This Row],[Stock théorique]]</f>
        <v>#REF!</v>
      </c>
      <c r="L74" s="104" t="e">
        <f>+inventaire[[#This Row],[Stock physique]]-inventaire[[#This Row],[Stock théorique]]</f>
        <v>#REF!</v>
      </c>
      <c r="M74" s="8" t="e">
        <f>IF(inventaire[[#This Row],[Stock théorique]]&gt;inventaire[[#This Row],[Seuil d''alerte]],"Normale",IF(inventaire[[#This Row],[Stock théorique]]=0,"Rupture","Faible"))</f>
        <v>#REF!</v>
      </c>
      <c r="N74" s="50" t="e">
        <f>COUNTIF(#REF!,inventaire[[#This Row],[Désignation]])</f>
        <v>#REF!</v>
      </c>
      <c r="O74" s="3"/>
    </row>
    <row r="75" spans="2:15" ht="18.5" x14ac:dyDescent="0.45">
      <c r="B75" s="3"/>
      <c r="C75" s="93" t="str">
        <f>+marchandise[[#This Row],[Désignation]]</f>
        <v>BARQUETTE CRISTAL 250GR X 50pcs</v>
      </c>
      <c r="D75" s="112" t="str">
        <f>+marchandise[[#This Row],[CODE ITEM]]</f>
        <v>CONSOMMABLE</v>
      </c>
      <c r="E75" s="4">
        <f>+marchandise[[#This Row],[CATEGORIE]]</f>
        <v>0</v>
      </c>
      <c r="F75" s="13">
        <f>IFERROR(VLOOKUP(inventaire[[#This Row],[Désignation]],marchandise[],6,0),"")</f>
        <v>80</v>
      </c>
      <c r="G75" s="122">
        <f>+marchandise[[#This Row],[Stock intitiale]]</f>
        <v>0</v>
      </c>
      <c r="H75" s="4" t="e">
        <f>SUMIF(#REF!,inventaire[[#This Row],[Désignation]],entrées[Quantité])</f>
        <v>#REF!</v>
      </c>
      <c r="I75" s="4" t="e">
        <f>SUMIF(#REF!,inventaire[[#This Row],[Désignation]],sorties[Quantité])</f>
        <v>#REF!</v>
      </c>
      <c r="J75" s="13" t="e">
        <f>inventaire[[#This Row],[stock initial]]+inventaire[[#This Row],[Entrées]]-inventaire[[#This Row],[Sorties]]</f>
        <v>#REF!</v>
      </c>
      <c r="K75" s="103" t="e">
        <f>+inventaire[[#This Row],[Stock théorique]]</f>
        <v>#REF!</v>
      </c>
      <c r="L75" s="104" t="e">
        <f>+inventaire[[#This Row],[Stock physique]]-inventaire[[#This Row],[Stock théorique]]</f>
        <v>#REF!</v>
      </c>
      <c r="M75" s="8" t="e">
        <f>IF(inventaire[[#This Row],[Stock théorique]]&gt;inventaire[[#This Row],[Seuil d''alerte]],"Normale",IF(inventaire[[#This Row],[Stock théorique]]=0,"Rupture","Faible"))</f>
        <v>#REF!</v>
      </c>
      <c r="N75" s="50" t="e">
        <f>COUNTIF(#REF!,inventaire[[#This Row],[Désignation]])</f>
        <v>#REF!</v>
      </c>
      <c r="O75" s="3"/>
    </row>
    <row r="76" spans="2:15" ht="18.5" x14ac:dyDescent="0.45">
      <c r="B76" s="3"/>
      <c r="C76" s="93" t="str">
        <f>+marchandise[[#This Row],[Désignation]]</f>
        <v>SAC SANDWICH X 1000</v>
      </c>
      <c r="D76" s="112" t="str">
        <f>+marchandise[[#This Row],[CODE ITEM]]</f>
        <v>CONSOMMABLE</v>
      </c>
      <c r="E76" s="4">
        <f>+marchandise[[#This Row],[CATEGORIE]]</f>
        <v>0</v>
      </c>
      <c r="F76" s="13">
        <f>IFERROR(VLOOKUP(inventaire[[#This Row],[Désignation]],marchandise[],6,0),"")</f>
        <v>11000</v>
      </c>
      <c r="G76" s="122">
        <f>+marchandise[[#This Row],[Stock intitiale]]</f>
        <v>0</v>
      </c>
      <c r="H76" s="4" t="e">
        <f>SUMIF(#REF!,inventaire[[#This Row],[Désignation]],entrées[Quantité])</f>
        <v>#REF!</v>
      </c>
      <c r="I76" s="4" t="e">
        <f>SUMIF(#REF!,inventaire[[#This Row],[Désignation]],sorties[Quantité])</f>
        <v>#REF!</v>
      </c>
      <c r="J76" s="13" t="e">
        <f>inventaire[[#This Row],[stock initial]]+inventaire[[#This Row],[Entrées]]-inventaire[[#This Row],[Sorties]]</f>
        <v>#REF!</v>
      </c>
      <c r="K76" s="103" t="e">
        <f>+inventaire[[#This Row],[Stock théorique]]</f>
        <v>#REF!</v>
      </c>
      <c r="L76" s="104" t="e">
        <f>+inventaire[[#This Row],[Stock physique]]-inventaire[[#This Row],[Stock théorique]]</f>
        <v>#REF!</v>
      </c>
      <c r="M76" s="8" t="e">
        <f>IF(inventaire[[#This Row],[Stock théorique]]&gt;inventaire[[#This Row],[Seuil d''alerte]],"Normale",IF(inventaire[[#This Row],[Stock théorique]]=0,"Rupture","Faible"))</f>
        <v>#REF!</v>
      </c>
      <c r="N76" s="50" t="e">
        <f>COUNTIF(#REF!,inventaire[[#This Row],[Désignation]])</f>
        <v>#REF!</v>
      </c>
      <c r="O76" s="3"/>
    </row>
    <row r="77" spans="2:15" ht="18.5" x14ac:dyDescent="0.45">
      <c r="B77" s="3"/>
      <c r="C77" s="93" t="str">
        <f>+marchandise[[#This Row],[Désignation]]</f>
        <v xml:space="preserve">HUILE DE PALME </v>
      </c>
      <c r="D77" s="112" t="str">
        <f>+marchandise[[#This Row],[CODE ITEM]]</f>
        <v>EPICERIES</v>
      </c>
      <c r="E77" s="4">
        <f>+marchandise[[#This Row],[CATEGORIE]]</f>
        <v>0</v>
      </c>
      <c r="F77" s="13">
        <f>IFERROR(VLOOKUP(inventaire[[#This Row],[Désignation]],marchandise[],6,0),"")</f>
        <v>2000</v>
      </c>
      <c r="G77" s="122">
        <f>+marchandise[[#This Row],[Stock intitiale]]</f>
        <v>0</v>
      </c>
      <c r="H77" s="4" t="e">
        <f>SUMIF(#REF!,inventaire[[#This Row],[Désignation]],entrées[Quantité])</f>
        <v>#REF!</v>
      </c>
      <c r="I77" s="4" t="e">
        <f>SUMIF(#REF!,inventaire[[#This Row],[Désignation]],sorties[Quantité])</f>
        <v>#REF!</v>
      </c>
      <c r="J77" s="13" t="e">
        <f>inventaire[[#This Row],[stock initial]]+inventaire[[#This Row],[Entrées]]-inventaire[[#This Row],[Sorties]]</f>
        <v>#REF!</v>
      </c>
      <c r="K77" s="103" t="e">
        <f>+inventaire[[#This Row],[Stock théorique]]</f>
        <v>#REF!</v>
      </c>
      <c r="L77" s="104" t="e">
        <f>+inventaire[[#This Row],[Stock physique]]-inventaire[[#This Row],[Stock théorique]]</f>
        <v>#REF!</v>
      </c>
      <c r="M77" s="8" t="e">
        <f>IF(inventaire[[#This Row],[Stock théorique]]&gt;inventaire[[#This Row],[Seuil d''alerte]],"Normale",IF(inventaire[[#This Row],[Stock théorique]]=0,"Rupture","Faible"))</f>
        <v>#REF!</v>
      </c>
      <c r="N77" s="50" t="e">
        <f>COUNTIF(#REF!,inventaire[[#This Row],[Désignation]])</f>
        <v>#REF!</v>
      </c>
      <c r="O77" s="3"/>
    </row>
    <row r="78" spans="2:15" ht="18.5" x14ac:dyDescent="0.45">
      <c r="B78" s="3"/>
      <c r="C78" s="93" t="str">
        <f>+marchandise[[#This Row],[Désignation]]</f>
        <v>BASILIC</v>
      </c>
      <c r="D78" s="112" t="str">
        <f>+marchandise[[#This Row],[CODE ITEM]]</f>
        <v>FRUITS ET LEGUMES</v>
      </c>
      <c r="E78" s="4">
        <f>+marchandise[[#This Row],[CATEGORIE]]</f>
        <v>0</v>
      </c>
      <c r="F78" s="13">
        <f>IFERROR(VLOOKUP(inventaire[[#This Row],[Désignation]],marchandise[],6,0),"")</f>
        <v>200</v>
      </c>
      <c r="G78" s="122">
        <f>+marchandise[[#This Row],[Stock intitiale]]</f>
        <v>0</v>
      </c>
      <c r="H78" s="4" t="e">
        <f>SUMIF(#REF!,inventaire[[#This Row],[Désignation]],entrées[Quantité])</f>
        <v>#REF!</v>
      </c>
      <c r="I78" s="4" t="e">
        <f>SUMIF(#REF!,inventaire[[#This Row],[Désignation]],sorties[Quantité])</f>
        <v>#REF!</v>
      </c>
      <c r="J78" s="13" t="e">
        <f>inventaire[[#This Row],[stock initial]]+inventaire[[#This Row],[Entrées]]-inventaire[[#This Row],[Sorties]]</f>
        <v>#REF!</v>
      </c>
      <c r="K78" s="103" t="e">
        <f>+inventaire[[#This Row],[Stock théorique]]</f>
        <v>#REF!</v>
      </c>
      <c r="L78" s="104" t="e">
        <f>+inventaire[[#This Row],[Stock physique]]-inventaire[[#This Row],[Stock théorique]]</f>
        <v>#REF!</v>
      </c>
      <c r="M78" s="8" t="e">
        <f>IF(inventaire[[#This Row],[Stock théorique]]&gt;inventaire[[#This Row],[Seuil d''alerte]],"Normale",IF(inventaire[[#This Row],[Stock théorique]]=0,"Rupture","Faible"))</f>
        <v>#REF!</v>
      </c>
      <c r="N78" s="50" t="e">
        <f>COUNTIF(#REF!,inventaire[[#This Row],[Désignation]])</f>
        <v>#REF!</v>
      </c>
      <c r="O78" s="3"/>
    </row>
    <row r="79" spans="2:15" ht="18.5" x14ac:dyDescent="0.45">
      <c r="B79" s="3"/>
      <c r="C79" s="93" t="str">
        <f>+marchandise[[#This Row],[Désignation]]</f>
        <v>POUDRE GOMBO</v>
      </c>
      <c r="D79" s="112" t="str">
        <f>+marchandise[[#This Row],[CODE ITEM]]</f>
        <v>EPICERIES</v>
      </c>
      <c r="E79" s="4">
        <f>+marchandise[[#This Row],[CATEGORIE]]</f>
        <v>0</v>
      </c>
      <c r="F79" s="13">
        <f>IFERROR(VLOOKUP(inventaire[[#This Row],[Désignation]],marchandise[],6,0),"")</f>
        <v>2000</v>
      </c>
      <c r="G79" s="122">
        <f>+marchandise[[#This Row],[Stock intitiale]]</f>
        <v>0</v>
      </c>
      <c r="H79" s="4" t="e">
        <f>SUMIF(#REF!,inventaire[[#This Row],[Désignation]],entrées[Quantité])</f>
        <v>#REF!</v>
      </c>
      <c r="I79" s="4" t="e">
        <f>SUMIF(#REF!,inventaire[[#This Row],[Désignation]],sorties[Quantité])</f>
        <v>#REF!</v>
      </c>
      <c r="J79" s="13" t="e">
        <f>inventaire[[#This Row],[stock initial]]+inventaire[[#This Row],[Entrées]]-inventaire[[#This Row],[Sorties]]</f>
        <v>#REF!</v>
      </c>
      <c r="K79" s="103" t="e">
        <f>+inventaire[[#This Row],[Stock théorique]]</f>
        <v>#REF!</v>
      </c>
      <c r="L79" s="104" t="e">
        <f>+inventaire[[#This Row],[Stock physique]]-inventaire[[#This Row],[Stock théorique]]</f>
        <v>#REF!</v>
      </c>
      <c r="M79" s="8" t="e">
        <f>IF(inventaire[[#This Row],[Stock théorique]]&gt;inventaire[[#This Row],[Seuil d''alerte]],"Normale",IF(inventaire[[#This Row],[Stock théorique]]=0,"Rupture","Faible"))</f>
        <v>#REF!</v>
      </c>
      <c r="N79" s="50" t="e">
        <f>COUNTIF(#REF!,inventaire[[#This Row],[Désignation]])</f>
        <v>#REF!</v>
      </c>
      <c r="O79" s="3"/>
    </row>
    <row r="80" spans="2:15" ht="18.5" x14ac:dyDescent="0.45">
      <c r="B80" s="3"/>
      <c r="C80" s="93" t="str">
        <f>+marchandise[[#This Row],[Désignation]]</f>
        <v>ARACHIDE GRILLE SALES</v>
      </c>
      <c r="D80" s="112" t="str">
        <f>+marchandise[[#This Row],[CODE ITEM]]</f>
        <v>CAFETARIA</v>
      </c>
      <c r="E80" s="4">
        <f>+marchandise[[#This Row],[CATEGORIE]]</f>
        <v>0</v>
      </c>
      <c r="F80" s="13">
        <f>IFERROR(VLOOKUP(inventaire[[#This Row],[Désignation]],marchandise[],6,0),"")</f>
        <v>3000</v>
      </c>
      <c r="G80" s="122">
        <f>+marchandise[[#This Row],[Stock intitiale]]</f>
        <v>0</v>
      </c>
      <c r="H80" s="4" t="e">
        <f>SUMIF(#REF!,inventaire[[#This Row],[Désignation]],entrées[Quantité])</f>
        <v>#REF!</v>
      </c>
      <c r="I80" s="4" t="e">
        <f>SUMIF(#REF!,inventaire[[#This Row],[Désignation]],sorties[Quantité])</f>
        <v>#REF!</v>
      </c>
      <c r="J80" s="13" t="e">
        <f>inventaire[[#This Row],[stock initial]]+inventaire[[#This Row],[Entrées]]-inventaire[[#This Row],[Sorties]]</f>
        <v>#REF!</v>
      </c>
      <c r="K80" s="103" t="e">
        <f>+inventaire[[#This Row],[Stock théorique]]</f>
        <v>#REF!</v>
      </c>
      <c r="L80" s="104" t="e">
        <f>+inventaire[[#This Row],[Stock physique]]-inventaire[[#This Row],[Stock théorique]]</f>
        <v>#REF!</v>
      </c>
      <c r="M80" s="8" t="e">
        <f>IF(inventaire[[#This Row],[Stock théorique]]&gt;inventaire[[#This Row],[Seuil d''alerte]],"Normale",IF(inventaire[[#This Row],[Stock théorique]]=0,"Rupture","Faible"))</f>
        <v>#REF!</v>
      </c>
      <c r="N80" s="50" t="e">
        <f>COUNTIF(#REF!,inventaire[[#This Row],[Désignation]])</f>
        <v>#REF!</v>
      </c>
      <c r="O80" s="3"/>
    </row>
    <row r="81" spans="2:15" ht="18.5" x14ac:dyDescent="0.45">
      <c r="B81" s="3"/>
      <c r="C81" s="93" t="str">
        <f>+marchandise[[#This Row],[Désignation]]</f>
        <v>NOFLAYE</v>
      </c>
      <c r="D81" s="112" t="str">
        <f>+marchandise[[#This Row],[CODE ITEM]]</f>
        <v>EPICERIES</v>
      </c>
      <c r="E81" s="4">
        <f>+marchandise[[#This Row],[CATEGORIE]]</f>
        <v>0</v>
      </c>
      <c r="F81" s="13">
        <f>IFERROR(VLOOKUP(inventaire[[#This Row],[Désignation]],marchandise[],6,0),"")</f>
        <v>1400</v>
      </c>
      <c r="G81" s="122">
        <f>+marchandise[[#This Row],[Stock intitiale]]</f>
        <v>0</v>
      </c>
      <c r="H81" s="4" t="e">
        <f>SUMIF(#REF!,inventaire[[#This Row],[Désignation]],entrées[Quantité])</f>
        <v>#REF!</v>
      </c>
      <c r="I81" s="4" t="e">
        <f>SUMIF(#REF!,inventaire[[#This Row],[Désignation]],sorties[Quantité])</f>
        <v>#REF!</v>
      </c>
      <c r="J81" s="13" t="e">
        <f>inventaire[[#This Row],[stock initial]]+inventaire[[#This Row],[Entrées]]-inventaire[[#This Row],[Sorties]]</f>
        <v>#REF!</v>
      </c>
      <c r="K81" s="103" t="e">
        <f>+inventaire[[#This Row],[Stock théorique]]</f>
        <v>#REF!</v>
      </c>
      <c r="L81" s="104" t="e">
        <f>+inventaire[[#This Row],[Stock physique]]-inventaire[[#This Row],[Stock théorique]]</f>
        <v>#REF!</v>
      </c>
      <c r="M81" s="8" t="e">
        <f>IF(inventaire[[#This Row],[Stock théorique]]&gt;inventaire[[#This Row],[Seuil d''alerte]],"Normale",IF(inventaire[[#This Row],[Stock théorique]]=0,"Rupture","Faible"))</f>
        <v>#REF!</v>
      </c>
      <c r="N81" s="50" t="e">
        <f>COUNTIF(#REF!,inventaire[[#This Row],[Désignation]])</f>
        <v>#REF!</v>
      </c>
      <c r="O81" s="3"/>
    </row>
    <row r="82" spans="2:15" ht="18.5" x14ac:dyDescent="0.45">
      <c r="B82" s="3"/>
      <c r="C82" s="93" t="str">
        <f>+marchandise[[#This Row],[Désignation]]</f>
        <v xml:space="preserve">FEUILLE DE MANIOC </v>
      </c>
      <c r="D82" s="112" t="str">
        <f>+marchandise[[#This Row],[CODE ITEM]]</f>
        <v>FRUITS ET LEGUMES</v>
      </c>
      <c r="E82" s="4">
        <f>+marchandise[[#This Row],[CATEGORIE]]</f>
        <v>0</v>
      </c>
      <c r="F82" s="13">
        <f>IFERROR(VLOOKUP(inventaire[[#This Row],[Désignation]],marchandise[],6,0),"")</f>
        <v>1500</v>
      </c>
      <c r="G82" s="122">
        <f>+marchandise[[#This Row],[Stock intitiale]]</f>
        <v>6</v>
      </c>
      <c r="H82" s="4" t="e">
        <f>SUMIF(#REF!,inventaire[[#This Row],[Désignation]],entrées[Quantité])</f>
        <v>#REF!</v>
      </c>
      <c r="I82" s="4" t="e">
        <f>SUMIF(#REF!,inventaire[[#This Row],[Désignation]],sorties[Quantité])</f>
        <v>#REF!</v>
      </c>
      <c r="J82" s="13" t="e">
        <f>inventaire[[#This Row],[stock initial]]+inventaire[[#This Row],[Entrées]]-inventaire[[#This Row],[Sorties]]</f>
        <v>#REF!</v>
      </c>
      <c r="K82" s="103" t="e">
        <f>+inventaire[[#This Row],[Stock théorique]]</f>
        <v>#REF!</v>
      </c>
      <c r="L82" s="104" t="e">
        <f>+inventaire[[#This Row],[Stock physique]]-inventaire[[#This Row],[Stock théorique]]</f>
        <v>#REF!</v>
      </c>
      <c r="M82" s="8" t="e">
        <f>IF(inventaire[[#This Row],[Stock théorique]]&gt;inventaire[[#This Row],[Seuil d''alerte]],"Normale",IF(inventaire[[#This Row],[Stock théorique]]=0,"Rupture","Faible"))</f>
        <v>#REF!</v>
      </c>
      <c r="N82" s="50" t="e">
        <f>COUNTIF(#REF!,inventaire[[#This Row],[Désignation]])</f>
        <v>#REF!</v>
      </c>
      <c r="O82" s="3"/>
    </row>
    <row r="83" spans="2:15" ht="18.5" x14ac:dyDescent="0.45">
      <c r="B83" s="3"/>
      <c r="C83" s="93" t="str">
        <f>+marchandise[[#This Row],[Désignation]]</f>
        <v>OIGNONS EPULCHES</v>
      </c>
      <c r="D83" s="112" t="str">
        <f>+marchandise[[#This Row],[CODE ITEM]]</f>
        <v>FRUITS ET LEGUMES</v>
      </c>
      <c r="E83" s="4">
        <f>+marchandise[[#This Row],[CATEGORIE]]</f>
        <v>0</v>
      </c>
      <c r="F83" s="13">
        <f>IFERROR(VLOOKUP(inventaire[[#This Row],[Désignation]],marchandise[],6,0),"")</f>
        <v>850</v>
      </c>
      <c r="G83" s="122">
        <f>+marchandise[[#This Row],[Stock intitiale]]</f>
        <v>3</v>
      </c>
      <c r="H83" s="4" t="e">
        <f>SUMIF(#REF!,inventaire[[#This Row],[Désignation]],entrées[Quantité])</f>
        <v>#REF!</v>
      </c>
      <c r="I83" s="4" t="e">
        <f>SUMIF(#REF!,inventaire[[#This Row],[Désignation]],sorties[Quantité])</f>
        <v>#REF!</v>
      </c>
      <c r="J83" s="13" t="e">
        <f>inventaire[[#This Row],[stock initial]]+inventaire[[#This Row],[Entrées]]-inventaire[[#This Row],[Sorties]]</f>
        <v>#REF!</v>
      </c>
      <c r="K83" s="103" t="e">
        <f>+inventaire[[#This Row],[Stock théorique]]</f>
        <v>#REF!</v>
      </c>
      <c r="L83" s="104" t="e">
        <f>+inventaire[[#This Row],[Stock physique]]-inventaire[[#This Row],[Stock théorique]]</f>
        <v>#REF!</v>
      </c>
      <c r="M83" s="8" t="e">
        <f>IF(inventaire[[#This Row],[Stock théorique]]&gt;inventaire[[#This Row],[Seuil d''alerte]],"Normale",IF(inventaire[[#This Row],[Stock théorique]]=0,"Rupture","Faible"))</f>
        <v>#REF!</v>
      </c>
      <c r="N83" s="50" t="e">
        <f>COUNTIF(#REF!,inventaire[[#This Row],[Désignation]])</f>
        <v>#REF!</v>
      </c>
      <c r="O83" s="3"/>
    </row>
    <row r="84" spans="2:15" ht="18.5" x14ac:dyDescent="0.45">
      <c r="B84" s="3"/>
      <c r="C84" s="93" t="str">
        <f>+marchandise[[#This Row],[Désignation]]</f>
        <v>NANA MENTHE</v>
      </c>
      <c r="D84" s="112" t="str">
        <f>+marchandise[[#This Row],[CODE ITEM]]</f>
        <v>FRUITS ET LEGUMES</v>
      </c>
      <c r="E84" s="4">
        <f>+marchandise[[#This Row],[CATEGORIE]]</f>
        <v>0</v>
      </c>
      <c r="F84" s="13">
        <f>IFERROR(VLOOKUP(inventaire[[#This Row],[Désignation]],marchandise[],6,0),"")</f>
        <v>150</v>
      </c>
      <c r="G84" s="122">
        <f>+marchandise[[#This Row],[Stock intitiale]]</f>
        <v>3</v>
      </c>
      <c r="H84" s="4" t="e">
        <f>SUMIF(#REF!,inventaire[[#This Row],[Désignation]],entrées[Quantité])</f>
        <v>#REF!</v>
      </c>
      <c r="I84" s="4" t="e">
        <f>SUMIF(#REF!,inventaire[[#This Row],[Désignation]],sorties[Quantité])</f>
        <v>#REF!</v>
      </c>
      <c r="J84" s="13" t="e">
        <f>inventaire[[#This Row],[stock initial]]+inventaire[[#This Row],[Entrées]]-inventaire[[#This Row],[Sorties]]</f>
        <v>#REF!</v>
      </c>
      <c r="K84" s="103" t="e">
        <f>+inventaire[[#This Row],[Stock théorique]]</f>
        <v>#REF!</v>
      </c>
      <c r="L84" s="104" t="e">
        <f>+inventaire[[#This Row],[Stock physique]]-inventaire[[#This Row],[Stock théorique]]</f>
        <v>#REF!</v>
      </c>
      <c r="M84" s="8" t="e">
        <f>IF(inventaire[[#This Row],[Stock théorique]]&gt;inventaire[[#This Row],[Seuil d''alerte]],"Normale",IF(inventaire[[#This Row],[Stock théorique]]=0,"Rupture","Faible"))</f>
        <v>#REF!</v>
      </c>
      <c r="N84" s="50" t="e">
        <f>COUNTIF(#REF!,inventaire[[#This Row],[Désignation]])</f>
        <v>#REF!</v>
      </c>
      <c r="O84" s="3"/>
    </row>
    <row r="85" spans="2:15" ht="18.5" x14ac:dyDescent="0.45">
      <c r="B85" s="3"/>
      <c r="C85" s="93" t="str">
        <f>+marchandise[[#This Row],[Désignation]]</f>
        <v xml:space="preserve">MANIOC </v>
      </c>
      <c r="D85" s="112" t="str">
        <f>+marchandise[[#This Row],[CODE ITEM]]</f>
        <v>FRUITS ET LEGUMES</v>
      </c>
      <c r="E85" s="4">
        <f>+marchandise[[#This Row],[CATEGORIE]]</f>
        <v>0</v>
      </c>
      <c r="F85" s="13">
        <f>IFERROR(VLOOKUP(inventaire[[#This Row],[Désignation]],marchandise[],6,0),"")</f>
        <v>550</v>
      </c>
      <c r="G85" s="122">
        <f>+marchandise[[#This Row],[Stock intitiale]]</f>
        <v>8</v>
      </c>
      <c r="H85" s="4" t="e">
        <f>SUMIF(#REF!,inventaire[[#This Row],[Désignation]],entrées[Quantité])</f>
        <v>#REF!</v>
      </c>
      <c r="I85" s="4" t="e">
        <f>SUMIF(#REF!,inventaire[[#This Row],[Désignation]],sorties[Quantité])</f>
        <v>#REF!</v>
      </c>
      <c r="J85" s="13" t="e">
        <f>inventaire[[#This Row],[stock initial]]+inventaire[[#This Row],[Entrées]]-inventaire[[#This Row],[Sorties]]</f>
        <v>#REF!</v>
      </c>
      <c r="K85" s="103" t="e">
        <f>+inventaire[[#This Row],[Stock théorique]]</f>
        <v>#REF!</v>
      </c>
      <c r="L85" s="104" t="e">
        <f>+inventaire[[#This Row],[Stock physique]]-inventaire[[#This Row],[Stock théorique]]</f>
        <v>#REF!</v>
      </c>
      <c r="M85" s="8" t="e">
        <f>IF(inventaire[[#This Row],[Stock théorique]]&gt;inventaire[[#This Row],[Seuil d''alerte]],"Normale",IF(inventaire[[#This Row],[Stock théorique]]=0,"Rupture","Faible"))</f>
        <v>#REF!</v>
      </c>
      <c r="N85" s="50" t="e">
        <f>COUNTIF(#REF!,inventaire[[#This Row],[Désignation]])</f>
        <v>#REF!</v>
      </c>
      <c r="O85" s="3"/>
    </row>
    <row r="86" spans="2:15" ht="18.5" x14ac:dyDescent="0.45">
      <c r="B86" s="3"/>
      <c r="C86" s="93" t="str">
        <f>+marchandise[[#This Row],[Désignation]]</f>
        <v xml:space="preserve">AUBERGINE </v>
      </c>
      <c r="D86" s="112" t="str">
        <f>+marchandise[[#This Row],[CODE ITEM]]</f>
        <v>FRUITS ET LEGUMES</v>
      </c>
      <c r="E86" s="4">
        <f>+marchandise[[#This Row],[CATEGORIE]]</f>
        <v>0</v>
      </c>
      <c r="F86" s="13">
        <f>IFERROR(VLOOKUP(inventaire[[#This Row],[Désignation]],marchandise[],6,0),"")</f>
        <v>450</v>
      </c>
      <c r="G86" s="122">
        <f>+marchandise[[#This Row],[Stock intitiale]]</f>
        <v>8</v>
      </c>
      <c r="H86" s="4" t="e">
        <f>SUMIF(#REF!,inventaire[[#This Row],[Désignation]],entrées[Quantité])</f>
        <v>#REF!</v>
      </c>
      <c r="I86" s="4" t="e">
        <f>SUMIF(#REF!,inventaire[[#This Row],[Désignation]],sorties[Quantité])</f>
        <v>#REF!</v>
      </c>
      <c r="J86" s="13" t="e">
        <f>inventaire[[#This Row],[stock initial]]+inventaire[[#This Row],[Entrées]]-inventaire[[#This Row],[Sorties]]</f>
        <v>#REF!</v>
      </c>
      <c r="K86" s="103" t="e">
        <f>+inventaire[[#This Row],[Stock théorique]]</f>
        <v>#REF!</v>
      </c>
      <c r="L86" s="104" t="e">
        <f>+inventaire[[#This Row],[Stock physique]]-inventaire[[#This Row],[Stock théorique]]</f>
        <v>#REF!</v>
      </c>
      <c r="M86" s="8" t="e">
        <f>IF(inventaire[[#This Row],[Stock théorique]]&gt;inventaire[[#This Row],[Seuil d''alerte]],"Normale",IF(inventaire[[#This Row],[Stock théorique]]=0,"Rupture","Faible"))</f>
        <v>#REF!</v>
      </c>
      <c r="N86" s="50" t="e">
        <f>COUNTIF(#REF!,inventaire[[#This Row],[Désignation]])</f>
        <v>#REF!</v>
      </c>
      <c r="O86" s="3"/>
    </row>
    <row r="87" spans="2:15" ht="18.5" x14ac:dyDescent="0.45">
      <c r="B87" s="3"/>
      <c r="C87" s="93" t="str">
        <f>+marchandise[[#This Row],[Désignation]]</f>
        <v>PERSIL</v>
      </c>
      <c r="D87" s="112" t="str">
        <f>+marchandise[[#This Row],[CODE ITEM]]</f>
        <v>FRUITS ET LEGUMES</v>
      </c>
      <c r="E87" s="4">
        <f>+marchandise[[#This Row],[CATEGORIE]]</f>
        <v>0</v>
      </c>
      <c r="F87" s="13">
        <f>IFERROR(VLOOKUP(inventaire[[#This Row],[Désignation]],marchandise[],6,0),"")</f>
        <v>500</v>
      </c>
      <c r="G87" s="122">
        <f>+marchandise[[#This Row],[Stock intitiale]]</f>
        <v>0</v>
      </c>
      <c r="H87" s="4" t="e">
        <f>SUMIF(#REF!,inventaire[[#This Row],[Désignation]],entrées[Quantité])</f>
        <v>#REF!</v>
      </c>
      <c r="I87" s="4" t="e">
        <f>SUMIF(#REF!,inventaire[[#This Row],[Désignation]],sorties[Quantité])</f>
        <v>#REF!</v>
      </c>
      <c r="J87" s="13" t="e">
        <f>inventaire[[#This Row],[stock initial]]+inventaire[[#This Row],[Entrées]]-inventaire[[#This Row],[Sorties]]</f>
        <v>#REF!</v>
      </c>
      <c r="K87" s="103" t="e">
        <f>+inventaire[[#This Row],[Stock théorique]]</f>
        <v>#REF!</v>
      </c>
      <c r="L87" s="104" t="e">
        <f>+inventaire[[#This Row],[Stock physique]]-inventaire[[#This Row],[Stock théorique]]</f>
        <v>#REF!</v>
      </c>
      <c r="M87" s="8" t="e">
        <f>IF(inventaire[[#This Row],[Stock théorique]]&gt;inventaire[[#This Row],[Seuil d''alerte]],"Normale",IF(inventaire[[#This Row],[Stock théorique]]=0,"Rupture","Faible"))</f>
        <v>#REF!</v>
      </c>
      <c r="N87" s="50" t="e">
        <f>COUNTIF(#REF!,inventaire[[#This Row],[Désignation]])</f>
        <v>#REF!</v>
      </c>
      <c r="O87" s="3"/>
    </row>
    <row r="88" spans="2:15" ht="18.5" x14ac:dyDescent="0.45">
      <c r="B88" s="3"/>
      <c r="C88" s="93" t="str">
        <f>+marchandise[[#This Row],[Désignation]]</f>
        <v xml:space="preserve">OIGNONS VERT </v>
      </c>
      <c r="D88" s="112" t="str">
        <f>+marchandise[[#This Row],[CODE ITEM]]</f>
        <v>FRUITS ET LEGUMES</v>
      </c>
      <c r="E88" s="4">
        <f>+marchandise[[#This Row],[CATEGORIE]]</f>
        <v>0</v>
      </c>
      <c r="F88" s="13">
        <f>IFERROR(VLOOKUP(inventaire[[#This Row],[Désignation]],marchandise[],6,0),"")</f>
        <v>500</v>
      </c>
      <c r="G88" s="122">
        <f>+marchandise[[#This Row],[Stock intitiale]]</f>
        <v>0</v>
      </c>
      <c r="H88" s="4" t="e">
        <f>SUMIF(#REF!,inventaire[[#This Row],[Désignation]],entrées[Quantité])</f>
        <v>#REF!</v>
      </c>
      <c r="I88" s="4" t="e">
        <f>SUMIF(#REF!,inventaire[[#This Row],[Désignation]],sorties[Quantité])</f>
        <v>#REF!</v>
      </c>
      <c r="J88" s="13" t="e">
        <f>inventaire[[#This Row],[stock initial]]+inventaire[[#This Row],[Entrées]]-inventaire[[#This Row],[Sorties]]</f>
        <v>#REF!</v>
      </c>
      <c r="K88" s="103" t="e">
        <f>+inventaire[[#This Row],[Stock théorique]]</f>
        <v>#REF!</v>
      </c>
      <c r="L88" s="104" t="e">
        <f>+inventaire[[#This Row],[Stock physique]]-inventaire[[#This Row],[Stock théorique]]</f>
        <v>#REF!</v>
      </c>
      <c r="M88" s="8" t="e">
        <f>IF(inventaire[[#This Row],[Stock théorique]]&gt;inventaire[[#This Row],[Seuil d''alerte]],"Normale",IF(inventaire[[#This Row],[Stock théorique]]=0,"Rupture","Faible"))</f>
        <v>#REF!</v>
      </c>
      <c r="N88" s="50" t="e">
        <f>COUNTIF(#REF!,inventaire[[#This Row],[Désignation]])</f>
        <v>#REF!</v>
      </c>
      <c r="O88" s="3"/>
    </row>
    <row r="89" spans="2:15" ht="18.5" x14ac:dyDescent="0.45">
      <c r="B89" s="3"/>
      <c r="C89" s="93" t="str">
        <f>+marchandise[[#This Row],[Désignation]]</f>
        <v>SAUCE SOJA</v>
      </c>
      <c r="D89" s="112" t="str">
        <f>+marchandise[[#This Row],[CODE ITEM]]</f>
        <v>EPICERIES</v>
      </c>
      <c r="E89" s="4">
        <f>+marchandise[[#This Row],[CATEGORIE]]</f>
        <v>0</v>
      </c>
      <c r="F89" s="13">
        <f>IFERROR(VLOOKUP(inventaire[[#This Row],[Désignation]],marchandise[],6,0),"")</f>
        <v>1250</v>
      </c>
      <c r="G89" s="122">
        <f>+marchandise[[#This Row],[Stock intitiale]]</f>
        <v>0</v>
      </c>
      <c r="H89" s="4" t="e">
        <f>SUMIF(#REF!,inventaire[[#This Row],[Désignation]],entrées[Quantité])</f>
        <v>#REF!</v>
      </c>
      <c r="I89" s="4" t="e">
        <f>SUMIF(#REF!,inventaire[[#This Row],[Désignation]],sorties[Quantité])</f>
        <v>#REF!</v>
      </c>
      <c r="J89" s="13" t="e">
        <f>inventaire[[#This Row],[stock initial]]+inventaire[[#This Row],[Entrées]]-inventaire[[#This Row],[Sorties]]</f>
        <v>#REF!</v>
      </c>
      <c r="K89" s="103" t="e">
        <f>+inventaire[[#This Row],[Stock théorique]]</f>
        <v>#REF!</v>
      </c>
      <c r="L89" s="104" t="e">
        <f>+inventaire[[#This Row],[Stock physique]]-inventaire[[#This Row],[Stock théorique]]</f>
        <v>#REF!</v>
      </c>
      <c r="M89" s="8" t="e">
        <f>IF(inventaire[[#This Row],[Stock théorique]]&gt;inventaire[[#This Row],[Seuil d''alerte]],"Normale",IF(inventaire[[#This Row],[Stock théorique]]=0,"Rupture","Faible"))</f>
        <v>#REF!</v>
      </c>
      <c r="N89" s="50" t="e">
        <f>COUNTIF(#REF!,inventaire[[#This Row],[Désignation]])</f>
        <v>#REF!</v>
      </c>
      <c r="O89" s="3"/>
    </row>
    <row r="90" spans="2:15" ht="18.5" x14ac:dyDescent="0.45">
      <c r="B90" s="3"/>
      <c r="C90" s="93" t="str">
        <f>+marchandise[[#This Row],[Désignation]]</f>
        <v>GOMBO FRAIS</v>
      </c>
      <c r="D90" s="112" t="str">
        <f>+marchandise[[#This Row],[CODE ITEM]]</f>
        <v>FRUITS ET LEGUMES</v>
      </c>
      <c r="E90" s="4">
        <f>+marchandise[[#This Row],[CATEGORIE]]</f>
        <v>0</v>
      </c>
      <c r="F90" s="13">
        <f>IFERROR(VLOOKUP(inventaire[[#This Row],[Désignation]],marchandise[],6,0),"")</f>
        <v>1100</v>
      </c>
      <c r="G90" s="122">
        <f>+marchandise[[#This Row],[Stock intitiale]]</f>
        <v>0</v>
      </c>
      <c r="H90" s="4" t="e">
        <f>SUMIF(#REF!,inventaire[[#This Row],[Désignation]],entrées[Quantité])</f>
        <v>#REF!</v>
      </c>
      <c r="I90" s="4" t="e">
        <f>SUMIF(#REF!,inventaire[[#This Row],[Désignation]],sorties[Quantité])</f>
        <v>#REF!</v>
      </c>
      <c r="J90" s="13" t="e">
        <f>inventaire[[#This Row],[stock initial]]+inventaire[[#This Row],[Entrées]]-inventaire[[#This Row],[Sorties]]</f>
        <v>#REF!</v>
      </c>
      <c r="K90" s="103" t="e">
        <f>+inventaire[[#This Row],[Stock théorique]]</f>
        <v>#REF!</v>
      </c>
      <c r="L90" s="104" t="e">
        <f>+inventaire[[#This Row],[Stock physique]]-inventaire[[#This Row],[Stock théorique]]</f>
        <v>#REF!</v>
      </c>
      <c r="M90" s="8" t="e">
        <f>IF(inventaire[[#This Row],[Stock théorique]]&gt;inventaire[[#This Row],[Seuil d''alerte]],"Normale",IF(inventaire[[#This Row],[Stock théorique]]=0,"Rupture","Faible"))</f>
        <v>#REF!</v>
      </c>
      <c r="N90" s="50" t="e">
        <f>COUNTIF(#REF!,inventaire[[#This Row],[Désignation]])</f>
        <v>#REF!</v>
      </c>
      <c r="O90" s="3"/>
    </row>
    <row r="91" spans="2:15" ht="18.5" x14ac:dyDescent="0.45">
      <c r="B91" s="3"/>
      <c r="C91" s="93" t="str">
        <f>+marchandise[[#This Row],[Désignation]]</f>
        <v>BISSAP FEUILLE FRAIS</v>
      </c>
      <c r="D91" s="112" t="str">
        <f>+marchandise[[#This Row],[CODE ITEM]]</f>
        <v>FRUITS ET LEGUMES</v>
      </c>
      <c r="E91" s="4">
        <f>+marchandise[[#This Row],[CATEGORIE]]</f>
        <v>0</v>
      </c>
      <c r="F91" s="13">
        <f>IFERROR(VLOOKUP(inventaire[[#This Row],[Désignation]],marchandise[],6,0),"")</f>
        <v>175</v>
      </c>
      <c r="G91" s="122">
        <f>+marchandise[[#This Row],[Stock intitiale]]</f>
        <v>0</v>
      </c>
      <c r="H91" s="4" t="e">
        <f>SUMIF(#REF!,inventaire[[#This Row],[Désignation]],entrées[Quantité])</f>
        <v>#REF!</v>
      </c>
      <c r="I91" s="4" t="e">
        <f>SUMIF(#REF!,inventaire[[#This Row],[Désignation]],sorties[Quantité])</f>
        <v>#REF!</v>
      </c>
      <c r="J91" s="13" t="e">
        <f>inventaire[[#This Row],[stock initial]]+inventaire[[#This Row],[Entrées]]-inventaire[[#This Row],[Sorties]]</f>
        <v>#REF!</v>
      </c>
      <c r="K91" s="103" t="e">
        <f>+inventaire[[#This Row],[Stock théorique]]</f>
        <v>#REF!</v>
      </c>
      <c r="L91" s="104" t="e">
        <f>+inventaire[[#This Row],[Stock physique]]-inventaire[[#This Row],[Stock théorique]]</f>
        <v>#REF!</v>
      </c>
      <c r="M91" s="8" t="e">
        <f>IF(inventaire[[#This Row],[Stock théorique]]&gt;inventaire[[#This Row],[Seuil d''alerte]],"Normale",IF(inventaire[[#This Row],[Stock théorique]]=0,"Rupture","Faible"))</f>
        <v>#REF!</v>
      </c>
      <c r="N91" s="50" t="e">
        <f>COUNTIF(#REF!,inventaire[[#This Row],[Désignation]])</f>
        <v>#REF!</v>
      </c>
      <c r="O91" s="3"/>
    </row>
    <row r="92" spans="2:15" ht="18.5" x14ac:dyDescent="0.45">
      <c r="B92" s="3"/>
      <c r="C92" s="93" t="str">
        <f>+marchandise[[#This Row],[Désignation]]</f>
        <v>CHAUSSURES DE SECURITE</v>
      </c>
      <c r="D92" s="112" t="str">
        <f>+marchandise[[#This Row],[CODE ITEM]]</f>
        <v>EQUIPEMENTS STAFF</v>
      </c>
      <c r="E92" s="4">
        <f>+marchandise[[#This Row],[CATEGORIE]]</f>
        <v>0</v>
      </c>
      <c r="F92" s="13">
        <f>IFERROR(VLOOKUP(inventaire[[#This Row],[Désignation]],marchandise[],6,0),"")</f>
        <v>17500</v>
      </c>
      <c r="G92" s="122">
        <f>+marchandise[[#This Row],[Stock intitiale]]</f>
        <v>1</v>
      </c>
      <c r="H92" s="4" t="e">
        <f>SUMIF(#REF!,inventaire[[#This Row],[Désignation]],entrées[Quantité])</f>
        <v>#REF!</v>
      </c>
      <c r="I92" s="4" t="e">
        <f>SUMIF(#REF!,inventaire[[#This Row],[Désignation]],sorties[Quantité])</f>
        <v>#REF!</v>
      </c>
      <c r="J92" s="13" t="e">
        <f>inventaire[[#This Row],[stock initial]]+inventaire[[#This Row],[Entrées]]-inventaire[[#This Row],[Sorties]]</f>
        <v>#REF!</v>
      </c>
      <c r="K92" s="103" t="e">
        <f>+inventaire[[#This Row],[Stock théorique]]</f>
        <v>#REF!</v>
      </c>
      <c r="L92" s="104" t="e">
        <f>+inventaire[[#This Row],[Stock physique]]-inventaire[[#This Row],[Stock théorique]]</f>
        <v>#REF!</v>
      </c>
      <c r="M92" s="8" t="e">
        <f>IF(inventaire[[#This Row],[Stock théorique]]&gt;inventaire[[#This Row],[Seuil d''alerte]],"Normale",IF(inventaire[[#This Row],[Stock théorique]]=0,"Rupture","Faible"))</f>
        <v>#REF!</v>
      </c>
      <c r="N92" s="50" t="e">
        <f>COUNTIF(#REF!,inventaire[[#This Row],[Désignation]])</f>
        <v>#REF!</v>
      </c>
      <c r="O92" s="3"/>
    </row>
    <row r="93" spans="2:15" ht="18.5" x14ac:dyDescent="0.45">
      <c r="B93" s="3"/>
      <c r="C93" s="93" t="str">
        <f>+marchandise[[#This Row],[Désignation]]</f>
        <v>GILET TYPHON 100N TAILLE LARGE</v>
      </c>
      <c r="D93" s="112" t="str">
        <f>+marchandise[[#This Row],[CODE ITEM]]</f>
        <v>EQUIPEMENTS STAFF</v>
      </c>
      <c r="E93" s="4">
        <f>+marchandise[[#This Row],[CATEGORIE]]</f>
        <v>0</v>
      </c>
      <c r="F93" s="13">
        <f>IFERROR(VLOOKUP(inventaire[[#This Row],[Désignation]],marchandise[],6,0),"")</f>
        <v>26695</v>
      </c>
      <c r="G93" s="122">
        <f>+marchandise[[#This Row],[Stock intitiale]]</f>
        <v>0</v>
      </c>
      <c r="H93" s="4" t="e">
        <f>SUMIF(#REF!,inventaire[[#This Row],[Désignation]],entrées[Quantité])</f>
        <v>#REF!</v>
      </c>
      <c r="I93" s="4" t="e">
        <f>SUMIF(#REF!,inventaire[[#This Row],[Désignation]],sorties[Quantité])</f>
        <v>#REF!</v>
      </c>
      <c r="J93" s="13" t="e">
        <f>inventaire[[#This Row],[stock initial]]+inventaire[[#This Row],[Entrées]]-inventaire[[#This Row],[Sorties]]</f>
        <v>#REF!</v>
      </c>
      <c r="K93" s="103" t="e">
        <f>+inventaire[[#This Row],[Stock théorique]]</f>
        <v>#REF!</v>
      </c>
      <c r="L93" s="104" t="e">
        <f>+inventaire[[#This Row],[Stock physique]]-inventaire[[#This Row],[Stock théorique]]</f>
        <v>#REF!</v>
      </c>
      <c r="M93" s="8" t="e">
        <f>IF(inventaire[[#This Row],[Stock théorique]]&gt;inventaire[[#This Row],[Seuil d''alerte]],"Normale",IF(inventaire[[#This Row],[Stock théorique]]=0,"Rupture","Faible"))</f>
        <v>#REF!</v>
      </c>
      <c r="N93" s="50" t="e">
        <f>COUNTIF(#REF!,inventaire[[#This Row],[Désignation]])</f>
        <v>#REF!</v>
      </c>
      <c r="O93" s="3"/>
    </row>
    <row r="94" spans="2:15" ht="18.5" x14ac:dyDescent="0.45">
      <c r="B94" s="3"/>
      <c r="C94" s="93" t="str">
        <f>+marchandise[[#This Row],[Désignation]]</f>
        <v>SOMPOTE EQUEUTE</v>
      </c>
      <c r="D94" s="112" t="str">
        <f>+marchandise[[#This Row],[CODE ITEM]]</f>
        <v>POISSONS ET FRUITS DE MER</v>
      </c>
      <c r="E94" s="4">
        <f>+marchandise[[#This Row],[CATEGORIE]]</f>
        <v>0</v>
      </c>
      <c r="F94" s="13">
        <f>IFERROR(VLOOKUP(inventaire[[#This Row],[Désignation]],marchandise[],6,0),"")</f>
        <v>4000</v>
      </c>
      <c r="G94" s="122">
        <f>+marchandise[[#This Row],[Stock intitiale]]</f>
        <v>0</v>
      </c>
      <c r="H94" s="4" t="e">
        <f>SUMIF(#REF!,inventaire[[#This Row],[Désignation]],entrées[Quantité])</f>
        <v>#REF!</v>
      </c>
      <c r="I94" s="4" t="e">
        <f>SUMIF(#REF!,inventaire[[#This Row],[Désignation]],sorties[Quantité])</f>
        <v>#REF!</v>
      </c>
      <c r="J94" s="13" t="e">
        <f>inventaire[[#This Row],[stock initial]]+inventaire[[#This Row],[Entrées]]-inventaire[[#This Row],[Sorties]]</f>
        <v>#REF!</v>
      </c>
      <c r="K94" s="103" t="e">
        <f>+inventaire[[#This Row],[Stock théorique]]</f>
        <v>#REF!</v>
      </c>
      <c r="L94" s="104" t="e">
        <f>+inventaire[[#This Row],[Stock physique]]-inventaire[[#This Row],[Stock théorique]]</f>
        <v>#REF!</v>
      </c>
      <c r="M94" s="8" t="e">
        <f>IF(inventaire[[#This Row],[Stock théorique]]&gt;inventaire[[#This Row],[Seuil d''alerte]],"Normale",IF(inventaire[[#This Row],[Stock théorique]]=0,"Rupture","Faible"))</f>
        <v>#REF!</v>
      </c>
      <c r="N94" s="50" t="e">
        <f>COUNTIF(#REF!,inventaire[[#This Row],[Désignation]])</f>
        <v>#REF!</v>
      </c>
      <c r="O94" s="3"/>
    </row>
    <row r="95" spans="2:15" ht="18.5" x14ac:dyDescent="0.45">
      <c r="B95" s="3"/>
      <c r="C95" s="93" t="str">
        <f>+marchandise[[#This Row],[Désignation]]</f>
        <v>TILAPIA</v>
      </c>
      <c r="D95" s="112" t="str">
        <f>+marchandise[[#This Row],[CODE ITEM]]</f>
        <v>POISSONS ET FRUITS DE MER</v>
      </c>
      <c r="E95" s="4">
        <f>+marchandise[[#This Row],[CATEGORIE]]</f>
        <v>0</v>
      </c>
      <c r="F95" s="13">
        <f>IFERROR(VLOOKUP(inventaire[[#This Row],[Désignation]],marchandise[],6,0),"")</f>
        <v>2500</v>
      </c>
      <c r="G95" s="122">
        <f>+marchandise[[#This Row],[Stock intitiale]]</f>
        <v>1</v>
      </c>
      <c r="H95" s="4" t="e">
        <f>SUMIF(#REF!,inventaire[[#This Row],[Désignation]],entrées[Quantité])</f>
        <v>#REF!</v>
      </c>
      <c r="I95" s="4" t="e">
        <f>SUMIF(#REF!,inventaire[[#This Row],[Désignation]],sorties[Quantité])</f>
        <v>#REF!</v>
      </c>
      <c r="J95" s="13" t="e">
        <f>inventaire[[#This Row],[stock initial]]+inventaire[[#This Row],[Entrées]]-inventaire[[#This Row],[Sorties]]</f>
        <v>#REF!</v>
      </c>
      <c r="K95" s="103" t="e">
        <f>+inventaire[[#This Row],[Stock théorique]]</f>
        <v>#REF!</v>
      </c>
      <c r="L95" s="104" t="e">
        <f>+inventaire[[#This Row],[Stock physique]]-inventaire[[#This Row],[Stock théorique]]</f>
        <v>#REF!</v>
      </c>
      <c r="M95" s="8" t="e">
        <f>IF(inventaire[[#This Row],[Stock théorique]]&gt;inventaire[[#This Row],[Seuil d''alerte]],"Normale",IF(inventaire[[#This Row],[Stock théorique]]=0,"Rupture","Faible"))</f>
        <v>#REF!</v>
      </c>
      <c r="N95" s="50" t="e">
        <f>COUNTIF(#REF!,inventaire[[#This Row],[Désignation]])</f>
        <v>#REF!</v>
      </c>
      <c r="O95" s="3"/>
    </row>
    <row r="96" spans="2:15" ht="18.5" x14ac:dyDescent="0.45">
      <c r="B96" s="3"/>
      <c r="C96" s="93" t="str">
        <f>+marchandise[[#This Row],[Désignation]]</f>
        <v>ANANAS IMPORT</v>
      </c>
      <c r="D96" s="112" t="str">
        <f>+marchandise[[#This Row],[CODE ITEM]]</f>
        <v>FRUITS ET LEGUMES</v>
      </c>
      <c r="E96" s="4">
        <f>+marchandise[[#This Row],[CATEGORIE]]</f>
        <v>0</v>
      </c>
      <c r="F96" s="13">
        <f>IFERROR(VLOOKUP(inventaire[[#This Row],[Désignation]],marchandise[],6,0),"")</f>
        <v>1850</v>
      </c>
      <c r="G96" s="122">
        <f>+marchandise[[#This Row],[Stock intitiale]]</f>
        <v>0</v>
      </c>
      <c r="H96" s="4" t="e">
        <f>SUMIF(#REF!,inventaire[[#This Row],[Désignation]],entrées[Quantité])</f>
        <v>#REF!</v>
      </c>
      <c r="I96" s="4" t="e">
        <f>SUMIF(#REF!,inventaire[[#This Row],[Désignation]],sorties[Quantité])</f>
        <v>#REF!</v>
      </c>
      <c r="J96" s="13" t="e">
        <f>inventaire[[#This Row],[stock initial]]+inventaire[[#This Row],[Entrées]]-inventaire[[#This Row],[Sorties]]</f>
        <v>#REF!</v>
      </c>
      <c r="K96" s="103" t="e">
        <f>+inventaire[[#This Row],[Stock théorique]]</f>
        <v>#REF!</v>
      </c>
      <c r="L96" s="104" t="e">
        <f>+inventaire[[#This Row],[Stock physique]]-inventaire[[#This Row],[Stock théorique]]</f>
        <v>#REF!</v>
      </c>
      <c r="M96" s="8" t="e">
        <f>IF(inventaire[[#This Row],[Stock théorique]]&gt;inventaire[[#This Row],[Seuil d''alerte]],"Normale",IF(inventaire[[#This Row],[Stock théorique]]=0,"Rupture","Faible"))</f>
        <v>#REF!</v>
      </c>
      <c r="N96" s="50" t="e">
        <f>COUNTIF(#REF!,inventaire[[#This Row],[Désignation]])</f>
        <v>#REF!</v>
      </c>
      <c r="O96" s="3"/>
    </row>
    <row r="97" spans="2:15" ht="18.5" x14ac:dyDescent="0.45">
      <c r="B97" s="3"/>
      <c r="C97" s="93" t="str">
        <f>+marchandise[[#This Row],[Désignation]]</f>
        <v>GINGEMBRE IMPORT</v>
      </c>
      <c r="D97" s="112" t="str">
        <f>+marchandise[[#This Row],[CODE ITEM]]</f>
        <v>FRUITS ET LEGUMES</v>
      </c>
      <c r="E97" s="4">
        <f>+marchandise[[#This Row],[CATEGORIE]]</f>
        <v>0</v>
      </c>
      <c r="F97" s="13">
        <f>IFERROR(VLOOKUP(inventaire[[#This Row],[Désignation]],marchandise[],6,0),"")</f>
        <v>2750</v>
      </c>
      <c r="G97" s="122">
        <f>+marchandise[[#This Row],[Stock intitiale]]</f>
        <v>0</v>
      </c>
      <c r="H97" s="4" t="e">
        <f>SUMIF(#REF!,inventaire[[#This Row],[Désignation]],entrées[Quantité])</f>
        <v>#REF!</v>
      </c>
      <c r="I97" s="4" t="e">
        <f>SUMIF(#REF!,inventaire[[#This Row],[Désignation]],sorties[Quantité])</f>
        <v>#REF!</v>
      </c>
      <c r="J97" s="13" t="e">
        <f>inventaire[[#This Row],[stock initial]]+inventaire[[#This Row],[Entrées]]-inventaire[[#This Row],[Sorties]]</f>
        <v>#REF!</v>
      </c>
      <c r="K97" s="103" t="e">
        <f>+inventaire[[#This Row],[Stock théorique]]</f>
        <v>#REF!</v>
      </c>
      <c r="L97" s="104" t="e">
        <f>+inventaire[[#This Row],[Stock physique]]-inventaire[[#This Row],[Stock théorique]]</f>
        <v>#REF!</v>
      </c>
      <c r="M97" s="8" t="e">
        <f>IF(inventaire[[#This Row],[Stock théorique]]&gt;inventaire[[#This Row],[Seuil d''alerte]],"Normale",IF(inventaire[[#This Row],[Stock théorique]]=0,"Rupture","Faible"))</f>
        <v>#REF!</v>
      </c>
      <c r="N97" s="50" t="e">
        <f>COUNTIF(#REF!,inventaire[[#This Row],[Désignation]])</f>
        <v>#REF!</v>
      </c>
      <c r="O97" s="3"/>
    </row>
    <row r="98" spans="2:15" ht="18.5" x14ac:dyDescent="0.45">
      <c r="B98" s="3"/>
      <c r="C98" s="93" t="str">
        <f>+marchandise[[#This Row],[Désignation]]</f>
        <v>GUEDJ BEURRE</v>
      </c>
      <c r="D98" s="112" t="str">
        <f>+marchandise[[#This Row],[CODE ITEM]]</f>
        <v>POISSONS FUMES</v>
      </c>
      <c r="E98" s="4">
        <f>+marchandise[[#This Row],[CATEGORIE]]</f>
        <v>0</v>
      </c>
      <c r="F98" s="13">
        <f>IFERROR(VLOOKUP(inventaire[[#This Row],[Désignation]],marchandise[],6,0),"")</f>
        <v>10500</v>
      </c>
      <c r="G98" s="122">
        <f>+marchandise[[#This Row],[Stock intitiale]]</f>
        <v>0</v>
      </c>
      <c r="H98" s="4" t="e">
        <f>SUMIF(#REF!,inventaire[[#This Row],[Désignation]],entrées[Quantité])</f>
        <v>#REF!</v>
      </c>
      <c r="I98" s="4" t="e">
        <f>SUMIF(#REF!,inventaire[[#This Row],[Désignation]],sorties[Quantité])</f>
        <v>#REF!</v>
      </c>
      <c r="J98" s="13" t="e">
        <f>inventaire[[#This Row],[stock initial]]+inventaire[[#This Row],[Entrées]]-inventaire[[#This Row],[Sorties]]</f>
        <v>#REF!</v>
      </c>
      <c r="K98" s="103" t="e">
        <f>+inventaire[[#This Row],[Stock théorique]]</f>
        <v>#REF!</v>
      </c>
      <c r="L98" s="104" t="e">
        <f>+inventaire[[#This Row],[Stock physique]]-inventaire[[#This Row],[Stock théorique]]</f>
        <v>#REF!</v>
      </c>
      <c r="M98" s="8" t="e">
        <f>IF(inventaire[[#This Row],[Stock théorique]]&gt;inventaire[[#This Row],[Seuil d''alerte]],"Normale",IF(inventaire[[#This Row],[Stock théorique]]=0,"Rupture","Faible"))</f>
        <v>#REF!</v>
      </c>
      <c r="N98" s="50" t="e">
        <f>COUNTIF(#REF!,inventaire[[#This Row],[Désignation]])</f>
        <v>#REF!</v>
      </c>
      <c r="O98" s="3"/>
    </row>
    <row r="99" spans="2:15" ht="18.5" x14ac:dyDescent="0.45">
      <c r="B99" s="3"/>
      <c r="C99" s="93" t="str">
        <f>+marchandise[[#This Row],[Désignation]]</f>
        <v>KIWI IMPORT</v>
      </c>
      <c r="D99" s="112" t="str">
        <f>+marchandise[[#This Row],[CODE ITEM]]</f>
        <v>FRUITS ET LEGUMES</v>
      </c>
      <c r="E99" s="4">
        <f>+marchandise[[#This Row],[CATEGORIE]]</f>
        <v>0</v>
      </c>
      <c r="F99" s="13">
        <f>IFERROR(VLOOKUP(inventaire[[#This Row],[Désignation]],marchandise[],6,0),"")</f>
        <v>5000</v>
      </c>
      <c r="G99" s="122">
        <f>+marchandise[[#This Row],[Stock intitiale]]</f>
        <v>0</v>
      </c>
      <c r="H99" s="4" t="e">
        <f>SUMIF(#REF!,inventaire[[#This Row],[Désignation]],entrées[Quantité])</f>
        <v>#REF!</v>
      </c>
      <c r="I99" s="4" t="e">
        <f>SUMIF(#REF!,inventaire[[#This Row],[Désignation]],sorties[Quantité])</f>
        <v>#REF!</v>
      </c>
      <c r="J99" s="13" t="e">
        <f>inventaire[[#This Row],[stock initial]]+inventaire[[#This Row],[Entrées]]-inventaire[[#This Row],[Sorties]]</f>
        <v>#REF!</v>
      </c>
      <c r="K99" s="103" t="e">
        <f>+inventaire[[#This Row],[Stock théorique]]</f>
        <v>#REF!</v>
      </c>
      <c r="L99" s="104" t="e">
        <f>+inventaire[[#This Row],[Stock physique]]-inventaire[[#This Row],[Stock théorique]]</f>
        <v>#REF!</v>
      </c>
      <c r="M99" s="8" t="e">
        <f>IF(inventaire[[#This Row],[Stock théorique]]&gt;inventaire[[#This Row],[Seuil d''alerte]],"Normale",IF(inventaire[[#This Row],[Stock théorique]]=0,"Rupture","Faible"))</f>
        <v>#REF!</v>
      </c>
      <c r="N99" s="50" t="e">
        <f>COUNTIF(#REF!,inventaire[[#This Row],[Désignation]])</f>
        <v>#REF!</v>
      </c>
      <c r="O99" s="3"/>
    </row>
    <row r="100" spans="2:15" ht="18.5" x14ac:dyDescent="0.45">
      <c r="B100" s="3"/>
      <c r="C100" s="93" t="str">
        <f>+marchandise[[#This Row],[Désignation]]</f>
        <v>ORANGE IMPORT</v>
      </c>
      <c r="D100" s="112" t="str">
        <f>+marchandise[[#This Row],[CODE ITEM]]</f>
        <v>FRUITS ET LEGUMES</v>
      </c>
      <c r="E100" s="4">
        <f>+marchandise[[#This Row],[CATEGORIE]]</f>
        <v>0</v>
      </c>
      <c r="F100" s="13">
        <f>IFERROR(VLOOKUP(inventaire[[#This Row],[Désignation]],marchandise[],6,0),"")</f>
        <v>1850</v>
      </c>
      <c r="G100" s="122">
        <f>+marchandise[[#This Row],[Stock intitiale]]</f>
        <v>0</v>
      </c>
      <c r="H100" s="4" t="e">
        <f>SUMIF(#REF!,inventaire[[#This Row],[Désignation]],entrées[Quantité])</f>
        <v>#REF!</v>
      </c>
      <c r="I100" s="4" t="e">
        <f>SUMIF(#REF!,inventaire[[#This Row],[Désignation]],sorties[Quantité])</f>
        <v>#REF!</v>
      </c>
      <c r="J100" s="13" t="e">
        <f>inventaire[[#This Row],[stock initial]]+inventaire[[#This Row],[Entrées]]-inventaire[[#This Row],[Sorties]]</f>
        <v>#REF!</v>
      </c>
      <c r="K100" s="103" t="e">
        <f>+inventaire[[#This Row],[Stock théorique]]</f>
        <v>#REF!</v>
      </c>
      <c r="L100" s="104" t="e">
        <f>+inventaire[[#This Row],[Stock physique]]-inventaire[[#This Row],[Stock théorique]]</f>
        <v>#REF!</v>
      </c>
      <c r="M100" s="8" t="e">
        <f>IF(inventaire[[#This Row],[Stock théorique]]&gt;inventaire[[#This Row],[Seuil d''alerte]],"Normale",IF(inventaire[[#This Row],[Stock théorique]]=0,"Rupture","Faible"))</f>
        <v>#REF!</v>
      </c>
      <c r="N100" s="50" t="e">
        <f>COUNTIF(#REF!,inventaire[[#This Row],[Désignation]])</f>
        <v>#REF!</v>
      </c>
      <c r="O100" s="3"/>
    </row>
    <row r="101" spans="2:15" ht="18.5" x14ac:dyDescent="0.45">
      <c r="B101" s="3"/>
      <c r="C101" s="93" t="str">
        <f>+marchandise[[#This Row],[Désignation]]</f>
        <v xml:space="preserve">POIVRONS JAUNE IMPORT </v>
      </c>
      <c r="D101" s="112" t="str">
        <f>+marchandise[[#This Row],[CODE ITEM]]</f>
        <v>FRUITS ET LEGUMES</v>
      </c>
      <c r="E101" s="4">
        <f>+marchandise[[#This Row],[CATEGORIE]]</f>
        <v>0</v>
      </c>
      <c r="F101" s="13">
        <f>IFERROR(VLOOKUP(inventaire[[#This Row],[Désignation]],marchandise[],6,0),"")</f>
        <v>2600</v>
      </c>
      <c r="G101" s="122">
        <f>+marchandise[[#This Row],[Stock intitiale]]</f>
        <v>0</v>
      </c>
      <c r="H101" s="4" t="e">
        <f>SUMIF(#REF!,inventaire[[#This Row],[Désignation]],entrées[Quantité])</f>
        <v>#REF!</v>
      </c>
      <c r="I101" s="4" t="e">
        <f>SUMIF(#REF!,inventaire[[#This Row],[Désignation]],sorties[Quantité])</f>
        <v>#REF!</v>
      </c>
      <c r="J101" s="13" t="e">
        <f>inventaire[[#This Row],[stock initial]]+inventaire[[#This Row],[Entrées]]-inventaire[[#This Row],[Sorties]]</f>
        <v>#REF!</v>
      </c>
      <c r="K101" s="103" t="e">
        <f>+inventaire[[#This Row],[Stock théorique]]</f>
        <v>#REF!</v>
      </c>
      <c r="L101" s="104" t="e">
        <f>+inventaire[[#This Row],[Stock physique]]-inventaire[[#This Row],[Stock théorique]]</f>
        <v>#REF!</v>
      </c>
      <c r="M101" s="8" t="e">
        <f>IF(inventaire[[#This Row],[Stock théorique]]&gt;inventaire[[#This Row],[Seuil d''alerte]],"Normale",IF(inventaire[[#This Row],[Stock théorique]]=0,"Rupture","Faible"))</f>
        <v>#REF!</v>
      </c>
      <c r="N101" s="50" t="e">
        <f>COUNTIF(#REF!,inventaire[[#This Row],[Désignation]])</f>
        <v>#REF!</v>
      </c>
      <c r="O101" s="3"/>
    </row>
    <row r="102" spans="2:15" ht="18.5" x14ac:dyDescent="0.45">
      <c r="B102" s="3"/>
      <c r="C102" s="93" t="str">
        <f>+marchandise[[#This Row],[Désignation]]</f>
        <v>POIVRONS ROUGE IMPORT</v>
      </c>
      <c r="D102" s="112" t="str">
        <f>+marchandise[[#This Row],[CODE ITEM]]</f>
        <v>FRUITS ET LEGUMES</v>
      </c>
      <c r="E102" s="4">
        <f>+marchandise[[#This Row],[CATEGORIE]]</f>
        <v>0</v>
      </c>
      <c r="F102" s="13">
        <f>IFERROR(VLOOKUP(inventaire[[#This Row],[Désignation]],marchandise[],6,0),"")</f>
        <v>2600</v>
      </c>
      <c r="G102" s="122">
        <f>+marchandise[[#This Row],[Stock intitiale]]</f>
        <v>0</v>
      </c>
      <c r="H102" s="4" t="e">
        <f>SUMIF(#REF!,inventaire[[#This Row],[Désignation]],entrées[Quantité])</f>
        <v>#REF!</v>
      </c>
      <c r="I102" s="4" t="e">
        <f>SUMIF(#REF!,inventaire[[#This Row],[Désignation]],sorties[Quantité])</f>
        <v>#REF!</v>
      </c>
      <c r="J102" s="13" t="e">
        <f>inventaire[[#This Row],[stock initial]]+inventaire[[#This Row],[Entrées]]-inventaire[[#This Row],[Sorties]]</f>
        <v>#REF!</v>
      </c>
      <c r="K102" s="103" t="e">
        <f>+inventaire[[#This Row],[Stock théorique]]</f>
        <v>#REF!</v>
      </c>
      <c r="L102" s="104" t="e">
        <f>+inventaire[[#This Row],[Stock physique]]-inventaire[[#This Row],[Stock théorique]]</f>
        <v>#REF!</v>
      </c>
      <c r="M102" s="8" t="e">
        <f>IF(inventaire[[#This Row],[Stock théorique]]&gt;inventaire[[#This Row],[Seuil d''alerte]],"Normale",IF(inventaire[[#This Row],[Stock théorique]]=0,"Rupture","Faible"))</f>
        <v>#REF!</v>
      </c>
      <c r="N102" s="50" t="e">
        <f>COUNTIF(#REF!,inventaire[[#This Row],[Désignation]])</f>
        <v>#REF!</v>
      </c>
      <c r="O102" s="3"/>
    </row>
    <row r="103" spans="2:15" ht="18.5" x14ac:dyDescent="0.45">
      <c r="B103" s="3"/>
      <c r="C103" s="93" t="str">
        <f>+marchandise[[#This Row],[Désignation]]</f>
        <v xml:space="preserve">POIVRONS VERT </v>
      </c>
      <c r="D103" s="112" t="str">
        <f>+marchandise[[#This Row],[CODE ITEM]]</f>
        <v>FRUITS ET LEGUMES</v>
      </c>
      <c r="E103" s="4">
        <f>+marchandise[[#This Row],[CATEGORIE]]</f>
        <v>0</v>
      </c>
      <c r="F103" s="13">
        <f>IFERROR(VLOOKUP(inventaire[[#This Row],[Désignation]],marchandise[],6,0),"")</f>
        <v>2600</v>
      </c>
      <c r="G103" s="122">
        <f>+marchandise[[#This Row],[Stock intitiale]]</f>
        <v>0</v>
      </c>
      <c r="H103" s="4" t="e">
        <f>SUMIF(#REF!,inventaire[[#This Row],[Désignation]],entrées[Quantité])</f>
        <v>#REF!</v>
      </c>
      <c r="I103" s="4" t="e">
        <f>SUMIF(#REF!,inventaire[[#This Row],[Désignation]],sorties[Quantité])</f>
        <v>#REF!</v>
      </c>
      <c r="J103" s="13" t="e">
        <f>inventaire[[#This Row],[stock initial]]+inventaire[[#This Row],[Entrées]]-inventaire[[#This Row],[Sorties]]</f>
        <v>#REF!</v>
      </c>
      <c r="K103" s="103" t="e">
        <f>+inventaire[[#This Row],[Stock théorique]]</f>
        <v>#REF!</v>
      </c>
      <c r="L103" s="104" t="e">
        <f>+inventaire[[#This Row],[Stock physique]]-inventaire[[#This Row],[Stock théorique]]</f>
        <v>#REF!</v>
      </c>
      <c r="M103" s="8" t="e">
        <f>IF(inventaire[[#This Row],[Stock théorique]]&gt;inventaire[[#This Row],[Seuil d''alerte]],"Normale",IF(inventaire[[#This Row],[Stock théorique]]=0,"Rupture","Faible"))</f>
        <v>#REF!</v>
      </c>
      <c r="N103" s="50" t="e">
        <f>COUNTIF(#REF!,inventaire[[#This Row],[Désignation]])</f>
        <v>#REF!</v>
      </c>
      <c r="O103" s="3"/>
    </row>
    <row r="104" spans="2:15" ht="18.5" x14ac:dyDescent="0.45">
      <c r="B104" s="3"/>
      <c r="C104" s="93" t="str">
        <f>+marchandise[[#This Row],[Désignation]]</f>
        <v>POMME DE TERRE LOCALE</v>
      </c>
      <c r="D104" s="112" t="str">
        <f>+marchandise[[#This Row],[CODE ITEM]]</f>
        <v>FRUITS ET LEGUMES</v>
      </c>
      <c r="E104" s="4">
        <f>+marchandise[[#This Row],[CATEGORIE]]</f>
        <v>0</v>
      </c>
      <c r="F104" s="13">
        <f>IFERROR(VLOOKUP(inventaire[[#This Row],[Désignation]],marchandise[],6,0),"")</f>
        <v>750</v>
      </c>
      <c r="G104" s="122">
        <f>+marchandise[[#This Row],[Stock intitiale]]</f>
        <v>0</v>
      </c>
      <c r="H104" s="4" t="e">
        <f>SUMIF(#REF!,inventaire[[#This Row],[Désignation]],entrées[Quantité])</f>
        <v>#REF!</v>
      </c>
      <c r="I104" s="4" t="e">
        <f>SUMIF(#REF!,inventaire[[#This Row],[Désignation]],sorties[Quantité])</f>
        <v>#REF!</v>
      </c>
      <c r="J104" s="13" t="e">
        <f>inventaire[[#This Row],[stock initial]]+inventaire[[#This Row],[Entrées]]-inventaire[[#This Row],[Sorties]]</f>
        <v>#REF!</v>
      </c>
      <c r="K104" s="103" t="e">
        <f>+inventaire[[#This Row],[Stock théorique]]</f>
        <v>#REF!</v>
      </c>
      <c r="L104" s="104" t="e">
        <f>+inventaire[[#This Row],[Stock physique]]-inventaire[[#This Row],[Stock théorique]]</f>
        <v>#REF!</v>
      </c>
      <c r="M104" s="8" t="e">
        <f>IF(inventaire[[#This Row],[Stock théorique]]&gt;inventaire[[#This Row],[Seuil d''alerte]],"Normale",IF(inventaire[[#This Row],[Stock théorique]]=0,"Rupture","Faible"))</f>
        <v>#REF!</v>
      </c>
      <c r="N104" s="50" t="e">
        <f>COUNTIF(#REF!,inventaire[[#This Row],[Désignation]])</f>
        <v>#REF!</v>
      </c>
      <c r="O104" s="3"/>
    </row>
    <row r="105" spans="2:15" ht="18.5" x14ac:dyDescent="0.45">
      <c r="B105" s="3"/>
      <c r="C105" s="93" t="str">
        <f>+marchandise[[#This Row],[Désignation]]</f>
        <v>POMME GOLDEN</v>
      </c>
      <c r="D105" s="112" t="str">
        <f>+marchandise[[#This Row],[CODE ITEM]]</f>
        <v>FRUITS ET LEGUMES</v>
      </c>
      <c r="E105" s="4">
        <f>+marchandise[[#This Row],[CATEGORIE]]</f>
        <v>0</v>
      </c>
      <c r="F105" s="13">
        <f>IFERROR(VLOOKUP(inventaire[[#This Row],[Désignation]],marchandise[],6,0),"")</f>
        <v>2300</v>
      </c>
      <c r="G105" s="122">
        <f>+marchandise[[#This Row],[Stock intitiale]]</f>
        <v>0</v>
      </c>
      <c r="H105" s="4" t="e">
        <f>SUMIF(#REF!,inventaire[[#This Row],[Désignation]],entrées[Quantité])</f>
        <v>#REF!</v>
      </c>
      <c r="I105" s="4" t="e">
        <f>SUMIF(#REF!,inventaire[[#This Row],[Désignation]],sorties[Quantité])</f>
        <v>#REF!</v>
      </c>
      <c r="J105" s="13" t="e">
        <f>inventaire[[#This Row],[stock initial]]+inventaire[[#This Row],[Entrées]]-inventaire[[#This Row],[Sorties]]</f>
        <v>#REF!</v>
      </c>
      <c r="K105" s="103" t="e">
        <f>+inventaire[[#This Row],[Stock théorique]]</f>
        <v>#REF!</v>
      </c>
      <c r="L105" s="104" t="e">
        <f>+inventaire[[#This Row],[Stock physique]]-inventaire[[#This Row],[Stock théorique]]</f>
        <v>#REF!</v>
      </c>
      <c r="M105" s="8" t="e">
        <f>IF(inventaire[[#This Row],[Stock théorique]]&gt;inventaire[[#This Row],[Seuil d''alerte]],"Normale",IF(inventaire[[#This Row],[Stock théorique]]=0,"Rupture","Faible"))</f>
        <v>#REF!</v>
      </c>
      <c r="N105" s="50" t="e">
        <f>COUNTIF(#REF!,inventaire[[#This Row],[Désignation]])</f>
        <v>#REF!</v>
      </c>
      <c r="O105" s="3"/>
    </row>
    <row r="106" spans="2:15" ht="18.5" x14ac:dyDescent="0.45">
      <c r="B106" s="3"/>
      <c r="C106" s="93" t="str">
        <f>+marchandise[[#This Row],[Désignation]]</f>
        <v>POMME ROUGE</v>
      </c>
      <c r="D106" s="112" t="str">
        <f>+marchandise[[#This Row],[CODE ITEM]]</f>
        <v>FRUITS ET LEGUMES</v>
      </c>
      <c r="E106" s="4">
        <f>+marchandise[[#This Row],[CATEGORIE]]</f>
        <v>0</v>
      </c>
      <c r="F106" s="13">
        <f>IFERROR(VLOOKUP(inventaire[[#This Row],[Désignation]],marchandise[],6,0),"")</f>
        <v>2300</v>
      </c>
      <c r="G106" s="122">
        <f>+marchandise[[#This Row],[Stock intitiale]]</f>
        <v>0</v>
      </c>
      <c r="H106" s="4" t="e">
        <f>SUMIF(#REF!,inventaire[[#This Row],[Désignation]],entrées[Quantité])</f>
        <v>#REF!</v>
      </c>
      <c r="I106" s="4" t="e">
        <f>SUMIF(#REF!,inventaire[[#This Row],[Désignation]],sorties[Quantité])</f>
        <v>#REF!</v>
      </c>
      <c r="J106" s="13" t="e">
        <f>inventaire[[#This Row],[stock initial]]+inventaire[[#This Row],[Entrées]]-inventaire[[#This Row],[Sorties]]</f>
        <v>#REF!</v>
      </c>
      <c r="K106" s="103" t="e">
        <f>+inventaire[[#This Row],[Stock théorique]]</f>
        <v>#REF!</v>
      </c>
      <c r="L106" s="104" t="e">
        <f>+inventaire[[#This Row],[Stock physique]]-inventaire[[#This Row],[Stock théorique]]</f>
        <v>#REF!</v>
      </c>
      <c r="M106" s="8" t="e">
        <f>IF(inventaire[[#This Row],[Stock théorique]]&gt;inventaire[[#This Row],[Seuil d''alerte]],"Normale",IF(inventaire[[#This Row],[Stock théorique]]=0,"Rupture","Faible"))</f>
        <v>#REF!</v>
      </c>
      <c r="N106" s="50" t="e">
        <f>COUNTIF(#REF!,inventaire[[#This Row],[Désignation]])</f>
        <v>#REF!</v>
      </c>
      <c r="O106" s="3"/>
    </row>
    <row r="107" spans="2:15" ht="18.5" x14ac:dyDescent="0.45">
      <c r="B107" s="3"/>
      <c r="C107" s="93" t="str">
        <f>+marchandise[[#This Row],[Désignation]]</f>
        <v>RAISIN IMPORT FRAIS</v>
      </c>
      <c r="D107" s="112" t="str">
        <f>+marchandise[[#This Row],[CODE ITEM]]</f>
        <v>FRUITS ET LEGUMES</v>
      </c>
      <c r="E107" s="4">
        <f>+marchandise[[#This Row],[CATEGORIE]]</f>
        <v>0</v>
      </c>
      <c r="F107" s="13">
        <f>IFERROR(VLOOKUP(inventaire[[#This Row],[Désignation]],marchandise[],6,0),"")</f>
        <v>4250</v>
      </c>
      <c r="G107" s="122">
        <f>+marchandise[[#This Row],[Stock intitiale]]</f>
        <v>0</v>
      </c>
      <c r="H107" s="4" t="e">
        <f>SUMIF(#REF!,inventaire[[#This Row],[Désignation]],entrées[Quantité])</f>
        <v>#REF!</v>
      </c>
      <c r="I107" s="4" t="e">
        <f>SUMIF(#REF!,inventaire[[#This Row],[Désignation]],sorties[Quantité])</f>
        <v>#REF!</v>
      </c>
      <c r="J107" s="13" t="e">
        <f>inventaire[[#This Row],[stock initial]]+inventaire[[#This Row],[Entrées]]-inventaire[[#This Row],[Sorties]]</f>
        <v>#REF!</v>
      </c>
      <c r="K107" s="103" t="e">
        <f>+inventaire[[#This Row],[Stock théorique]]</f>
        <v>#REF!</v>
      </c>
      <c r="L107" s="104" t="e">
        <f>+inventaire[[#This Row],[Stock physique]]-inventaire[[#This Row],[Stock théorique]]</f>
        <v>#REF!</v>
      </c>
      <c r="M107" s="8" t="e">
        <f>IF(inventaire[[#This Row],[Stock théorique]]&gt;inventaire[[#This Row],[Seuil d''alerte]],"Normale",IF(inventaire[[#This Row],[Stock théorique]]=0,"Rupture","Faible"))</f>
        <v>#REF!</v>
      </c>
      <c r="N107" s="50" t="e">
        <f>COUNTIF(#REF!,inventaire[[#This Row],[Désignation]])</f>
        <v>#REF!</v>
      </c>
      <c r="O107" s="3"/>
    </row>
    <row r="108" spans="2:15" ht="18.5" x14ac:dyDescent="0.45">
      <c r="B108" s="3"/>
      <c r="C108" s="93" t="str">
        <f>+marchandise[[#This Row],[Désignation]]</f>
        <v>TOMATE FRAIS RONDE</v>
      </c>
      <c r="D108" s="112" t="str">
        <f>+marchandise[[#This Row],[CODE ITEM]]</f>
        <v>FRUITS ET LEGUMES</v>
      </c>
      <c r="E108" s="4">
        <f>+marchandise[[#This Row],[CATEGORIE]]</f>
        <v>0</v>
      </c>
      <c r="F108" s="13">
        <f>IFERROR(VLOOKUP(inventaire[[#This Row],[Désignation]],marchandise[],6,0),"")</f>
        <v>1500</v>
      </c>
      <c r="G108" s="122">
        <f>+marchandise[[#This Row],[Stock intitiale]]</f>
        <v>0</v>
      </c>
      <c r="H108" s="4" t="e">
        <f>SUMIF(#REF!,inventaire[[#This Row],[Désignation]],entrées[Quantité])</f>
        <v>#REF!</v>
      </c>
      <c r="I108" s="4" t="e">
        <f>SUMIF(#REF!,inventaire[[#This Row],[Désignation]],sorties[Quantité])</f>
        <v>#REF!</v>
      </c>
      <c r="J108" s="13" t="e">
        <f>inventaire[[#This Row],[stock initial]]+inventaire[[#This Row],[Entrées]]-inventaire[[#This Row],[Sorties]]</f>
        <v>#REF!</v>
      </c>
      <c r="K108" s="103" t="e">
        <f>+inventaire[[#This Row],[Stock théorique]]</f>
        <v>#REF!</v>
      </c>
      <c r="L108" s="104" t="e">
        <f>+inventaire[[#This Row],[Stock physique]]-inventaire[[#This Row],[Stock théorique]]</f>
        <v>#REF!</v>
      </c>
      <c r="M108" s="8" t="e">
        <f>IF(inventaire[[#This Row],[Stock théorique]]&gt;inventaire[[#This Row],[Seuil d''alerte]],"Normale",IF(inventaire[[#This Row],[Stock théorique]]=0,"Rupture","Faible"))</f>
        <v>#REF!</v>
      </c>
      <c r="N108" s="50" t="e">
        <f>COUNTIF(#REF!,inventaire[[#This Row],[Désignation]])</f>
        <v>#REF!</v>
      </c>
      <c r="O108" s="3"/>
    </row>
    <row r="109" spans="2:15" ht="18.5" x14ac:dyDescent="0.45">
      <c r="B109" s="3"/>
      <c r="C109" s="93" t="str">
        <f>+marchandise[[#This Row],[Désignation]]</f>
        <v>TOUFFA</v>
      </c>
      <c r="D109" s="112" t="str">
        <f>+marchandise[[#This Row],[CODE ITEM]]</f>
        <v>POISSONS FUMES</v>
      </c>
      <c r="E109" s="4">
        <f>+marchandise[[#This Row],[CATEGORIE]]</f>
        <v>0</v>
      </c>
      <c r="F109" s="13">
        <f>IFERROR(VLOOKUP(inventaire[[#This Row],[Désignation]],marchandise[],6,0),"")</f>
        <v>12500</v>
      </c>
      <c r="G109" s="122">
        <f>+marchandise[[#This Row],[Stock intitiale]]</f>
        <v>0</v>
      </c>
      <c r="H109" s="4" t="e">
        <f>SUMIF(#REF!,inventaire[[#This Row],[Désignation]],entrées[Quantité])</f>
        <v>#REF!</v>
      </c>
      <c r="I109" s="4" t="e">
        <f>SUMIF(#REF!,inventaire[[#This Row],[Désignation]],sorties[Quantité])</f>
        <v>#REF!</v>
      </c>
      <c r="J109" s="13" t="e">
        <f>inventaire[[#This Row],[stock initial]]+inventaire[[#This Row],[Entrées]]-inventaire[[#This Row],[Sorties]]</f>
        <v>#REF!</v>
      </c>
      <c r="K109" s="103" t="e">
        <f>+inventaire[[#This Row],[Stock théorique]]</f>
        <v>#REF!</v>
      </c>
      <c r="L109" s="104" t="e">
        <f>+inventaire[[#This Row],[Stock physique]]-inventaire[[#This Row],[Stock théorique]]</f>
        <v>#REF!</v>
      </c>
      <c r="M109" s="8" t="e">
        <f>IF(inventaire[[#This Row],[Stock théorique]]&gt;inventaire[[#This Row],[Seuil d''alerte]],"Normale",IF(inventaire[[#This Row],[Stock théorique]]=0,"Rupture","Faible"))</f>
        <v>#REF!</v>
      </c>
      <c r="N109" s="50" t="e">
        <f>COUNTIF(#REF!,inventaire[[#This Row],[Désignation]])</f>
        <v>#REF!</v>
      </c>
      <c r="O109" s="3"/>
    </row>
    <row r="110" spans="2:15" ht="18.5" x14ac:dyDescent="0.45">
      <c r="B110" s="3"/>
      <c r="C110" s="93" t="str">
        <f>+marchandise[[#This Row],[Désignation]]</f>
        <v>YETT</v>
      </c>
      <c r="D110" s="112" t="str">
        <f>+marchandise[[#This Row],[CODE ITEM]]</f>
        <v>POISSONS FUMES</v>
      </c>
      <c r="E110" s="4">
        <f>+marchandise[[#This Row],[CATEGORIE]]</f>
        <v>0</v>
      </c>
      <c r="F110" s="13">
        <f>IFERROR(VLOOKUP(inventaire[[#This Row],[Désignation]],marchandise[],6,0),"")</f>
        <v>6750</v>
      </c>
      <c r="G110" s="122">
        <f>+marchandise[[#This Row],[Stock intitiale]]</f>
        <v>0</v>
      </c>
      <c r="H110" s="4" t="e">
        <f>SUMIF(#REF!,inventaire[[#This Row],[Désignation]],entrées[Quantité])</f>
        <v>#REF!</v>
      </c>
      <c r="I110" s="4" t="e">
        <f>SUMIF(#REF!,inventaire[[#This Row],[Désignation]],sorties[Quantité])</f>
        <v>#REF!</v>
      </c>
      <c r="J110" s="13" t="e">
        <f>inventaire[[#This Row],[stock initial]]+inventaire[[#This Row],[Entrées]]-inventaire[[#This Row],[Sorties]]</f>
        <v>#REF!</v>
      </c>
      <c r="K110" s="103" t="e">
        <f>+inventaire[[#This Row],[Stock théorique]]</f>
        <v>#REF!</v>
      </c>
      <c r="L110" s="104" t="e">
        <f>+inventaire[[#This Row],[Stock physique]]-inventaire[[#This Row],[Stock théorique]]</f>
        <v>#REF!</v>
      </c>
      <c r="M110" s="8" t="e">
        <f>IF(inventaire[[#This Row],[Stock théorique]]&gt;inventaire[[#This Row],[Seuil d''alerte]],"Normale",IF(inventaire[[#This Row],[Stock théorique]]=0,"Rupture","Faible"))</f>
        <v>#REF!</v>
      </c>
      <c r="N110" s="50" t="e">
        <f>COUNTIF(#REF!,inventaire[[#This Row],[Désignation]])</f>
        <v>#REF!</v>
      </c>
      <c r="O110" s="3"/>
    </row>
    <row r="111" spans="2:15" ht="18.5" x14ac:dyDescent="0.45">
      <c r="B111" s="3"/>
      <c r="C111" s="93" t="str">
        <f>+marchandise[[#This Row],[Désignation]]</f>
        <v>PASTEQUE</v>
      </c>
      <c r="D111" s="112" t="str">
        <f>+marchandise[[#This Row],[CODE ITEM]]</f>
        <v>FRUITS ET LEGUMES</v>
      </c>
      <c r="E111" s="4">
        <f>+marchandise[[#This Row],[CATEGORIE]]</f>
        <v>0</v>
      </c>
      <c r="F111" s="13">
        <f>IFERROR(VLOOKUP(inventaire[[#This Row],[Désignation]],marchandise[],6,0),"")</f>
        <v>350</v>
      </c>
      <c r="G111" s="122">
        <f>+marchandise[[#This Row],[Stock intitiale]]</f>
        <v>0</v>
      </c>
      <c r="H111" s="4" t="e">
        <f>SUMIF(#REF!,inventaire[[#This Row],[Désignation]],entrées[Quantité])</f>
        <v>#REF!</v>
      </c>
      <c r="I111" s="4" t="e">
        <f>SUMIF(#REF!,inventaire[[#This Row],[Désignation]],sorties[Quantité])</f>
        <v>#REF!</v>
      </c>
      <c r="J111" s="13" t="e">
        <f>inventaire[[#This Row],[stock initial]]+inventaire[[#This Row],[Entrées]]-inventaire[[#This Row],[Sorties]]</f>
        <v>#REF!</v>
      </c>
      <c r="K111" s="103" t="e">
        <f>+inventaire[[#This Row],[Stock théorique]]</f>
        <v>#REF!</v>
      </c>
      <c r="L111" s="104" t="e">
        <f>+inventaire[[#This Row],[Stock physique]]-inventaire[[#This Row],[Stock théorique]]</f>
        <v>#REF!</v>
      </c>
      <c r="M111" s="8" t="e">
        <f>IF(inventaire[[#This Row],[Stock théorique]]&gt;inventaire[[#This Row],[Seuil d''alerte]],"Normale",IF(inventaire[[#This Row],[Stock théorique]]=0,"Rupture","Faible"))</f>
        <v>#REF!</v>
      </c>
      <c r="N111" s="50" t="e">
        <f>COUNTIF(#REF!,inventaire[[#This Row],[Désignation]])</f>
        <v>#REF!</v>
      </c>
      <c r="O111" s="3"/>
    </row>
    <row r="112" spans="2:15" ht="18.5" x14ac:dyDescent="0.45">
      <c r="B112" s="3"/>
      <c r="C112" s="93" t="str">
        <f>+marchandise[[#This Row],[Désignation]]</f>
        <v>MENTHE NANA</v>
      </c>
      <c r="D112" s="112" t="str">
        <f>+marchandise[[#This Row],[CODE ITEM]]</f>
        <v>FRUITS ET LEGUMES</v>
      </c>
      <c r="E112" s="4">
        <f>+marchandise[[#This Row],[CATEGORIE]]</f>
        <v>0</v>
      </c>
      <c r="F112" s="13">
        <f>IFERROR(VLOOKUP(inventaire[[#This Row],[Désignation]],marchandise[],6,0),"")</f>
        <v>150</v>
      </c>
      <c r="G112" s="122">
        <f>+marchandise[[#This Row],[Stock intitiale]]</f>
        <v>0</v>
      </c>
      <c r="H112" s="4" t="e">
        <f>SUMIF(#REF!,inventaire[[#This Row],[Désignation]],entrées[Quantité])</f>
        <v>#REF!</v>
      </c>
      <c r="I112" s="4" t="e">
        <f>SUMIF(#REF!,inventaire[[#This Row],[Désignation]],sorties[Quantité])</f>
        <v>#REF!</v>
      </c>
      <c r="J112" s="13" t="e">
        <f>inventaire[[#This Row],[stock initial]]+inventaire[[#This Row],[Entrées]]-inventaire[[#This Row],[Sorties]]</f>
        <v>#REF!</v>
      </c>
      <c r="K112" s="103" t="e">
        <f>+inventaire[[#This Row],[Stock théorique]]</f>
        <v>#REF!</v>
      </c>
      <c r="L112" s="104" t="e">
        <f>+inventaire[[#This Row],[Stock physique]]-inventaire[[#This Row],[Stock théorique]]</f>
        <v>#REF!</v>
      </c>
      <c r="M112" s="8" t="e">
        <f>IF(inventaire[[#This Row],[Stock théorique]]&gt;inventaire[[#This Row],[Seuil d''alerte]],"Normale",IF(inventaire[[#This Row],[Stock théorique]]=0,"Rupture","Faible"))</f>
        <v>#REF!</v>
      </c>
      <c r="N112" s="50" t="e">
        <f>COUNTIF(#REF!,inventaire[[#This Row],[Désignation]])</f>
        <v>#REF!</v>
      </c>
      <c r="O112" s="3"/>
    </row>
    <row r="113" spans="2:15" ht="18.5" x14ac:dyDescent="0.45">
      <c r="B113" s="3"/>
      <c r="C113" s="93" t="str">
        <f>+marchandise[[#This Row],[Désignation]]</f>
        <v>JAVEL 1LT BTL</v>
      </c>
      <c r="D113" s="112" t="str">
        <f>+marchandise[[#This Row],[CODE ITEM]]</f>
        <v>PRODUITS D'ENTRETIEN</v>
      </c>
      <c r="E113" s="4">
        <f>+marchandise[[#This Row],[CATEGORIE]]</f>
        <v>0</v>
      </c>
      <c r="F113" s="13">
        <f>IFERROR(VLOOKUP(inventaire[[#This Row],[Désignation]],marchandise[],6,0),"")</f>
        <v>400</v>
      </c>
      <c r="G113" s="122">
        <f>+marchandise[[#This Row],[Stock intitiale]]</f>
        <v>0</v>
      </c>
      <c r="H113" s="4" t="e">
        <f>SUMIF(#REF!,inventaire[[#This Row],[Désignation]],entrées[Quantité])</f>
        <v>#REF!</v>
      </c>
      <c r="I113" s="4" t="e">
        <f>SUMIF(#REF!,inventaire[[#This Row],[Désignation]],sorties[Quantité])</f>
        <v>#REF!</v>
      </c>
      <c r="J113" s="13" t="e">
        <f>inventaire[[#This Row],[stock initial]]+inventaire[[#This Row],[Entrées]]-inventaire[[#This Row],[Sorties]]</f>
        <v>#REF!</v>
      </c>
      <c r="K113" s="103" t="e">
        <f>+inventaire[[#This Row],[Stock théorique]]</f>
        <v>#REF!</v>
      </c>
      <c r="L113" s="104" t="e">
        <f>+inventaire[[#This Row],[Stock physique]]-inventaire[[#This Row],[Stock théorique]]</f>
        <v>#REF!</v>
      </c>
      <c r="M113" s="8" t="e">
        <f>IF(inventaire[[#This Row],[Stock théorique]]&gt;inventaire[[#This Row],[Seuil d''alerte]],"Normale",IF(inventaire[[#This Row],[Stock théorique]]=0,"Rupture","Faible"))</f>
        <v>#REF!</v>
      </c>
      <c r="N113" s="50" t="e">
        <f>COUNTIF(#REF!,inventaire[[#This Row],[Désignation]])</f>
        <v>#REF!</v>
      </c>
      <c r="O113" s="3"/>
    </row>
    <row r="114" spans="2:15" ht="18.5" x14ac:dyDescent="0.45">
      <c r="B114" s="3"/>
      <c r="C114" s="93" t="str">
        <f>+marchandise[[#This Row],[Désignation]]</f>
        <v>ŒUFS PLATEAU</v>
      </c>
      <c r="D114" s="112" t="str">
        <f>+marchandise[[#This Row],[CODE ITEM]]</f>
        <v>BOF / LAIT</v>
      </c>
      <c r="E114" s="4">
        <f>+marchandise[[#This Row],[CATEGORIE]]</f>
        <v>0</v>
      </c>
      <c r="F114" s="13">
        <f>IFERROR(VLOOKUP(inventaire[[#This Row],[Désignation]],marchandise[],6,0),"")</f>
        <v>2700</v>
      </c>
      <c r="G114" s="122">
        <f>+marchandise[[#This Row],[Stock intitiale]]</f>
        <v>0</v>
      </c>
      <c r="H114" s="4" t="e">
        <f>SUMIF(#REF!,inventaire[[#This Row],[Désignation]],entrées[Quantité])</f>
        <v>#REF!</v>
      </c>
      <c r="I114" s="4" t="e">
        <f>SUMIF(#REF!,inventaire[[#This Row],[Désignation]],sorties[Quantité])</f>
        <v>#REF!</v>
      </c>
      <c r="J114" s="13" t="e">
        <f>inventaire[[#This Row],[stock initial]]+inventaire[[#This Row],[Entrées]]-inventaire[[#This Row],[Sorties]]</f>
        <v>#REF!</v>
      </c>
      <c r="K114" s="103" t="e">
        <f>+inventaire[[#This Row],[Stock théorique]]</f>
        <v>#REF!</v>
      </c>
      <c r="L114" s="104" t="e">
        <f>+inventaire[[#This Row],[Stock physique]]-inventaire[[#This Row],[Stock théorique]]</f>
        <v>#REF!</v>
      </c>
      <c r="M114" s="8" t="e">
        <f>IF(inventaire[[#This Row],[Stock théorique]]&gt;inventaire[[#This Row],[Seuil d''alerte]],"Normale",IF(inventaire[[#This Row],[Stock théorique]]=0,"Rupture","Faible"))</f>
        <v>#REF!</v>
      </c>
      <c r="N114" s="50" t="e">
        <f>COUNTIF(#REF!,inventaire[[#This Row],[Désignation]])</f>
        <v>#REF!</v>
      </c>
      <c r="O114" s="3"/>
    </row>
    <row r="115" spans="2:15" ht="18.5" x14ac:dyDescent="0.45">
      <c r="B115" s="3"/>
      <c r="C115" s="93" t="str">
        <f>+marchandise[[#This Row],[Désignation]]</f>
        <v xml:space="preserve">FILET DE SOLE </v>
      </c>
      <c r="D115" s="112" t="str">
        <f>+marchandise[[#This Row],[CODE ITEM]]</f>
        <v>POISSONS ET FRUITS DE MER</v>
      </c>
      <c r="E115" s="4">
        <f>+marchandise[[#This Row],[CATEGORIE]]</f>
        <v>0</v>
      </c>
      <c r="F115" s="13">
        <f>IFERROR(VLOOKUP(inventaire[[#This Row],[Désignation]],marchandise[],6,0),"")</f>
        <v>3600</v>
      </c>
      <c r="G115" s="122">
        <f>+marchandise[[#This Row],[Stock intitiale]]</f>
        <v>0</v>
      </c>
      <c r="H115" s="4" t="e">
        <f>SUMIF(#REF!,inventaire[[#This Row],[Désignation]],entrées[Quantité])</f>
        <v>#REF!</v>
      </c>
      <c r="I115" s="4" t="e">
        <f>SUMIF(#REF!,inventaire[[#This Row],[Désignation]],sorties[Quantité])</f>
        <v>#REF!</v>
      </c>
      <c r="J115" s="13" t="e">
        <f>inventaire[[#This Row],[stock initial]]+inventaire[[#This Row],[Entrées]]-inventaire[[#This Row],[Sorties]]</f>
        <v>#REF!</v>
      </c>
      <c r="K115" s="103" t="e">
        <f>+inventaire[[#This Row],[Stock théorique]]</f>
        <v>#REF!</v>
      </c>
      <c r="L115" s="104" t="e">
        <f>+inventaire[[#This Row],[Stock physique]]-inventaire[[#This Row],[Stock théorique]]</f>
        <v>#REF!</v>
      </c>
      <c r="M115" s="8" t="e">
        <f>IF(inventaire[[#This Row],[Stock théorique]]&gt;inventaire[[#This Row],[Seuil d''alerte]],"Normale",IF(inventaire[[#This Row],[Stock théorique]]=0,"Rupture","Faible"))</f>
        <v>#REF!</v>
      </c>
      <c r="N115" s="50" t="e">
        <f>COUNTIF(#REF!,inventaire[[#This Row],[Désignation]])</f>
        <v>#REF!</v>
      </c>
      <c r="O115" s="3"/>
    </row>
    <row r="116" spans="2:15" ht="18.5" x14ac:dyDescent="0.45">
      <c r="B116" s="3"/>
      <c r="C116" s="93" t="str">
        <f>+marchandise[[#This Row],[Désignation]]</f>
        <v>CAPITAINE EQUEUTE</v>
      </c>
      <c r="D116" s="112" t="str">
        <f>+marchandise[[#This Row],[CODE ITEM]]</f>
        <v>POISSONS ET FRUITS DE MER</v>
      </c>
      <c r="E116" s="4">
        <f>+marchandise[[#This Row],[CATEGORIE]]</f>
        <v>0</v>
      </c>
      <c r="F116" s="13">
        <f>IFERROR(VLOOKUP(inventaire[[#This Row],[Désignation]],marchandise[],6,0),"")</f>
        <v>4000</v>
      </c>
      <c r="G116" s="122">
        <f>+marchandise[[#This Row],[Stock intitiale]]</f>
        <v>0</v>
      </c>
      <c r="H116" s="4" t="e">
        <f>SUMIF(#REF!,inventaire[[#This Row],[Désignation]],entrées[Quantité])</f>
        <v>#REF!</v>
      </c>
      <c r="I116" s="4" t="e">
        <f>SUMIF(#REF!,inventaire[[#This Row],[Désignation]],sorties[Quantité])</f>
        <v>#REF!</v>
      </c>
      <c r="J116" s="13" t="e">
        <f>inventaire[[#This Row],[stock initial]]+inventaire[[#This Row],[Entrées]]-inventaire[[#This Row],[Sorties]]</f>
        <v>#REF!</v>
      </c>
      <c r="K116" s="103" t="e">
        <f>+inventaire[[#This Row],[Stock théorique]]</f>
        <v>#REF!</v>
      </c>
      <c r="L116" s="104" t="e">
        <f>+inventaire[[#This Row],[Stock physique]]-inventaire[[#This Row],[Stock théorique]]</f>
        <v>#REF!</v>
      </c>
      <c r="M116" s="8" t="e">
        <f>IF(inventaire[[#This Row],[Stock théorique]]&gt;inventaire[[#This Row],[Seuil d''alerte]],"Normale",IF(inventaire[[#This Row],[Stock théorique]]=0,"Rupture","Faible"))</f>
        <v>#REF!</v>
      </c>
      <c r="N116" s="50" t="e">
        <f>COUNTIF(#REF!,inventaire[[#This Row],[Désignation]])</f>
        <v>#REF!</v>
      </c>
      <c r="O116" s="3"/>
    </row>
    <row r="117" spans="2:15" ht="18.5" x14ac:dyDescent="0.45">
      <c r="B117" s="3"/>
      <c r="C117" s="93" t="str">
        <f>+marchandise[[#This Row],[Désignation]]</f>
        <v xml:space="preserve">DAURADE PORTION </v>
      </c>
      <c r="D117" s="112" t="str">
        <f>+marchandise[[#This Row],[CODE ITEM]]</f>
        <v>POISSONS ET FRUITS DE MER</v>
      </c>
      <c r="E117" s="4">
        <f>+marchandise[[#This Row],[CATEGORIE]]</f>
        <v>0</v>
      </c>
      <c r="F117" s="13">
        <f>IFERROR(VLOOKUP(inventaire[[#This Row],[Désignation]],marchandise[],6,0),"")</f>
        <v>2800</v>
      </c>
      <c r="G117" s="122">
        <f>+marchandise[[#This Row],[Stock intitiale]]</f>
        <v>0</v>
      </c>
      <c r="H117" s="4" t="e">
        <f>SUMIF(#REF!,inventaire[[#This Row],[Désignation]],entrées[Quantité])</f>
        <v>#REF!</v>
      </c>
      <c r="I117" s="4" t="e">
        <f>SUMIF(#REF!,inventaire[[#This Row],[Désignation]],sorties[Quantité])</f>
        <v>#REF!</v>
      </c>
      <c r="J117" s="13" t="e">
        <f>inventaire[[#This Row],[stock initial]]+inventaire[[#This Row],[Entrées]]-inventaire[[#This Row],[Sorties]]</f>
        <v>#REF!</v>
      </c>
      <c r="K117" s="103" t="e">
        <f>+inventaire[[#This Row],[Stock théorique]]</f>
        <v>#REF!</v>
      </c>
      <c r="L117" s="104" t="e">
        <f>+inventaire[[#This Row],[Stock physique]]-inventaire[[#This Row],[Stock théorique]]</f>
        <v>#REF!</v>
      </c>
      <c r="M117" s="8" t="e">
        <f>IF(inventaire[[#This Row],[Stock théorique]]&gt;inventaire[[#This Row],[Seuil d''alerte]],"Normale",IF(inventaire[[#This Row],[Stock théorique]]=0,"Rupture","Faible"))</f>
        <v>#REF!</v>
      </c>
      <c r="N117" s="50" t="e">
        <f>COUNTIF(#REF!,inventaire[[#This Row],[Désignation]])</f>
        <v>#REF!</v>
      </c>
      <c r="O117" s="3"/>
    </row>
    <row r="118" spans="2:15" ht="18.5" x14ac:dyDescent="0.45">
      <c r="B118" s="3"/>
      <c r="C118" s="93" t="str">
        <f>+marchandise[[#This Row],[Désignation]]</f>
        <v>CITRON VERT</v>
      </c>
      <c r="D118" s="112" t="str">
        <f>+marchandise[[#This Row],[CODE ITEM]]</f>
        <v>FRUITS ET LEGUMES</v>
      </c>
      <c r="E118" s="4">
        <f>+marchandise[[#This Row],[CATEGORIE]]</f>
        <v>0</v>
      </c>
      <c r="F118" s="13">
        <f>IFERROR(VLOOKUP(inventaire[[#This Row],[Désignation]],marchandise[],6,0),"")</f>
        <v>300</v>
      </c>
      <c r="G118" s="122">
        <f>+marchandise[[#This Row],[Stock intitiale]]</f>
        <v>11</v>
      </c>
      <c r="H118" s="4" t="e">
        <f>SUMIF(#REF!,inventaire[[#This Row],[Désignation]],entrées[Quantité])</f>
        <v>#REF!</v>
      </c>
      <c r="I118" s="4" t="e">
        <f>SUMIF(#REF!,inventaire[[#This Row],[Désignation]],sorties[Quantité])</f>
        <v>#REF!</v>
      </c>
      <c r="J118" s="13" t="e">
        <f>inventaire[[#This Row],[stock initial]]+inventaire[[#This Row],[Entrées]]-inventaire[[#This Row],[Sorties]]</f>
        <v>#REF!</v>
      </c>
      <c r="K118" s="103" t="e">
        <f>+inventaire[[#This Row],[Stock théorique]]</f>
        <v>#REF!</v>
      </c>
      <c r="L118" s="104" t="e">
        <f>+inventaire[[#This Row],[Stock physique]]-inventaire[[#This Row],[Stock théorique]]</f>
        <v>#REF!</v>
      </c>
      <c r="M118" s="8" t="e">
        <f>IF(inventaire[[#This Row],[Stock théorique]]&gt;inventaire[[#This Row],[Seuil d''alerte]],"Normale",IF(inventaire[[#This Row],[Stock théorique]]=0,"Rupture","Faible"))</f>
        <v>#REF!</v>
      </c>
      <c r="N118" s="50" t="e">
        <f>COUNTIF(#REF!,inventaire[[#This Row],[Désignation]])</f>
        <v>#REF!</v>
      </c>
      <c r="O118" s="3"/>
    </row>
    <row r="119" spans="2:15" ht="18.5" x14ac:dyDescent="0.45">
      <c r="B119" s="3"/>
      <c r="C119" s="93" t="str">
        <f>+marchandise[[#This Row],[Désignation]]</f>
        <v>GUEDJ FEUTT</v>
      </c>
      <c r="D119" s="112" t="str">
        <f>+marchandise[[#This Row],[CODE ITEM]]</f>
        <v>POISSONS FUMES</v>
      </c>
      <c r="E119" s="4">
        <f>+marchandise[[#This Row],[CATEGORIE]]</f>
        <v>0</v>
      </c>
      <c r="F119" s="13">
        <f>IFERROR(VLOOKUP(inventaire[[#This Row],[Désignation]],marchandise[],6,0),"")</f>
        <v>3500</v>
      </c>
      <c r="G119" s="122">
        <f>+marchandise[[#This Row],[Stock intitiale]]</f>
        <v>0</v>
      </c>
      <c r="H119" s="4" t="e">
        <f>SUMIF(#REF!,inventaire[[#This Row],[Désignation]],entrées[Quantité])</f>
        <v>#REF!</v>
      </c>
      <c r="I119" s="4" t="e">
        <f>SUMIF(#REF!,inventaire[[#This Row],[Désignation]],sorties[Quantité])</f>
        <v>#REF!</v>
      </c>
      <c r="J119" s="13" t="e">
        <f>inventaire[[#This Row],[stock initial]]+inventaire[[#This Row],[Entrées]]-inventaire[[#This Row],[Sorties]]</f>
        <v>#REF!</v>
      </c>
      <c r="K119" s="103" t="e">
        <f>+inventaire[[#This Row],[Stock théorique]]</f>
        <v>#REF!</v>
      </c>
      <c r="L119" s="104" t="e">
        <f>+inventaire[[#This Row],[Stock physique]]-inventaire[[#This Row],[Stock théorique]]</f>
        <v>#REF!</v>
      </c>
      <c r="M119" s="8" t="e">
        <f>IF(inventaire[[#This Row],[Stock théorique]]&gt;inventaire[[#This Row],[Seuil d''alerte]],"Normale",IF(inventaire[[#This Row],[Stock théorique]]=0,"Rupture","Faible"))</f>
        <v>#REF!</v>
      </c>
      <c r="N119" s="50" t="e">
        <f>COUNTIF(#REF!,inventaire[[#This Row],[Désignation]])</f>
        <v>#REF!</v>
      </c>
      <c r="O119" s="3"/>
    </row>
    <row r="120" spans="2:15" ht="18.5" x14ac:dyDescent="0.45">
      <c r="B120" s="3"/>
      <c r="C120" s="93" t="str">
        <f>+marchandise[[#This Row],[Désignation]]</f>
        <v>GUEDJ KONG</v>
      </c>
      <c r="D120" s="112" t="str">
        <f>+marchandise[[#This Row],[CODE ITEM]]</f>
        <v>POISSONS FUMES</v>
      </c>
      <c r="E120" s="4">
        <f>+marchandise[[#This Row],[CATEGORIE]]</f>
        <v>0</v>
      </c>
      <c r="F120" s="13">
        <f>IFERROR(VLOOKUP(inventaire[[#This Row],[Désignation]],marchandise[],6,0),"")</f>
        <v>3500</v>
      </c>
      <c r="G120" s="122">
        <f>+marchandise[[#This Row],[Stock intitiale]]</f>
        <v>0</v>
      </c>
      <c r="H120" s="4" t="e">
        <f>SUMIF(#REF!,inventaire[[#This Row],[Désignation]],entrées[Quantité])</f>
        <v>#REF!</v>
      </c>
      <c r="I120" s="4" t="e">
        <f>SUMIF(#REF!,inventaire[[#This Row],[Désignation]],sorties[Quantité])</f>
        <v>#REF!</v>
      </c>
      <c r="J120" s="13" t="e">
        <f>inventaire[[#This Row],[stock initial]]+inventaire[[#This Row],[Entrées]]-inventaire[[#This Row],[Sorties]]</f>
        <v>#REF!</v>
      </c>
      <c r="K120" s="103" t="e">
        <f>+inventaire[[#This Row],[Stock théorique]]</f>
        <v>#REF!</v>
      </c>
      <c r="L120" s="104" t="e">
        <f>+inventaire[[#This Row],[Stock physique]]-inventaire[[#This Row],[Stock théorique]]</f>
        <v>#REF!</v>
      </c>
      <c r="M120" s="8" t="e">
        <f>IF(inventaire[[#This Row],[Stock théorique]]&gt;inventaire[[#This Row],[Seuil d''alerte]],"Normale",IF(inventaire[[#This Row],[Stock théorique]]=0,"Rupture","Faible"))</f>
        <v>#REF!</v>
      </c>
      <c r="N120" s="50" t="e">
        <f>COUNTIF(#REF!,inventaire[[#This Row],[Désignation]])</f>
        <v>#REF!</v>
      </c>
      <c r="O120" s="3"/>
    </row>
    <row r="121" spans="2:15" ht="18.5" x14ac:dyDescent="0.45">
      <c r="B121" s="3"/>
      <c r="C121" s="93" t="str">
        <f>+marchandise[[#This Row],[Désignation]]</f>
        <v>OIGNONS VERT Bottes</v>
      </c>
      <c r="D121" s="112" t="str">
        <f>+marchandise[[#This Row],[CODE ITEM]]</f>
        <v>FRUITS ET LEGUMES</v>
      </c>
      <c r="E121" s="4">
        <f>+marchandise[[#This Row],[CATEGORIE]]</f>
        <v>0</v>
      </c>
      <c r="F121" s="13">
        <f>IFERROR(VLOOKUP(inventaire[[#This Row],[Désignation]],marchandise[],6,0),"")</f>
        <v>250</v>
      </c>
      <c r="G121" s="122">
        <f>+marchandise[[#This Row],[Stock intitiale]]</f>
        <v>0</v>
      </c>
      <c r="H121" s="4" t="e">
        <f>SUMIF(#REF!,inventaire[[#This Row],[Désignation]],entrées[Quantité])</f>
        <v>#REF!</v>
      </c>
      <c r="I121" s="4" t="e">
        <f>SUMIF(#REF!,inventaire[[#This Row],[Désignation]],sorties[Quantité])</f>
        <v>#REF!</v>
      </c>
      <c r="J121" s="13" t="e">
        <f>inventaire[[#This Row],[stock initial]]+inventaire[[#This Row],[Entrées]]-inventaire[[#This Row],[Sorties]]</f>
        <v>#REF!</v>
      </c>
      <c r="K121" s="103" t="e">
        <f>+inventaire[[#This Row],[Stock théorique]]</f>
        <v>#REF!</v>
      </c>
      <c r="L121" s="104" t="e">
        <f>+inventaire[[#This Row],[Stock physique]]-inventaire[[#This Row],[Stock théorique]]</f>
        <v>#REF!</v>
      </c>
      <c r="M121" s="8" t="e">
        <f>IF(inventaire[[#This Row],[Stock théorique]]&gt;inventaire[[#This Row],[Seuil d''alerte]],"Normale",IF(inventaire[[#This Row],[Stock théorique]]=0,"Rupture","Faible"))</f>
        <v>#REF!</v>
      </c>
      <c r="N121" s="50" t="e">
        <f>COUNTIF(#REF!,inventaire[[#This Row],[Désignation]])</f>
        <v>#REF!</v>
      </c>
      <c r="O121" s="3"/>
    </row>
    <row r="122" spans="2:15" ht="18.5" x14ac:dyDescent="0.45">
      <c r="B122" s="3"/>
      <c r="C122" s="93" t="str">
        <f>+marchandise[[#This Row],[Désignation]]</f>
        <v xml:space="preserve">PAPAYE </v>
      </c>
      <c r="D122" s="112" t="str">
        <f>+marchandise[[#This Row],[CODE ITEM]]</f>
        <v>FRUITS ET LEGUMES</v>
      </c>
      <c r="E122" s="4">
        <f>+marchandise[[#This Row],[CATEGORIE]]</f>
        <v>0</v>
      </c>
      <c r="F122" s="13">
        <f>IFERROR(VLOOKUP(inventaire[[#This Row],[Désignation]],marchandise[],6,0),"")</f>
        <v>600</v>
      </c>
      <c r="G122" s="122">
        <f>+marchandise[[#This Row],[Stock intitiale]]</f>
        <v>0</v>
      </c>
      <c r="H122" s="4" t="e">
        <f>SUMIF(#REF!,inventaire[[#This Row],[Désignation]],entrées[Quantité])</f>
        <v>#REF!</v>
      </c>
      <c r="I122" s="4" t="e">
        <f>SUMIF(#REF!,inventaire[[#This Row],[Désignation]],sorties[Quantité])</f>
        <v>#REF!</v>
      </c>
      <c r="J122" s="13" t="e">
        <f>inventaire[[#This Row],[stock initial]]+inventaire[[#This Row],[Entrées]]-inventaire[[#This Row],[Sorties]]</f>
        <v>#REF!</v>
      </c>
      <c r="K122" s="103" t="e">
        <f>+inventaire[[#This Row],[Stock théorique]]</f>
        <v>#REF!</v>
      </c>
      <c r="L122" s="104" t="e">
        <f>+inventaire[[#This Row],[Stock physique]]-inventaire[[#This Row],[Stock théorique]]</f>
        <v>#REF!</v>
      </c>
      <c r="M122" s="8" t="e">
        <f>IF(inventaire[[#This Row],[Stock théorique]]&gt;inventaire[[#This Row],[Seuil d''alerte]],"Normale",IF(inventaire[[#This Row],[Stock théorique]]=0,"Rupture","Faible"))</f>
        <v>#REF!</v>
      </c>
      <c r="N122" s="50" t="e">
        <f>COUNTIF(#REF!,inventaire[[#This Row],[Désignation]])</f>
        <v>#REF!</v>
      </c>
      <c r="O122" s="3"/>
    </row>
    <row r="123" spans="2:15" ht="18.5" x14ac:dyDescent="0.45">
      <c r="B123" s="3"/>
      <c r="C123" s="93" t="str">
        <f>+marchandise[[#This Row],[Désignation]]</f>
        <v xml:space="preserve">FROMAGE VACHE QUI RIT </v>
      </c>
      <c r="D123" s="112" t="str">
        <f>+marchandise[[#This Row],[CODE ITEM]]</f>
        <v>BOF / LAIT</v>
      </c>
      <c r="E123" s="4">
        <f>+marchandise[[#This Row],[CATEGORIE]]</f>
        <v>0</v>
      </c>
      <c r="F123" s="13">
        <f>IFERROR(VLOOKUP(inventaire[[#This Row],[Désignation]],marchandise[],6,0),"")</f>
        <v>725</v>
      </c>
      <c r="G123" s="122">
        <f>+marchandise[[#This Row],[Stock intitiale]]</f>
        <v>0</v>
      </c>
      <c r="H123" s="4" t="e">
        <f>SUMIF(#REF!,inventaire[[#This Row],[Désignation]],entrées[Quantité])</f>
        <v>#REF!</v>
      </c>
      <c r="I123" s="4" t="e">
        <f>SUMIF(#REF!,inventaire[[#This Row],[Désignation]],sorties[Quantité])</f>
        <v>#REF!</v>
      </c>
      <c r="J123" s="13" t="e">
        <f>inventaire[[#This Row],[stock initial]]+inventaire[[#This Row],[Entrées]]-inventaire[[#This Row],[Sorties]]</f>
        <v>#REF!</v>
      </c>
      <c r="K123" s="103" t="e">
        <f>+inventaire[[#This Row],[Stock théorique]]</f>
        <v>#REF!</v>
      </c>
      <c r="L123" s="104" t="e">
        <f>+inventaire[[#This Row],[Stock physique]]-inventaire[[#This Row],[Stock théorique]]</f>
        <v>#REF!</v>
      </c>
      <c r="M123" s="8" t="e">
        <f>IF(inventaire[[#This Row],[Stock théorique]]&gt;inventaire[[#This Row],[Seuil d''alerte]],"Normale",IF(inventaire[[#This Row],[Stock théorique]]=0,"Rupture","Faible"))</f>
        <v>#REF!</v>
      </c>
      <c r="N123" s="50" t="e">
        <f>COUNTIF(#REF!,inventaire[[#This Row],[Désignation]])</f>
        <v>#REF!</v>
      </c>
      <c r="O123" s="3"/>
    </row>
    <row r="124" spans="2:15" ht="18.5" x14ac:dyDescent="0.45">
      <c r="B124" s="3"/>
      <c r="C124" s="93" t="str">
        <f>+marchandise[[#This Row],[Désignation]]</f>
        <v>LEVURE SECHE</v>
      </c>
      <c r="D124" s="112" t="str">
        <f>+marchandise[[#This Row],[CODE ITEM]]</f>
        <v>PATISSERIE</v>
      </c>
      <c r="E124" s="4">
        <f>+marchandise[[#This Row],[CATEGORIE]]</f>
        <v>0</v>
      </c>
      <c r="F124" s="13">
        <f>IFERROR(VLOOKUP(inventaire[[#This Row],[Désignation]],marchandise[],6,0),"")</f>
        <v>1200</v>
      </c>
      <c r="G124" s="122">
        <f>+marchandise[[#This Row],[Stock intitiale]]</f>
        <v>1</v>
      </c>
      <c r="H124" s="4" t="e">
        <f>SUMIF(#REF!,inventaire[[#This Row],[Désignation]],entrées[Quantité])</f>
        <v>#REF!</v>
      </c>
      <c r="I124" s="4" t="e">
        <f>SUMIF(#REF!,inventaire[[#This Row],[Désignation]],sorties[Quantité])</f>
        <v>#REF!</v>
      </c>
      <c r="J124" s="13" t="e">
        <f>inventaire[[#This Row],[stock initial]]+inventaire[[#This Row],[Entrées]]-inventaire[[#This Row],[Sorties]]</f>
        <v>#REF!</v>
      </c>
      <c r="K124" s="103" t="e">
        <f>+inventaire[[#This Row],[Stock théorique]]</f>
        <v>#REF!</v>
      </c>
      <c r="L124" s="104" t="e">
        <f>+inventaire[[#This Row],[Stock physique]]-inventaire[[#This Row],[Stock théorique]]</f>
        <v>#REF!</v>
      </c>
      <c r="M124" s="8" t="e">
        <f>IF(inventaire[[#This Row],[Stock théorique]]&gt;inventaire[[#This Row],[Seuil d''alerte]],"Normale",IF(inventaire[[#This Row],[Stock théorique]]=0,"Rupture","Faible"))</f>
        <v>#REF!</v>
      </c>
      <c r="N124" s="50" t="e">
        <f>COUNTIF(#REF!,inventaire[[#This Row],[Désignation]])</f>
        <v>#REF!</v>
      </c>
      <c r="O124" s="3"/>
    </row>
    <row r="125" spans="2:15" ht="18.5" x14ac:dyDescent="0.45">
      <c r="B125" s="3"/>
      <c r="C125" s="93" t="str">
        <f>+marchandise[[#This Row],[Désignation]]</f>
        <v>VINAIGRE ROUGE 1LT</v>
      </c>
      <c r="D125" s="112" t="str">
        <f>+marchandise[[#This Row],[CODE ITEM]]</f>
        <v>EPICERIES</v>
      </c>
      <c r="E125" s="4">
        <f>+marchandise[[#This Row],[CATEGORIE]]</f>
        <v>0</v>
      </c>
      <c r="F125" s="13">
        <f>IFERROR(VLOOKUP(inventaire[[#This Row],[Désignation]],marchandise[],6,0),"")</f>
        <v>425</v>
      </c>
      <c r="G125" s="122">
        <f>+marchandise[[#This Row],[Stock intitiale]]</f>
        <v>0</v>
      </c>
      <c r="H125" s="4" t="e">
        <f>SUMIF(#REF!,inventaire[[#This Row],[Désignation]],entrées[Quantité])</f>
        <v>#REF!</v>
      </c>
      <c r="I125" s="4" t="e">
        <f>SUMIF(#REF!,inventaire[[#This Row],[Désignation]],sorties[Quantité])</f>
        <v>#REF!</v>
      </c>
      <c r="J125" s="13" t="e">
        <f>inventaire[[#This Row],[stock initial]]+inventaire[[#This Row],[Entrées]]-inventaire[[#This Row],[Sorties]]</f>
        <v>#REF!</v>
      </c>
      <c r="K125" s="103" t="e">
        <f>+inventaire[[#This Row],[Stock théorique]]</f>
        <v>#REF!</v>
      </c>
      <c r="L125" s="104" t="e">
        <f>+inventaire[[#This Row],[Stock physique]]-inventaire[[#This Row],[Stock théorique]]</f>
        <v>#REF!</v>
      </c>
      <c r="M125" s="8" t="e">
        <f>IF(inventaire[[#This Row],[Stock théorique]]&gt;inventaire[[#This Row],[Seuil d''alerte]],"Normale",IF(inventaire[[#This Row],[Stock théorique]]=0,"Rupture","Faible"))</f>
        <v>#REF!</v>
      </c>
      <c r="N125" s="50" t="e">
        <f>COUNTIF(#REF!,inventaire[[#This Row],[Désignation]])</f>
        <v>#REF!</v>
      </c>
      <c r="O125" s="3"/>
    </row>
    <row r="126" spans="2:15" ht="18.5" x14ac:dyDescent="0.45">
      <c r="B126" s="3"/>
      <c r="C126" s="93" t="str">
        <f>+marchandise[[#This Row],[Désignation]]</f>
        <v>EAU SEO 0,5 X 12pcs</v>
      </c>
      <c r="D126" s="112" t="str">
        <f>+marchandise[[#This Row],[CODE ITEM]]</f>
        <v>BOISSONS</v>
      </c>
      <c r="E126" s="4">
        <f>+marchandise[[#This Row],[CATEGORIE]]</f>
        <v>0</v>
      </c>
      <c r="F126" s="13">
        <f>IFERROR(VLOOKUP(inventaire[[#This Row],[Désignation]],marchandise[],6,0),"")</f>
        <v>1500</v>
      </c>
      <c r="G126" s="122">
        <f>+marchandise[[#This Row],[Stock intitiale]]</f>
        <v>0</v>
      </c>
      <c r="H126" s="4" t="e">
        <f>SUMIF(#REF!,inventaire[[#This Row],[Désignation]],entrées[Quantité])</f>
        <v>#REF!</v>
      </c>
      <c r="I126" s="4" t="e">
        <f>SUMIF(#REF!,inventaire[[#This Row],[Désignation]],sorties[Quantité])</f>
        <v>#REF!</v>
      </c>
      <c r="J126" s="13" t="e">
        <f>inventaire[[#This Row],[stock initial]]+inventaire[[#This Row],[Entrées]]-inventaire[[#This Row],[Sorties]]</f>
        <v>#REF!</v>
      </c>
      <c r="K126" s="103" t="e">
        <f>+inventaire[[#This Row],[Stock théorique]]</f>
        <v>#REF!</v>
      </c>
      <c r="L126" s="104" t="e">
        <f>+inventaire[[#This Row],[Stock physique]]-inventaire[[#This Row],[Stock théorique]]</f>
        <v>#REF!</v>
      </c>
      <c r="M126" s="8" t="e">
        <f>IF(inventaire[[#This Row],[Stock théorique]]&gt;inventaire[[#This Row],[Seuil d''alerte]],"Normale",IF(inventaire[[#This Row],[Stock théorique]]=0,"Rupture","Faible"))</f>
        <v>#REF!</v>
      </c>
      <c r="N126" s="50" t="e">
        <f>COUNTIF(#REF!,inventaire[[#This Row],[Désignation]])</f>
        <v>#REF!</v>
      </c>
      <c r="O126" s="3"/>
    </row>
    <row r="127" spans="2:15" ht="18.5" x14ac:dyDescent="0.45">
      <c r="B127" s="3"/>
      <c r="C127" s="93" t="str">
        <f>+marchandise[[#This Row],[Désignation]]</f>
        <v>RIZ PARFUME 50KG / SAC</v>
      </c>
      <c r="D127" s="112" t="str">
        <f>+marchandise[[#This Row],[CODE ITEM]]</f>
        <v>EPICERIES</v>
      </c>
      <c r="E127" s="4">
        <f>+marchandise[[#This Row],[CATEGORIE]]</f>
        <v>0</v>
      </c>
      <c r="F127" s="13">
        <f>IFERROR(VLOOKUP(inventaire[[#This Row],[Désignation]],marchandise[],6,0),"")</f>
        <v>26000</v>
      </c>
      <c r="G127" s="122">
        <f>+marchandise[[#This Row],[Stock intitiale]]</f>
        <v>0</v>
      </c>
      <c r="H127" s="4" t="e">
        <f>SUMIF(#REF!,inventaire[[#This Row],[Désignation]],entrées[Quantité])</f>
        <v>#REF!</v>
      </c>
      <c r="I127" s="4" t="e">
        <f>SUMIF(#REF!,inventaire[[#This Row],[Désignation]],sorties[Quantité])</f>
        <v>#REF!</v>
      </c>
      <c r="J127" s="13" t="e">
        <f>inventaire[[#This Row],[stock initial]]+inventaire[[#This Row],[Entrées]]-inventaire[[#This Row],[Sorties]]</f>
        <v>#REF!</v>
      </c>
      <c r="K127" s="103" t="e">
        <f>+inventaire[[#This Row],[Stock théorique]]</f>
        <v>#REF!</v>
      </c>
      <c r="L127" s="104" t="e">
        <f>+inventaire[[#This Row],[Stock physique]]-inventaire[[#This Row],[Stock théorique]]</f>
        <v>#REF!</v>
      </c>
      <c r="M127" s="8" t="e">
        <f>IF(inventaire[[#This Row],[Stock théorique]]&gt;inventaire[[#This Row],[Seuil d''alerte]],"Normale",IF(inventaire[[#This Row],[Stock théorique]]=0,"Rupture","Faible"))</f>
        <v>#REF!</v>
      </c>
      <c r="N127" s="50" t="e">
        <f>COUNTIF(#REF!,inventaire[[#This Row],[Désignation]])</f>
        <v>#REF!</v>
      </c>
      <c r="O127" s="3"/>
    </row>
    <row r="128" spans="2:15" ht="18.5" x14ac:dyDescent="0.45">
      <c r="B128" s="3"/>
      <c r="C128" s="93" t="str">
        <f>+marchandise[[#This Row],[Désignation]]</f>
        <v>SUCRE EN POUDRE 50KG /  SAC</v>
      </c>
      <c r="D128" s="112" t="str">
        <f>+marchandise[[#This Row],[CODE ITEM]]</f>
        <v>EPICERIES</v>
      </c>
      <c r="E128" s="4">
        <f>+marchandise[[#This Row],[CATEGORIE]]</f>
        <v>0</v>
      </c>
      <c r="F128" s="13">
        <f>IFERROR(VLOOKUP(inventaire[[#This Row],[Désignation]],marchandise[],6,0),"")</f>
        <v>32000</v>
      </c>
      <c r="G128" s="122">
        <f>+marchandise[[#This Row],[Stock intitiale]]</f>
        <v>0</v>
      </c>
      <c r="H128" s="4" t="e">
        <f>SUMIF(#REF!,inventaire[[#This Row],[Désignation]],entrées[Quantité])</f>
        <v>#REF!</v>
      </c>
      <c r="I128" s="4" t="e">
        <f>SUMIF(#REF!,inventaire[[#This Row],[Désignation]],sorties[Quantité])</f>
        <v>#REF!</v>
      </c>
      <c r="J128" s="13" t="e">
        <f>inventaire[[#This Row],[stock initial]]+inventaire[[#This Row],[Entrées]]-inventaire[[#This Row],[Sorties]]</f>
        <v>#REF!</v>
      </c>
      <c r="K128" s="103" t="e">
        <f>+inventaire[[#This Row],[Stock théorique]]</f>
        <v>#REF!</v>
      </c>
      <c r="L128" s="104" t="e">
        <f>+inventaire[[#This Row],[Stock physique]]-inventaire[[#This Row],[Stock théorique]]</f>
        <v>#REF!</v>
      </c>
      <c r="M128" s="8" t="e">
        <f>IF(inventaire[[#This Row],[Stock théorique]]&gt;inventaire[[#This Row],[Seuil d''alerte]],"Normale",IF(inventaire[[#This Row],[Stock théorique]]=0,"Rupture","Faible"))</f>
        <v>#REF!</v>
      </c>
      <c r="N128" s="50" t="e">
        <f>COUNTIF(#REF!,inventaire[[#This Row],[Désignation]])</f>
        <v>#REF!</v>
      </c>
      <c r="O128" s="3"/>
    </row>
    <row r="129" spans="2:15" ht="18.5" x14ac:dyDescent="0.45">
      <c r="B129" s="3"/>
      <c r="C129" s="93" t="str">
        <f>+marchandise[[#This Row],[Désignation]]</f>
        <v>HUILE VEGETAL 5LT BTL</v>
      </c>
      <c r="D129" s="112" t="str">
        <f>+marchandise[[#This Row],[CODE ITEM]]</f>
        <v>EPICERIES</v>
      </c>
      <c r="E129" s="4">
        <f>+marchandise[[#This Row],[CATEGORIE]]</f>
        <v>0</v>
      </c>
      <c r="F129" s="13">
        <f>IFERROR(VLOOKUP(inventaire[[#This Row],[Désignation]],marchandise[],6,0),"")</f>
        <v>7250</v>
      </c>
      <c r="G129" s="122">
        <f>+marchandise[[#This Row],[Stock intitiale]]</f>
        <v>0</v>
      </c>
      <c r="H129" s="4" t="e">
        <f>SUMIF(#REF!,inventaire[[#This Row],[Désignation]],entrées[Quantité])</f>
        <v>#REF!</v>
      </c>
      <c r="I129" s="4" t="e">
        <f>SUMIF(#REF!,inventaire[[#This Row],[Désignation]],sorties[Quantité])</f>
        <v>#REF!</v>
      </c>
      <c r="J129" s="13" t="e">
        <f>inventaire[[#This Row],[stock initial]]+inventaire[[#This Row],[Entrées]]-inventaire[[#This Row],[Sorties]]</f>
        <v>#REF!</v>
      </c>
      <c r="K129" s="103" t="e">
        <f>+inventaire[[#This Row],[Stock théorique]]</f>
        <v>#REF!</v>
      </c>
      <c r="L129" s="104" t="e">
        <f>+inventaire[[#This Row],[Stock physique]]-inventaire[[#This Row],[Stock théorique]]</f>
        <v>#REF!</v>
      </c>
      <c r="M129" s="8" t="e">
        <f>IF(inventaire[[#This Row],[Stock théorique]]&gt;inventaire[[#This Row],[Seuil d''alerte]],"Normale",IF(inventaire[[#This Row],[Stock théorique]]=0,"Rupture","Faible"))</f>
        <v>#REF!</v>
      </c>
      <c r="N129" s="50" t="e">
        <f>COUNTIF(#REF!,inventaire[[#This Row],[Désignation]])</f>
        <v>#REF!</v>
      </c>
      <c r="O129" s="3"/>
    </row>
    <row r="130" spans="2:15" ht="18.5" x14ac:dyDescent="0.45">
      <c r="B130" s="3"/>
      <c r="C130" s="93" t="str">
        <f>+marchandise[[#This Row],[Désignation]]</f>
        <v>TOP VANILLE 40GR X 60</v>
      </c>
      <c r="D130" s="112" t="str">
        <f>+marchandise[[#This Row],[CODE ITEM]]</f>
        <v>CREME GLACE</v>
      </c>
      <c r="E130" s="4">
        <f>+marchandise[[#This Row],[CATEGORIE]]</f>
        <v>0</v>
      </c>
      <c r="F130" s="13">
        <f>IFERROR(VLOOKUP(inventaire[[#This Row],[Désignation]],marchandise[],6,0),"")</f>
        <v>5932</v>
      </c>
      <c r="G130" s="122">
        <f>+marchandise[[#This Row],[Stock intitiale]]</f>
        <v>0</v>
      </c>
      <c r="H130" s="4" t="e">
        <f>SUMIF(#REF!,inventaire[[#This Row],[Désignation]],entrées[Quantité])</f>
        <v>#REF!</v>
      </c>
      <c r="I130" s="4" t="e">
        <f>SUMIF(#REF!,inventaire[[#This Row],[Désignation]],sorties[Quantité])</f>
        <v>#REF!</v>
      </c>
      <c r="J130" s="13" t="e">
        <f>inventaire[[#This Row],[stock initial]]+inventaire[[#This Row],[Entrées]]-inventaire[[#This Row],[Sorties]]</f>
        <v>#REF!</v>
      </c>
      <c r="K130" s="103" t="e">
        <f>+inventaire[[#This Row],[Stock théorique]]</f>
        <v>#REF!</v>
      </c>
      <c r="L130" s="104" t="e">
        <f>+inventaire[[#This Row],[Stock physique]]-inventaire[[#This Row],[Stock théorique]]</f>
        <v>#REF!</v>
      </c>
      <c r="M130" s="8" t="e">
        <f>IF(inventaire[[#This Row],[Stock théorique]]&gt;inventaire[[#This Row],[Seuil d''alerte]],"Normale",IF(inventaire[[#This Row],[Stock théorique]]=0,"Rupture","Faible"))</f>
        <v>#REF!</v>
      </c>
      <c r="N130" s="50" t="e">
        <f>COUNTIF(#REF!,inventaire[[#This Row],[Désignation]])</f>
        <v>#REF!</v>
      </c>
      <c r="O130" s="3"/>
    </row>
    <row r="131" spans="2:15" ht="18.5" x14ac:dyDescent="0.45">
      <c r="B131" s="3"/>
      <c r="C131" s="93" t="str">
        <f>+marchandise[[#This Row],[Désignation]]</f>
        <v>TOP FRAISE 40GR X 60</v>
      </c>
      <c r="D131" s="112" t="str">
        <f>+marchandise[[#This Row],[CODE ITEM]]</f>
        <v>CREME GLACE</v>
      </c>
      <c r="E131" s="4">
        <f>+marchandise[[#This Row],[CATEGORIE]]</f>
        <v>0</v>
      </c>
      <c r="F131" s="13">
        <f>IFERROR(VLOOKUP(inventaire[[#This Row],[Désignation]],marchandise[],6,0),"")</f>
        <v>5932</v>
      </c>
      <c r="G131" s="122">
        <f>+marchandise[[#This Row],[Stock intitiale]]</f>
        <v>0</v>
      </c>
      <c r="H131" s="4" t="e">
        <f>SUMIF(#REF!,inventaire[[#This Row],[Désignation]],entrées[Quantité])</f>
        <v>#REF!</v>
      </c>
      <c r="I131" s="4" t="e">
        <f>SUMIF(#REF!,inventaire[[#This Row],[Désignation]],sorties[Quantité])</f>
        <v>#REF!</v>
      </c>
      <c r="J131" s="13" t="e">
        <f>inventaire[[#This Row],[stock initial]]+inventaire[[#This Row],[Entrées]]-inventaire[[#This Row],[Sorties]]</f>
        <v>#REF!</v>
      </c>
      <c r="K131" s="103" t="e">
        <f>+inventaire[[#This Row],[Stock théorique]]</f>
        <v>#REF!</v>
      </c>
      <c r="L131" s="104" t="e">
        <f>+inventaire[[#This Row],[Stock physique]]-inventaire[[#This Row],[Stock théorique]]</f>
        <v>#REF!</v>
      </c>
      <c r="M131" s="8" t="e">
        <f>IF(inventaire[[#This Row],[Stock théorique]]&gt;inventaire[[#This Row],[Seuil d''alerte]],"Normale",IF(inventaire[[#This Row],[Stock théorique]]=0,"Rupture","Faible"))</f>
        <v>#REF!</v>
      </c>
      <c r="N131" s="50" t="e">
        <f>COUNTIF(#REF!,inventaire[[#This Row],[Désignation]])</f>
        <v>#REF!</v>
      </c>
      <c r="O131" s="3"/>
    </row>
    <row r="132" spans="2:15" ht="18.5" x14ac:dyDescent="0.45">
      <c r="B132" s="3"/>
      <c r="C132" s="93" t="str">
        <f>+marchandise[[#This Row],[Désignation]]</f>
        <v>OIGNONS SEC KG</v>
      </c>
      <c r="D132" s="112" t="str">
        <f>+marchandise[[#This Row],[CODE ITEM]]</f>
        <v>FRUITS ET LEGUMES</v>
      </c>
      <c r="E132" s="4">
        <f>+marchandise[[#This Row],[CATEGORIE]]</f>
        <v>0</v>
      </c>
      <c r="F132" s="13">
        <f>IFERROR(VLOOKUP(inventaire[[#This Row],[Désignation]],marchandise[],6,0),"")</f>
        <v>750</v>
      </c>
      <c r="G132" s="122">
        <f>+marchandise[[#This Row],[Stock intitiale]]</f>
        <v>0</v>
      </c>
      <c r="H132" s="4" t="e">
        <f>SUMIF(#REF!,inventaire[[#This Row],[Désignation]],entrées[Quantité])</f>
        <v>#REF!</v>
      </c>
      <c r="I132" s="4" t="e">
        <f>SUMIF(#REF!,inventaire[[#This Row],[Désignation]],sorties[Quantité])</f>
        <v>#REF!</v>
      </c>
      <c r="J132" s="13" t="e">
        <f>inventaire[[#This Row],[stock initial]]+inventaire[[#This Row],[Entrées]]-inventaire[[#This Row],[Sorties]]</f>
        <v>#REF!</v>
      </c>
      <c r="K132" s="103" t="e">
        <f>+inventaire[[#This Row],[Stock théorique]]</f>
        <v>#REF!</v>
      </c>
      <c r="L132" s="104" t="e">
        <f>+inventaire[[#This Row],[Stock physique]]-inventaire[[#This Row],[Stock théorique]]</f>
        <v>#REF!</v>
      </c>
      <c r="M132" s="8" t="e">
        <f>IF(inventaire[[#This Row],[Stock théorique]]&gt;inventaire[[#This Row],[Seuil d''alerte]],"Normale",IF(inventaire[[#This Row],[Stock théorique]]=0,"Rupture","Faible"))</f>
        <v>#REF!</v>
      </c>
      <c r="N132" s="50" t="e">
        <f>COUNTIF(#REF!,inventaire[[#This Row],[Désignation]])</f>
        <v>#REF!</v>
      </c>
      <c r="O132" s="3"/>
    </row>
    <row r="133" spans="2:15" ht="18.5" x14ac:dyDescent="0.45">
      <c r="B133" s="3"/>
      <c r="C133" s="93" t="str">
        <f>+marchandise[[#This Row],[Désignation]]</f>
        <v xml:space="preserve">MAXI POT VANILLE 250ML x 20 </v>
      </c>
      <c r="D133" s="112" t="str">
        <f>+marchandise[[#This Row],[CODE ITEM]]</f>
        <v>CREME GLACE</v>
      </c>
      <c r="E133" s="4">
        <f>+marchandise[[#This Row],[CATEGORIE]]</f>
        <v>0</v>
      </c>
      <c r="F133" s="13">
        <f>IFERROR(VLOOKUP(inventaire[[#This Row],[Désignation]],marchandise[],6,0),"")</f>
        <v>7458</v>
      </c>
      <c r="G133" s="122">
        <f>+marchandise[[#This Row],[Stock intitiale]]</f>
        <v>0</v>
      </c>
      <c r="H133" s="4" t="e">
        <f>SUMIF(#REF!,inventaire[[#This Row],[Désignation]],entrées[Quantité])</f>
        <v>#REF!</v>
      </c>
      <c r="I133" s="4" t="e">
        <f>SUMIF(#REF!,inventaire[[#This Row],[Désignation]],sorties[Quantité])</f>
        <v>#REF!</v>
      </c>
      <c r="J133" s="13" t="e">
        <f>inventaire[[#This Row],[stock initial]]+inventaire[[#This Row],[Entrées]]-inventaire[[#This Row],[Sorties]]</f>
        <v>#REF!</v>
      </c>
      <c r="K133" s="103" t="e">
        <f>+inventaire[[#This Row],[Stock théorique]]</f>
        <v>#REF!</v>
      </c>
      <c r="L133" s="104" t="e">
        <f>+inventaire[[#This Row],[Stock physique]]-inventaire[[#This Row],[Stock théorique]]</f>
        <v>#REF!</v>
      </c>
      <c r="M133" s="8" t="e">
        <f>IF(inventaire[[#This Row],[Stock théorique]]&gt;inventaire[[#This Row],[Seuil d''alerte]],"Normale",IF(inventaire[[#This Row],[Stock théorique]]=0,"Rupture","Faible"))</f>
        <v>#REF!</v>
      </c>
      <c r="N133" s="50" t="e">
        <f>COUNTIF(#REF!,inventaire[[#This Row],[Désignation]])</f>
        <v>#REF!</v>
      </c>
      <c r="O133" s="3"/>
    </row>
    <row r="134" spans="2:15" ht="18.5" x14ac:dyDescent="0.45">
      <c r="B134" s="3"/>
      <c r="C134" s="93" t="str">
        <f>+marchandise[[#This Row],[Désignation]]</f>
        <v>MAXI POT FRAISE 250ML x 20</v>
      </c>
      <c r="D134" s="112" t="str">
        <f>+marchandise[[#This Row],[CODE ITEM]]</f>
        <v>CREME GLACE</v>
      </c>
      <c r="E134" s="4">
        <f>+marchandise[[#This Row],[CATEGORIE]]</f>
        <v>0</v>
      </c>
      <c r="F134" s="13">
        <f>IFERROR(VLOOKUP(inventaire[[#This Row],[Désignation]],marchandise[],6,0),"")</f>
        <v>7458</v>
      </c>
      <c r="G134" s="122">
        <f>+marchandise[[#This Row],[Stock intitiale]]</f>
        <v>0</v>
      </c>
      <c r="H134" s="4" t="e">
        <f>SUMIF(#REF!,inventaire[[#This Row],[Désignation]],entrées[Quantité])</f>
        <v>#REF!</v>
      </c>
      <c r="I134" s="4" t="e">
        <f>SUMIF(#REF!,inventaire[[#This Row],[Désignation]],sorties[Quantité])</f>
        <v>#REF!</v>
      </c>
      <c r="J134" s="13" t="e">
        <f>inventaire[[#This Row],[stock initial]]+inventaire[[#This Row],[Entrées]]-inventaire[[#This Row],[Sorties]]</f>
        <v>#REF!</v>
      </c>
      <c r="K134" s="103" t="e">
        <f>+inventaire[[#This Row],[Stock théorique]]</f>
        <v>#REF!</v>
      </c>
      <c r="L134" s="104" t="e">
        <f>+inventaire[[#This Row],[Stock physique]]-inventaire[[#This Row],[Stock théorique]]</f>
        <v>#REF!</v>
      </c>
      <c r="M134" s="8" t="e">
        <f>IF(inventaire[[#This Row],[Stock théorique]]&gt;inventaire[[#This Row],[Seuil d''alerte]],"Normale",IF(inventaire[[#This Row],[Stock théorique]]=0,"Rupture","Faible"))</f>
        <v>#REF!</v>
      </c>
      <c r="N134" s="50" t="e">
        <f>COUNTIF(#REF!,inventaire[[#This Row],[Désignation]])</f>
        <v>#REF!</v>
      </c>
      <c r="O134" s="3"/>
    </row>
    <row r="135" spans="2:15" ht="18.5" x14ac:dyDescent="0.45">
      <c r="B135" s="3"/>
      <c r="C135" s="93" t="str">
        <f>+marchandise[[#This Row],[Désignation]]</f>
        <v>DUO MAXI VANILLE / FRAISE 90GR x 35</v>
      </c>
      <c r="D135" s="112" t="str">
        <f>+marchandise[[#This Row],[CODE ITEM]]</f>
        <v>CREME GLACE</v>
      </c>
      <c r="E135" s="4">
        <f>+marchandise[[#This Row],[CATEGORIE]]</f>
        <v>0</v>
      </c>
      <c r="F135" s="13">
        <f>IFERROR(VLOOKUP(inventaire[[#This Row],[Désignation]],marchandise[],6,0),"")</f>
        <v>11441</v>
      </c>
      <c r="G135" s="122">
        <f>+marchandise[[#This Row],[Stock intitiale]]</f>
        <v>1</v>
      </c>
      <c r="H135" s="4" t="e">
        <f>SUMIF(#REF!,inventaire[[#This Row],[Désignation]],entrées[Quantité])</f>
        <v>#REF!</v>
      </c>
      <c r="I135" s="4" t="e">
        <f>SUMIF(#REF!,inventaire[[#This Row],[Désignation]],sorties[Quantité])</f>
        <v>#REF!</v>
      </c>
      <c r="J135" s="13" t="e">
        <f>inventaire[[#This Row],[stock initial]]+inventaire[[#This Row],[Entrées]]-inventaire[[#This Row],[Sorties]]</f>
        <v>#REF!</v>
      </c>
      <c r="K135" s="103" t="e">
        <f>+inventaire[[#This Row],[Stock théorique]]</f>
        <v>#REF!</v>
      </c>
      <c r="L135" s="104" t="e">
        <f>+inventaire[[#This Row],[Stock physique]]-inventaire[[#This Row],[Stock théorique]]</f>
        <v>#REF!</v>
      </c>
      <c r="M135" s="8" t="e">
        <f>IF(inventaire[[#This Row],[Stock théorique]]&gt;inventaire[[#This Row],[Seuil d''alerte]],"Normale",IF(inventaire[[#This Row],[Stock théorique]]=0,"Rupture","Faible"))</f>
        <v>#REF!</v>
      </c>
      <c r="N135" s="50" t="e">
        <f>COUNTIF(#REF!,inventaire[[#This Row],[Désignation]])</f>
        <v>#REF!</v>
      </c>
      <c r="O135" s="3"/>
    </row>
    <row r="136" spans="2:15" ht="18.5" x14ac:dyDescent="0.45">
      <c r="B136" s="3"/>
      <c r="C136" s="93" t="str">
        <f>+marchandise[[#This Row],[Désignation]]</f>
        <v>DUO MAXI VANILLE / CHOCO 90GR x 35</v>
      </c>
      <c r="D136" s="112" t="str">
        <f>+marchandise[[#This Row],[CODE ITEM]]</f>
        <v>CREME GLACE</v>
      </c>
      <c r="E136" s="4">
        <f>+marchandise[[#This Row],[CATEGORIE]]</f>
        <v>0</v>
      </c>
      <c r="F136" s="13">
        <f>IFERROR(VLOOKUP(inventaire[[#This Row],[Désignation]],marchandise[],6,0),"")</f>
        <v>11441</v>
      </c>
      <c r="G136" s="122">
        <f>+marchandise[[#This Row],[Stock intitiale]]</f>
        <v>0</v>
      </c>
      <c r="H136" s="4" t="e">
        <f>SUMIF(#REF!,inventaire[[#This Row],[Désignation]],entrées[Quantité])</f>
        <v>#REF!</v>
      </c>
      <c r="I136" s="4" t="e">
        <f>SUMIF(#REF!,inventaire[[#This Row],[Désignation]],sorties[Quantité])</f>
        <v>#REF!</v>
      </c>
      <c r="J136" s="13" t="e">
        <f>inventaire[[#This Row],[stock initial]]+inventaire[[#This Row],[Entrées]]-inventaire[[#This Row],[Sorties]]</f>
        <v>#REF!</v>
      </c>
      <c r="K136" s="103" t="e">
        <f>+inventaire[[#This Row],[Stock théorique]]</f>
        <v>#REF!</v>
      </c>
      <c r="L136" s="104" t="e">
        <f>+inventaire[[#This Row],[Stock physique]]-inventaire[[#This Row],[Stock théorique]]</f>
        <v>#REF!</v>
      </c>
      <c r="M136" s="8" t="e">
        <f>IF(inventaire[[#This Row],[Stock théorique]]&gt;inventaire[[#This Row],[Seuil d''alerte]],"Normale",IF(inventaire[[#This Row],[Stock théorique]]=0,"Rupture","Faible"))</f>
        <v>#REF!</v>
      </c>
      <c r="N136" s="50" t="e">
        <f>COUNTIF(#REF!,inventaire[[#This Row],[Désignation]])</f>
        <v>#REF!</v>
      </c>
      <c r="O136" s="3"/>
    </row>
    <row r="137" spans="2:15" ht="18.5" x14ac:dyDescent="0.45">
      <c r="B137" s="3"/>
      <c r="C137" s="93" t="str">
        <f>+marchandise[[#This Row],[Désignation]]</f>
        <v>MAXI POT CHOCO 250ML x 20</v>
      </c>
      <c r="D137" s="112" t="str">
        <f>+marchandise[[#This Row],[CODE ITEM]]</f>
        <v>CREME GLACE</v>
      </c>
      <c r="E137" s="4">
        <f>+marchandise[[#This Row],[CATEGORIE]]</f>
        <v>0</v>
      </c>
      <c r="F137" s="13">
        <f>IFERROR(VLOOKUP(inventaire[[#This Row],[Désignation]],marchandise[],6,0),"")</f>
        <v>7458</v>
      </c>
      <c r="G137" s="122">
        <f>+marchandise[[#This Row],[Stock intitiale]]</f>
        <v>0</v>
      </c>
      <c r="H137" s="4" t="e">
        <f>SUMIF(#REF!,inventaire[[#This Row],[Désignation]],entrées[Quantité])</f>
        <v>#REF!</v>
      </c>
      <c r="I137" s="4" t="e">
        <f>SUMIF(#REF!,inventaire[[#This Row],[Désignation]],sorties[Quantité])</f>
        <v>#REF!</v>
      </c>
      <c r="J137" s="13" t="e">
        <f>inventaire[[#This Row],[stock initial]]+inventaire[[#This Row],[Entrées]]-inventaire[[#This Row],[Sorties]]</f>
        <v>#REF!</v>
      </c>
      <c r="K137" s="103" t="e">
        <f>+inventaire[[#This Row],[Stock théorique]]</f>
        <v>#REF!</v>
      </c>
      <c r="L137" s="104" t="e">
        <f>+inventaire[[#This Row],[Stock physique]]-inventaire[[#This Row],[Stock théorique]]</f>
        <v>#REF!</v>
      </c>
      <c r="M137" s="8" t="e">
        <f>IF(inventaire[[#This Row],[Stock théorique]]&gt;inventaire[[#This Row],[Seuil d''alerte]],"Normale",IF(inventaire[[#This Row],[Stock théorique]]=0,"Rupture","Faible"))</f>
        <v>#REF!</v>
      </c>
      <c r="N137" s="50" t="e">
        <f>COUNTIF(#REF!,inventaire[[#This Row],[Désignation]])</f>
        <v>#REF!</v>
      </c>
      <c r="O137" s="3"/>
    </row>
    <row r="138" spans="2:15" ht="18.5" x14ac:dyDescent="0.45">
      <c r="B138" s="3"/>
      <c r="C138" s="93" t="str">
        <f>+marchandise[[#This Row],[Désignation]]</f>
        <v>BOURGUIGNON KG</v>
      </c>
      <c r="D138" s="112" t="str">
        <f>+marchandise[[#This Row],[CODE ITEM]]</f>
        <v>VIANDES</v>
      </c>
      <c r="E138" s="4">
        <f>+marchandise[[#This Row],[CATEGORIE]]</f>
        <v>0</v>
      </c>
      <c r="F138" s="13">
        <f>IFERROR(VLOOKUP(inventaire[[#This Row],[Désignation]],marchandise[],6,0),"")</f>
        <v>4100</v>
      </c>
      <c r="G138" s="122">
        <f>+marchandise[[#This Row],[Stock intitiale]]</f>
        <v>0</v>
      </c>
      <c r="H138" s="4" t="e">
        <f>SUMIF(#REF!,inventaire[[#This Row],[Désignation]],entrées[Quantité])</f>
        <v>#REF!</v>
      </c>
      <c r="I138" s="4" t="e">
        <f>SUMIF(#REF!,inventaire[[#This Row],[Désignation]],sorties[Quantité])</f>
        <v>#REF!</v>
      </c>
      <c r="J138" s="13" t="e">
        <f>inventaire[[#This Row],[stock initial]]+inventaire[[#This Row],[Entrées]]-inventaire[[#This Row],[Sorties]]</f>
        <v>#REF!</v>
      </c>
      <c r="K138" s="103" t="e">
        <f>+inventaire[[#This Row],[Stock théorique]]</f>
        <v>#REF!</v>
      </c>
      <c r="L138" s="104" t="e">
        <f>+inventaire[[#This Row],[Stock physique]]-inventaire[[#This Row],[Stock théorique]]</f>
        <v>#REF!</v>
      </c>
      <c r="M138" s="8" t="e">
        <f>IF(inventaire[[#This Row],[Stock théorique]]&gt;inventaire[[#This Row],[Seuil d''alerte]],"Normale",IF(inventaire[[#This Row],[Stock théorique]]=0,"Rupture","Faible"))</f>
        <v>#REF!</v>
      </c>
      <c r="N138" s="50" t="e">
        <f>COUNTIF(#REF!,inventaire[[#This Row],[Désignation]])</f>
        <v>#REF!</v>
      </c>
      <c r="O138" s="3"/>
    </row>
    <row r="139" spans="2:15" ht="18.5" x14ac:dyDescent="0.45">
      <c r="B139" s="3"/>
      <c r="C139" s="93" t="str">
        <f>+marchandise[[#This Row],[Désignation]]</f>
        <v>KIRENE 1,5LT X 6</v>
      </c>
      <c r="D139" s="112" t="str">
        <f>+marchandise[[#This Row],[CODE ITEM]]</f>
        <v>EAU</v>
      </c>
      <c r="E139" s="4">
        <f>+marchandise[[#This Row],[CATEGORIE]]</f>
        <v>0</v>
      </c>
      <c r="F139" s="13">
        <f>IFERROR(VLOOKUP(inventaire[[#This Row],[Désignation]],marchandise[],6,0),"")</f>
        <v>1232.8699999999999</v>
      </c>
      <c r="G139" s="122">
        <f>+marchandise[[#This Row],[Stock intitiale]]</f>
        <v>0</v>
      </c>
      <c r="H139" s="4" t="e">
        <f>SUMIF(#REF!,inventaire[[#This Row],[Désignation]],entrées[Quantité])</f>
        <v>#REF!</v>
      </c>
      <c r="I139" s="4" t="e">
        <f>SUMIF(#REF!,inventaire[[#This Row],[Désignation]],sorties[Quantité])</f>
        <v>#REF!</v>
      </c>
      <c r="J139" s="13" t="e">
        <f>inventaire[[#This Row],[stock initial]]+inventaire[[#This Row],[Entrées]]-inventaire[[#This Row],[Sorties]]</f>
        <v>#REF!</v>
      </c>
      <c r="K139" s="103" t="e">
        <f>+inventaire[[#This Row],[Stock théorique]]</f>
        <v>#REF!</v>
      </c>
      <c r="L139" s="104" t="e">
        <f>+inventaire[[#This Row],[Stock physique]]-inventaire[[#This Row],[Stock théorique]]</f>
        <v>#REF!</v>
      </c>
      <c r="M139" s="8" t="e">
        <f>IF(inventaire[[#This Row],[Stock théorique]]&gt;inventaire[[#This Row],[Seuil d''alerte]],"Normale",IF(inventaire[[#This Row],[Stock théorique]]=0,"Rupture","Faible"))</f>
        <v>#REF!</v>
      </c>
      <c r="N139" s="50" t="e">
        <f>COUNTIF(#REF!,inventaire[[#This Row],[Désignation]])</f>
        <v>#REF!</v>
      </c>
      <c r="O139" s="3"/>
    </row>
    <row r="140" spans="2:15" ht="18.5" x14ac:dyDescent="0.45">
      <c r="B140" s="3"/>
      <c r="C140" s="93" t="str">
        <f>+marchandise[[#This Row],[Désignation]]</f>
        <v>KIRENE 0,5LT X 12</v>
      </c>
      <c r="D140" s="112" t="str">
        <f>+marchandise[[#This Row],[CODE ITEM]]</f>
        <v>EAU</v>
      </c>
      <c r="E140" s="4">
        <f>+marchandise[[#This Row],[CATEGORIE]]</f>
        <v>0</v>
      </c>
      <c r="F140" s="13">
        <f>IFERROR(VLOOKUP(inventaire[[#This Row],[Désignation]],marchandise[],6,0),"")</f>
        <v>1599.38</v>
      </c>
      <c r="G140" s="122">
        <f>+marchandise[[#This Row],[Stock intitiale]]</f>
        <v>0</v>
      </c>
      <c r="H140" s="4" t="e">
        <f>SUMIF(#REF!,inventaire[[#This Row],[Désignation]],entrées[Quantité])</f>
        <v>#REF!</v>
      </c>
      <c r="I140" s="4" t="e">
        <f>SUMIF(#REF!,inventaire[[#This Row],[Désignation]],sorties[Quantité])</f>
        <v>#REF!</v>
      </c>
      <c r="J140" s="13" t="e">
        <f>inventaire[[#This Row],[stock initial]]+inventaire[[#This Row],[Entrées]]-inventaire[[#This Row],[Sorties]]</f>
        <v>#REF!</v>
      </c>
      <c r="K140" s="103" t="e">
        <f>+inventaire[[#This Row],[Stock théorique]]</f>
        <v>#REF!</v>
      </c>
      <c r="L140" s="104" t="e">
        <f>+inventaire[[#This Row],[Stock physique]]-inventaire[[#This Row],[Stock théorique]]</f>
        <v>#REF!</v>
      </c>
      <c r="M140" s="8" t="e">
        <f>IF(inventaire[[#This Row],[Stock théorique]]&gt;inventaire[[#This Row],[Seuil d''alerte]],"Normale",IF(inventaire[[#This Row],[Stock théorique]]=0,"Rupture","Faible"))</f>
        <v>#REF!</v>
      </c>
      <c r="N140" s="50" t="e">
        <f>COUNTIF(#REF!,inventaire[[#This Row],[Désignation]])</f>
        <v>#REF!</v>
      </c>
      <c r="O140" s="3"/>
    </row>
    <row r="141" spans="2:15" ht="18.5" x14ac:dyDescent="0.45">
      <c r="B141" s="3"/>
      <c r="C141" s="93" t="str">
        <f>+marchandise[[#This Row],[Désignation]]</f>
        <v>KIRENE 19LT BIDON</v>
      </c>
      <c r="D141" s="112" t="str">
        <f>+marchandise[[#This Row],[CODE ITEM]]</f>
        <v>EAU</v>
      </c>
      <c r="E141" s="4">
        <f>+marchandise[[#This Row],[CATEGORIE]]</f>
        <v>0</v>
      </c>
      <c r="F141" s="13">
        <f>IFERROR(VLOOKUP(inventaire[[#This Row],[Désignation]],marchandise[],6,0),"")</f>
        <v>1652</v>
      </c>
      <c r="G141" s="122">
        <f>+marchandise[[#This Row],[Stock intitiale]]</f>
        <v>0</v>
      </c>
      <c r="H141" s="4" t="e">
        <f>SUMIF(#REF!,inventaire[[#This Row],[Désignation]],entrées[Quantité])</f>
        <v>#REF!</v>
      </c>
      <c r="I141" s="4" t="e">
        <f>SUMIF(#REF!,inventaire[[#This Row],[Désignation]],sorties[Quantité])</f>
        <v>#REF!</v>
      </c>
      <c r="J141" s="13" t="e">
        <f>inventaire[[#This Row],[stock initial]]+inventaire[[#This Row],[Entrées]]-inventaire[[#This Row],[Sorties]]</f>
        <v>#REF!</v>
      </c>
      <c r="K141" s="103" t="e">
        <f>+inventaire[[#This Row],[Stock théorique]]</f>
        <v>#REF!</v>
      </c>
      <c r="L141" s="104" t="e">
        <f>+inventaire[[#This Row],[Stock physique]]-inventaire[[#This Row],[Stock théorique]]</f>
        <v>#REF!</v>
      </c>
      <c r="M141" s="8" t="e">
        <f>IF(inventaire[[#This Row],[Stock théorique]]&gt;inventaire[[#This Row],[Seuil d''alerte]],"Normale",IF(inventaire[[#This Row],[Stock théorique]]=0,"Rupture","Faible"))</f>
        <v>#REF!</v>
      </c>
      <c r="N141" s="50" t="e">
        <f>COUNTIF(#REF!,inventaire[[#This Row],[Désignation]])</f>
        <v>#REF!</v>
      </c>
      <c r="O141" s="3"/>
    </row>
    <row r="142" spans="2:15" ht="18.5" x14ac:dyDescent="0.45">
      <c r="B142" s="3"/>
      <c r="C142" s="93" t="str">
        <f>+marchandise[[#This Row],[Désignation]]</f>
        <v>PRESSEA FRESH CANETTE MIX X 24</v>
      </c>
      <c r="D142" s="112" t="str">
        <f>+marchandise[[#This Row],[CODE ITEM]]</f>
        <v>BOISSONS</v>
      </c>
      <c r="E142" s="4">
        <f>+marchandise[[#This Row],[CATEGORIE]]</f>
        <v>0</v>
      </c>
      <c r="F142" s="13">
        <f>IFERROR(VLOOKUP(inventaire[[#This Row],[Désignation]],marchandise[],6,0),"")</f>
        <v>5401.95</v>
      </c>
      <c r="G142" s="122">
        <f>+marchandise[[#This Row],[Stock intitiale]]</f>
        <v>0</v>
      </c>
      <c r="H142" s="4" t="e">
        <f>SUMIF(#REF!,inventaire[[#This Row],[Désignation]],entrées[Quantité])</f>
        <v>#REF!</v>
      </c>
      <c r="I142" s="4" t="e">
        <f>SUMIF(#REF!,inventaire[[#This Row],[Désignation]],sorties[Quantité])</f>
        <v>#REF!</v>
      </c>
      <c r="J142" s="13" t="e">
        <f>inventaire[[#This Row],[stock initial]]+inventaire[[#This Row],[Entrées]]-inventaire[[#This Row],[Sorties]]</f>
        <v>#REF!</v>
      </c>
      <c r="K142" s="103" t="e">
        <f>+inventaire[[#This Row],[Stock théorique]]</f>
        <v>#REF!</v>
      </c>
      <c r="L142" s="104" t="e">
        <f>+inventaire[[#This Row],[Stock physique]]-inventaire[[#This Row],[Stock théorique]]</f>
        <v>#REF!</v>
      </c>
      <c r="M142" s="8" t="e">
        <f>IF(inventaire[[#This Row],[Stock théorique]]&gt;inventaire[[#This Row],[Seuil d''alerte]],"Normale",IF(inventaire[[#This Row],[Stock théorique]]=0,"Rupture","Faible"))</f>
        <v>#REF!</v>
      </c>
      <c r="N142" s="50" t="e">
        <f>COUNTIF(#REF!,inventaire[[#This Row],[Désignation]])</f>
        <v>#REF!</v>
      </c>
      <c r="O142" s="3"/>
    </row>
    <row r="143" spans="2:15" ht="18.5" x14ac:dyDescent="0.45">
      <c r="B143" s="3"/>
      <c r="C143" s="93" t="str">
        <f>+marchandise[[#This Row],[Désignation]]</f>
        <v>PRESSEA 1LT MIX BRIQUE X 12</v>
      </c>
      <c r="D143" s="112" t="str">
        <f>+marchandise[[#This Row],[CODE ITEM]]</f>
        <v>BOISSONS</v>
      </c>
      <c r="E143" s="4">
        <f>+marchandise[[#This Row],[CATEGORIE]]</f>
        <v>0</v>
      </c>
      <c r="F143" s="13">
        <f>IFERROR(VLOOKUP(inventaire[[#This Row],[Désignation]],marchandise[],6,0),"")</f>
        <v>8768.7999999999993</v>
      </c>
      <c r="G143" s="122">
        <f>+marchandise[[#This Row],[Stock intitiale]]</f>
        <v>3</v>
      </c>
      <c r="H143" s="4" t="e">
        <f>SUMIF(#REF!,inventaire[[#This Row],[Désignation]],entrées[Quantité])</f>
        <v>#REF!</v>
      </c>
      <c r="I143" s="4" t="e">
        <f>SUMIF(#REF!,inventaire[[#This Row],[Désignation]],sorties[Quantité])</f>
        <v>#REF!</v>
      </c>
      <c r="J143" s="13" t="e">
        <f>inventaire[[#This Row],[stock initial]]+inventaire[[#This Row],[Entrées]]-inventaire[[#This Row],[Sorties]]</f>
        <v>#REF!</v>
      </c>
      <c r="K143" s="103" t="e">
        <f>+inventaire[[#This Row],[Stock théorique]]</f>
        <v>#REF!</v>
      </c>
      <c r="L143" s="104" t="e">
        <f>+inventaire[[#This Row],[Stock physique]]-inventaire[[#This Row],[Stock théorique]]</f>
        <v>#REF!</v>
      </c>
      <c r="M143" s="8" t="e">
        <f>IF(inventaire[[#This Row],[Stock théorique]]&gt;inventaire[[#This Row],[Seuil d''alerte]],"Normale",IF(inventaire[[#This Row],[Stock théorique]]=0,"Rupture","Faible"))</f>
        <v>#REF!</v>
      </c>
      <c r="N143" s="50" t="e">
        <f>COUNTIF(#REF!,inventaire[[#This Row],[Désignation]])</f>
        <v>#REF!</v>
      </c>
      <c r="O143" s="3"/>
    </row>
    <row r="144" spans="2:15" ht="18.5" x14ac:dyDescent="0.45">
      <c r="B144" s="3"/>
      <c r="C144" s="93" t="str">
        <f>+marchandise[[#This Row],[Désignation]]</f>
        <v>LAIT CANDIA 1/2 ECREME 1LT X 12</v>
      </c>
      <c r="D144" s="112" t="str">
        <f>+marchandise[[#This Row],[CODE ITEM]]</f>
        <v>BOF / LAIT</v>
      </c>
      <c r="E144" s="4">
        <f>+marchandise[[#This Row],[CATEGORIE]]</f>
        <v>0</v>
      </c>
      <c r="F144" s="13">
        <f>IFERROR(VLOOKUP(inventaire[[#This Row],[Désignation]],marchandise[],6,0),"")</f>
        <v>10275.200000000001</v>
      </c>
      <c r="G144" s="122">
        <f>+marchandise[[#This Row],[Stock intitiale]]</f>
        <v>0</v>
      </c>
      <c r="H144" s="4" t="e">
        <f>SUMIF(#REF!,inventaire[[#This Row],[Désignation]],entrées[Quantité])</f>
        <v>#REF!</v>
      </c>
      <c r="I144" s="4" t="e">
        <f>SUMIF(#REF!,inventaire[[#This Row],[Désignation]],sorties[Quantité])</f>
        <v>#REF!</v>
      </c>
      <c r="J144" s="13" t="e">
        <f>inventaire[[#This Row],[stock initial]]+inventaire[[#This Row],[Entrées]]-inventaire[[#This Row],[Sorties]]</f>
        <v>#REF!</v>
      </c>
      <c r="K144" s="103" t="e">
        <f>+inventaire[[#This Row],[Stock théorique]]</f>
        <v>#REF!</v>
      </c>
      <c r="L144" s="104" t="e">
        <f>+inventaire[[#This Row],[Stock physique]]-inventaire[[#This Row],[Stock théorique]]</f>
        <v>#REF!</v>
      </c>
      <c r="M144" s="8" t="e">
        <f>IF(inventaire[[#This Row],[Stock théorique]]&gt;inventaire[[#This Row],[Seuil d''alerte]],"Normale",IF(inventaire[[#This Row],[Stock théorique]]=0,"Rupture","Faible"))</f>
        <v>#REF!</v>
      </c>
      <c r="N144" s="50" t="e">
        <f>COUNTIF(#REF!,inventaire[[#This Row],[Désignation]])</f>
        <v>#REF!</v>
      </c>
      <c r="O144" s="3"/>
    </row>
    <row r="145" spans="2:15" ht="18.5" x14ac:dyDescent="0.45">
      <c r="B145" s="3"/>
      <c r="C145" s="93" t="str">
        <f>+marchandise[[#This Row],[Désignation]]</f>
        <v>BOUYE (pain de singe) Kg</v>
      </c>
      <c r="D145" s="112" t="str">
        <f>+marchandise[[#This Row],[CODE ITEM]]</f>
        <v>FRUITS ET LEGUMES</v>
      </c>
      <c r="E145" s="4">
        <f>+marchandise[[#This Row],[CATEGORIE]]</f>
        <v>0</v>
      </c>
      <c r="F145" s="13">
        <f>IFERROR(VLOOKUP(inventaire[[#This Row],[Désignation]],marchandise[],6,0),"")</f>
        <v>1500</v>
      </c>
      <c r="G145" s="122">
        <f>+marchandise[[#This Row],[Stock intitiale]]</f>
        <v>0</v>
      </c>
      <c r="H145" s="4" t="e">
        <f>SUMIF(#REF!,inventaire[[#This Row],[Désignation]],entrées[Quantité])</f>
        <v>#REF!</v>
      </c>
      <c r="I145" s="4" t="e">
        <f>SUMIF(#REF!,inventaire[[#This Row],[Désignation]],sorties[Quantité])</f>
        <v>#REF!</v>
      </c>
      <c r="J145" s="13" t="e">
        <f>inventaire[[#This Row],[stock initial]]+inventaire[[#This Row],[Entrées]]-inventaire[[#This Row],[Sorties]]</f>
        <v>#REF!</v>
      </c>
      <c r="K145" s="103" t="e">
        <f>+inventaire[[#This Row],[Stock théorique]]</f>
        <v>#REF!</v>
      </c>
      <c r="L145" s="104" t="e">
        <f>+inventaire[[#This Row],[Stock physique]]-inventaire[[#This Row],[Stock théorique]]</f>
        <v>#REF!</v>
      </c>
      <c r="M145" s="8" t="e">
        <f>IF(inventaire[[#This Row],[Stock théorique]]&gt;inventaire[[#This Row],[Seuil d''alerte]],"Normale",IF(inventaire[[#This Row],[Stock théorique]]=0,"Rupture","Faible"))</f>
        <v>#REF!</v>
      </c>
      <c r="N145" s="50" t="e">
        <f>COUNTIF(#REF!,inventaire[[#This Row],[Désignation]])</f>
        <v>#REF!</v>
      </c>
      <c r="O145" s="3"/>
    </row>
    <row r="146" spans="2:15" ht="18.5" x14ac:dyDescent="0.45">
      <c r="B146" s="3"/>
      <c r="C146" s="93" t="str">
        <f>+marchandise[[#This Row],[Désignation]]</f>
        <v>BISSAP BLANC (Kg) SEC</v>
      </c>
      <c r="D146" s="112" t="str">
        <f>+marchandise[[#This Row],[CODE ITEM]]</f>
        <v>FRUITS ET LEGUMES</v>
      </c>
      <c r="E146" s="4">
        <f>+marchandise[[#This Row],[CATEGORIE]]</f>
        <v>0</v>
      </c>
      <c r="F146" s="13">
        <f>IFERROR(VLOOKUP(inventaire[[#This Row],[Désignation]],marchandise[],6,0),"")</f>
        <v>3250</v>
      </c>
      <c r="G146" s="122">
        <f>+marchandise[[#This Row],[Stock intitiale]]</f>
        <v>0</v>
      </c>
      <c r="H146" s="4" t="e">
        <f>SUMIF(#REF!,inventaire[[#This Row],[Désignation]],entrées[Quantité])</f>
        <v>#REF!</v>
      </c>
      <c r="I146" s="4" t="e">
        <f>SUMIF(#REF!,inventaire[[#This Row],[Désignation]],sorties[Quantité])</f>
        <v>#REF!</v>
      </c>
      <c r="J146" s="13" t="e">
        <f>inventaire[[#This Row],[stock initial]]+inventaire[[#This Row],[Entrées]]-inventaire[[#This Row],[Sorties]]</f>
        <v>#REF!</v>
      </c>
      <c r="K146" s="103" t="e">
        <f>+inventaire[[#This Row],[Stock théorique]]</f>
        <v>#REF!</v>
      </c>
      <c r="L146" s="104" t="e">
        <f>+inventaire[[#This Row],[Stock physique]]-inventaire[[#This Row],[Stock théorique]]</f>
        <v>#REF!</v>
      </c>
      <c r="M146" s="8" t="e">
        <f>IF(inventaire[[#This Row],[Stock théorique]]&gt;inventaire[[#This Row],[Seuil d''alerte]],"Normale",IF(inventaire[[#This Row],[Stock théorique]]=0,"Rupture","Faible"))</f>
        <v>#REF!</v>
      </c>
      <c r="N146" s="50" t="e">
        <f>COUNTIF(#REF!,inventaire[[#This Row],[Désignation]])</f>
        <v>#REF!</v>
      </c>
      <c r="O146" s="3"/>
    </row>
    <row r="147" spans="2:15" ht="18.5" x14ac:dyDescent="0.45">
      <c r="B147" s="3"/>
      <c r="C147" s="93" t="str">
        <f>+marchandise[[#This Row],[Désignation]]</f>
        <v>SACHET GLACE 1KG (paquet)</v>
      </c>
      <c r="D147" s="112" t="str">
        <f>+marchandise[[#This Row],[CODE ITEM]]</f>
        <v>CONSOMMABLE</v>
      </c>
      <c r="E147" s="4">
        <f>+marchandise[[#This Row],[CATEGORIE]]</f>
        <v>0</v>
      </c>
      <c r="F147" s="13">
        <f>IFERROR(VLOOKUP(inventaire[[#This Row],[Désignation]],marchandise[],6,0),"")</f>
        <v>7000</v>
      </c>
      <c r="G147" s="122">
        <f>+marchandise[[#This Row],[Stock intitiale]]</f>
        <v>0</v>
      </c>
      <c r="H147" s="4" t="e">
        <f>SUMIF(#REF!,inventaire[[#This Row],[Désignation]],entrées[Quantité])</f>
        <v>#REF!</v>
      </c>
      <c r="I147" s="4" t="e">
        <f>SUMIF(#REF!,inventaire[[#This Row],[Désignation]],sorties[Quantité])</f>
        <v>#REF!</v>
      </c>
      <c r="J147" s="13" t="e">
        <f>inventaire[[#This Row],[stock initial]]+inventaire[[#This Row],[Entrées]]-inventaire[[#This Row],[Sorties]]</f>
        <v>#REF!</v>
      </c>
      <c r="K147" s="103" t="e">
        <f>+inventaire[[#This Row],[Stock théorique]]</f>
        <v>#REF!</v>
      </c>
      <c r="L147" s="104" t="e">
        <f>+inventaire[[#This Row],[Stock physique]]-inventaire[[#This Row],[Stock théorique]]</f>
        <v>#REF!</v>
      </c>
      <c r="M147" s="8" t="e">
        <f>IF(inventaire[[#This Row],[Stock théorique]]&gt;inventaire[[#This Row],[Seuil d''alerte]],"Normale",IF(inventaire[[#This Row],[Stock théorique]]=0,"Rupture","Faible"))</f>
        <v>#REF!</v>
      </c>
      <c r="N147" s="50" t="e">
        <f>COUNTIF(#REF!,inventaire[[#This Row],[Désignation]])</f>
        <v>#REF!</v>
      </c>
      <c r="O147" s="3"/>
    </row>
    <row r="148" spans="2:15" ht="18.5" x14ac:dyDescent="0.45">
      <c r="B148" s="3"/>
      <c r="C148" s="93" t="str">
        <f>+marchandise[[#This Row],[Désignation]]</f>
        <v>MASQUE JETABLE (paquet)</v>
      </c>
      <c r="D148" s="112" t="str">
        <f>+marchandise[[#This Row],[CODE ITEM]]</f>
        <v>CONSOMMABLE</v>
      </c>
      <c r="E148" s="4">
        <f>+marchandise[[#This Row],[CATEGORIE]]</f>
        <v>0</v>
      </c>
      <c r="F148" s="13">
        <f>IFERROR(VLOOKUP(inventaire[[#This Row],[Désignation]],marchandise[],6,0),"")</f>
        <v>1200</v>
      </c>
      <c r="G148" s="122">
        <f>+marchandise[[#This Row],[Stock intitiale]]</f>
        <v>0</v>
      </c>
      <c r="H148" s="4" t="e">
        <f>SUMIF(#REF!,inventaire[[#This Row],[Désignation]],entrées[Quantité])</f>
        <v>#REF!</v>
      </c>
      <c r="I148" s="4" t="e">
        <f>SUMIF(#REF!,inventaire[[#This Row],[Désignation]],sorties[Quantité])</f>
        <v>#REF!</v>
      </c>
      <c r="J148" s="13" t="e">
        <f>inventaire[[#This Row],[stock initial]]+inventaire[[#This Row],[Entrées]]-inventaire[[#This Row],[Sorties]]</f>
        <v>#REF!</v>
      </c>
      <c r="K148" s="103" t="e">
        <f>+inventaire[[#This Row],[Stock théorique]]</f>
        <v>#REF!</v>
      </c>
      <c r="L148" s="104" t="e">
        <f>+inventaire[[#This Row],[Stock physique]]-inventaire[[#This Row],[Stock théorique]]</f>
        <v>#REF!</v>
      </c>
      <c r="M148" s="8" t="e">
        <f>IF(inventaire[[#This Row],[Stock théorique]]&gt;inventaire[[#This Row],[Seuil d''alerte]],"Normale",IF(inventaire[[#This Row],[Stock théorique]]=0,"Rupture","Faible"))</f>
        <v>#REF!</v>
      </c>
      <c r="N148" s="50" t="e">
        <f>COUNTIF(#REF!,inventaire[[#This Row],[Désignation]])</f>
        <v>#REF!</v>
      </c>
      <c r="O148" s="3"/>
    </row>
    <row r="149" spans="2:15" ht="18.5" x14ac:dyDescent="0.45">
      <c r="B149" s="3"/>
      <c r="C149" s="93" t="str">
        <f>+marchandise[[#This Row],[Désignation]]</f>
        <v>THIOF EQUEUTE KG</v>
      </c>
      <c r="D149" s="112" t="str">
        <f>+marchandise[[#This Row],[CODE ITEM]]</f>
        <v>POISSONS ET FRUITS DE MER</v>
      </c>
      <c r="E149" s="4">
        <f>+marchandise[[#This Row],[CATEGORIE]]</f>
        <v>0</v>
      </c>
      <c r="F149" s="13">
        <f>IFERROR(VLOOKUP(inventaire[[#This Row],[Désignation]],marchandise[],6,0),"")</f>
        <v>6000</v>
      </c>
      <c r="G149" s="122">
        <f>+marchandise[[#This Row],[Stock intitiale]]</f>
        <v>0</v>
      </c>
      <c r="H149" s="4" t="e">
        <f>SUMIF(#REF!,inventaire[[#This Row],[Désignation]],entrées[Quantité])</f>
        <v>#REF!</v>
      </c>
      <c r="I149" s="4" t="e">
        <f>SUMIF(#REF!,inventaire[[#This Row],[Désignation]],sorties[Quantité])</f>
        <v>#REF!</v>
      </c>
      <c r="J149" s="13" t="e">
        <f>inventaire[[#This Row],[stock initial]]+inventaire[[#This Row],[Entrées]]-inventaire[[#This Row],[Sorties]]</f>
        <v>#REF!</v>
      </c>
      <c r="K149" s="103" t="e">
        <f>+inventaire[[#This Row],[Stock théorique]]</f>
        <v>#REF!</v>
      </c>
      <c r="L149" s="104" t="e">
        <f>+inventaire[[#This Row],[Stock physique]]-inventaire[[#This Row],[Stock théorique]]</f>
        <v>#REF!</v>
      </c>
      <c r="M149" s="8" t="e">
        <f>IF(inventaire[[#This Row],[Stock théorique]]&gt;inventaire[[#This Row],[Seuil d''alerte]],"Normale",IF(inventaire[[#This Row],[Stock théorique]]=0,"Rupture","Faible"))</f>
        <v>#REF!</v>
      </c>
      <c r="N149" s="50" t="e">
        <f>COUNTIF(#REF!,inventaire[[#This Row],[Désignation]])</f>
        <v>#REF!</v>
      </c>
      <c r="O149" s="3"/>
    </row>
    <row r="150" spans="2:15" ht="18.5" x14ac:dyDescent="0.45">
      <c r="B150" s="3"/>
      <c r="C150" s="93" t="str">
        <f>+marchandise[[#This Row],[Désignation]]</f>
        <v>EAU SEO 1,5lt x 6</v>
      </c>
      <c r="D150" s="112" t="str">
        <f>+marchandise[[#This Row],[CODE ITEM]]</f>
        <v>EAU</v>
      </c>
      <c r="E150" s="4">
        <f>+marchandise[[#This Row],[CATEGORIE]]</f>
        <v>0</v>
      </c>
      <c r="F150" s="13">
        <f>IFERROR(VLOOKUP(inventaire[[#This Row],[Désignation]],marchandise[],6,0),"")</f>
        <v>1500</v>
      </c>
      <c r="G150" s="122">
        <f>+marchandise[[#This Row],[Stock intitiale]]</f>
        <v>0</v>
      </c>
      <c r="H150" s="4" t="e">
        <f>SUMIF(#REF!,inventaire[[#This Row],[Désignation]],entrées[Quantité])</f>
        <v>#REF!</v>
      </c>
      <c r="I150" s="4" t="e">
        <f>SUMIF(#REF!,inventaire[[#This Row],[Désignation]],sorties[Quantité])</f>
        <v>#REF!</v>
      </c>
      <c r="J150" s="13" t="e">
        <f>inventaire[[#This Row],[stock initial]]+inventaire[[#This Row],[Entrées]]-inventaire[[#This Row],[Sorties]]</f>
        <v>#REF!</v>
      </c>
      <c r="K150" s="103" t="e">
        <f>+inventaire[[#This Row],[Stock théorique]]</f>
        <v>#REF!</v>
      </c>
      <c r="L150" s="104" t="e">
        <f>+inventaire[[#This Row],[Stock physique]]-inventaire[[#This Row],[Stock théorique]]</f>
        <v>#REF!</v>
      </c>
      <c r="M150" s="8" t="e">
        <f>IF(inventaire[[#This Row],[Stock théorique]]&gt;inventaire[[#This Row],[Seuil d''alerte]],"Normale",IF(inventaire[[#This Row],[Stock théorique]]=0,"Rupture","Faible"))</f>
        <v>#REF!</v>
      </c>
      <c r="N150" s="50" t="e">
        <f>COUNTIF(#REF!,inventaire[[#This Row],[Désignation]])</f>
        <v>#REF!</v>
      </c>
      <c r="O150" s="3"/>
    </row>
    <row r="151" spans="2:15" ht="18.5" x14ac:dyDescent="0.45">
      <c r="B151" s="3"/>
      <c r="C151" s="93" t="str">
        <f>+marchandise[[#This Row],[Désignation]]</f>
        <v xml:space="preserve">RIZ PARFUME 50KG </v>
      </c>
      <c r="D151" s="112" t="str">
        <f>+marchandise[[#This Row],[CODE ITEM]]</f>
        <v>EPICERIES</v>
      </c>
      <c r="E151" s="4">
        <f>+marchandise[[#This Row],[CATEGORIE]]</f>
        <v>0</v>
      </c>
      <c r="F151" s="13">
        <f>IFERROR(VLOOKUP(inventaire[[#This Row],[Désignation]],marchandise[],6,0),"")</f>
        <v>26000</v>
      </c>
      <c r="G151" s="122">
        <f>+marchandise[[#This Row],[Stock intitiale]]</f>
        <v>0</v>
      </c>
      <c r="H151" s="4" t="e">
        <f>SUMIF(#REF!,inventaire[[#This Row],[Désignation]],entrées[Quantité])</f>
        <v>#REF!</v>
      </c>
      <c r="I151" s="4" t="e">
        <f>SUMIF(#REF!,inventaire[[#This Row],[Désignation]],sorties[Quantité])</f>
        <v>#REF!</v>
      </c>
      <c r="J151" s="13" t="e">
        <f>inventaire[[#This Row],[stock initial]]+inventaire[[#This Row],[Entrées]]-inventaire[[#This Row],[Sorties]]</f>
        <v>#REF!</v>
      </c>
      <c r="K151" s="103" t="e">
        <f>+inventaire[[#This Row],[Stock théorique]]</f>
        <v>#REF!</v>
      </c>
      <c r="L151" s="104" t="e">
        <f>+inventaire[[#This Row],[Stock physique]]-inventaire[[#This Row],[Stock théorique]]</f>
        <v>#REF!</v>
      </c>
      <c r="M151" s="8" t="e">
        <f>IF(inventaire[[#This Row],[Stock théorique]]&gt;inventaire[[#This Row],[Seuil d''alerte]],"Normale",IF(inventaire[[#This Row],[Stock théorique]]=0,"Rupture","Faible"))</f>
        <v>#REF!</v>
      </c>
      <c r="N151" s="50" t="e">
        <f>COUNTIF(#REF!,inventaire[[#This Row],[Désignation]])</f>
        <v>#REF!</v>
      </c>
      <c r="O151" s="3"/>
    </row>
    <row r="152" spans="2:15" ht="18.5" x14ac:dyDescent="0.45">
      <c r="B152" s="3"/>
      <c r="C152" s="93" t="str">
        <f>+marchandise[[#This Row],[Désignation]]</f>
        <v>LAIT EN POUDRE 25KG</v>
      </c>
      <c r="D152" s="112" t="str">
        <f>+marchandise[[#This Row],[CODE ITEM]]</f>
        <v>EPICERIES</v>
      </c>
      <c r="E152" s="4">
        <f>+marchandise[[#This Row],[CATEGORIE]]</f>
        <v>0</v>
      </c>
      <c r="F152" s="13">
        <f>IFERROR(VLOOKUP(inventaire[[#This Row],[Désignation]],marchandise[],6,0),"")</f>
        <v>66500</v>
      </c>
      <c r="G152" s="122">
        <f>+marchandise[[#This Row],[Stock intitiale]]</f>
        <v>4</v>
      </c>
      <c r="H152" s="4" t="e">
        <f>SUMIF(#REF!,inventaire[[#This Row],[Désignation]],entrées[Quantité])</f>
        <v>#REF!</v>
      </c>
      <c r="I152" s="4" t="e">
        <f>SUMIF(#REF!,inventaire[[#This Row],[Désignation]],sorties[Quantité])</f>
        <v>#REF!</v>
      </c>
      <c r="J152" s="13" t="e">
        <f>inventaire[[#This Row],[stock initial]]+inventaire[[#This Row],[Entrées]]-inventaire[[#This Row],[Sorties]]</f>
        <v>#REF!</v>
      </c>
      <c r="K152" s="103" t="e">
        <f>+inventaire[[#This Row],[Stock théorique]]</f>
        <v>#REF!</v>
      </c>
      <c r="L152" s="104" t="e">
        <f>+inventaire[[#This Row],[Stock physique]]-inventaire[[#This Row],[Stock théorique]]</f>
        <v>#REF!</v>
      </c>
      <c r="M152" s="8" t="e">
        <f>IF(inventaire[[#This Row],[Stock théorique]]&gt;inventaire[[#This Row],[Seuil d''alerte]],"Normale",IF(inventaire[[#This Row],[Stock théorique]]=0,"Rupture","Faible"))</f>
        <v>#REF!</v>
      </c>
      <c r="N152" s="50" t="e">
        <f>COUNTIF(#REF!,inventaire[[#This Row],[Désignation]])</f>
        <v>#REF!</v>
      </c>
      <c r="O152" s="3"/>
    </row>
    <row r="153" spans="2:15" ht="18.5" x14ac:dyDescent="0.45">
      <c r="B153" s="3"/>
      <c r="C153" s="93" t="str">
        <f>+marchandise[[#This Row],[Désignation]]</f>
        <v xml:space="preserve">MAGGI TABLETTE </v>
      </c>
      <c r="D153" s="112" t="str">
        <f>+marchandise[[#This Row],[CODE ITEM]]</f>
        <v>EPICERIES</v>
      </c>
      <c r="E153" s="4">
        <f>+marchandise[[#This Row],[CATEGORIE]]</f>
        <v>0</v>
      </c>
      <c r="F153" s="13">
        <f>IFERROR(VLOOKUP(inventaire[[#This Row],[Désignation]],marchandise[],6,0),"")</f>
        <v>1600</v>
      </c>
      <c r="G153" s="122">
        <f>+marchandise[[#This Row],[Stock intitiale]]</f>
        <v>1</v>
      </c>
      <c r="H153" s="4" t="e">
        <f>SUMIF(#REF!,inventaire[[#This Row],[Désignation]],entrées[Quantité])</f>
        <v>#REF!</v>
      </c>
      <c r="I153" s="4" t="e">
        <f>SUMIF(#REF!,inventaire[[#This Row],[Désignation]],sorties[Quantité])</f>
        <v>#REF!</v>
      </c>
      <c r="J153" s="13" t="e">
        <f>inventaire[[#This Row],[stock initial]]+inventaire[[#This Row],[Entrées]]-inventaire[[#This Row],[Sorties]]</f>
        <v>#REF!</v>
      </c>
      <c r="K153" s="103" t="e">
        <f>+inventaire[[#This Row],[Stock théorique]]</f>
        <v>#REF!</v>
      </c>
      <c r="L153" s="104" t="e">
        <f>+inventaire[[#This Row],[Stock physique]]-inventaire[[#This Row],[Stock théorique]]</f>
        <v>#REF!</v>
      </c>
      <c r="M153" s="8" t="e">
        <f>IF(inventaire[[#This Row],[Stock théorique]]&gt;inventaire[[#This Row],[Seuil d''alerte]],"Normale",IF(inventaire[[#This Row],[Stock théorique]]=0,"Rupture","Faible"))</f>
        <v>#REF!</v>
      </c>
      <c r="N153" s="50" t="e">
        <f>COUNTIF(#REF!,inventaire[[#This Row],[Désignation]])</f>
        <v>#REF!</v>
      </c>
      <c r="O153" s="3"/>
    </row>
    <row r="154" spans="2:15" ht="18.5" x14ac:dyDescent="0.45">
      <c r="B154" s="3"/>
      <c r="C154" s="93" t="str">
        <f>+marchandise[[#This Row],[Désignation]]</f>
        <v>CHOCOLAT POT 1KG</v>
      </c>
      <c r="D154" s="112" t="str">
        <f>+marchandise[[#This Row],[CODE ITEM]]</f>
        <v>CAFETARIA</v>
      </c>
      <c r="E154" s="4">
        <f>+marchandise[[#This Row],[CATEGORIE]]</f>
        <v>0</v>
      </c>
      <c r="F154" s="13">
        <f>IFERROR(VLOOKUP(inventaire[[#This Row],[Désignation]],marchandise[],6,0),"")</f>
        <v>2100</v>
      </c>
      <c r="G154" s="122">
        <f>+marchandise[[#This Row],[Stock intitiale]]</f>
        <v>0</v>
      </c>
      <c r="H154" s="4" t="e">
        <f>SUMIF(#REF!,inventaire[[#This Row],[Désignation]],entrées[Quantité])</f>
        <v>#REF!</v>
      </c>
      <c r="I154" s="4" t="e">
        <f>SUMIF(#REF!,inventaire[[#This Row],[Désignation]],sorties[Quantité])</f>
        <v>#REF!</v>
      </c>
      <c r="J154" s="13" t="e">
        <f>inventaire[[#This Row],[stock initial]]+inventaire[[#This Row],[Entrées]]-inventaire[[#This Row],[Sorties]]</f>
        <v>#REF!</v>
      </c>
      <c r="K154" s="103" t="e">
        <f>+inventaire[[#This Row],[Stock théorique]]</f>
        <v>#REF!</v>
      </c>
      <c r="L154" s="104" t="e">
        <f>+inventaire[[#This Row],[Stock physique]]-inventaire[[#This Row],[Stock théorique]]</f>
        <v>#REF!</v>
      </c>
      <c r="M154" s="8" t="e">
        <f>IF(inventaire[[#This Row],[Stock théorique]]&gt;inventaire[[#This Row],[Seuil d''alerte]],"Normale",IF(inventaire[[#This Row],[Stock théorique]]=0,"Rupture","Faible"))</f>
        <v>#REF!</v>
      </c>
      <c r="N154" s="50" t="e">
        <f>COUNTIF(#REF!,inventaire[[#This Row],[Désignation]])</f>
        <v>#REF!</v>
      </c>
      <c r="O154" s="3"/>
    </row>
    <row r="155" spans="2:15" ht="18.5" x14ac:dyDescent="0.45">
      <c r="B155" s="3"/>
      <c r="C155" s="93" t="str">
        <f>+marchandise[[#This Row],[Désignation]]</f>
        <v>CURRY MOULU 500GR</v>
      </c>
      <c r="D155" s="112" t="str">
        <f>+marchandise[[#This Row],[CODE ITEM]]</f>
        <v>EPICERIES</v>
      </c>
      <c r="E155" s="4">
        <f>+marchandise[[#This Row],[CATEGORIE]]</f>
        <v>0</v>
      </c>
      <c r="F155" s="13">
        <f>IFERROR(VLOOKUP(inventaire[[#This Row],[Désignation]],marchandise[],6,0),"")</f>
        <v>1750</v>
      </c>
      <c r="G155" s="122">
        <f>+marchandise[[#This Row],[Stock intitiale]]</f>
        <v>0</v>
      </c>
      <c r="H155" s="4" t="e">
        <f>SUMIF(#REF!,inventaire[[#This Row],[Désignation]],entrées[Quantité])</f>
        <v>#REF!</v>
      </c>
      <c r="I155" s="4" t="e">
        <f>SUMIF(#REF!,inventaire[[#This Row],[Désignation]],sorties[Quantité])</f>
        <v>#REF!</v>
      </c>
      <c r="J155" s="13" t="e">
        <f>inventaire[[#This Row],[stock initial]]+inventaire[[#This Row],[Entrées]]-inventaire[[#This Row],[Sorties]]</f>
        <v>#REF!</v>
      </c>
      <c r="K155" s="103" t="e">
        <f>+inventaire[[#This Row],[Stock théorique]]</f>
        <v>#REF!</v>
      </c>
      <c r="L155" s="104" t="e">
        <f>+inventaire[[#This Row],[Stock physique]]-inventaire[[#This Row],[Stock théorique]]</f>
        <v>#REF!</v>
      </c>
      <c r="M155" s="8" t="e">
        <f>IF(inventaire[[#This Row],[Stock théorique]]&gt;inventaire[[#This Row],[Seuil d''alerte]],"Normale",IF(inventaire[[#This Row],[Stock théorique]]=0,"Rupture","Faible"))</f>
        <v>#REF!</v>
      </c>
      <c r="N155" s="50" t="e">
        <f>COUNTIF(#REF!,inventaire[[#This Row],[Désignation]])</f>
        <v>#REF!</v>
      </c>
      <c r="O155" s="3"/>
    </row>
    <row r="156" spans="2:15" ht="18.5" x14ac:dyDescent="0.45">
      <c r="B156" s="3"/>
      <c r="C156" s="93" t="str">
        <f>+marchandise[[#This Row],[Désignation]]</f>
        <v>SUCRE STICK 180GR</v>
      </c>
      <c r="D156" s="112" t="str">
        <f>+marchandise[[#This Row],[CODE ITEM]]</f>
        <v>CAFETARIA</v>
      </c>
      <c r="E156" s="4">
        <f>+marchandise[[#This Row],[CATEGORIE]]</f>
        <v>0</v>
      </c>
      <c r="F156" s="13">
        <f>IFERROR(VLOOKUP(inventaire[[#This Row],[Désignation]],marchandise[],6,0),"")</f>
        <v>175</v>
      </c>
      <c r="G156" s="122">
        <f>+marchandise[[#This Row],[Stock intitiale]]</f>
        <v>0</v>
      </c>
      <c r="H156" s="4" t="e">
        <f>SUMIF(#REF!,inventaire[[#This Row],[Désignation]],entrées[Quantité])</f>
        <v>#REF!</v>
      </c>
      <c r="I156" s="4" t="e">
        <f>SUMIF(#REF!,inventaire[[#This Row],[Désignation]],sorties[Quantité])</f>
        <v>#REF!</v>
      </c>
      <c r="J156" s="13" t="e">
        <f>inventaire[[#This Row],[stock initial]]+inventaire[[#This Row],[Entrées]]-inventaire[[#This Row],[Sorties]]</f>
        <v>#REF!</v>
      </c>
      <c r="K156" s="103" t="e">
        <f>+inventaire[[#This Row],[Stock théorique]]</f>
        <v>#REF!</v>
      </c>
      <c r="L156" s="104" t="e">
        <f>+inventaire[[#This Row],[Stock physique]]-inventaire[[#This Row],[Stock théorique]]</f>
        <v>#REF!</v>
      </c>
      <c r="M156" s="8" t="e">
        <f>IF(inventaire[[#This Row],[Stock théorique]]&gt;inventaire[[#This Row],[Seuil d''alerte]],"Normale",IF(inventaire[[#This Row],[Stock théorique]]=0,"Rupture","Faible"))</f>
        <v>#REF!</v>
      </c>
      <c r="N156" s="50" t="e">
        <f>COUNTIF(#REF!,inventaire[[#This Row],[Désignation]])</f>
        <v>#REF!</v>
      </c>
      <c r="O156" s="3"/>
    </row>
    <row r="157" spans="2:15" ht="18.5" x14ac:dyDescent="0.45">
      <c r="B157" s="3"/>
      <c r="C157" s="93" t="str">
        <f>+marchandise[[#This Row],[Désignation]]</f>
        <v>TOMATE CONCENTREE 2KG</v>
      </c>
      <c r="D157" s="112" t="str">
        <f>+marchandise[[#This Row],[CODE ITEM]]</f>
        <v>EPICERIES</v>
      </c>
      <c r="E157" s="4">
        <f>+marchandise[[#This Row],[CATEGORIE]]</f>
        <v>0</v>
      </c>
      <c r="F157" s="13">
        <f>IFERROR(VLOOKUP(inventaire[[#This Row],[Désignation]],marchandise[],6,0),"")</f>
        <v>2750</v>
      </c>
      <c r="G157" s="122">
        <f>+marchandise[[#This Row],[Stock intitiale]]</f>
        <v>0</v>
      </c>
      <c r="H157" s="4" t="e">
        <f>SUMIF(#REF!,inventaire[[#This Row],[Désignation]],entrées[Quantité])</f>
        <v>#REF!</v>
      </c>
      <c r="I157" s="4" t="e">
        <f>SUMIF(#REF!,inventaire[[#This Row],[Désignation]],sorties[Quantité])</f>
        <v>#REF!</v>
      </c>
      <c r="J157" s="13" t="e">
        <f>inventaire[[#This Row],[stock initial]]+inventaire[[#This Row],[Entrées]]-inventaire[[#This Row],[Sorties]]</f>
        <v>#REF!</v>
      </c>
      <c r="K157" s="103" t="e">
        <f>+inventaire[[#This Row],[Stock théorique]]</f>
        <v>#REF!</v>
      </c>
      <c r="L157" s="104" t="e">
        <f>+inventaire[[#This Row],[Stock physique]]-inventaire[[#This Row],[Stock théorique]]</f>
        <v>#REF!</v>
      </c>
      <c r="M157" s="8" t="e">
        <f>IF(inventaire[[#This Row],[Stock théorique]]&gt;inventaire[[#This Row],[Seuil d''alerte]],"Normale",IF(inventaire[[#This Row],[Stock théorique]]=0,"Rupture","Faible"))</f>
        <v>#REF!</v>
      </c>
      <c r="N157" s="50" t="e">
        <f>COUNTIF(#REF!,inventaire[[#This Row],[Désignation]])</f>
        <v>#REF!</v>
      </c>
      <c r="O157" s="3"/>
    </row>
    <row r="158" spans="2:15" ht="18.5" x14ac:dyDescent="0.45">
      <c r="B158" s="3"/>
      <c r="C158" s="93" t="str">
        <f>+marchandise[[#This Row],[Désignation]]</f>
        <v xml:space="preserve">DESODORISANT </v>
      </c>
      <c r="D158" s="112" t="str">
        <f>+marchandise[[#This Row],[CODE ITEM]]</f>
        <v>PRODUITS D'ENTRETIEN</v>
      </c>
      <c r="E158" s="4">
        <f>+marchandise[[#This Row],[CATEGORIE]]</f>
        <v>0</v>
      </c>
      <c r="F158" s="13">
        <f>IFERROR(VLOOKUP(inventaire[[#This Row],[Désignation]],marchandise[],6,0),"")</f>
        <v>1100</v>
      </c>
      <c r="G158" s="122">
        <f>+marchandise[[#This Row],[Stock intitiale]]</f>
        <v>0</v>
      </c>
      <c r="H158" s="4" t="e">
        <f>SUMIF(#REF!,inventaire[[#This Row],[Désignation]],entrées[Quantité])</f>
        <v>#REF!</v>
      </c>
      <c r="I158" s="4" t="e">
        <f>SUMIF(#REF!,inventaire[[#This Row],[Désignation]],sorties[Quantité])</f>
        <v>#REF!</v>
      </c>
      <c r="J158" s="13" t="e">
        <f>inventaire[[#This Row],[stock initial]]+inventaire[[#This Row],[Entrées]]-inventaire[[#This Row],[Sorties]]</f>
        <v>#REF!</v>
      </c>
      <c r="K158" s="103" t="e">
        <f>+inventaire[[#This Row],[Stock théorique]]</f>
        <v>#REF!</v>
      </c>
      <c r="L158" s="104" t="e">
        <f>+inventaire[[#This Row],[Stock physique]]-inventaire[[#This Row],[Stock théorique]]</f>
        <v>#REF!</v>
      </c>
      <c r="M158" s="8" t="e">
        <f>IF(inventaire[[#This Row],[Stock théorique]]&gt;inventaire[[#This Row],[Seuil d''alerte]],"Normale",IF(inventaire[[#This Row],[Stock théorique]]=0,"Rupture","Faible"))</f>
        <v>#REF!</v>
      </c>
      <c r="N158" s="50" t="e">
        <f>COUNTIF(#REF!,inventaire[[#This Row],[Désignation]])</f>
        <v>#REF!</v>
      </c>
      <c r="O158" s="3"/>
    </row>
    <row r="159" spans="2:15" ht="18.5" x14ac:dyDescent="0.45">
      <c r="B159" s="3"/>
      <c r="C159" s="93" t="str">
        <f>+marchandise[[#This Row],[Désignation]]</f>
        <v xml:space="preserve">EPONGE METALIQUE </v>
      </c>
      <c r="D159" s="112" t="str">
        <f>+marchandise[[#This Row],[CODE ITEM]]</f>
        <v>PRODUITS D'ENTRETIEN</v>
      </c>
      <c r="E159" s="4">
        <f>+marchandise[[#This Row],[CATEGORIE]]</f>
        <v>0</v>
      </c>
      <c r="F159" s="13">
        <f>IFERROR(VLOOKUP(inventaire[[#This Row],[Désignation]],marchandise[],6,0),"")</f>
        <v>150</v>
      </c>
      <c r="G159" s="122">
        <f>+marchandise[[#This Row],[Stock intitiale]]</f>
        <v>0</v>
      </c>
      <c r="H159" s="4" t="e">
        <f>SUMIF(#REF!,inventaire[[#This Row],[Désignation]],entrées[Quantité])</f>
        <v>#REF!</v>
      </c>
      <c r="I159" s="4" t="e">
        <f>SUMIF(#REF!,inventaire[[#This Row],[Désignation]],sorties[Quantité])</f>
        <v>#REF!</v>
      </c>
      <c r="J159" s="13" t="e">
        <f>inventaire[[#This Row],[stock initial]]+inventaire[[#This Row],[Entrées]]-inventaire[[#This Row],[Sorties]]</f>
        <v>#REF!</v>
      </c>
      <c r="K159" s="103" t="e">
        <f>+inventaire[[#This Row],[Stock théorique]]</f>
        <v>#REF!</v>
      </c>
      <c r="L159" s="104" t="e">
        <f>+inventaire[[#This Row],[Stock physique]]-inventaire[[#This Row],[Stock théorique]]</f>
        <v>#REF!</v>
      </c>
      <c r="M159" s="8" t="e">
        <f>IF(inventaire[[#This Row],[Stock théorique]]&gt;inventaire[[#This Row],[Seuil d''alerte]],"Normale",IF(inventaire[[#This Row],[Stock théorique]]=0,"Rupture","Faible"))</f>
        <v>#REF!</v>
      </c>
      <c r="N159" s="50" t="e">
        <f>COUNTIF(#REF!,inventaire[[#This Row],[Désignation]])</f>
        <v>#REF!</v>
      </c>
      <c r="O159" s="3"/>
    </row>
    <row r="160" spans="2:15" ht="18.5" x14ac:dyDescent="0.45">
      <c r="B160" s="3"/>
      <c r="C160" s="93" t="str">
        <f>+marchandise[[#This Row],[Désignation]]</f>
        <v>ATAYA THE 200GR</v>
      </c>
      <c r="D160" s="112" t="str">
        <f>+marchandise[[#This Row],[CODE ITEM]]</f>
        <v>CAFETARIA</v>
      </c>
      <c r="E160" s="4">
        <f>+marchandise[[#This Row],[CATEGORIE]]</f>
        <v>0</v>
      </c>
      <c r="F160" s="13">
        <f>IFERROR(VLOOKUP(inventaire[[#This Row],[Désignation]],marchandise[],6,0),"")</f>
        <v>1000</v>
      </c>
      <c r="G160" s="122">
        <f>+marchandise[[#This Row],[Stock intitiale]]</f>
        <v>0</v>
      </c>
      <c r="H160" s="4" t="e">
        <f>SUMIF(#REF!,inventaire[[#This Row],[Désignation]],entrées[Quantité])</f>
        <v>#REF!</v>
      </c>
      <c r="I160" s="4" t="e">
        <f>SUMIF(#REF!,inventaire[[#This Row],[Désignation]],sorties[Quantité])</f>
        <v>#REF!</v>
      </c>
      <c r="J160" s="13" t="e">
        <f>inventaire[[#This Row],[stock initial]]+inventaire[[#This Row],[Entrées]]-inventaire[[#This Row],[Sorties]]</f>
        <v>#REF!</v>
      </c>
      <c r="K160" s="103" t="e">
        <f>+inventaire[[#This Row],[Stock théorique]]</f>
        <v>#REF!</v>
      </c>
      <c r="L160" s="104" t="e">
        <f>+inventaire[[#This Row],[Stock physique]]-inventaire[[#This Row],[Stock théorique]]</f>
        <v>#REF!</v>
      </c>
      <c r="M160" s="8" t="e">
        <f>IF(inventaire[[#This Row],[Stock théorique]]&gt;inventaire[[#This Row],[Seuil d''alerte]],"Normale",IF(inventaire[[#This Row],[Stock théorique]]=0,"Rupture","Faible"))</f>
        <v>#REF!</v>
      </c>
      <c r="N160" s="50" t="e">
        <f>COUNTIF(#REF!,inventaire[[#This Row],[Désignation]])</f>
        <v>#REF!</v>
      </c>
      <c r="O160" s="3"/>
    </row>
    <row r="161" spans="2:15" ht="18.5" x14ac:dyDescent="0.45">
      <c r="B161" s="3"/>
      <c r="C161" s="93" t="str">
        <f>+marchandise[[#This Row],[Désignation]]</f>
        <v>SAVON SANTEX 80GR</v>
      </c>
      <c r="D161" s="112" t="str">
        <f>+marchandise[[#This Row],[CODE ITEM]]</f>
        <v>EPICERIES</v>
      </c>
      <c r="E161" s="4">
        <f>+marchandise[[#This Row],[CATEGORIE]]</f>
        <v>0</v>
      </c>
      <c r="F161" s="13">
        <f>IFERROR(VLOOKUP(inventaire[[#This Row],[Désignation]],marchandise[],6,0),"")</f>
        <v>325</v>
      </c>
      <c r="G161" s="122">
        <f>+marchandise[[#This Row],[Stock intitiale]]</f>
        <v>0</v>
      </c>
      <c r="H161" s="4" t="e">
        <f>SUMIF(#REF!,inventaire[[#This Row],[Désignation]],entrées[Quantité])</f>
        <v>#REF!</v>
      </c>
      <c r="I161" s="4" t="e">
        <f>SUMIF(#REF!,inventaire[[#This Row],[Désignation]],sorties[Quantité])</f>
        <v>#REF!</v>
      </c>
      <c r="J161" s="13" t="e">
        <f>inventaire[[#This Row],[stock initial]]+inventaire[[#This Row],[Entrées]]-inventaire[[#This Row],[Sorties]]</f>
        <v>#REF!</v>
      </c>
      <c r="K161" s="103" t="e">
        <f>+inventaire[[#This Row],[Stock théorique]]</f>
        <v>#REF!</v>
      </c>
      <c r="L161" s="104" t="e">
        <f>+inventaire[[#This Row],[Stock physique]]-inventaire[[#This Row],[Stock théorique]]</f>
        <v>#REF!</v>
      </c>
      <c r="M161" s="8" t="e">
        <f>IF(inventaire[[#This Row],[Stock théorique]]&gt;inventaire[[#This Row],[Seuil d''alerte]],"Normale",IF(inventaire[[#This Row],[Stock théorique]]=0,"Rupture","Faible"))</f>
        <v>#REF!</v>
      </c>
      <c r="N161" s="50" t="e">
        <f>COUNTIF(#REF!,inventaire[[#This Row],[Désignation]])</f>
        <v>#REF!</v>
      </c>
      <c r="O161" s="3"/>
    </row>
    <row r="162" spans="2:15" ht="18.5" x14ac:dyDescent="0.45">
      <c r="B162" s="3"/>
      <c r="C162" s="93" t="str">
        <f>+marchandise[[#This Row],[Désignation]]</f>
        <v xml:space="preserve">INSECTICIDE </v>
      </c>
      <c r="D162" s="112" t="str">
        <f>+marchandise[[#This Row],[CODE ITEM]]</f>
        <v>PRODUITS D'ENTRETIEN</v>
      </c>
      <c r="E162" s="4">
        <f>+marchandise[[#This Row],[CATEGORIE]]</f>
        <v>0</v>
      </c>
      <c r="F162" s="13">
        <f>IFERROR(VLOOKUP(inventaire[[#This Row],[Désignation]],marchandise[],6,0),"")</f>
        <v>2250</v>
      </c>
      <c r="G162" s="122">
        <f>+marchandise[[#This Row],[Stock intitiale]]</f>
        <v>2</v>
      </c>
      <c r="H162" s="4" t="e">
        <f>SUMIF(#REF!,inventaire[[#This Row],[Désignation]],entrées[Quantité])</f>
        <v>#REF!</v>
      </c>
      <c r="I162" s="4" t="e">
        <f>SUMIF(#REF!,inventaire[[#This Row],[Désignation]],sorties[Quantité])</f>
        <v>#REF!</v>
      </c>
      <c r="J162" s="13" t="e">
        <f>inventaire[[#This Row],[stock initial]]+inventaire[[#This Row],[Entrées]]-inventaire[[#This Row],[Sorties]]</f>
        <v>#REF!</v>
      </c>
      <c r="K162" s="103" t="e">
        <f>+inventaire[[#This Row],[Stock théorique]]</f>
        <v>#REF!</v>
      </c>
      <c r="L162" s="104" t="e">
        <f>+inventaire[[#This Row],[Stock physique]]-inventaire[[#This Row],[Stock théorique]]</f>
        <v>#REF!</v>
      </c>
      <c r="M162" s="8" t="e">
        <f>IF(inventaire[[#This Row],[Stock théorique]]&gt;inventaire[[#This Row],[Seuil d''alerte]],"Normale",IF(inventaire[[#This Row],[Stock théorique]]=0,"Rupture","Faible"))</f>
        <v>#REF!</v>
      </c>
      <c r="N162" s="50" t="e">
        <f>COUNTIF(#REF!,inventaire[[#This Row],[Désignation]])</f>
        <v>#REF!</v>
      </c>
      <c r="O162" s="3"/>
    </row>
    <row r="163" spans="2:15" ht="18.5" x14ac:dyDescent="0.45">
      <c r="B163" s="3"/>
      <c r="C163" s="93" t="str">
        <f>+marchandise[[#This Row],[Désignation]]</f>
        <v xml:space="preserve">GANT DE MENAGE </v>
      </c>
      <c r="D163" s="112" t="str">
        <f>+marchandise[[#This Row],[CODE ITEM]]</f>
        <v>CONSOMMABLE</v>
      </c>
      <c r="E163" s="4">
        <f>+marchandise[[#This Row],[CATEGORIE]]</f>
        <v>0</v>
      </c>
      <c r="F163" s="13">
        <f>IFERROR(VLOOKUP(inventaire[[#This Row],[Désignation]],marchandise[],6,0),"")</f>
        <v>600</v>
      </c>
      <c r="G163" s="122">
        <f>+marchandise[[#This Row],[Stock intitiale]]</f>
        <v>0</v>
      </c>
      <c r="H163" s="4" t="e">
        <f>SUMIF(#REF!,inventaire[[#This Row],[Désignation]],entrées[Quantité])</f>
        <v>#REF!</v>
      </c>
      <c r="I163" s="4" t="e">
        <f>SUMIF(#REF!,inventaire[[#This Row],[Désignation]],sorties[Quantité])</f>
        <v>#REF!</v>
      </c>
      <c r="J163" s="13" t="e">
        <f>inventaire[[#This Row],[stock initial]]+inventaire[[#This Row],[Entrées]]-inventaire[[#This Row],[Sorties]]</f>
        <v>#REF!</v>
      </c>
      <c r="K163" s="103" t="e">
        <f>+inventaire[[#This Row],[Stock théorique]]</f>
        <v>#REF!</v>
      </c>
      <c r="L163" s="104" t="e">
        <f>+inventaire[[#This Row],[Stock physique]]-inventaire[[#This Row],[Stock théorique]]</f>
        <v>#REF!</v>
      </c>
      <c r="M163" s="8" t="e">
        <f>IF(inventaire[[#This Row],[Stock théorique]]&gt;inventaire[[#This Row],[Seuil d''alerte]],"Normale",IF(inventaire[[#This Row],[Stock théorique]]=0,"Rupture","Faible"))</f>
        <v>#REF!</v>
      </c>
      <c r="N163" s="50" t="e">
        <f>COUNTIF(#REF!,inventaire[[#This Row],[Désignation]])</f>
        <v>#REF!</v>
      </c>
      <c r="O163" s="3"/>
    </row>
    <row r="164" spans="2:15" ht="18.5" x14ac:dyDescent="0.45">
      <c r="B164" s="3"/>
      <c r="C164" s="93" t="str">
        <f>+marchandise[[#This Row],[Désignation]]</f>
        <v xml:space="preserve">ESSUIT TOUT GEANT </v>
      </c>
      <c r="D164" s="112" t="str">
        <f>+marchandise[[#This Row],[CODE ITEM]]</f>
        <v>CONSOMMABLE</v>
      </c>
      <c r="E164" s="4">
        <f>+marchandise[[#This Row],[CATEGORIE]]</f>
        <v>0</v>
      </c>
      <c r="F164" s="13">
        <f>IFERROR(VLOOKUP(inventaire[[#This Row],[Désignation]],marchandise[],6,0),"")</f>
        <v>1350</v>
      </c>
      <c r="G164" s="122">
        <f>+marchandise[[#This Row],[Stock intitiale]]</f>
        <v>0</v>
      </c>
      <c r="H164" s="4" t="e">
        <f>SUMIF(#REF!,inventaire[[#This Row],[Désignation]],entrées[Quantité])</f>
        <v>#REF!</v>
      </c>
      <c r="I164" s="4" t="e">
        <f>SUMIF(#REF!,inventaire[[#This Row],[Désignation]],sorties[Quantité])</f>
        <v>#REF!</v>
      </c>
      <c r="J164" s="13" t="e">
        <f>inventaire[[#This Row],[stock initial]]+inventaire[[#This Row],[Entrées]]-inventaire[[#This Row],[Sorties]]</f>
        <v>#REF!</v>
      </c>
      <c r="K164" s="103" t="e">
        <f>+inventaire[[#This Row],[Stock théorique]]</f>
        <v>#REF!</v>
      </c>
      <c r="L164" s="104" t="e">
        <f>+inventaire[[#This Row],[Stock physique]]-inventaire[[#This Row],[Stock théorique]]</f>
        <v>#REF!</v>
      </c>
      <c r="M164" s="8" t="e">
        <f>IF(inventaire[[#This Row],[Stock théorique]]&gt;inventaire[[#This Row],[Seuil d''alerte]],"Normale",IF(inventaire[[#This Row],[Stock théorique]]=0,"Rupture","Faible"))</f>
        <v>#REF!</v>
      </c>
      <c r="N164" s="50" t="e">
        <f>COUNTIF(#REF!,inventaire[[#This Row],[Désignation]])</f>
        <v>#REF!</v>
      </c>
      <c r="O164" s="3"/>
    </row>
    <row r="165" spans="2:15" ht="18.5" x14ac:dyDescent="0.45">
      <c r="B165" s="3"/>
      <c r="C165" s="93" t="str">
        <f>+marchandise[[#This Row],[Désignation]]</f>
        <v>SAC POUBELLE 30ML</v>
      </c>
      <c r="D165" s="112" t="str">
        <f>+marchandise[[#This Row],[CODE ITEM]]</f>
        <v>PRODUITS D'ENTRETIEN</v>
      </c>
      <c r="E165" s="4">
        <f>+marchandise[[#This Row],[CATEGORIE]]</f>
        <v>0</v>
      </c>
      <c r="F165" s="13">
        <f>IFERROR(VLOOKUP(inventaire[[#This Row],[Désignation]],marchandise[],6,0),"")</f>
        <v>1000</v>
      </c>
      <c r="G165" s="122">
        <f>+marchandise[[#This Row],[Stock intitiale]]</f>
        <v>0</v>
      </c>
      <c r="H165" s="4" t="e">
        <f>SUMIF(#REF!,inventaire[[#This Row],[Désignation]],entrées[Quantité])</f>
        <v>#REF!</v>
      </c>
      <c r="I165" s="4" t="e">
        <f>SUMIF(#REF!,inventaire[[#This Row],[Désignation]],sorties[Quantité])</f>
        <v>#REF!</v>
      </c>
      <c r="J165" s="13" t="e">
        <f>inventaire[[#This Row],[stock initial]]+inventaire[[#This Row],[Entrées]]-inventaire[[#This Row],[Sorties]]</f>
        <v>#REF!</v>
      </c>
      <c r="K165" s="103" t="e">
        <f>+inventaire[[#This Row],[Stock théorique]]</f>
        <v>#REF!</v>
      </c>
      <c r="L165" s="104" t="e">
        <f>+inventaire[[#This Row],[Stock physique]]-inventaire[[#This Row],[Stock théorique]]</f>
        <v>#REF!</v>
      </c>
      <c r="M165" s="8" t="e">
        <f>IF(inventaire[[#This Row],[Stock théorique]]&gt;inventaire[[#This Row],[Seuil d''alerte]],"Normale",IF(inventaire[[#This Row],[Stock théorique]]=0,"Rupture","Faible"))</f>
        <v>#REF!</v>
      </c>
      <c r="N165" s="50" t="e">
        <f>COUNTIF(#REF!,inventaire[[#This Row],[Désignation]])</f>
        <v>#REF!</v>
      </c>
      <c r="O165" s="3"/>
    </row>
    <row r="166" spans="2:15" ht="18.5" x14ac:dyDescent="0.45">
      <c r="B166" s="3"/>
      <c r="C166" s="93" t="str">
        <f>+marchandise[[#This Row],[Désignation]]</f>
        <v>SAC POUBELLE 50ML</v>
      </c>
      <c r="D166" s="112" t="str">
        <f>+marchandise[[#This Row],[CODE ITEM]]</f>
        <v>PRODUITS D'ENTRETIEN</v>
      </c>
      <c r="E166" s="4">
        <f>+marchandise[[#This Row],[CATEGORIE]]</f>
        <v>0</v>
      </c>
      <c r="F166" s="13">
        <f>IFERROR(VLOOKUP(inventaire[[#This Row],[Désignation]],marchandise[],6,0),"")</f>
        <v>1250</v>
      </c>
      <c r="G166" s="122">
        <f>+marchandise[[#This Row],[Stock intitiale]]</f>
        <v>0</v>
      </c>
      <c r="H166" s="4" t="e">
        <f>SUMIF(#REF!,inventaire[[#This Row],[Désignation]],entrées[Quantité])</f>
        <v>#REF!</v>
      </c>
      <c r="I166" s="4" t="e">
        <f>SUMIF(#REF!,inventaire[[#This Row],[Désignation]],sorties[Quantité])</f>
        <v>#REF!</v>
      </c>
      <c r="J166" s="13" t="e">
        <f>inventaire[[#This Row],[stock initial]]+inventaire[[#This Row],[Entrées]]-inventaire[[#This Row],[Sorties]]</f>
        <v>#REF!</v>
      </c>
      <c r="K166" s="103" t="e">
        <f>+inventaire[[#This Row],[Stock théorique]]</f>
        <v>#REF!</v>
      </c>
      <c r="L166" s="104" t="e">
        <f>+inventaire[[#This Row],[Stock physique]]-inventaire[[#This Row],[Stock théorique]]</f>
        <v>#REF!</v>
      </c>
      <c r="M166" s="8" t="e">
        <f>IF(inventaire[[#This Row],[Stock théorique]]&gt;inventaire[[#This Row],[Seuil d''alerte]],"Normale",IF(inventaire[[#This Row],[Stock théorique]]=0,"Rupture","Faible"))</f>
        <v>#REF!</v>
      </c>
      <c r="N166" s="50" t="e">
        <f>COUNTIF(#REF!,inventaire[[#This Row],[Désignation]])</f>
        <v>#REF!</v>
      </c>
      <c r="O166" s="3"/>
    </row>
    <row r="167" spans="2:15" ht="18.5" x14ac:dyDescent="0.45">
      <c r="B167" s="3"/>
      <c r="C167" s="93" t="str">
        <f>+marchandise[[#This Row],[Désignation]]</f>
        <v xml:space="preserve">RACLETTE SIMPLE </v>
      </c>
      <c r="D167" s="112" t="str">
        <f>+marchandise[[#This Row],[CODE ITEM]]</f>
        <v>PRODUITS D'ENTRETIEN</v>
      </c>
      <c r="E167" s="4">
        <f>+marchandise[[#This Row],[CATEGORIE]]</f>
        <v>0</v>
      </c>
      <c r="F167" s="13">
        <f>IFERROR(VLOOKUP(inventaire[[#This Row],[Désignation]],marchandise[],6,0),"")</f>
        <v>1500</v>
      </c>
      <c r="G167" s="122">
        <f>+marchandise[[#This Row],[Stock intitiale]]</f>
        <v>0</v>
      </c>
      <c r="H167" s="4" t="e">
        <f>SUMIF(#REF!,inventaire[[#This Row],[Désignation]],entrées[Quantité])</f>
        <v>#REF!</v>
      </c>
      <c r="I167" s="4" t="e">
        <f>SUMIF(#REF!,inventaire[[#This Row],[Désignation]],sorties[Quantité])</f>
        <v>#REF!</v>
      </c>
      <c r="J167" s="13" t="e">
        <f>inventaire[[#This Row],[stock initial]]+inventaire[[#This Row],[Entrées]]-inventaire[[#This Row],[Sorties]]</f>
        <v>#REF!</v>
      </c>
      <c r="K167" s="103" t="e">
        <f>+inventaire[[#This Row],[Stock théorique]]</f>
        <v>#REF!</v>
      </c>
      <c r="L167" s="104" t="e">
        <f>+inventaire[[#This Row],[Stock physique]]-inventaire[[#This Row],[Stock théorique]]</f>
        <v>#REF!</v>
      </c>
      <c r="M167" s="8" t="e">
        <f>IF(inventaire[[#This Row],[Stock théorique]]&gt;inventaire[[#This Row],[Seuil d''alerte]],"Normale",IF(inventaire[[#This Row],[Stock théorique]]=0,"Rupture","Faible"))</f>
        <v>#REF!</v>
      </c>
      <c r="N167" s="50" t="e">
        <f>COUNTIF(#REF!,inventaire[[#This Row],[Désignation]])</f>
        <v>#REF!</v>
      </c>
      <c r="O167" s="3"/>
    </row>
    <row r="168" spans="2:15" ht="18.5" x14ac:dyDescent="0.45">
      <c r="B168" s="3"/>
      <c r="C168" s="93" t="str">
        <f>+marchandise[[#This Row],[Désignation]]</f>
        <v xml:space="preserve">POT EN PLASTIC 1LT </v>
      </c>
      <c r="D168" s="112" t="str">
        <f>+marchandise[[#This Row],[CODE ITEM]]</f>
        <v>CONSOMMABLE</v>
      </c>
      <c r="E168" s="4">
        <f>+marchandise[[#This Row],[CATEGORIE]]</f>
        <v>0</v>
      </c>
      <c r="F168" s="13">
        <f>IFERROR(VLOOKUP(inventaire[[#This Row],[Désignation]],marchandise[],6,0),"")</f>
        <v>150</v>
      </c>
      <c r="G168" s="122">
        <f>+marchandise[[#This Row],[Stock intitiale]]</f>
        <v>0</v>
      </c>
      <c r="H168" s="4" t="e">
        <f>SUMIF(#REF!,inventaire[[#This Row],[Désignation]],entrées[Quantité])</f>
        <v>#REF!</v>
      </c>
      <c r="I168" s="4" t="e">
        <f>SUMIF(#REF!,inventaire[[#This Row],[Désignation]],sorties[Quantité])</f>
        <v>#REF!</v>
      </c>
      <c r="J168" s="13" t="e">
        <f>inventaire[[#This Row],[stock initial]]+inventaire[[#This Row],[Entrées]]-inventaire[[#This Row],[Sorties]]</f>
        <v>#REF!</v>
      </c>
      <c r="K168" s="103" t="e">
        <f>+inventaire[[#This Row],[Stock théorique]]</f>
        <v>#REF!</v>
      </c>
      <c r="L168" s="104" t="e">
        <f>+inventaire[[#This Row],[Stock physique]]-inventaire[[#This Row],[Stock théorique]]</f>
        <v>#REF!</v>
      </c>
      <c r="M168" s="8" t="e">
        <f>IF(inventaire[[#This Row],[Stock théorique]]&gt;inventaire[[#This Row],[Seuil d''alerte]],"Normale",IF(inventaire[[#This Row],[Stock théorique]]=0,"Rupture","Faible"))</f>
        <v>#REF!</v>
      </c>
      <c r="N168" s="50" t="e">
        <f>COUNTIF(#REF!,inventaire[[#This Row],[Désignation]])</f>
        <v>#REF!</v>
      </c>
      <c r="O168" s="3"/>
    </row>
    <row r="169" spans="2:15" ht="18.5" x14ac:dyDescent="0.45">
      <c r="B169" s="3"/>
      <c r="C169" s="93" t="str">
        <f>+marchandise[[#This Row],[Désignation]]</f>
        <v>VISIERES + CHARGE</v>
      </c>
      <c r="D169" s="112" t="str">
        <f>+marchandise[[#This Row],[CODE ITEM]]</f>
        <v>CONSOMMABLE</v>
      </c>
      <c r="E169" s="4">
        <f>+marchandise[[#This Row],[CATEGORIE]]</f>
        <v>0</v>
      </c>
      <c r="F169" s="13">
        <f>IFERROR(VLOOKUP(inventaire[[#This Row],[Désignation]],marchandise[],6,0),"")</f>
        <v>2000</v>
      </c>
      <c r="G169" s="122">
        <f>+marchandise[[#This Row],[Stock intitiale]]</f>
        <v>0</v>
      </c>
      <c r="H169" s="4" t="e">
        <f>SUMIF(#REF!,inventaire[[#This Row],[Désignation]],entrées[Quantité])</f>
        <v>#REF!</v>
      </c>
      <c r="I169" s="4" t="e">
        <f>SUMIF(#REF!,inventaire[[#This Row],[Désignation]],sorties[Quantité])</f>
        <v>#REF!</v>
      </c>
      <c r="J169" s="13" t="e">
        <f>inventaire[[#This Row],[stock initial]]+inventaire[[#This Row],[Entrées]]-inventaire[[#This Row],[Sorties]]</f>
        <v>#REF!</v>
      </c>
      <c r="K169" s="103" t="e">
        <f>+inventaire[[#This Row],[Stock théorique]]</f>
        <v>#REF!</v>
      </c>
      <c r="L169" s="104" t="e">
        <f>+inventaire[[#This Row],[Stock physique]]-inventaire[[#This Row],[Stock théorique]]</f>
        <v>#REF!</v>
      </c>
      <c r="M169" s="8" t="e">
        <f>IF(inventaire[[#This Row],[Stock théorique]]&gt;inventaire[[#This Row],[Seuil d''alerte]],"Normale",IF(inventaire[[#This Row],[Stock théorique]]=0,"Rupture","Faible"))</f>
        <v>#REF!</v>
      </c>
      <c r="N169" s="50" t="e">
        <f>COUNTIF(#REF!,inventaire[[#This Row],[Désignation]])</f>
        <v>#REF!</v>
      </c>
      <c r="O169" s="3"/>
    </row>
    <row r="170" spans="2:15" ht="18.5" x14ac:dyDescent="0.45">
      <c r="B170" s="3"/>
      <c r="C170" s="93" t="str">
        <f>+marchandise[[#This Row],[Désignation]]</f>
        <v>POIVRONS VERT KG</v>
      </c>
      <c r="D170" s="112" t="str">
        <f>+marchandise[[#This Row],[CODE ITEM]]</f>
        <v>FRUITS ET LEGUMES</v>
      </c>
      <c r="E170" s="4">
        <f>+marchandise[[#This Row],[CATEGORIE]]</f>
        <v>0</v>
      </c>
      <c r="F170" s="13">
        <f>IFERROR(VLOOKUP(inventaire[[#This Row],[Désignation]],marchandise[],6,0),"")</f>
        <v>2200</v>
      </c>
      <c r="G170" s="122">
        <f>+marchandise[[#This Row],[Stock intitiale]]</f>
        <v>0</v>
      </c>
      <c r="H170" s="4" t="e">
        <f>SUMIF(#REF!,inventaire[[#This Row],[Désignation]],entrées[Quantité])</f>
        <v>#REF!</v>
      </c>
      <c r="I170" s="4" t="e">
        <f>SUMIF(#REF!,inventaire[[#This Row],[Désignation]],sorties[Quantité])</f>
        <v>#REF!</v>
      </c>
      <c r="J170" s="13" t="e">
        <f>inventaire[[#This Row],[stock initial]]+inventaire[[#This Row],[Entrées]]-inventaire[[#This Row],[Sorties]]</f>
        <v>#REF!</v>
      </c>
      <c r="K170" s="103" t="e">
        <f>+inventaire[[#This Row],[Stock théorique]]</f>
        <v>#REF!</v>
      </c>
      <c r="L170" s="104" t="e">
        <f>+inventaire[[#This Row],[Stock physique]]-inventaire[[#This Row],[Stock théorique]]</f>
        <v>#REF!</v>
      </c>
      <c r="M170" s="8" t="e">
        <f>IF(inventaire[[#This Row],[Stock théorique]]&gt;inventaire[[#This Row],[Seuil d''alerte]],"Normale",IF(inventaire[[#This Row],[Stock théorique]]=0,"Rupture","Faible"))</f>
        <v>#REF!</v>
      </c>
      <c r="N170" s="50" t="e">
        <f>COUNTIF(#REF!,inventaire[[#This Row],[Désignation]])</f>
        <v>#REF!</v>
      </c>
      <c r="O170" s="3"/>
    </row>
    <row r="171" spans="2:15" ht="18.5" x14ac:dyDescent="0.45">
      <c r="B171" s="3"/>
      <c r="C171" s="93" t="str">
        <f>+marchandise[[#This Row],[Désignation]]</f>
        <v>CAROTTE KG</v>
      </c>
      <c r="D171" s="112" t="str">
        <f>+marchandise[[#This Row],[CODE ITEM]]</f>
        <v>FRUITS ET LEGUMES</v>
      </c>
      <c r="E171" s="4">
        <f>+marchandise[[#This Row],[CATEGORIE]]</f>
        <v>0</v>
      </c>
      <c r="F171" s="13">
        <f>IFERROR(VLOOKUP(inventaire[[#This Row],[Désignation]],marchandise[],6,0),"")</f>
        <v>800</v>
      </c>
      <c r="G171" s="122">
        <f>+marchandise[[#This Row],[Stock intitiale]]</f>
        <v>0</v>
      </c>
      <c r="H171" s="4" t="e">
        <f>SUMIF(#REF!,inventaire[[#This Row],[Désignation]],entrées[Quantité])</f>
        <v>#REF!</v>
      </c>
      <c r="I171" s="4" t="e">
        <f>SUMIF(#REF!,inventaire[[#This Row],[Désignation]],sorties[Quantité])</f>
        <v>#REF!</v>
      </c>
      <c r="J171" s="13" t="e">
        <f>inventaire[[#This Row],[stock initial]]+inventaire[[#This Row],[Entrées]]-inventaire[[#This Row],[Sorties]]</f>
        <v>#REF!</v>
      </c>
      <c r="K171" s="103" t="e">
        <f>+inventaire[[#This Row],[Stock théorique]]</f>
        <v>#REF!</v>
      </c>
      <c r="L171" s="104" t="e">
        <f>+inventaire[[#This Row],[Stock physique]]-inventaire[[#This Row],[Stock théorique]]</f>
        <v>#REF!</v>
      </c>
      <c r="M171" s="8" t="e">
        <f>IF(inventaire[[#This Row],[Stock théorique]]&gt;inventaire[[#This Row],[Seuil d''alerte]],"Normale",IF(inventaire[[#This Row],[Stock théorique]]=0,"Rupture","Faible"))</f>
        <v>#REF!</v>
      </c>
      <c r="N171" s="50" t="e">
        <f>COUNTIF(#REF!,inventaire[[#This Row],[Désignation]])</f>
        <v>#REF!</v>
      </c>
      <c r="O171" s="3"/>
    </row>
    <row r="172" spans="2:15" ht="18.5" x14ac:dyDescent="0.45">
      <c r="B172" s="3"/>
      <c r="C172" s="93" t="str">
        <f>+marchandise[[#This Row],[Désignation]]</f>
        <v>CHOUX KG</v>
      </c>
      <c r="D172" s="112" t="str">
        <f>+marchandise[[#This Row],[CODE ITEM]]</f>
        <v>FRUITS ET LEGUMES</v>
      </c>
      <c r="E172" s="4">
        <f>+marchandise[[#This Row],[CATEGORIE]]</f>
        <v>0</v>
      </c>
      <c r="F172" s="13">
        <f>IFERROR(VLOOKUP(inventaire[[#This Row],[Désignation]],marchandise[],6,0),"")</f>
        <v>900</v>
      </c>
      <c r="G172" s="122">
        <f>+marchandise[[#This Row],[Stock intitiale]]</f>
        <v>0</v>
      </c>
      <c r="H172" s="4" t="e">
        <f>SUMIF(#REF!,inventaire[[#This Row],[Désignation]],entrées[Quantité])</f>
        <v>#REF!</v>
      </c>
      <c r="I172" s="4" t="e">
        <f>SUMIF(#REF!,inventaire[[#This Row],[Désignation]],sorties[Quantité])</f>
        <v>#REF!</v>
      </c>
      <c r="J172" s="13" t="e">
        <f>inventaire[[#This Row],[stock initial]]+inventaire[[#This Row],[Entrées]]-inventaire[[#This Row],[Sorties]]</f>
        <v>#REF!</v>
      </c>
      <c r="K172" s="103" t="e">
        <f>+inventaire[[#This Row],[Stock théorique]]</f>
        <v>#REF!</v>
      </c>
      <c r="L172" s="104" t="e">
        <f>+inventaire[[#This Row],[Stock physique]]-inventaire[[#This Row],[Stock théorique]]</f>
        <v>#REF!</v>
      </c>
      <c r="M172" s="8" t="e">
        <f>IF(inventaire[[#This Row],[Stock théorique]]&gt;inventaire[[#This Row],[Seuil d''alerte]],"Normale",IF(inventaire[[#This Row],[Stock théorique]]=0,"Rupture","Faible"))</f>
        <v>#REF!</v>
      </c>
      <c r="N172" s="50" t="e">
        <f>COUNTIF(#REF!,inventaire[[#This Row],[Désignation]])</f>
        <v>#REF!</v>
      </c>
      <c r="O172" s="3"/>
    </row>
    <row r="173" spans="2:15" ht="18.5" x14ac:dyDescent="0.45">
      <c r="B173" s="3"/>
      <c r="C173" s="93" t="str">
        <f>+marchandise[[#This Row],[Désignation]]</f>
        <v>TOMATE FRAICHE KG</v>
      </c>
      <c r="D173" s="112" t="str">
        <f>+marchandise[[#This Row],[CODE ITEM]]</f>
        <v>FRUITS ET LEGUMES</v>
      </c>
      <c r="E173" s="4">
        <f>+marchandise[[#This Row],[CATEGORIE]]</f>
        <v>0</v>
      </c>
      <c r="F173" s="13">
        <f>IFERROR(VLOOKUP(inventaire[[#This Row],[Désignation]],marchandise[],6,0),"")</f>
        <v>1200</v>
      </c>
      <c r="G173" s="122">
        <f>+marchandise[[#This Row],[Stock intitiale]]</f>
        <v>0</v>
      </c>
      <c r="H173" s="4" t="e">
        <f>SUMIF(#REF!,inventaire[[#This Row],[Désignation]],entrées[Quantité])</f>
        <v>#REF!</v>
      </c>
      <c r="I173" s="4" t="e">
        <f>SUMIF(#REF!,inventaire[[#This Row],[Désignation]],sorties[Quantité])</f>
        <v>#REF!</v>
      </c>
      <c r="J173" s="13" t="e">
        <f>inventaire[[#This Row],[stock initial]]+inventaire[[#This Row],[Entrées]]-inventaire[[#This Row],[Sorties]]</f>
        <v>#REF!</v>
      </c>
      <c r="K173" s="103" t="e">
        <f>+inventaire[[#This Row],[Stock théorique]]</f>
        <v>#REF!</v>
      </c>
      <c r="L173" s="104" t="e">
        <f>+inventaire[[#This Row],[Stock physique]]-inventaire[[#This Row],[Stock théorique]]</f>
        <v>#REF!</v>
      </c>
      <c r="M173" s="8" t="e">
        <f>IF(inventaire[[#This Row],[Stock théorique]]&gt;inventaire[[#This Row],[Seuil d''alerte]],"Normale",IF(inventaire[[#This Row],[Stock théorique]]=0,"Rupture","Faible"))</f>
        <v>#REF!</v>
      </c>
      <c r="N173" s="50" t="e">
        <f>COUNTIF(#REF!,inventaire[[#This Row],[Désignation]])</f>
        <v>#REF!</v>
      </c>
      <c r="O173" s="3"/>
    </row>
    <row r="174" spans="2:15" ht="18.5" x14ac:dyDescent="0.45">
      <c r="B174" s="3"/>
      <c r="C174" s="93" t="str">
        <f>+marchandise[[#This Row],[Désignation]]</f>
        <v>POMME ROUGE KG</v>
      </c>
      <c r="D174" s="112" t="str">
        <f>+marchandise[[#This Row],[CODE ITEM]]</f>
        <v>FRUITS ET LEGUMES</v>
      </c>
      <c r="E174" s="4">
        <f>+marchandise[[#This Row],[CATEGORIE]]</f>
        <v>0</v>
      </c>
      <c r="F174" s="13">
        <f>IFERROR(VLOOKUP(inventaire[[#This Row],[Désignation]],marchandise[],6,0),"")</f>
        <v>2000</v>
      </c>
      <c r="G174" s="122">
        <f>+marchandise[[#This Row],[Stock intitiale]]</f>
        <v>0</v>
      </c>
      <c r="H174" s="4" t="e">
        <f>SUMIF(#REF!,inventaire[[#This Row],[Désignation]],entrées[Quantité])</f>
        <v>#REF!</v>
      </c>
      <c r="I174" s="4" t="e">
        <f>SUMIF(#REF!,inventaire[[#This Row],[Désignation]],sorties[Quantité])</f>
        <v>#REF!</v>
      </c>
      <c r="J174" s="13" t="e">
        <f>inventaire[[#This Row],[stock initial]]+inventaire[[#This Row],[Entrées]]-inventaire[[#This Row],[Sorties]]</f>
        <v>#REF!</v>
      </c>
      <c r="K174" s="103" t="e">
        <f>+inventaire[[#This Row],[Stock théorique]]</f>
        <v>#REF!</v>
      </c>
      <c r="L174" s="104" t="e">
        <f>+inventaire[[#This Row],[Stock physique]]-inventaire[[#This Row],[Stock théorique]]</f>
        <v>#REF!</v>
      </c>
      <c r="M174" s="8" t="e">
        <f>IF(inventaire[[#This Row],[Stock théorique]]&gt;inventaire[[#This Row],[Seuil d''alerte]],"Normale",IF(inventaire[[#This Row],[Stock théorique]]=0,"Rupture","Faible"))</f>
        <v>#REF!</v>
      </c>
      <c r="N174" s="50" t="e">
        <f>COUNTIF(#REF!,inventaire[[#This Row],[Désignation]])</f>
        <v>#REF!</v>
      </c>
      <c r="O174" s="3"/>
    </row>
    <row r="175" spans="2:15" ht="18.5" x14ac:dyDescent="0.45">
      <c r="B175" s="3"/>
      <c r="C175" s="93" t="str">
        <f>+marchandise[[#This Row],[Désignation]]</f>
        <v>BANANE KG</v>
      </c>
      <c r="D175" s="112" t="str">
        <f>+marchandise[[#This Row],[CODE ITEM]]</f>
        <v>FRUITS ET LEGUMES</v>
      </c>
      <c r="E175" s="4">
        <f>+marchandise[[#This Row],[CATEGORIE]]</f>
        <v>0</v>
      </c>
      <c r="F175" s="13">
        <f>IFERROR(VLOOKUP(inventaire[[#This Row],[Désignation]],marchandise[],6,0),"")</f>
        <v>1000</v>
      </c>
      <c r="G175" s="122">
        <f>+marchandise[[#This Row],[Stock intitiale]]</f>
        <v>0</v>
      </c>
      <c r="H175" s="4" t="e">
        <f>SUMIF(#REF!,inventaire[[#This Row],[Désignation]],entrées[Quantité])</f>
        <v>#REF!</v>
      </c>
      <c r="I175" s="4" t="e">
        <f>SUMIF(#REF!,inventaire[[#This Row],[Désignation]],sorties[Quantité])</f>
        <v>#REF!</v>
      </c>
      <c r="J175" s="13" t="e">
        <f>inventaire[[#This Row],[stock initial]]+inventaire[[#This Row],[Entrées]]-inventaire[[#This Row],[Sorties]]</f>
        <v>#REF!</v>
      </c>
      <c r="K175" s="103" t="e">
        <f>+inventaire[[#This Row],[Stock théorique]]</f>
        <v>#REF!</v>
      </c>
      <c r="L175" s="104" t="e">
        <f>+inventaire[[#This Row],[Stock physique]]-inventaire[[#This Row],[Stock théorique]]</f>
        <v>#REF!</v>
      </c>
      <c r="M175" s="8" t="e">
        <f>IF(inventaire[[#This Row],[Stock théorique]]&gt;inventaire[[#This Row],[Seuil d''alerte]],"Normale",IF(inventaire[[#This Row],[Stock théorique]]=0,"Rupture","Faible"))</f>
        <v>#REF!</v>
      </c>
      <c r="N175" s="50" t="e">
        <f>COUNTIF(#REF!,inventaire[[#This Row],[Désignation]])</f>
        <v>#REF!</v>
      </c>
      <c r="O175" s="3"/>
    </row>
    <row r="176" spans="2:15" ht="18.5" x14ac:dyDescent="0.45">
      <c r="B176" s="3"/>
      <c r="C176" s="93" t="str">
        <f>+marchandise[[#This Row],[Désignation]]</f>
        <v>ORANGE KG</v>
      </c>
      <c r="D176" s="112" t="str">
        <f>+marchandise[[#This Row],[CODE ITEM]]</f>
        <v>FRUITS ET LEGUMES</v>
      </c>
      <c r="E176" s="4">
        <f>+marchandise[[#This Row],[CATEGORIE]]</f>
        <v>0</v>
      </c>
      <c r="F176" s="13">
        <f>IFERROR(VLOOKUP(inventaire[[#This Row],[Désignation]],marchandise[],6,0),"")</f>
        <v>1500</v>
      </c>
      <c r="G176" s="122">
        <f>+marchandise[[#This Row],[Stock intitiale]]</f>
        <v>0</v>
      </c>
      <c r="H176" s="4" t="e">
        <f>SUMIF(#REF!,inventaire[[#This Row],[Désignation]],entrées[Quantité])</f>
        <v>#REF!</v>
      </c>
      <c r="I176" s="4" t="e">
        <f>SUMIF(#REF!,inventaire[[#This Row],[Désignation]],sorties[Quantité])</f>
        <v>#REF!</v>
      </c>
      <c r="J176" s="13" t="e">
        <f>inventaire[[#This Row],[stock initial]]+inventaire[[#This Row],[Entrées]]-inventaire[[#This Row],[Sorties]]</f>
        <v>#REF!</v>
      </c>
      <c r="K176" s="103" t="e">
        <f>+inventaire[[#This Row],[Stock théorique]]</f>
        <v>#REF!</v>
      </c>
      <c r="L176" s="104" t="e">
        <f>+inventaire[[#This Row],[Stock physique]]-inventaire[[#This Row],[Stock théorique]]</f>
        <v>#REF!</v>
      </c>
      <c r="M176" s="8" t="e">
        <f>IF(inventaire[[#This Row],[Stock théorique]]&gt;inventaire[[#This Row],[Seuil d''alerte]],"Normale",IF(inventaire[[#This Row],[Stock théorique]]=0,"Rupture","Faible"))</f>
        <v>#REF!</v>
      </c>
      <c r="N176" s="50" t="e">
        <f>COUNTIF(#REF!,inventaire[[#This Row],[Désignation]])</f>
        <v>#REF!</v>
      </c>
      <c r="O176" s="3"/>
    </row>
    <row r="177" spans="2:15" ht="18.5" x14ac:dyDescent="0.45">
      <c r="B177" s="3"/>
      <c r="C177" s="93" t="str">
        <f>+marchandise[[#This Row],[Désignation]]</f>
        <v>HARICOT BLANC SEC KG</v>
      </c>
      <c r="D177" s="112" t="str">
        <f>+marchandise[[#This Row],[CODE ITEM]]</f>
        <v>EPICERIES</v>
      </c>
      <c r="E177" s="4">
        <f>+marchandise[[#This Row],[CATEGORIE]]</f>
        <v>0</v>
      </c>
      <c r="F177" s="13">
        <f>IFERROR(VLOOKUP(inventaire[[#This Row],[Désignation]],marchandise[],6,0),"")</f>
        <v>2400</v>
      </c>
      <c r="G177" s="122">
        <f>+marchandise[[#This Row],[Stock intitiale]]</f>
        <v>0</v>
      </c>
      <c r="H177" s="4" t="e">
        <f>SUMIF(#REF!,inventaire[[#This Row],[Désignation]],entrées[Quantité])</f>
        <v>#REF!</v>
      </c>
      <c r="I177" s="4" t="e">
        <f>SUMIF(#REF!,inventaire[[#This Row],[Désignation]],sorties[Quantité])</f>
        <v>#REF!</v>
      </c>
      <c r="J177" s="13" t="e">
        <f>inventaire[[#This Row],[stock initial]]+inventaire[[#This Row],[Entrées]]-inventaire[[#This Row],[Sorties]]</f>
        <v>#REF!</v>
      </c>
      <c r="K177" s="103" t="e">
        <f>+inventaire[[#This Row],[Stock théorique]]</f>
        <v>#REF!</v>
      </c>
      <c r="L177" s="104" t="e">
        <f>+inventaire[[#This Row],[Stock physique]]-inventaire[[#This Row],[Stock théorique]]</f>
        <v>#REF!</v>
      </c>
      <c r="M177" s="8" t="e">
        <f>IF(inventaire[[#This Row],[Stock théorique]]&gt;inventaire[[#This Row],[Seuil d''alerte]],"Normale",IF(inventaire[[#This Row],[Stock théorique]]=0,"Rupture","Faible"))</f>
        <v>#REF!</v>
      </c>
      <c r="N177" s="50" t="e">
        <f>COUNTIF(#REF!,inventaire[[#This Row],[Désignation]])</f>
        <v>#REF!</v>
      </c>
      <c r="O177" s="3"/>
    </row>
    <row r="178" spans="2:15" ht="18.5" x14ac:dyDescent="0.45">
      <c r="B178" s="3"/>
      <c r="C178" s="93" t="str">
        <f>+marchandise[[#This Row],[Désignation]]</f>
        <v>LENTILLES SEC KG</v>
      </c>
      <c r="D178" s="112" t="str">
        <f>+marchandise[[#This Row],[CODE ITEM]]</f>
        <v>EPICERIES</v>
      </c>
      <c r="E178" s="4">
        <f>+marchandise[[#This Row],[CATEGORIE]]</f>
        <v>0</v>
      </c>
      <c r="F178" s="13">
        <f>IFERROR(VLOOKUP(inventaire[[#This Row],[Désignation]],marchandise[],6,0),"")</f>
        <v>1500</v>
      </c>
      <c r="G178" s="122">
        <f>+marchandise[[#This Row],[Stock intitiale]]</f>
        <v>0</v>
      </c>
      <c r="H178" s="4" t="e">
        <f>SUMIF(#REF!,inventaire[[#This Row],[Désignation]],entrées[Quantité])</f>
        <v>#REF!</v>
      </c>
      <c r="I178" s="4" t="e">
        <f>SUMIF(#REF!,inventaire[[#This Row],[Désignation]],sorties[Quantité])</f>
        <v>#REF!</v>
      </c>
      <c r="J178" s="13" t="e">
        <f>inventaire[[#This Row],[stock initial]]+inventaire[[#This Row],[Entrées]]-inventaire[[#This Row],[Sorties]]</f>
        <v>#REF!</v>
      </c>
      <c r="K178" s="103" t="e">
        <f>+inventaire[[#This Row],[Stock théorique]]</f>
        <v>#REF!</v>
      </c>
      <c r="L178" s="104" t="e">
        <f>+inventaire[[#This Row],[Stock physique]]-inventaire[[#This Row],[Stock théorique]]</f>
        <v>#REF!</v>
      </c>
      <c r="M178" s="8" t="e">
        <f>IF(inventaire[[#This Row],[Stock théorique]]&gt;inventaire[[#This Row],[Seuil d''alerte]],"Normale",IF(inventaire[[#This Row],[Stock théorique]]=0,"Rupture","Faible"))</f>
        <v>#REF!</v>
      </c>
      <c r="N178" s="50" t="e">
        <f>COUNTIF(#REF!,inventaire[[#This Row],[Désignation]])</f>
        <v>#REF!</v>
      </c>
      <c r="O178" s="3"/>
    </row>
    <row r="179" spans="2:15" ht="18.5" x14ac:dyDescent="0.45">
      <c r="B179" s="3"/>
      <c r="C179" s="93" t="str">
        <f>+marchandise[[#This Row],[Désignation]]</f>
        <v>POIVRE NOIR MOULU KG</v>
      </c>
      <c r="D179" s="112" t="str">
        <f>+marchandise[[#This Row],[CODE ITEM]]</f>
        <v>EPICERIES</v>
      </c>
      <c r="E179" s="4">
        <f>+marchandise[[#This Row],[CATEGORIE]]</f>
        <v>0</v>
      </c>
      <c r="F179" s="13">
        <f>IFERROR(VLOOKUP(inventaire[[#This Row],[Désignation]],marchandise[],6,0),"")</f>
        <v>7000</v>
      </c>
      <c r="G179" s="122">
        <f>+marchandise[[#This Row],[Stock intitiale]]</f>
        <v>0</v>
      </c>
      <c r="H179" s="4" t="e">
        <f>SUMIF(#REF!,inventaire[[#This Row],[Désignation]],entrées[Quantité])</f>
        <v>#REF!</v>
      </c>
      <c r="I179" s="4" t="e">
        <f>SUMIF(#REF!,inventaire[[#This Row],[Désignation]],sorties[Quantité])</f>
        <v>#REF!</v>
      </c>
      <c r="J179" s="13" t="e">
        <f>inventaire[[#This Row],[stock initial]]+inventaire[[#This Row],[Entrées]]-inventaire[[#This Row],[Sorties]]</f>
        <v>#REF!</v>
      </c>
      <c r="K179" s="103" t="e">
        <f>+inventaire[[#This Row],[Stock théorique]]</f>
        <v>#REF!</v>
      </c>
      <c r="L179" s="104" t="e">
        <f>+inventaire[[#This Row],[Stock physique]]-inventaire[[#This Row],[Stock théorique]]</f>
        <v>#REF!</v>
      </c>
      <c r="M179" s="8" t="e">
        <f>IF(inventaire[[#This Row],[Stock théorique]]&gt;inventaire[[#This Row],[Seuil d''alerte]],"Normale",IF(inventaire[[#This Row],[Stock théorique]]=0,"Rupture","Faible"))</f>
        <v>#REF!</v>
      </c>
      <c r="N179" s="50" t="e">
        <f>COUNTIF(#REF!,inventaire[[#This Row],[Désignation]])</f>
        <v>#REF!</v>
      </c>
      <c r="O179" s="3"/>
    </row>
    <row r="180" spans="2:15" ht="18.5" x14ac:dyDescent="0.45">
      <c r="B180" s="3"/>
      <c r="C180" s="93" t="str">
        <f>+marchandise[[#This Row],[Désignation]]</f>
        <v>NIEBE SEC KG</v>
      </c>
      <c r="D180" s="112" t="str">
        <f>+marchandise[[#This Row],[CODE ITEM]]</f>
        <v>EPICERIES</v>
      </c>
      <c r="E180" s="4">
        <f>+marchandise[[#This Row],[CATEGORIE]]</f>
        <v>0</v>
      </c>
      <c r="F180" s="13">
        <f>IFERROR(VLOOKUP(inventaire[[#This Row],[Désignation]],marchandise[],6,0),"")</f>
        <v>1500</v>
      </c>
      <c r="G180" s="122">
        <f>+marchandise[[#This Row],[Stock intitiale]]</f>
        <v>0</v>
      </c>
      <c r="H180" s="4" t="e">
        <f>SUMIF(#REF!,inventaire[[#This Row],[Désignation]],entrées[Quantité])</f>
        <v>#REF!</v>
      </c>
      <c r="I180" s="4" t="e">
        <f>SUMIF(#REF!,inventaire[[#This Row],[Désignation]],sorties[Quantité])</f>
        <v>#REF!</v>
      </c>
      <c r="J180" s="13" t="e">
        <f>inventaire[[#This Row],[stock initial]]+inventaire[[#This Row],[Entrées]]-inventaire[[#This Row],[Sorties]]</f>
        <v>#REF!</v>
      </c>
      <c r="K180" s="103" t="e">
        <f>+inventaire[[#This Row],[Stock théorique]]</f>
        <v>#REF!</v>
      </c>
      <c r="L180" s="104" t="e">
        <f>+inventaire[[#This Row],[Stock physique]]-inventaire[[#This Row],[Stock théorique]]</f>
        <v>#REF!</v>
      </c>
      <c r="M180" s="8" t="e">
        <f>IF(inventaire[[#This Row],[Stock théorique]]&gt;inventaire[[#This Row],[Seuil d''alerte]],"Normale",IF(inventaire[[#This Row],[Stock théorique]]=0,"Rupture","Faible"))</f>
        <v>#REF!</v>
      </c>
      <c r="N180" s="50" t="e">
        <f>COUNTIF(#REF!,inventaire[[#This Row],[Désignation]])</f>
        <v>#REF!</v>
      </c>
      <c r="O180" s="3"/>
    </row>
    <row r="181" spans="2:15" ht="18.5" x14ac:dyDescent="0.45">
      <c r="B181" s="3"/>
      <c r="C181" s="93" t="str">
        <f>+marchandise[[#This Row],[Désignation]]</f>
        <v>SUCRE EN POUDRE 50KG</v>
      </c>
      <c r="D181" s="112" t="str">
        <f>+marchandise[[#This Row],[CODE ITEM]]</f>
        <v>EPICERIES</v>
      </c>
      <c r="E181" s="4">
        <f>+marchandise[[#This Row],[CATEGORIE]]</f>
        <v>0</v>
      </c>
      <c r="F181" s="13">
        <f>IFERROR(VLOOKUP(inventaire[[#This Row],[Désignation]],marchandise[],6,0),"")</f>
        <v>32000</v>
      </c>
      <c r="G181" s="122">
        <f>+marchandise[[#This Row],[Stock intitiale]]</f>
        <v>0</v>
      </c>
      <c r="H181" s="4" t="e">
        <f>SUMIF(#REF!,inventaire[[#This Row],[Désignation]],entrées[Quantité])</f>
        <v>#REF!</v>
      </c>
      <c r="I181" s="4" t="e">
        <f>SUMIF(#REF!,inventaire[[#This Row],[Désignation]],sorties[Quantité])</f>
        <v>#REF!</v>
      </c>
      <c r="J181" s="13" t="e">
        <f>inventaire[[#This Row],[stock initial]]+inventaire[[#This Row],[Entrées]]-inventaire[[#This Row],[Sorties]]</f>
        <v>#REF!</v>
      </c>
      <c r="K181" s="103" t="e">
        <f>+inventaire[[#This Row],[Stock théorique]]</f>
        <v>#REF!</v>
      </c>
      <c r="L181" s="104" t="e">
        <f>+inventaire[[#This Row],[Stock physique]]-inventaire[[#This Row],[Stock théorique]]</f>
        <v>#REF!</v>
      </c>
      <c r="M181" s="8" t="e">
        <f>IF(inventaire[[#This Row],[Stock théorique]]&gt;inventaire[[#This Row],[Seuil d''alerte]],"Normale",IF(inventaire[[#This Row],[Stock théorique]]=0,"Rupture","Faible"))</f>
        <v>#REF!</v>
      </c>
      <c r="N181" s="50" t="e">
        <f>COUNTIF(#REF!,inventaire[[#This Row],[Désignation]])</f>
        <v>#REF!</v>
      </c>
      <c r="O181" s="3"/>
    </row>
    <row r="182" spans="2:15" ht="18.5" x14ac:dyDescent="0.45">
      <c r="B182" s="3"/>
      <c r="C182" s="93" t="str">
        <f>+marchandise[[#This Row],[Désignation]]</f>
        <v>PETIT POIS SEC KG</v>
      </c>
      <c r="D182" s="112" t="str">
        <f>+marchandise[[#This Row],[CODE ITEM]]</f>
        <v>EPICERIES</v>
      </c>
      <c r="E182" s="4">
        <f>+marchandise[[#This Row],[CATEGORIE]]</f>
        <v>0</v>
      </c>
      <c r="F182" s="13">
        <f>IFERROR(VLOOKUP(inventaire[[#This Row],[Désignation]],marchandise[],6,0),"")</f>
        <v>1100</v>
      </c>
      <c r="G182" s="122">
        <f>+marchandise[[#This Row],[Stock intitiale]]</f>
        <v>0</v>
      </c>
      <c r="H182" s="4" t="e">
        <f>SUMIF(#REF!,inventaire[[#This Row],[Désignation]],entrées[Quantité])</f>
        <v>#REF!</v>
      </c>
      <c r="I182" s="4" t="e">
        <f>SUMIF(#REF!,inventaire[[#This Row],[Désignation]],sorties[Quantité])</f>
        <v>#REF!</v>
      </c>
      <c r="J182" s="13" t="e">
        <f>inventaire[[#This Row],[stock initial]]+inventaire[[#This Row],[Entrées]]-inventaire[[#This Row],[Sorties]]</f>
        <v>#REF!</v>
      </c>
      <c r="K182" s="103" t="e">
        <f>+inventaire[[#This Row],[Stock théorique]]</f>
        <v>#REF!</v>
      </c>
      <c r="L182" s="104" t="e">
        <f>+inventaire[[#This Row],[Stock physique]]-inventaire[[#This Row],[Stock théorique]]</f>
        <v>#REF!</v>
      </c>
      <c r="M182" s="8" t="e">
        <f>IF(inventaire[[#This Row],[Stock théorique]]&gt;inventaire[[#This Row],[Seuil d''alerte]],"Normale",IF(inventaire[[#This Row],[Stock théorique]]=0,"Rupture","Faible"))</f>
        <v>#REF!</v>
      </c>
      <c r="N182" s="50" t="e">
        <f>COUNTIF(#REF!,inventaire[[#This Row],[Désignation]])</f>
        <v>#REF!</v>
      </c>
      <c r="O182" s="3"/>
    </row>
    <row r="183" spans="2:15" ht="18.5" x14ac:dyDescent="0.45">
      <c r="B183" s="3"/>
      <c r="C183" s="93" t="str">
        <f>+marchandise[[#This Row],[Désignation]]</f>
        <v>COUSCOUS IMPORT</v>
      </c>
      <c r="D183" s="112" t="str">
        <f>+marchandise[[#This Row],[CODE ITEM]]</f>
        <v>EPICERIES</v>
      </c>
      <c r="E183" s="4">
        <f>+marchandise[[#This Row],[CATEGORIE]]</f>
        <v>0</v>
      </c>
      <c r="F183" s="13">
        <f>IFERROR(VLOOKUP(inventaire[[#This Row],[Désignation]],marchandise[],6,0),"")</f>
        <v>950</v>
      </c>
      <c r="G183" s="122">
        <f>+marchandise[[#This Row],[Stock intitiale]]</f>
        <v>0</v>
      </c>
      <c r="H183" s="4" t="e">
        <f>SUMIF(#REF!,inventaire[[#This Row],[Désignation]],entrées[Quantité])</f>
        <v>#REF!</v>
      </c>
      <c r="I183" s="4" t="e">
        <f>SUMIF(#REF!,inventaire[[#This Row],[Désignation]],sorties[Quantité])</f>
        <v>#REF!</v>
      </c>
      <c r="J183" s="13" t="e">
        <f>inventaire[[#This Row],[stock initial]]+inventaire[[#This Row],[Entrées]]-inventaire[[#This Row],[Sorties]]</f>
        <v>#REF!</v>
      </c>
      <c r="K183" s="103" t="e">
        <f>+inventaire[[#This Row],[Stock théorique]]</f>
        <v>#REF!</v>
      </c>
      <c r="L183" s="104" t="e">
        <f>+inventaire[[#This Row],[Stock physique]]-inventaire[[#This Row],[Stock théorique]]</f>
        <v>#REF!</v>
      </c>
      <c r="M183" s="8" t="e">
        <f>IF(inventaire[[#This Row],[Stock théorique]]&gt;inventaire[[#This Row],[Seuil d''alerte]],"Normale",IF(inventaire[[#This Row],[Stock théorique]]=0,"Rupture","Faible"))</f>
        <v>#REF!</v>
      </c>
      <c r="N183" s="50" t="e">
        <f>COUNTIF(#REF!,inventaire[[#This Row],[Désignation]])</f>
        <v>#REF!</v>
      </c>
      <c r="O183" s="3"/>
    </row>
    <row r="184" spans="2:15" ht="18.5" x14ac:dyDescent="0.45">
      <c r="B184" s="3"/>
      <c r="C184" s="93" t="str">
        <f>+marchandise[[#This Row],[Désignation]]</f>
        <v>ATTIEKE 300GR</v>
      </c>
      <c r="D184" s="112" t="str">
        <f>+marchandise[[#This Row],[CODE ITEM]]</f>
        <v>EPICERIES</v>
      </c>
      <c r="E184" s="4">
        <f>+marchandise[[#This Row],[CATEGORIE]]</f>
        <v>0</v>
      </c>
      <c r="F184" s="13">
        <f>IFERROR(VLOOKUP(inventaire[[#This Row],[Désignation]],marchandise[],6,0),"")</f>
        <v>1500</v>
      </c>
      <c r="G184" s="122">
        <f>+marchandise[[#This Row],[Stock intitiale]]</f>
        <v>0</v>
      </c>
      <c r="H184" s="4" t="e">
        <f>SUMIF(#REF!,inventaire[[#This Row],[Désignation]],entrées[Quantité])</f>
        <v>#REF!</v>
      </c>
      <c r="I184" s="4" t="e">
        <f>SUMIF(#REF!,inventaire[[#This Row],[Désignation]],sorties[Quantité])</f>
        <v>#REF!</v>
      </c>
      <c r="J184" s="13" t="e">
        <f>inventaire[[#This Row],[stock initial]]+inventaire[[#This Row],[Entrées]]-inventaire[[#This Row],[Sorties]]</f>
        <v>#REF!</v>
      </c>
      <c r="K184" s="103" t="e">
        <f>+inventaire[[#This Row],[Stock théorique]]</f>
        <v>#REF!</v>
      </c>
      <c r="L184" s="104" t="e">
        <f>+inventaire[[#This Row],[Stock physique]]-inventaire[[#This Row],[Stock théorique]]</f>
        <v>#REF!</v>
      </c>
      <c r="M184" s="8" t="e">
        <f>IF(inventaire[[#This Row],[Stock théorique]]&gt;inventaire[[#This Row],[Seuil d''alerte]],"Normale",IF(inventaire[[#This Row],[Stock théorique]]=0,"Rupture","Faible"))</f>
        <v>#REF!</v>
      </c>
      <c r="N184" s="50" t="e">
        <f>COUNTIF(#REF!,inventaire[[#This Row],[Désignation]])</f>
        <v>#REF!</v>
      </c>
      <c r="O184" s="3"/>
    </row>
    <row r="185" spans="2:15" ht="18.5" x14ac:dyDescent="0.45">
      <c r="B185" s="3"/>
      <c r="C185" s="93" t="str">
        <f>+marchandise[[#This Row],[Désignation]]</f>
        <v>AIL KG</v>
      </c>
      <c r="D185" s="112" t="str">
        <f>+marchandise[[#This Row],[CODE ITEM]]</f>
        <v>EPICERIES</v>
      </c>
      <c r="E185" s="4">
        <f>+marchandise[[#This Row],[CATEGORIE]]</f>
        <v>0</v>
      </c>
      <c r="F185" s="13">
        <f>IFERROR(VLOOKUP(inventaire[[#This Row],[Désignation]],marchandise[],6,0),"")</f>
        <v>1600</v>
      </c>
      <c r="G185" s="122">
        <f>+marchandise[[#This Row],[Stock intitiale]]</f>
        <v>0</v>
      </c>
      <c r="H185" s="4" t="e">
        <f>SUMIF(#REF!,inventaire[[#This Row],[Désignation]],entrées[Quantité])</f>
        <v>#REF!</v>
      </c>
      <c r="I185" s="4" t="e">
        <f>SUMIF(#REF!,inventaire[[#This Row],[Désignation]],sorties[Quantité])</f>
        <v>#REF!</v>
      </c>
      <c r="J185" s="13" t="e">
        <f>inventaire[[#This Row],[stock initial]]+inventaire[[#This Row],[Entrées]]-inventaire[[#This Row],[Sorties]]</f>
        <v>#REF!</v>
      </c>
      <c r="K185" s="103" t="e">
        <f>+inventaire[[#This Row],[Stock théorique]]</f>
        <v>#REF!</v>
      </c>
      <c r="L185" s="104" t="e">
        <f>+inventaire[[#This Row],[Stock physique]]-inventaire[[#This Row],[Stock théorique]]</f>
        <v>#REF!</v>
      </c>
      <c r="M185" s="8" t="e">
        <f>IF(inventaire[[#This Row],[Stock théorique]]&gt;inventaire[[#This Row],[Seuil d''alerte]],"Normale",IF(inventaire[[#This Row],[Stock théorique]]=0,"Rupture","Faible"))</f>
        <v>#REF!</v>
      </c>
      <c r="N185" s="50" t="e">
        <f>COUNTIF(#REF!,inventaire[[#This Row],[Désignation]])</f>
        <v>#REF!</v>
      </c>
      <c r="O185" s="3"/>
    </row>
    <row r="186" spans="2:15" ht="18.5" x14ac:dyDescent="0.45">
      <c r="B186" s="3"/>
      <c r="C186" s="93" t="str">
        <f>+marchandise[[#This Row],[Désignation]]</f>
        <v>BEURRE 5KG SEAU</v>
      </c>
      <c r="D186" s="112" t="str">
        <f>+marchandise[[#This Row],[CODE ITEM]]</f>
        <v>EPICERIES</v>
      </c>
      <c r="E186" s="4">
        <f>+marchandise[[#This Row],[CATEGORIE]]</f>
        <v>0</v>
      </c>
      <c r="F186" s="13">
        <f>IFERROR(VLOOKUP(inventaire[[#This Row],[Désignation]],marchandise[],6,0),"")</f>
        <v>9000</v>
      </c>
      <c r="G186" s="122">
        <f>+marchandise[[#This Row],[Stock intitiale]]</f>
        <v>0</v>
      </c>
      <c r="H186" s="4" t="e">
        <f>SUMIF(#REF!,inventaire[[#This Row],[Désignation]],entrées[Quantité])</f>
        <v>#REF!</v>
      </c>
      <c r="I186" s="4" t="e">
        <f>SUMIF(#REF!,inventaire[[#This Row],[Désignation]],sorties[Quantité])</f>
        <v>#REF!</v>
      </c>
      <c r="J186" s="13" t="e">
        <f>inventaire[[#This Row],[stock initial]]+inventaire[[#This Row],[Entrées]]-inventaire[[#This Row],[Sorties]]</f>
        <v>#REF!</v>
      </c>
      <c r="K186" s="103" t="e">
        <f>+inventaire[[#This Row],[Stock théorique]]</f>
        <v>#REF!</v>
      </c>
      <c r="L186" s="104" t="e">
        <f>+inventaire[[#This Row],[Stock physique]]-inventaire[[#This Row],[Stock théorique]]</f>
        <v>#REF!</v>
      </c>
      <c r="M186" s="8" t="e">
        <f>IF(inventaire[[#This Row],[Stock théorique]]&gt;inventaire[[#This Row],[Seuil d''alerte]],"Normale",IF(inventaire[[#This Row],[Stock théorique]]=0,"Rupture","Faible"))</f>
        <v>#REF!</v>
      </c>
      <c r="N186" s="50" t="e">
        <f>COUNTIF(#REF!,inventaire[[#This Row],[Désignation]])</f>
        <v>#REF!</v>
      </c>
      <c r="O186" s="3"/>
    </row>
    <row r="187" spans="2:15" ht="18.5" x14ac:dyDescent="0.45">
      <c r="B187" s="3"/>
      <c r="C187" s="93" t="str">
        <f>+marchandise[[#This Row],[Désignation]]</f>
        <v xml:space="preserve">GALETTE DE RIZ </v>
      </c>
      <c r="D187" s="112" t="str">
        <f>+marchandise[[#This Row],[CODE ITEM]]</f>
        <v>EPICERIES</v>
      </c>
      <c r="E187" s="4">
        <f>+marchandise[[#This Row],[CATEGORIE]]</f>
        <v>0</v>
      </c>
      <c r="F187" s="13">
        <f>IFERROR(VLOOKUP(inventaire[[#This Row],[Désignation]],marchandise[],6,0),"")</f>
        <v>1500</v>
      </c>
      <c r="G187" s="122">
        <f>+marchandise[[#This Row],[Stock intitiale]]</f>
        <v>11</v>
      </c>
      <c r="H187" s="4" t="e">
        <f>SUMIF(#REF!,inventaire[[#This Row],[Désignation]],entrées[Quantité])</f>
        <v>#REF!</v>
      </c>
      <c r="I187" s="4" t="e">
        <f>SUMIF(#REF!,inventaire[[#This Row],[Désignation]],sorties[Quantité])</f>
        <v>#REF!</v>
      </c>
      <c r="J187" s="13" t="e">
        <f>inventaire[[#This Row],[stock initial]]+inventaire[[#This Row],[Entrées]]-inventaire[[#This Row],[Sorties]]</f>
        <v>#REF!</v>
      </c>
      <c r="K187" s="103" t="e">
        <f>+inventaire[[#This Row],[Stock théorique]]</f>
        <v>#REF!</v>
      </c>
      <c r="L187" s="104" t="e">
        <f>+inventaire[[#This Row],[Stock physique]]-inventaire[[#This Row],[Stock théorique]]</f>
        <v>#REF!</v>
      </c>
      <c r="M187" s="8" t="e">
        <f>IF(inventaire[[#This Row],[Stock théorique]]&gt;inventaire[[#This Row],[Seuil d''alerte]],"Normale",IF(inventaire[[#This Row],[Stock théorique]]=0,"Rupture","Faible"))</f>
        <v>#REF!</v>
      </c>
      <c r="N187" s="50" t="e">
        <f>COUNTIF(#REF!,inventaire[[#This Row],[Désignation]])</f>
        <v>#REF!</v>
      </c>
      <c r="O187" s="3"/>
    </row>
    <row r="188" spans="2:15" ht="18.5" x14ac:dyDescent="0.45">
      <c r="B188" s="3"/>
      <c r="C188" s="93" t="str">
        <f>+marchandise[[#This Row],[Désignation]]</f>
        <v>CONCOMBRE KG</v>
      </c>
      <c r="D188" s="112" t="str">
        <f>+marchandise[[#This Row],[CODE ITEM]]</f>
        <v>FRUITS ET LEGUMES</v>
      </c>
      <c r="E188" s="4">
        <f>+marchandise[[#This Row],[CATEGORIE]]</f>
        <v>0</v>
      </c>
      <c r="F188" s="13">
        <f>IFERROR(VLOOKUP(inventaire[[#This Row],[Désignation]],marchandise[],6,0),"")</f>
        <v>700</v>
      </c>
      <c r="G188" s="122">
        <f>+marchandise[[#This Row],[Stock intitiale]]</f>
        <v>0</v>
      </c>
      <c r="H188" s="4" t="e">
        <f>SUMIF(#REF!,inventaire[[#This Row],[Désignation]],entrées[Quantité])</f>
        <v>#REF!</v>
      </c>
      <c r="I188" s="4" t="e">
        <f>SUMIF(#REF!,inventaire[[#This Row],[Désignation]],sorties[Quantité])</f>
        <v>#REF!</v>
      </c>
      <c r="J188" s="13" t="e">
        <f>inventaire[[#This Row],[stock initial]]+inventaire[[#This Row],[Entrées]]-inventaire[[#This Row],[Sorties]]</f>
        <v>#REF!</v>
      </c>
      <c r="K188" s="103" t="e">
        <f>+inventaire[[#This Row],[Stock théorique]]</f>
        <v>#REF!</v>
      </c>
      <c r="L188" s="104" t="e">
        <f>+inventaire[[#This Row],[Stock physique]]-inventaire[[#This Row],[Stock théorique]]</f>
        <v>#REF!</v>
      </c>
      <c r="M188" s="8" t="e">
        <f>IF(inventaire[[#This Row],[Stock théorique]]&gt;inventaire[[#This Row],[Seuil d''alerte]],"Normale",IF(inventaire[[#This Row],[Stock théorique]]=0,"Rupture","Faible"))</f>
        <v>#REF!</v>
      </c>
      <c r="N188" s="50" t="e">
        <f>COUNTIF(#REF!,inventaire[[#This Row],[Désignation]])</f>
        <v>#REF!</v>
      </c>
      <c r="O188" s="3"/>
    </row>
    <row r="189" spans="2:15" ht="18.5" x14ac:dyDescent="0.45">
      <c r="B189" s="3"/>
      <c r="C189" s="93" t="str">
        <f>+marchandise[[#This Row],[Désignation]]</f>
        <v>LIPTON X 100STICKS</v>
      </c>
      <c r="D189" s="112" t="str">
        <f>+marchandise[[#This Row],[CODE ITEM]]</f>
        <v>CAFETARIA</v>
      </c>
      <c r="E189" s="4">
        <f>+marchandise[[#This Row],[CATEGORIE]]</f>
        <v>0</v>
      </c>
      <c r="F189" s="13">
        <f>IFERROR(VLOOKUP(inventaire[[#This Row],[Désignation]],marchandise[],6,0),"")</f>
        <v>2500</v>
      </c>
      <c r="G189" s="122">
        <f>+marchandise[[#This Row],[Stock intitiale]]</f>
        <v>0</v>
      </c>
      <c r="H189" s="4" t="e">
        <f>SUMIF(#REF!,inventaire[[#This Row],[Désignation]],entrées[Quantité])</f>
        <v>#REF!</v>
      </c>
      <c r="I189" s="4" t="e">
        <f>SUMIF(#REF!,inventaire[[#This Row],[Désignation]],sorties[Quantité])</f>
        <v>#REF!</v>
      </c>
      <c r="J189" s="13" t="e">
        <f>inventaire[[#This Row],[stock initial]]+inventaire[[#This Row],[Entrées]]-inventaire[[#This Row],[Sorties]]</f>
        <v>#REF!</v>
      </c>
      <c r="K189" s="103" t="e">
        <f>+inventaire[[#This Row],[Stock théorique]]</f>
        <v>#REF!</v>
      </c>
      <c r="L189" s="104" t="e">
        <f>+inventaire[[#This Row],[Stock physique]]-inventaire[[#This Row],[Stock théorique]]</f>
        <v>#REF!</v>
      </c>
      <c r="M189" s="8" t="e">
        <f>IF(inventaire[[#This Row],[Stock théorique]]&gt;inventaire[[#This Row],[Seuil d''alerte]],"Normale",IF(inventaire[[#This Row],[Stock théorique]]=0,"Rupture","Faible"))</f>
        <v>#REF!</v>
      </c>
      <c r="N189" s="50" t="e">
        <f>COUNTIF(#REF!,inventaire[[#This Row],[Désignation]])</f>
        <v>#REF!</v>
      </c>
      <c r="O189" s="3"/>
    </row>
    <row r="190" spans="2:15" ht="18.5" x14ac:dyDescent="0.45">
      <c r="B190" s="3"/>
      <c r="C190" s="93" t="str">
        <f>+marchandise[[#This Row],[Désignation]]</f>
        <v>CAFE MAXWELL X 25</v>
      </c>
      <c r="D190" s="112" t="str">
        <f>+marchandise[[#This Row],[CODE ITEM]]</f>
        <v>CAFETARIA</v>
      </c>
      <c r="E190" s="4">
        <f>+marchandise[[#This Row],[CATEGORIE]]</f>
        <v>0</v>
      </c>
      <c r="F190" s="13">
        <f>IFERROR(VLOOKUP(inventaire[[#This Row],[Désignation]],marchandise[],6,0),"")</f>
        <v>100</v>
      </c>
      <c r="G190" s="122">
        <f>+marchandise[[#This Row],[Stock intitiale]]</f>
        <v>0</v>
      </c>
      <c r="H190" s="4" t="e">
        <f>SUMIF(#REF!,inventaire[[#This Row],[Désignation]],entrées[Quantité])</f>
        <v>#REF!</v>
      </c>
      <c r="I190" s="4" t="e">
        <f>SUMIF(#REF!,inventaire[[#This Row],[Désignation]],sorties[Quantité])</f>
        <v>#REF!</v>
      </c>
      <c r="J190" s="13" t="e">
        <f>inventaire[[#This Row],[stock initial]]+inventaire[[#This Row],[Entrées]]-inventaire[[#This Row],[Sorties]]</f>
        <v>#REF!</v>
      </c>
      <c r="K190" s="103" t="e">
        <f>+inventaire[[#This Row],[Stock théorique]]</f>
        <v>#REF!</v>
      </c>
      <c r="L190" s="104" t="e">
        <f>+inventaire[[#This Row],[Stock physique]]-inventaire[[#This Row],[Stock théorique]]</f>
        <v>#REF!</v>
      </c>
      <c r="M190" s="8" t="e">
        <f>IF(inventaire[[#This Row],[Stock théorique]]&gt;inventaire[[#This Row],[Seuil d''alerte]],"Normale",IF(inventaire[[#This Row],[Stock théorique]]=0,"Rupture","Faible"))</f>
        <v>#REF!</v>
      </c>
      <c r="N190" s="50" t="e">
        <f>COUNTIF(#REF!,inventaire[[#This Row],[Désignation]])</f>
        <v>#REF!</v>
      </c>
      <c r="O190" s="3"/>
    </row>
    <row r="191" spans="2:15" ht="18.5" x14ac:dyDescent="0.45">
      <c r="B191" s="3"/>
      <c r="C191" s="93" t="str">
        <f>+marchandise[[#This Row],[Désignation]]</f>
        <v xml:space="preserve">LAIT CONCENTREE NON SUCRE PM </v>
      </c>
      <c r="D191" s="112" t="str">
        <f>+marchandise[[#This Row],[CODE ITEM]]</f>
        <v>CAFETARIA</v>
      </c>
      <c r="E191" s="4">
        <f>+marchandise[[#This Row],[CATEGORIE]]</f>
        <v>0</v>
      </c>
      <c r="F191" s="13">
        <f>IFERROR(VLOOKUP(inventaire[[#This Row],[Désignation]],marchandise[],6,0),"")</f>
        <v>400</v>
      </c>
      <c r="G191" s="122">
        <f>+marchandise[[#This Row],[Stock intitiale]]</f>
        <v>0</v>
      </c>
      <c r="H191" s="4" t="e">
        <f>SUMIF(#REF!,inventaire[[#This Row],[Désignation]],entrées[Quantité])</f>
        <v>#REF!</v>
      </c>
      <c r="I191" s="4" t="e">
        <f>SUMIF(#REF!,inventaire[[#This Row],[Désignation]],sorties[Quantité])</f>
        <v>#REF!</v>
      </c>
      <c r="J191" s="13" t="e">
        <f>inventaire[[#This Row],[stock initial]]+inventaire[[#This Row],[Entrées]]-inventaire[[#This Row],[Sorties]]</f>
        <v>#REF!</v>
      </c>
      <c r="K191" s="103" t="e">
        <f>+inventaire[[#This Row],[Stock théorique]]</f>
        <v>#REF!</v>
      </c>
      <c r="L191" s="104" t="e">
        <f>+inventaire[[#This Row],[Stock physique]]-inventaire[[#This Row],[Stock théorique]]</f>
        <v>#REF!</v>
      </c>
      <c r="M191" s="8" t="e">
        <f>IF(inventaire[[#This Row],[Stock théorique]]&gt;inventaire[[#This Row],[Seuil d''alerte]],"Normale",IF(inventaire[[#This Row],[Stock théorique]]=0,"Rupture","Faible"))</f>
        <v>#REF!</v>
      </c>
      <c r="N191" s="50" t="e">
        <f>COUNTIF(#REF!,inventaire[[#This Row],[Désignation]])</f>
        <v>#REF!</v>
      </c>
      <c r="O191" s="3"/>
    </row>
    <row r="192" spans="2:15" ht="18.5" x14ac:dyDescent="0.45">
      <c r="B192" s="3"/>
      <c r="C192" s="93" t="str">
        <f>+marchandise[[#This Row],[Désignation]]</f>
        <v xml:space="preserve">LAIT EN POUDRE 20GR </v>
      </c>
      <c r="D192" s="112" t="str">
        <f>+marchandise[[#This Row],[CODE ITEM]]</f>
        <v>CAFETARIA</v>
      </c>
      <c r="E192" s="4">
        <f>+marchandise[[#This Row],[CATEGORIE]]</f>
        <v>0</v>
      </c>
      <c r="F192" s="13">
        <f>IFERROR(VLOOKUP(inventaire[[#This Row],[Désignation]],marchandise[],6,0),"")</f>
        <v>130</v>
      </c>
      <c r="G192" s="122">
        <f>+marchandise[[#This Row],[Stock intitiale]]</f>
        <v>0</v>
      </c>
      <c r="H192" s="4" t="e">
        <f>SUMIF(#REF!,inventaire[[#This Row],[Désignation]],entrées[Quantité])</f>
        <v>#REF!</v>
      </c>
      <c r="I192" s="4" t="e">
        <f>SUMIF(#REF!,inventaire[[#This Row],[Désignation]],sorties[Quantité])</f>
        <v>#REF!</v>
      </c>
      <c r="J192" s="13" t="e">
        <f>inventaire[[#This Row],[stock initial]]+inventaire[[#This Row],[Entrées]]-inventaire[[#This Row],[Sorties]]</f>
        <v>#REF!</v>
      </c>
      <c r="K192" s="103" t="e">
        <f>+inventaire[[#This Row],[Stock théorique]]</f>
        <v>#REF!</v>
      </c>
      <c r="L192" s="104" t="e">
        <f>+inventaire[[#This Row],[Stock physique]]-inventaire[[#This Row],[Stock théorique]]</f>
        <v>#REF!</v>
      </c>
      <c r="M192" s="8" t="e">
        <f>IF(inventaire[[#This Row],[Stock théorique]]&gt;inventaire[[#This Row],[Seuil d''alerte]],"Normale",IF(inventaire[[#This Row],[Stock théorique]]=0,"Rupture","Faible"))</f>
        <v>#REF!</v>
      </c>
      <c r="N192" s="50" t="e">
        <f>COUNTIF(#REF!,inventaire[[#This Row],[Désignation]])</f>
        <v>#REF!</v>
      </c>
      <c r="O192" s="3"/>
    </row>
    <row r="193" spans="2:15" ht="18.5" x14ac:dyDescent="0.45">
      <c r="B193" s="3"/>
      <c r="C193" s="93" t="str">
        <f>+marchandise[[#This Row],[Désignation]]</f>
        <v xml:space="preserve">LAIT EN POUDRE 400GR </v>
      </c>
      <c r="D193" s="112" t="str">
        <f>+marchandise[[#This Row],[CODE ITEM]]</f>
        <v>CAFETARIA</v>
      </c>
      <c r="E193" s="4">
        <f>+marchandise[[#This Row],[CATEGORIE]]</f>
        <v>0</v>
      </c>
      <c r="F193" s="13">
        <f>IFERROR(VLOOKUP(inventaire[[#This Row],[Désignation]],marchandise[],6,0),"")</f>
        <v>2250</v>
      </c>
      <c r="G193" s="122">
        <f>+marchandise[[#This Row],[Stock intitiale]]</f>
        <v>0</v>
      </c>
      <c r="H193" s="4" t="e">
        <f>SUMIF(#REF!,inventaire[[#This Row],[Désignation]],entrées[Quantité])</f>
        <v>#REF!</v>
      </c>
      <c r="I193" s="4" t="e">
        <f>SUMIF(#REF!,inventaire[[#This Row],[Désignation]],sorties[Quantité])</f>
        <v>#REF!</v>
      </c>
      <c r="J193" s="13" t="e">
        <f>inventaire[[#This Row],[stock initial]]+inventaire[[#This Row],[Entrées]]-inventaire[[#This Row],[Sorties]]</f>
        <v>#REF!</v>
      </c>
      <c r="K193" s="103" t="e">
        <f>+inventaire[[#This Row],[Stock théorique]]</f>
        <v>#REF!</v>
      </c>
      <c r="L193" s="104" t="e">
        <f>+inventaire[[#This Row],[Stock physique]]-inventaire[[#This Row],[Stock théorique]]</f>
        <v>#REF!</v>
      </c>
      <c r="M193" s="8" t="e">
        <f>IF(inventaire[[#This Row],[Stock théorique]]&gt;inventaire[[#This Row],[Seuil d''alerte]],"Normale",IF(inventaire[[#This Row],[Stock théorique]]=0,"Rupture","Faible"))</f>
        <v>#REF!</v>
      </c>
      <c r="N193" s="50" t="e">
        <f>COUNTIF(#REF!,inventaire[[#This Row],[Désignation]])</f>
        <v>#REF!</v>
      </c>
      <c r="O193" s="3"/>
    </row>
    <row r="194" spans="2:15" ht="18.5" x14ac:dyDescent="0.45">
      <c r="B194" s="3"/>
      <c r="C194" s="93" t="str">
        <f>+marchandise[[#This Row],[Désignation]]</f>
        <v>SEL FIN SAC X 25KG</v>
      </c>
      <c r="D194" s="112" t="str">
        <f>+marchandise[[#This Row],[CODE ITEM]]</f>
        <v>EPICERIES</v>
      </c>
      <c r="E194" s="4">
        <f>+marchandise[[#This Row],[CATEGORIE]]</f>
        <v>0</v>
      </c>
      <c r="F194" s="13">
        <f>IFERROR(VLOOKUP(inventaire[[#This Row],[Désignation]],marchandise[],6,0),"")</f>
        <v>3500</v>
      </c>
      <c r="G194" s="122">
        <f>+marchandise[[#This Row],[Stock intitiale]]</f>
        <v>0</v>
      </c>
      <c r="H194" s="4" t="e">
        <f>SUMIF(#REF!,inventaire[[#This Row],[Désignation]],entrées[Quantité])</f>
        <v>#REF!</v>
      </c>
      <c r="I194" s="4" t="e">
        <f>SUMIF(#REF!,inventaire[[#This Row],[Désignation]],sorties[Quantité])</f>
        <v>#REF!</v>
      </c>
      <c r="J194" s="13" t="e">
        <f>inventaire[[#This Row],[stock initial]]+inventaire[[#This Row],[Entrées]]-inventaire[[#This Row],[Sorties]]</f>
        <v>#REF!</v>
      </c>
      <c r="K194" s="103" t="e">
        <f>+inventaire[[#This Row],[Stock théorique]]</f>
        <v>#REF!</v>
      </c>
      <c r="L194" s="104" t="e">
        <f>+inventaire[[#This Row],[Stock physique]]-inventaire[[#This Row],[Stock théorique]]</f>
        <v>#REF!</v>
      </c>
      <c r="M194" s="8" t="e">
        <f>IF(inventaire[[#This Row],[Stock théorique]]&gt;inventaire[[#This Row],[Seuil d''alerte]],"Normale",IF(inventaire[[#This Row],[Stock théorique]]=0,"Rupture","Faible"))</f>
        <v>#REF!</v>
      </c>
      <c r="N194" s="50" t="e">
        <f>COUNTIF(#REF!,inventaire[[#This Row],[Désignation]])</f>
        <v>#REF!</v>
      </c>
      <c r="O194" s="3"/>
    </row>
    <row r="195" spans="2:15" ht="18.5" x14ac:dyDescent="0.45">
      <c r="B195" s="3"/>
      <c r="C195" s="93" t="str">
        <f>+marchandise[[#This Row],[Désignation]]</f>
        <v>SUCRE MORCEAU X 1KG</v>
      </c>
      <c r="D195" s="112" t="str">
        <f>+marchandise[[#This Row],[CODE ITEM]]</f>
        <v>CAFETARIA</v>
      </c>
      <c r="E195" s="4">
        <f>+marchandise[[#This Row],[CATEGORIE]]</f>
        <v>0</v>
      </c>
      <c r="F195" s="13">
        <f>IFERROR(VLOOKUP(inventaire[[#This Row],[Désignation]],marchandise[],6,0),"")</f>
        <v>1000</v>
      </c>
      <c r="G195" s="122">
        <f>+marchandise[[#This Row],[Stock intitiale]]</f>
        <v>0</v>
      </c>
      <c r="H195" s="4" t="e">
        <f>SUMIF(#REF!,inventaire[[#This Row],[Désignation]],entrées[Quantité])</f>
        <v>#REF!</v>
      </c>
      <c r="I195" s="4" t="e">
        <f>SUMIF(#REF!,inventaire[[#This Row],[Désignation]],sorties[Quantité])</f>
        <v>#REF!</v>
      </c>
      <c r="J195" s="13" t="e">
        <f>inventaire[[#This Row],[stock initial]]+inventaire[[#This Row],[Entrées]]-inventaire[[#This Row],[Sorties]]</f>
        <v>#REF!</v>
      </c>
      <c r="K195" s="103" t="e">
        <f>+inventaire[[#This Row],[Stock théorique]]</f>
        <v>#REF!</v>
      </c>
      <c r="L195" s="104" t="e">
        <f>+inventaire[[#This Row],[Stock physique]]-inventaire[[#This Row],[Stock théorique]]</f>
        <v>#REF!</v>
      </c>
      <c r="M195" s="8" t="e">
        <f>IF(inventaire[[#This Row],[Stock théorique]]&gt;inventaire[[#This Row],[Seuil d''alerte]],"Normale",IF(inventaire[[#This Row],[Stock théorique]]=0,"Rupture","Faible"))</f>
        <v>#REF!</v>
      </c>
      <c r="N195" s="50" t="e">
        <f>COUNTIF(#REF!,inventaire[[#This Row],[Désignation]])</f>
        <v>#REF!</v>
      </c>
      <c r="O195" s="3"/>
    </row>
    <row r="196" spans="2:15" ht="18.5" x14ac:dyDescent="0.45">
      <c r="B196" s="3"/>
      <c r="C196" s="93" t="str">
        <f>+marchandise[[#This Row],[Désignation]]</f>
        <v>VERMICELLE CHINOIS 500GR</v>
      </c>
      <c r="D196" s="112" t="str">
        <f>+marchandise[[#This Row],[CODE ITEM]]</f>
        <v>EPICERIES</v>
      </c>
      <c r="E196" s="4">
        <f>+marchandise[[#This Row],[CATEGORIE]]</f>
        <v>0</v>
      </c>
      <c r="F196" s="13">
        <f>IFERROR(VLOOKUP(inventaire[[#This Row],[Désignation]],marchandise[],6,0),"")</f>
        <v>1400</v>
      </c>
      <c r="G196" s="122">
        <f>+marchandise[[#This Row],[Stock intitiale]]</f>
        <v>0</v>
      </c>
      <c r="H196" s="4" t="e">
        <f>SUMIF(#REF!,inventaire[[#This Row],[Désignation]],entrées[Quantité])</f>
        <v>#REF!</v>
      </c>
      <c r="I196" s="4" t="e">
        <f>SUMIF(#REF!,inventaire[[#This Row],[Désignation]],sorties[Quantité])</f>
        <v>#REF!</v>
      </c>
      <c r="J196" s="13" t="e">
        <f>inventaire[[#This Row],[stock initial]]+inventaire[[#This Row],[Entrées]]-inventaire[[#This Row],[Sorties]]</f>
        <v>#REF!</v>
      </c>
      <c r="K196" s="103" t="e">
        <f>+inventaire[[#This Row],[Stock théorique]]</f>
        <v>#REF!</v>
      </c>
      <c r="L196" s="104" t="e">
        <f>+inventaire[[#This Row],[Stock physique]]-inventaire[[#This Row],[Stock théorique]]</f>
        <v>#REF!</v>
      </c>
      <c r="M196" s="8" t="e">
        <f>IF(inventaire[[#This Row],[Stock théorique]]&gt;inventaire[[#This Row],[Seuil d''alerte]],"Normale",IF(inventaire[[#This Row],[Stock théorique]]=0,"Rupture","Faible"))</f>
        <v>#REF!</v>
      </c>
      <c r="N196" s="50" t="e">
        <f>COUNTIF(#REF!,inventaire[[#This Row],[Désignation]])</f>
        <v>#REF!</v>
      </c>
      <c r="O196" s="3"/>
    </row>
    <row r="197" spans="2:15" ht="18.5" x14ac:dyDescent="0.45">
      <c r="B197" s="3"/>
      <c r="C197" s="93" t="str">
        <f>+marchandise[[#This Row],[Désignation]]</f>
        <v>PATATE DOUCE KG</v>
      </c>
      <c r="D197" s="112" t="str">
        <f>+marchandise[[#This Row],[CODE ITEM]]</f>
        <v>FRUITS ET LEGUMES</v>
      </c>
      <c r="E197" s="4">
        <f>+marchandise[[#This Row],[CATEGORIE]]</f>
        <v>0</v>
      </c>
      <c r="F197" s="13">
        <f>IFERROR(VLOOKUP(inventaire[[#This Row],[Désignation]],marchandise[],6,0),"")</f>
        <v>500</v>
      </c>
      <c r="G197" s="122">
        <f>+marchandise[[#This Row],[Stock intitiale]]</f>
        <v>0</v>
      </c>
      <c r="H197" s="4" t="e">
        <f>SUMIF(#REF!,inventaire[[#This Row],[Désignation]],entrées[Quantité])</f>
        <v>#REF!</v>
      </c>
      <c r="I197" s="4" t="e">
        <f>SUMIF(#REF!,inventaire[[#This Row],[Désignation]],sorties[Quantité])</f>
        <v>#REF!</v>
      </c>
      <c r="J197" s="13" t="e">
        <f>inventaire[[#This Row],[stock initial]]+inventaire[[#This Row],[Entrées]]-inventaire[[#This Row],[Sorties]]</f>
        <v>#REF!</v>
      </c>
      <c r="K197" s="103" t="e">
        <f>+inventaire[[#This Row],[Stock théorique]]</f>
        <v>#REF!</v>
      </c>
      <c r="L197" s="104" t="e">
        <f>+inventaire[[#This Row],[Stock physique]]-inventaire[[#This Row],[Stock théorique]]</f>
        <v>#REF!</v>
      </c>
      <c r="M197" s="8" t="e">
        <f>IF(inventaire[[#This Row],[Stock théorique]]&gt;inventaire[[#This Row],[Seuil d''alerte]],"Normale",IF(inventaire[[#This Row],[Stock théorique]]=0,"Rupture","Faible"))</f>
        <v>#REF!</v>
      </c>
      <c r="N197" s="50" t="e">
        <f>COUNTIF(#REF!,inventaire[[#This Row],[Désignation]])</f>
        <v>#REF!</v>
      </c>
      <c r="O197" s="3"/>
    </row>
    <row r="198" spans="2:15" ht="18.5" x14ac:dyDescent="0.45">
      <c r="B198" s="3"/>
      <c r="C198" s="93" t="str">
        <f>+marchandise[[#This Row],[Désignation]]</f>
        <v>POMME DE TERRE KG</v>
      </c>
      <c r="D198" s="112" t="str">
        <f>+marchandise[[#This Row],[CODE ITEM]]</f>
        <v>FRUITS ET LEGUMES</v>
      </c>
      <c r="E198" s="4">
        <f>+marchandise[[#This Row],[CATEGORIE]]</f>
        <v>0</v>
      </c>
      <c r="F198" s="13">
        <f>IFERROR(VLOOKUP(inventaire[[#This Row],[Désignation]],marchandise[],6,0),"")</f>
        <v>700</v>
      </c>
      <c r="G198" s="122">
        <f>+marchandise[[#This Row],[Stock intitiale]]</f>
        <v>0</v>
      </c>
      <c r="H198" s="4" t="e">
        <f>SUMIF(#REF!,inventaire[[#This Row],[Désignation]],entrées[Quantité])</f>
        <v>#REF!</v>
      </c>
      <c r="I198" s="4" t="e">
        <f>SUMIF(#REF!,inventaire[[#This Row],[Désignation]],sorties[Quantité])</f>
        <v>#REF!</v>
      </c>
      <c r="J198" s="13" t="e">
        <f>inventaire[[#This Row],[stock initial]]+inventaire[[#This Row],[Entrées]]-inventaire[[#This Row],[Sorties]]</f>
        <v>#REF!</v>
      </c>
      <c r="K198" s="103" t="e">
        <f>+inventaire[[#This Row],[Stock théorique]]</f>
        <v>#REF!</v>
      </c>
      <c r="L198" s="104" t="e">
        <f>+inventaire[[#This Row],[Stock physique]]-inventaire[[#This Row],[Stock théorique]]</f>
        <v>#REF!</v>
      </c>
      <c r="M198" s="8" t="e">
        <f>IF(inventaire[[#This Row],[Stock théorique]]&gt;inventaire[[#This Row],[Seuil d''alerte]],"Normale",IF(inventaire[[#This Row],[Stock théorique]]=0,"Rupture","Faible"))</f>
        <v>#REF!</v>
      </c>
      <c r="N198" s="50" t="e">
        <f>COUNTIF(#REF!,inventaire[[#This Row],[Désignation]])</f>
        <v>#REF!</v>
      </c>
      <c r="O198" s="3"/>
    </row>
    <row r="199" spans="2:15" ht="18.5" x14ac:dyDescent="0.45">
      <c r="B199" s="3"/>
      <c r="C199" s="93" t="str">
        <f>+marchandise[[#This Row],[Désignation]]</f>
        <v>MACARONI VRAC 5KG</v>
      </c>
      <c r="D199" s="112" t="str">
        <f>+marchandise[[#This Row],[CODE ITEM]]</f>
        <v>EPICERIES</v>
      </c>
      <c r="E199" s="4">
        <f>+marchandise[[#This Row],[CATEGORIE]]</f>
        <v>0</v>
      </c>
      <c r="F199" s="13">
        <f>IFERROR(VLOOKUP(inventaire[[#This Row],[Désignation]],marchandise[],6,0),"")</f>
        <v>1000</v>
      </c>
      <c r="G199" s="122">
        <f>+marchandise[[#This Row],[Stock intitiale]]</f>
        <v>0</v>
      </c>
      <c r="H199" s="4" t="e">
        <f>SUMIF(#REF!,inventaire[[#This Row],[Désignation]],entrées[Quantité])</f>
        <v>#REF!</v>
      </c>
      <c r="I199" s="4" t="e">
        <f>SUMIF(#REF!,inventaire[[#This Row],[Désignation]],sorties[Quantité])</f>
        <v>#REF!</v>
      </c>
      <c r="J199" s="13" t="e">
        <f>inventaire[[#This Row],[stock initial]]+inventaire[[#This Row],[Entrées]]-inventaire[[#This Row],[Sorties]]</f>
        <v>#REF!</v>
      </c>
      <c r="K199" s="103" t="e">
        <f>+inventaire[[#This Row],[Stock théorique]]</f>
        <v>#REF!</v>
      </c>
      <c r="L199" s="104" t="e">
        <f>+inventaire[[#This Row],[Stock physique]]-inventaire[[#This Row],[Stock théorique]]</f>
        <v>#REF!</v>
      </c>
      <c r="M199" s="8" t="e">
        <f>IF(inventaire[[#This Row],[Stock théorique]]&gt;inventaire[[#This Row],[Seuil d''alerte]],"Normale",IF(inventaire[[#This Row],[Stock théorique]]=0,"Rupture","Faible"))</f>
        <v>#REF!</v>
      </c>
      <c r="N199" s="50" t="e">
        <f>COUNTIF(#REF!,inventaire[[#This Row],[Désignation]])</f>
        <v>#REF!</v>
      </c>
      <c r="O199" s="3"/>
    </row>
    <row r="200" spans="2:15" ht="18.5" x14ac:dyDescent="0.45">
      <c r="B200" s="3"/>
      <c r="C200" s="93" t="str">
        <f>+marchandise[[#This Row],[Désignation]]</f>
        <v>SAUCE HUITRE 1LT</v>
      </c>
      <c r="D200" s="112" t="str">
        <f>+marchandise[[#This Row],[CODE ITEM]]</f>
        <v>EPICERIES</v>
      </c>
      <c r="E200" s="4">
        <f>+marchandise[[#This Row],[CATEGORIE]]</f>
        <v>0</v>
      </c>
      <c r="F200" s="13">
        <f>IFERROR(VLOOKUP(inventaire[[#This Row],[Désignation]],marchandise[],6,0),"")</f>
        <v>2000</v>
      </c>
      <c r="G200" s="122">
        <f>+marchandise[[#This Row],[Stock intitiale]]</f>
        <v>0</v>
      </c>
      <c r="H200" s="4" t="e">
        <f>SUMIF(#REF!,inventaire[[#This Row],[Désignation]],entrées[Quantité])</f>
        <v>#REF!</v>
      </c>
      <c r="I200" s="4" t="e">
        <f>SUMIF(#REF!,inventaire[[#This Row],[Désignation]],sorties[Quantité])</f>
        <v>#REF!</v>
      </c>
      <c r="J200" s="13" t="e">
        <f>inventaire[[#This Row],[stock initial]]+inventaire[[#This Row],[Entrées]]-inventaire[[#This Row],[Sorties]]</f>
        <v>#REF!</v>
      </c>
      <c r="K200" s="103" t="e">
        <f>+inventaire[[#This Row],[Stock théorique]]</f>
        <v>#REF!</v>
      </c>
      <c r="L200" s="104" t="e">
        <f>+inventaire[[#This Row],[Stock physique]]-inventaire[[#This Row],[Stock théorique]]</f>
        <v>#REF!</v>
      </c>
      <c r="M200" s="8" t="e">
        <f>IF(inventaire[[#This Row],[Stock théorique]]&gt;inventaire[[#This Row],[Seuil d''alerte]],"Normale",IF(inventaire[[#This Row],[Stock théorique]]=0,"Rupture","Faible"))</f>
        <v>#REF!</v>
      </c>
      <c r="N200" s="50" t="e">
        <f>COUNTIF(#REF!,inventaire[[#This Row],[Désignation]])</f>
        <v>#REF!</v>
      </c>
      <c r="O200" s="3"/>
    </row>
    <row r="201" spans="2:15" ht="18.5" x14ac:dyDescent="0.45">
      <c r="B201" s="3"/>
      <c r="C201" s="93" t="str">
        <f>+marchandise[[#This Row],[Désignation]]</f>
        <v xml:space="preserve">SAUCE NIOC MAN 1LT </v>
      </c>
      <c r="D201" s="112" t="str">
        <f>+marchandise[[#This Row],[CODE ITEM]]</f>
        <v>EPICERIES</v>
      </c>
      <c r="E201" s="4">
        <f>+marchandise[[#This Row],[CATEGORIE]]</f>
        <v>0</v>
      </c>
      <c r="F201" s="13">
        <f>IFERROR(VLOOKUP(inventaire[[#This Row],[Désignation]],marchandise[],6,0),"")</f>
        <v>2000</v>
      </c>
      <c r="G201" s="122">
        <f>+marchandise[[#This Row],[Stock intitiale]]</f>
        <v>0</v>
      </c>
      <c r="H201" s="4" t="e">
        <f>SUMIF(#REF!,inventaire[[#This Row],[Désignation]],entrées[Quantité])</f>
        <v>#REF!</v>
      </c>
      <c r="I201" s="4" t="e">
        <f>SUMIF(#REF!,inventaire[[#This Row],[Désignation]],sorties[Quantité])</f>
        <v>#REF!</v>
      </c>
      <c r="J201" s="13" t="e">
        <f>inventaire[[#This Row],[stock initial]]+inventaire[[#This Row],[Entrées]]-inventaire[[#This Row],[Sorties]]</f>
        <v>#REF!</v>
      </c>
      <c r="K201" s="103" t="e">
        <f>+inventaire[[#This Row],[Stock théorique]]</f>
        <v>#REF!</v>
      </c>
      <c r="L201" s="104" t="e">
        <f>+inventaire[[#This Row],[Stock physique]]-inventaire[[#This Row],[Stock théorique]]</f>
        <v>#REF!</v>
      </c>
      <c r="M201" s="8" t="e">
        <f>IF(inventaire[[#This Row],[Stock théorique]]&gt;inventaire[[#This Row],[Seuil d''alerte]],"Normale",IF(inventaire[[#This Row],[Stock théorique]]=0,"Rupture","Faible"))</f>
        <v>#REF!</v>
      </c>
      <c r="N201" s="50" t="e">
        <f>COUNTIF(#REF!,inventaire[[#This Row],[Désignation]])</f>
        <v>#REF!</v>
      </c>
      <c r="O201" s="3"/>
    </row>
    <row r="202" spans="2:15" ht="18.5" x14ac:dyDescent="0.45">
      <c r="B202" s="3"/>
      <c r="C202" s="93" t="str">
        <f>+marchandise[[#This Row],[Désignation]]</f>
        <v xml:space="preserve">SACHET DESSERT </v>
      </c>
      <c r="D202" s="112" t="str">
        <f>+marchandise[[#This Row],[CODE ITEM]]</f>
        <v>CONSOMMABLE</v>
      </c>
      <c r="E202" s="4">
        <f>+marchandise[[#This Row],[CATEGORIE]]</f>
        <v>0</v>
      </c>
      <c r="F202" s="13">
        <f>IFERROR(VLOOKUP(inventaire[[#This Row],[Désignation]],marchandise[],6,0),"")</f>
        <v>4000</v>
      </c>
      <c r="G202" s="122">
        <f>+marchandise[[#This Row],[Stock intitiale]]</f>
        <v>0</v>
      </c>
      <c r="H202" s="4" t="e">
        <f>SUMIF(#REF!,inventaire[[#This Row],[Désignation]],entrées[Quantité])</f>
        <v>#REF!</v>
      </c>
      <c r="I202" s="4" t="e">
        <f>SUMIF(#REF!,inventaire[[#This Row],[Désignation]],sorties[Quantité])</f>
        <v>#REF!</v>
      </c>
      <c r="J202" s="13" t="e">
        <f>inventaire[[#This Row],[stock initial]]+inventaire[[#This Row],[Entrées]]-inventaire[[#This Row],[Sorties]]</f>
        <v>#REF!</v>
      </c>
      <c r="K202" s="103" t="e">
        <f>+inventaire[[#This Row],[Stock théorique]]</f>
        <v>#REF!</v>
      </c>
      <c r="L202" s="104" t="e">
        <f>+inventaire[[#This Row],[Stock physique]]-inventaire[[#This Row],[Stock théorique]]</f>
        <v>#REF!</v>
      </c>
      <c r="M202" s="8" t="e">
        <f>IF(inventaire[[#This Row],[Stock théorique]]&gt;inventaire[[#This Row],[Seuil d''alerte]],"Normale",IF(inventaire[[#This Row],[Stock théorique]]=0,"Rupture","Faible"))</f>
        <v>#REF!</v>
      </c>
      <c r="N202" s="50" t="e">
        <f>COUNTIF(#REF!,inventaire[[#This Row],[Désignation]])</f>
        <v>#REF!</v>
      </c>
      <c r="O202" s="3"/>
    </row>
    <row r="203" spans="2:15" ht="18.5" x14ac:dyDescent="0.45">
      <c r="B203" s="3"/>
      <c r="C203" s="93" t="str">
        <f>+marchandise[[#This Row],[Désignation]]</f>
        <v xml:space="preserve">SACHET PRESTATION </v>
      </c>
      <c r="D203" s="112" t="str">
        <f>+marchandise[[#This Row],[CODE ITEM]]</f>
        <v>CONSOMMABLE</v>
      </c>
      <c r="E203" s="4">
        <f>+marchandise[[#This Row],[CATEGORIE]]</f>
        <v>0</v>
      </c>
      <c r="F203" s="13">
        <f>IFERROR(VLOOKUP(inventaire[[#This Row],[Désignation]],marchandise[],6,0),"")</f>
        <v>1500</v>
      </c>
      <c r="G203" s="122">
        <f>+marchandise[[#This Row],[Stock intitiale]]</f>
        <v>0</v>
      </c>
      <c r="H203" s="4" t="e">
        <f>SUMIF(#REF!,inventaire[[#This Row],[Désignation]],entrées[Quantité])</f>
        <v>#REF!</v>
      </c>
      <c r="I203" s="4" t="e">
        <f>SUMIF(#REF!,inventaire[[#This Row],[Désignation]],sorties[Quantité])</f>
        <v>#REF!</v>
      </c>
      <c r="J203" s="13" t="e">
        <f>inventaire[[#This Row],[stock initial]]+inventaire[[#This Row],[Entrées]]-inventaire[[#This Row],[Sorties]]</f>
        <v>#REF!</v>
      </c>
      <c r="K203" s="103" t="e">
        <f>+inventaire[[#This Row],[Stock théorique]]</f>
        <v>#REF!</v>
      </c>
      <c r="L203" s="104" t="e">
        <f>+inventaire[[#This Row],[Stock physique]]-inventaire[[#This Row],[Stock théorique]]</f>
        <v>#REF!</v>
      </c>
      <c r="M203" s="8" t="e">
        <f>IF(inventaire[[#This Row],[Stock théorique]]&gt;inventaire[[#This Row],[Seuil d''alerte]],"Normale",IF(inventaire[[#This Row],[Stock théorique]]=0,"Rupture","Faible"))</f>
        <v>#REF!</v>
      </c>
      <c r="N203" s="50" t="e">
        <f>COUNTIF(#REF!,inventaire[[#This Row],[Désignation]])</f>
        <v>#REF!</v>
      </c>
      <c r="O203" s="3"/>
    </row>
    <row r="204" spans="2:15" ht="18.5" x14ac:dyDescent="0.45">
      <c r="B204" s="3"/>
      <c r="C204" s="93" t="str">
        <f>+marchandise[[#This Row],[Désignation]]</f>
        <v>CLEMENTINE KG</v>
      </c>
      <c r="D204" s="112" t="str">
        <f>+marchandise[[#This Row],[CODE ITEM]]</f>
        <v>FRUITS ET LEGUMES</v>
      </c>
      <c r="E204" s="4">
        <f>+marchandise[[#This Row],[CATEGORIE]]</f>
        <v>0</v>
      </c>
      <c r="F204" s="13">
        <f>IFERROR(VLOOKUP(inventaire[[#This Row],[Désignation]],marchandise[],6,0),"")</f>
        <v>1850</v>
      </c>
      <c r="G204" s="122">
        <f>+marchandise[[#This Row],[Stock intitiale]]</f>
        <v>0</v>
      </c>
      <c r="H204" s="4" t="e">
        <f>SUMIF(#REF!,inventaire[[#This Row],[Désignation]],entrées[Quantité])</f>
        <v>#REF!</v>
      </c>
      <c r="I204" s="4" t="e">
        <f>SUMIF(#REF!,inventaire[[#This Row],[Désignation]],sorties[Quantité])</f>
        <v>#REF!</v>
      </c>
      <c r="J204" s="13" t="e">
        <f>inventaire[[#This Row],[stock initial]]+inventaire[[#This Row],[Entrées]]-inventaire[[#This Row],[Sorties]]</f>
        <v>#REF!</v>
      </c>
      <c r="K204" s="103" t="e">
        <f>+inventaire[[#This Row],[Stock théorique]]</f>
        <v>#REF!</v>
      </c>
      <c r="L204" s="104" t="e">
        <f>+inventaire[[#This Row],[Stock physique]]-inventaire[[#This Row],[Stock théorique]]</f>
        <v>#REF!</v>
      </c>
      <c r="M204" s="8" t="e">
        <f>IF(inventaire[[#This Row],[Stock théorique]]&gt;inventaire[[#This Row],[Seuil d''alerte]],"Normale",IF(inventaire[[#This Row],[Stock théorique]]=0,"Rupture","Faible"))</f>
        <v>#REF!</v>
      </c>
      <c r="N204" s="50" t="e">
        <f>COUNTIF(#REF!,inventaire[[#This Row],[Désignation]])</f>
        <v>#REF!</v>
      </c>
      <c r="O204" s="3"/>
    </row>
    <row r="205" spans="2:15" ht="18.5" x14ac:dyDescent="0.45">
      <c r="B205" s="3"/>
      <c r="C205" s="93" t="str">
        <f>+marchandise[[#This Row],[Désignation]]</f>
        <v>CITRON VERT KG</v>
      </c>
      <c r="D205" s="112" t="str">
        <f>+marchandise[[#This Row],[CODE ITEM]]</f>
        <v>FRUITS ET LEGUMES</v>
      </c>
      <c r="E205" s="4">
        <f>+marchandise[[#This Row],[CATEGORIE]]</f>
        <v>0</v>
      </c>
      <c r="F205" s="13">
        <f>IFERROR(VLOOKUP(inventaire[[#This Row],[Désignation]],marchandise[],6,0),"")</f>
        <v>500</v>
      </c>
      <c r="G205" s="122">
        <f>+marchandise[[#This Row],[Stock intitiale]]</f>
        <v>0</v>
      </c>
      <c r="H205" s="4" t="e">
        <f>SUMIF(#REF!,inventaire[[#This Row],[Désignation]],entrées[Quantité])</f>
        <v>#REF!</v>
      </c>
      <c r="I205" s="4" t="e">
        <f>SUMIF(#REF!,inventaire[[#This Row],[Désignation]],sorties[Quantité])</f>
        <v>#REF!</v>
      </c>
      <c r="J205" s="13" t="e">
        <f>inventaire[[#This Row],[stock initial]]+inventaire[[#This Row],[Entrées]]-inventaire[[#This Row],[Sorties]]</f>
        <v>#REF!</v>
      </c>
      <c r="K205" s="103" t="e">
        <f>+inventaire[[#This Row],[Stock théorique]]</f>
        <v>#REF!</v>
      </c>
      <c r="L205" s="104" t="e">
        <f>+inventaire[[#This Row],[Stock physique]]-inventaire[[#This Row],[Stock théorique]]</f>
        <v>#REF!</v>
      </c>
      <c r="M205" s="8" t="e">
        <f>IF(inventaire[[#This Row],[Stock théorique]]&gt;inventaire[[#This Row],[Seuil d''alerte]],"Normale",IF(inventaire[[#This Row],[Stock théorique]]=0,"Rupture","Faible"))</f>
        <v>#REF!</v>
      </c>
      <c r="N205" s="50" t="e">
        <f>COUNTIF(#REF!,inventaire[[#This Row],[Désignation]])</f>
        <v>#REF!</v>
      </c>
      <c r="O205" s="3"/>
    </row>
    <row r="206" spans="2:15" ht="18.5" x14ac:dyDescent="0.45">
      <c r="B206" s="3"/>
      <c r="C206" s="93" t="str">
        <f>+marchandise[[#This Row],[Désignation]]</f>
        <v>JAVEL BIDON 5LT</v>
      </c>
      <c r="D206" s="112" t="str">
        <f>+marchandise[[#This Row],[CODE ITEM]]</f>
        <v>PRODUITS D'ENTRETIEN</v>
      </c>
      <c r="E206" s="4">
        <f>+marchandise[[#This Row],[CATEGORIE]]</f>
        <v>0</v>
      </c>
      <c r="F206" s="13">
        <f>IFERROR(VLOOKUP(inventaire[[#This Row],[Désignation]],marchandise[],6,0),"")</f>
        <v>2000</v>
      </c>
      <c r="G206" s="122">
        <f>+marchandise[[#This Row],[Stock intitiale]]</f>
        <v>0</v>
      </c>
      <c r="H206" s="4" t="e">
        <f>SUMIF(#REF!,inventaire[[#This Row],[Désignation]],entrées[Quantité])</f>
        <v>#REF!</v>
      </c>
      <c r="I206" s="4" t="e">
        <f>SUMIF(#REF!,inventaire[[#This Row],[Désignation]],sorties[Quantité])</f>
        <v>#REF!</v>
      </c>
      <c r="J206" s="13" t="e">
        <f>inventaire[[#This Row],[stock initial]]+inventaire[[#This Row],[Entrées]]-inventaire[[#This Row],[Sorties]]</f>
        <v>#REF!</v>
      </c>
      <c r="K206" s="103" t="e">
        <f>+inventaire[[#This Row],[Stock théorique]]</f>
        <v>#REF!</v>
      </c>
      <c r="L206" s="104" t="e">
        <f>+inventaire[[#This Row],[Stock physique]]-inventaire[[#This Row],[Stock théorique]]</f>
        <v>#REF!</v>
      </c>
      <c r="M206" s="8" t="e">
        <f>IF(inventaire[[#This Row],[Stock théorique]]&gt;inventaire[[#This Row],[Seuil d''alerte]],"Normale",IF(inventaire[[#This Row],[Stock théorique]]=0,"Rupture","Faible"))</f>
        <v>#REF!</v>
      </c>
      <c r="N206" s="50" t="e">
        <f>COUNTIF(#REF!,inventaire[[#This Row],[Désignation]])</f>
        <v>#REF!</v>
      </c>
      <c r="O206" s="3"/>
    </row>
    <row r="207" spans="2:15" ht="18.5" x14ac:dyDescent="0.45">
      <c r="B207" s="3"/>
      <c r="C207" s="93" t="str">
        <f>+marchandise[[#This Row],[Désignation]]</f>
        <v>PAINTHON 1/2</v>
      </c>
      <c r="D207" s="112" t="str">
        <f>+marchandise[[#This Row],[CODE ITEM]]</f>
        <v>EPICERIES</v>
      </c>
      <c r="E207" s="4">
        <f>+marchandise[[#This Row],[CATEGORIE]]</f>
        <v>0</v>
      </c>
      <c r="F207" s="13">
        <f>IFERROR(VLOOKUP(inventaire[[#This Row],[Désignation]],marchandise[],6,0),"")</f>
        <v>1500</v>
      </c>
      <c r="G207" s="122">
        <f>+marchandise[[#This Row],[Stock intitiale]]</f>
        <v>0</v>
      </c>
      <c r="H207" s="4" t="e">
        <f>SUMIF(#REF!,inventaire[[#This Row],[Désignation]],entrées[Quantité])</f>
        <v>#REF!</v>
      </c>
      <c r="I207" s="4" t="e">
        <f>SUMIF(#REF!,inventaire[[#This Row],[Désignation]],sorties[Quantité])</f>
        <v>#REF!</v>
      </c>
      <c r="J207" s="13" t="e">
        <f>inventaire[[#This Row],[stock initial]]+inventaire[[#This Row],[Entrées]]-inventaire[[#This Row],[Sorties]]</f>
        <v>#REF!</v>
      </c>
      <c r="K207" s="103" t="e">
        <f>+inventaire[[#This Row],[Stock théorique]]</f>
        <v>#REF!</v>
      </c>
      <c r="L207" s="104" t="e">
        <f>+inventaire[[#This Row],[Stock physique]]-inventaire[[#This Row],[Stock théorique]]</f>
        <v>#REF!</v>
      </c>
      <c r="M207" s="8" t="e">
        <f>IF(inventaire[[#This Row],[Stock théorique]]&gt;inventaire[[#This Row],[Seuil d''alerte]],"Normale",IF(inventaire[[#This Row],[Stock théorique]]=0,"Rupture","Faible"))</f>
        <v>#REF!</v>
      </c>
      <c r="N207" s="50" t="e">
        <f>COUNTIF(#REF!,inventaire[[#This Row],[Désignation]])</f>
        <v>#REF!</v>
      </c>
      <c r="O207" s="3"/>
    </row>
    <row r="208" spans="2:15" ht="18.5" x14ac:dyDescent="0.45">
      <c r="B208" s="3"/>
      <c r="C208" s="93" t="str">
        <f>+marchandise[[#This Row],[Désignation]]</f>
        <v>PAPIER TOILETTE</v>
      </c>
      <c r="D208" s="112" t="str">
        <f>+marchandise[[#This Row],[CODE ITEM]]</f>
        <v>PRODUITS D'ENTRETIEN</v>
      </c>
      <c r="E208" s="4">
        <f>+marchandise[[#This Row],[CATEGORIE]]</f>
        <v>0</v>
      </c>
      <c r="F208" s="13">
        <f>IFERROR(VLOOKUP(inventaire[[#This Row],[Désignation]],marchandise[],6,0),"")</f>
        <v>180</v>
      </c>
      <c r="G208" s="122">
        <f>+marchandise[[#This Row],[Stock intitiale]]</f>
        <v>0</v>
      </c>
      <c r="H208" s="4" t="e">
        <f>SUMIF(#REF!,inventaire[[#This Row],[Désignation]],entrées[Quantité])</f>
        <v>#REF!</v>
      </c>
      <c r="I208" s="4" t="e">
        <f>SUMIF(#REF!,inventaire[[#This Row],[Désignation]],sorties[Quantité])</f>
        <v>#REF!</v>
      </c>
      <c r="J208" s="13" t="e">
        <f>inventaire[[#This Row],[stock initial]]+inventaire[[#This Row],[Entrées]]-inventaire[[#This Row],[Sorties]]</f>
        <v>#REF!</v>
      </c>
      <c r="K208" s="103" t="e">
        <f>+inventaire[[#This Row],[Stock théorique]]</f>
        <v>#REF!</v>
      </c>
      <c r="L208" s="104" t="e">
        <f>+inventaire[[#This Row],[Stock physique]]-inventaire[[#This Row],[Stock théorique]]</f>
        <v>#REF!</v>
      </c>
      <c r="M208" s="8" t="e">
        <f>IF(inventaire[[#This Row],[Stock théorique]]&gt;inventaire[[#This Row],[Seuil d''alerte]],"Normale",IF(inventaire[[#This Row],[Stock théorique]]=0,"Rupture","Faible"))</f>
        <v>#REF!</v>
      </c>
      <c r="N208" s="50" t="e">
        <f>COUNTIF(#REF!,inventaire[[#This Row],[Désignation]])</f>
        <v>#REF!</v>
      </c>
      <c r="O208" s="3"/>
    </row>
    <row r="209" spans="2:15" ht="18.5" x14ac:dyDescent="0.45">
      <c r="B209" s="3"/>
      <c r="C209" s="93" t="str">
        <f>+marchandise[[#This Row],[Désignation]]</f>
        <v>BALAI RASTA</v>
      </c>
      <c r="D209" s="112" t="str">
        <f>+marchandise[[#This Row],[CODE ITEM]]</f>
        <v>PRODUITS D'ENTRETIEN</v>
      </c>
      <c r="E209" s="4">
        <f>+marchandise[[#This Row],[CATEGORIE]]</f>
        <v>0</v>
      </c>
      <c r="F209" s="13">
        <f>IFERROR(VLOOKUP(inventaire[[#This Row],[Désignation]],marchandise[],6,0),"")</f>
        <v>1500</v>
      </c>
      <c r="G209" s="122">
        <f>+marchandise[[#This Row],[Stock intitiale]]</f>
        <v>0</v>
      </c>
      <c r="H209" s="4" t="e">
        <f>SUMIF(#REF!,inventaire[[#This Row],[Désignation]],entrées[Quantité])</f>
        <v>#REF!</v>
      </c>
      <c r="I209" s="4" t="e">
        <f>SUMIF(#REF!,inventaire[[#This Row],[Désignation]],sorties[Quantité])</f>
        <v>#REF!</v>
      </c>
      <c r="J209" s="13" t="e">
        <f>inventaire[[#This Row],[stock initial]]+inventaire[[#This Row],[Entrées]]-inventaire[[#This Row],[Sorties]]</f>
        <v>#REF!</v>
      </c>
      <c r="K209" s="103" t="e">
        <f>+inventaire[[#This Row],[Stock théorique]]</f>
        <v>#REF!</v>
      </c>
      <c r="L209" s="104" t="e">
        <f>+inventaire[[#This Row],[Stock physique]]-inventaire[[#This Row],[Stock théorique]]</f>
        <v>#REF!</v>
      </c>
      <c r="M209" s="8" t="e">
        <f>IF(inventaire[[#This Row],[Stock théorique]]&gt;inventaire[[#This Row],[Seuil d''alerte]],"Normale",IF(inventaire[[#This Row],[Stock théorique]]=0,"Rupture","Faible"))</f>
        <v>#REF!</v>
      </c>
      <c r="N209" s="50" t="e">
        <f>COUNTIF(#REF!,inventaire[[#This Row],[Désignation]])</f>
        <v>#REF!</v>
      </c>
      <c r="O209" s="3"/>
    </row>
    <row r="210" spans="2:15" ht="18.5" x14ac:dyDescent="0.45">
      <c r="B210" s="3"/>
      <c r="C210" s="93" t="str">
        <f>+marchandise[[#This Row],[Désignation]]</f>
        <v>BALAI NYLON SIMPLE</v>
      </c>
      <c r="D210" s="112" t="str">
        <f>+marchandise[[#This Row],[CODE ITEM]]</f>
        <v>PRODUITS D'ENTRETIEN</v>
      </c>
      <c r="E210" s="4">
        <f>+marchandise[[#This Row],[CATEGORIE]]</f>
        <v>0</v>
      </c>
      <c r="F210" s="13">
        <f>IFERROR(VLOOKUP(inventaire[[#This Row],[Désignation]],marchandise[],6,0),"")</f>
        <v>1500</v>
      </c>
      <c r="G210" s="122">
        <f>+marchandise[[#This Row],[Stock intitiale]]</f>
        <v>0</v>
      </c>
      <c r="H210" s="4" t="e">
        <f>SUMIF(#REF!,inventaire[[#This Row],[Désignation]],entrées[Quantité])</f>
        <v>#REF!</v>
      </c>
      <c r="I210" s="4" t="e">
        <f>SUMIF(#REF!,inventaire[[#This Row],[Désignation]],sorties[Quantité])</f>
        <v>#REF!</v>
      </c>
      <c r="J210" s="13" t="e">
        <f>inventaire[[#This Row],[stock initial]]+inventaire[[#This Row],[Entrées]]-inventaire[[#This Row],[Sorties]]</f>
        <v>#REF!</v>
      </c>
      <c r="K210" s="103" t="e">
        <f>+inventaire[[#This Row],[Stock théorique]]</f>
        <v>#REF!</v>
      </c>
      <c r="L210" s="104" t="e">
        <f>+inventaire[[#This Row],[Stock physique]]-inventaire[[#This Row],[Stock théorique]]</f>
        <v>#REF!</v>
      </c>
      <c r="M210" s="8" t="e">
        <f>IF(inventaire[[#This Row],[Stock théorique]]&gt;inventaire[[#This Row],[Seuil d''alerte]],"Normale",IF(inventaire[[#This Row],[Stock théorique]]=0,"Rupture","Faible"))</f>
        <v>#REF!</v>
      </c>
      <c r="N210" s="50" t="e">
        <f>COUNTIF(#REF!,inventaire[[#This Row],[Désignation]])</f>
        <v>#REF!</v>
      </c>
      <c r="O210" s="3"/>
    </row>
    <row r="211" spans="2:15" ht="18.5" x14ac:dyDescent="0.45">
      <c r="B211" s="3"/>
      <c r="C211" s="93" t="str">
        <f>+marchandise[[#This Row],[Désignation]]</f>
        <v>PIMENT FRAIS</v>
      </c>
      <c r="D211" s="112" t="str">
        <f>+marchandise[[#This Row],[CODE ITEM]]</f>
        <v>FRUITS ET LEGUMES</v>
      </c>
      <c r="E211" s="4">
        <f>+marchandise[[#This Row],[CATEGORIE]]</f>
        <v>0</v>
      </c>
      <c r="F211" s="13">
        <f>IFERROR(VLOOKUP(inventaire[[#This Row],[Désignation]],marchandise[],6,0),"")</f>
        <v>4000</v>
      </c>
      <c r="G211" s="122">
        <f>+marchandise[[#This Row],[Stock intitiale]]</f>
        <v>0</v>
      </c>
      <c r="H211" s="4" t="e">
        <f>SUMIF(#REF!,inventaire[[#This Row],[Désignation]],entrées[Quantité])</f>
        <v>#REF!</v>
      </c>
      <c r="I211" s="4" t="e">
        <f>SUMIF(#REF!,inventaire[[#This Row],[Désignation]],sorties[Quantité])</f>
        <v>#REF!</v>
      </c>
      <c r="J211" s="13" t="e">
        <f>inventaire[[#This Row],[stock initial]]+inventaire[[#This Row],[Entrées]]-inventaire[[#This Row],[Sorties]]</f>
        <v>#REF!</v>
      </c>
      <c r="K211" s="103" t="e">
        <f>+inventaire[[#This Row],[Stock théorique]]</f>
        <v>#REF!</v>
      </c>
      <c r="L211" s="104" t="e">
        <f>+inventaire[[#This Row],[Stock physique]]-inventaire[[#This Row],[Stock théorique]]</f>
        <v>#REF!</v>
      </c>
      <c r="M211" s="8" t="e">
        <f>IF(inventaire[[#This Row],[Stock théorique]]&gt;inventaire[[#This Row],[Seuil d''alerte]],"Normale",IF(inventaire[[#This Row],[Stock théorique]]=0,"Rupture","Faible"))</f>
        <v>#REF!</v>
      </c>
      <c r="N211" s="50" t="e">
        <f>COUNTIF(#REF!,inventaire[[#This Row],[Désignation]])</f>
        <v>#REF!</v>
      </c>
      <c r="O211" s="3"/>
    </row>
    <row r="212" spans="2:15" ht="18.5" x14ac:dyDescent="0.45">
      <c r="B212" s="3"/>
      <c r="C212" s="93" t="str">
        <f>+marchandise[[#This Row],[Désignation]]</f>
        <v>MOUTARDE SEAU 5KG</v>
      </c>
      <c r="D212" s="112" t="str">
        <f>+marchandise[[#This Row],[CODE ITEM]]</f>
        <v>EPICERIES</v>
      </c>
      <c r="E212" s="4">
        <f>+marchandise[[#This Row],[CATEGORIE]]</f>
        <v>0</v>
      </c>
      <c r="F212" s="13">
        <f>IFERROR(VLOOKUP(inventaire[[#This Row],[Désignation]],marchandise[],6,0),"")</f>
        <v>6000</v>
      </c>
      <c r="G212" s="122">
        <f>+marchandise[[#This Row],[Stock intitiale]]</f>
        <v>1</v>
      </c>
      <c r="H212" s="4" t="e">
        <f>SUMIF(#REF!,inventaire[[#This Row],[Désignation]],entrées[Quantité])</f>
        <v>#REF!</v>
      </c>
      <c r="I212" s="4" t="e">
        <f>SUMIF(#REF!,inventaire[[#This Row],[Désignation]],sorties[Quantité])</f>
        <v>#REF!</v>
      </c>
      <c r="J212" s="13" t="e">
        <f>inventaire[[#This Row],[stock initial]]+inventaire[[#This Row],[Entrées]]-inventaire[[#This Row],[Sorties]]</f>
        <v>#REF!</v>
      </c>
      <c r="K212" s="103" t="e">
        <f>+inventaire[[#This Row],[Stock théorique]]</f>
        <v>#REF!</v>
      </c>
      <c r="L212" s="104" t="e">
        <f>+inventaire[[#This Row],[Stock physique]]-inventaire[[#This Row],[Stock théorique]]</f>
        <v>#REF!</v>
      </c>
      <c r="M212" s="8" t="e">
        <f>IF(inventaire[[#This Row],[Stock théorique]]&gt;inventaire[[#This Row],[Seuil d''alerte]],"Normale",IF(inventaire[[#This Row],[Stock théorique]]=0,"Rupture","Faible"))</f>
        <v>#REF!</v>
      </c>
      <c r="N212" s="50" t="e">
        <f>COUNTIF(#REF!,inventaire[[#This Row],[Désignation]])</f>
        <v>#REF!</v>
      </c>
      <c r="O212" s="3"/>
    </row>
    <row r="213" spans="2:15" ht="18.5" x14ac:dyDescent="0.45">
      <c r="B213" s="3"/>
      <c r="C213" s="93" t="str">
        <f>+marchandise[[#This Row],[Désignation]]</f>
        <v>CORN FLAKES 375GR</v>
      </c>
      <c r="D213" s="112" t="str">
        <f>+marchandise[[#This Row],[CODE ITEM]]</f>
        <v>CAFETARIA</v>
      </c>
      <c r="E213" s="4">
        <f>+marchandise[[#This Row],[CATEGORIE]]</f>
        <v>0</v>
      </c>
      <c r="F213" s="13">
        <f>IFERROR(VLOOKUP(inventaire[[#This Row],[Désignation]],marchandise[],6,0),"")</f>
        <v>1750</v>
      </c>
      <c r="G213" s="122">
        <f>+marchandise[[#This Row],[Stock intitiale]]</f>
        <v>0</v>
      </c>
      <c r="H213" s="4" t="e">
        <f>SUMIF(#REF!,inventaire[[#This Row],[Désignation]],entrées[Quantité])</f>
        <v>#REF!</v>
      </c>
      <c r="I213" s="4" t="e">
        <f>SUMIF(#REF!,inventaire[[#This Row],[Désignation]],sorties[Quantité])</f>
        <v>#REF!</v>
      </c>
      <c r="J213" s="13" t="e">
        <f>inventaire[[#This Row],[stock initial]]+inventaire[[#This Row],[Entrées]]-inventaire[[#This Row],[Sorties]]</f>
        <v>#REF!</v>
      </c>
      <c r="K213" s="103" t="e">
        <f>+inventaire[[#This Row],[Stock théorique]]</f>
        <v>#REF!</v>
      </c>
      <c r="L213" s="104" t="e">
        <f>+inventaire[[#This Row],[Stock physique]]-inventaire[[#This Row],[Stock théorique]]</f>
        <v>#REF!</v>
      </c>
      <c r="M213" s="8" t="e">
        <f>IF(inventaire[[#This Row],[Stock théorique]]&gt;inventaire[[#This Row],[Seuil d''alerte]],"Normale",IF(inventaire[[#This Row],[Stock théorique]]=0,"Rupture","Faible"))</f>
        <v>#REF!</v>
      </c>
      <c r="N213" s="50" t="e">
        <f>COUNTIF(#REF!,inventaire[[#This Row],[Désignation]])</f>
        <v>#REF!</v>
      </c>
      <c r="O213" s="3"/>
    </row>
    <row r="214" spans="2:15" ht="18.5" x14ac:dyDescent="0.45">
      <c r="B214" s="3"/>
      <c r="C214" s="93" t="str">
        <f>+marchandise[[#This Row],[Désignation]]</f>
        <v>MAIZENA 400GR</v>
      </c>
      <c r="D214" s="112" t="str">
        <f>+marchandise[[#This Row],[CODE ITEM]]</f>
        <v>EPICERIES</v>
      </c>
      <c r="E214" s="4">
        <f>+marchandise[[#This Row],[CATEGORIE]]</f>
        <v>0</v>
      </c>
      <c r="F214" s="13">
        <f>IFERROR(VLOOKUP(inventaire[[#This Row],[Désignation]],marchandise[],6,0),"")</f>
        <v>1500</v>
      </c>
      <c r="G214" s="122">
        <f>+marchandise[[#This Row],[Stock intitiale]]</f>
        <v>0</v>
      </c>
      <c r="H214" s="4" t="e">
        <f>SUMIF(#REF!,inventaire[[#This Row],[Désignation]],entrées[Quantité])</f>
        <v>#REF!</v>
      </c>
      <c r="I214" s="4" t="e">
        <f>SUMIF(#REF!,inventaire[[#This Row],[Désignation]],sorties[Quantité])</f>
        <v>#REF!</v>
      </c>
      <c r="J214" s="13" t="e">
        <f>inventaire[[#This Row],[stock initial]]+inventaire[[#This Row],[Entrées]]-inventaire[[#This Row],[Sorties]]</f>
        <v>#REF!</v>
      </c>
      <c r="K214" s="103" t="e">
        <f>+inventaire[[#This Row],[Stock théorique]]</f>
        <v>#REF!</v>
      </c>
      <c r="L214" s="104" t="e">
        <f>+inventaire[[#This Row],[Stock physique]]-inventaire[[#This Row],[Stock théorique]]</f>
        <v>#REF!</v>
      </c>
      <c r="M214" s="8" t="e">
        <f>IF(inventaire[[#This Row],[Stock théorique]]&gt;inventaire[[#This Row],[Seuil d''alerte]],"Normale",IF(inventaire[[#This Row],[Stock théorique]]=0,"Rupture","Faible"))</f>
        <v>#REF!</v>
      </c>
      <c r="N214" s="50" t="e">
        <f>COUNTIF(#REF!,inventaire[[#This Row],[Désignation]])</f>
        <v>#REF!</v>
      </c>
      <c r="O214" s="3"/>
    </row>
    <row r="215" spans="2:15" ht="18.5" x14ac:dyDescent="0.45">
      <c r="B215" s="3"/>
      <c r="C215" s="93" t="str">
        <f>+marchandise[[#This Row],[Désignation]]</f>
        <v xml:space="preserve">JUS DE CITRON BTL 1LT </v>
      </c>
      <c r="D215" s="112" t="str">
        <f>+marchandise[[#This Row],[CODE ITEM]]</f>
        <v>EPICERIES</v>
      </c>
      <c r="E215" s="4">
        <f>+marchandise[[#This Row],[CATEGORIE]]</f>
        <v>0</v>
      </c>
      <c r="F215" s="13">
        <f>IFERROR(VLOOKUP(inventaire[[#This Row],[Désignation]],marchandise[],6,0),"")</f>
        <v>1350</v>
      </c>
      <c r="G215" s="122">
        <f>+marchandise[[#This Row],[Stock intitiale]]</f>
        <v>0</v>
      </c>
      <c r="H215" s="4" t="e">
        <f>SUMIF(#REF!,inventaire[[#This Row],[Désignation]],entrées[Quantité])</f>
        <v>#REF!</v>
      </c>
      <c r="I215" s="4" t="e">
        <f>SUMIF(#REF!,inventaire[[#This Row],[Désignation]],sorties[Quantité])</f>
        <v>#REF!</v>
      </c>
      <c r="J215" s="13" t="e">
        <f>inventaire[[#This Row],[stock initial]]+inventaire[[#This Row],[Entrées]]-inventaire[[#This Row],[Sorties]]</f>
        <v>#REF!</v>
      </c>
      <c r="K215" s="103" t="e">
        <f>+inventaire[[#This Row],[Stock théorique]]</f>
        <v>#REF!</v>
      </c>
      <c r="L215" s="104" t="e">
        <f>+inventaire[[#This Row],[Stock physique]]-inventaire[[#This Row],[Stock théorique]]</f>
        <v>#REF!</v>
      </c>
      <c r="M215" s="8" t="e">
        <f>IF(inventaire[[#This Row],[Stock théorique]]&gt;inventaire[[#This Row],[Seuil d''alerte]],"Normale",IF(inventaire[[#This Row],[Stock théorique]]=0,"Rupture","Faible"))</f>
        <v>#REF!</v>
      </c>
      <c r="N215" s="50" t="e">
        <f>COUNTIF(#REF!,inventaire[[#This Row],[Désignation]])</f>
        <v>#REF!</v>
      </c>
      <c r="O215" s="3"/>
    </row>
    <row r="216" spans="2:15" ht="18.5" x14ac:dyDescent="0.45">
      <c r="B216" s="3"/>
      <c r="C216" s="93" t="str">
        <f>+marchandise[[#This Row],[Désignation]]</f>
        <v>BANANE ALLOCO KG</v>
      </c>
      <c r="D216" s="112" t="str">
        <f>+marchandise[[#This Row],[CODE ITEM]]</f>
        <v>FRUITS ET LEGUMES</v>
      </c>
      <c r="E216" s="4">
        <f>+marchandise[[#This Row],[CATEGORIE]]</f>
        <v>0</v>
      </c>
      <c r="F216" s="13">
        <f>IFERROR(VLOOKUP(inventaire[[#This Row],[Désignation]],marchandise[],6,0),"")</f>
        <v>1700</v>
      </c>
      <c r="G216" s="122">
        <f>+marchandise[[#This Row],[Stock intitiale]]</f>
        <v>0</v>
      </c>
      <c r="H216" s="4" t="e">
        <f>SUMIF(#REF!,inventaire[[#This Row],[Désignation]],entrées[Quantité])</f>
        <v>#REF!</v>
      </c>
      <c r="I216" s="4" t="e">
        <f>SUMIF(#REF!,inventaire[[#This Row],[Désignation]],sorties[Quantité])</f>
        <v>#REF!</v>
      </c>
      <c r="J216" s="13" t="e">
        <f>inventaire[[#This Row],[stock initial]]+inventaire[[#This Row],[Entrées]]-inventaire[[#This Row],[Sorties]]</f>
        <v>#REF!</v>
      </c>
      <c r="K216" s="103" t="e">
        <f>+inventaire[[#This Row],[Stock théorique]]</f>
        <v>#REF!</v>
      </c>
      <c r="L216" s="104" t="e">
        <f>+inventaire[[#This Row],[Stock physique]]-inventaire[[#This Row],[Stock théorique]]</f>
        <v>#REF!</v>
      </c>
      <c r="M216" s="8" t="e">
        <f>IF(inventaire[[#This Row],[Stock théorique]]&gt;inventaire[[#This Row],[Seuil d''alerte]],"Normale",IF(inventaire[[#This Row],[Stock théorique]]=0,"Rupture","Faible"))</f>
        <v>#REF!</v>
      </c>
      <c r="N216" s="50" t="e">
        <f>COUNTIF(#REF!,inventaire[[#This Row],[Désignation]])</f>
        <v>#REF!</v>
      </c>
      <c r="O216" s="3"/>
    </row>
    <row r="217" spans="2:15" ht="18.5" x14ac:dyDescent="0.45">
      <c r="B217" s="3"/>
      <c r="C217" s="93" t="str">
        <f>+marchandise[[#This Row],[Désignation]]</f>
        <v>NAVET KG</v>
      </c>
      <c r="D217" s="112" t="str">
        <f>+marchandise[[#This Row],[CODE ITEM]]</f>
        <v>FRUITS ET LEGUMES</v>
      </c>
      <c r="E217" s="4">
        <f>+marchandise[[#This Row],[CATEGORIE]]</f>
        <v>0</v>
      </c>
      <c r="F217" s="13">
        <f>IFERROR(VLOOKUP(inventaire[[#This Row],[Désignation]],marchandise[],6,0),"")</f>
        <v>300</v>
      </c>
      <c r="G217" s="122">
        <f>+marchandise[[#This Row],[Stock intitiale]]</f>
        <v>0</v>
      </c>
      <c r="H217" s="4" t="e">
        <f>SUMIF(#REF!,inventaire[[#This Row],[Désignation]],entrées[Quantité])</f>
        <v>#REF!</v>
      </c>
      <c r="I217" s="4" t="e">
        <f>SUMIF(#REF!,inventaire[[#This Row],[Désignation]],sorties[Quantité])</f>
        <v>#REF!</v>
      </c>
      <c r="J217" s="13" t="e">
        <f>inventaire[[#This Row],[stock initial]]+inventaire[[#This Row],[Entrées]]-inventaire[[#This Row],[Sorties]]</f>
        <v>#REF!</v>
      </c>
      <c r="K217" s="103" t="e">
        <f>+inventaire[[#This Row],[Stock théorique]]</f>
        <v>#REF!</v>
      </c>
      <c r="L217" s="104" t="e">
        <f>+inventaire[[#This Row],[Stock physique]]-inventaire[[#This Row],[Stock théorique]]</f>
        <v>#REF!</v>
      </c>
      <c r="M217" s="8" t="e">
        <f>IF(inventaire[[#This Row],[Stock théorique]]&gt;inventaire[[#This Row],[Seuil d''alerte]],"Normale",IF(inventaire[[#This Row],[Stock théorique]]=0,"Rupture","Faible"))</f>
        <v>#REF!</v>
      </c>
      <c r="N217" s="50" t="e">
        <f>COUNTIF(#REF!,inventaire[[#This Row],[Désignation]])</f>
        <v>#REF!</v>
      </c>
      <c r="O217" s="3"/>
    </row>
    <row r="218" spans="2:15" ht="18.5" x14ac:dyDescent="0.45">
      <c r="B218" s="3"/>
      <c r="C218" s="93" t="str">
        <f>+marchandise[[#This Row],[Désignation]]</f>
        <v>LAIT EN POUDRE 10KG</v>
      </c>
      <c r="D218" s="112" t="str">
        <f>+marchandise[[#This Row],[CODE ITEM]]</f>
        <v>EPICERIES</v>
      </c>
      <c r="E218" s="4">
        <f>+marchandise[[#This Row],[CATEGORIE]]</f>
        <v>0</v>
      </c>
      <c r="F218" s="13">
        <f>IFERROR(VLOOKUP(inventaire[[#This Row],[Désignation]],marchandise[],6,0),"")</f>
        <v>25600</v>
      </c>
      <c r="G218" s="122">
        <f>+marchandise[[#This Row],[Stock intitiale]]</f>
        <v>0</v>
      </c>
      <c r="H218" s="4" t="e">
        <f>SUMIF(#REF!,inventaire[[#This Row],[Désignation]],entrées[Quantité])</f>
        <v>#REF!</v>
      </c>
      <c r="I218" s="4" t="e">
        <f>SUMIF(#REF!,inventaire[[#This Row],[Désignation]],sorties[Quantité])</f>
        <v>#REF!</v>
      </c>
      <c r="J218" s="13" t="e">
        <f>inventaire[[#This Row],[stock initial]]+inventaire[[#This Row],[Entrées]]-inventaire[[#This Row],[Sorties]]</f>
        <v>#REF!</v>
      </c>
      <c r="K218" s="103" t="e">
        <f>+inventaire[[#This Row],[Stock théorique]]</f>
        <v>#REF!</v>
      </c>
      <c r="L218" s="104" t="e">
        <f>+inventaire[[#This Row],[Stock physique]]-inventaire[[#This Row],[Stock théorique]]</f>
        <v>#REF!</v>
      </c>
      <c r="M218" s="8" t="e">
        <f>IF(inventaire[[#This Row],[Stock théorique]]&gt;inventaire[[#This Row],[Seuil d''alerte]],"Normale",IF(inventaire[[#This Row],[Stock théorique]]=0,"Rupture","Faible"))</f>
        <v>#REF!</v>
      </c>
      <c r="N218" s="50" t="e">
        <f>COUNTIF(#REF!,inventaire[[#This Row],[Désignation]])</f>
        <v>#REF!</v>
      </c>
      <c r="O218" s="3"/>
    </row>
    <row r="219" spans="2:15" ht="18.5" x14ac:dyDescent="0.45">
      <c r="B219" s="3"/>
      <c r="C219" s="93" t="str">
        <f>+marchandise[[#This Row],[Désignation]]</f>
        <v>VERMICELLE EN VRAC KG</v>
      </c>
      <c r="D219" s="112" t="str">
        <f>+marchandise[[#This Row],[CODE ITEM]]</f>
        <v>EPICERIES</v>
      </c>
      <c r="E219" s="4">
        <f>+marchandise[[#This Row],[CATEGORIE]]</f>
        <v>0</v>
      </c>
      <c r="F219" s="13">
        <f>IFERROR(VLOOKUP(inventaire[[#This Row],[Désignation]],marchandise[],6,0),"")</f>
        <v>750</v>
      </c>
      <c r="G219" s="122">
        <f>+marchandise[[#This Row],[Stock intitiale]]</f>
        <v>0</v>
      </c>
      <c r="H219" s="4" t="e">
        <f>SUMIF(#REF!,inventaire[[#This Row],[Désignation]],entrées[Quantité])</f>
        <v>#REF!</v>
      </c>
      <c r="I219" s="4" t="e">
        <f>SUMIF(#REF!,inventaire[[#This Row],[Désignation]],sorties[Quantité])</f>
        <v>#REF!</v>
      </c>
      <c r="J219" s="13" t="e">
        <f>inventaire[[#This Row],[stock initial]]+inventaire[[#This Row],[Entrées]]-inventaire[[#This Row],[Sorties]]</f>
        <v>#REF!</v>
      </c>
      <c r="K219" s="103" t="e">
        <f>+inventaire[[#This Row],[Stock théorique]]</f>
        <v>#REF!</v>
      </c>
      <c r="L219" s="104" t="e">
        <f>+inventaire[[#This Row],[Stock physique]]-inventaire[[#This Row],[Stock théorique]]</f>
        <v>#REF!</v>
      </c>
      <c r="M219" s="8" t="e">
        <f>IF(inventaire[[#This Row],[Stock théorique]]&gt;inventaire[[#This Row],[Seuil d''alerte]],"Normale",IF(inventaire[[#This Row],[Stock théorique]]=0,"Rupture","Faible"))</f>
        <v>#REF!</v>
      </c>
      <c r="N219" s="50" t="e">
        <f>COUNTIF(#REF!,inventaire[[#This Row],[Désignation]])</f>
        <v>#REF!</v>
      </c>
      <c r="O219" s="3"/>
    </row>
    <row r="220" spans="2:15" ht="18.5" x14ac:dyDescent="0.45">
      <c r="B220" s="3"/>
      <c r="C220" s="93" t="str">
        <f>+marchandise[[#This Row],[Désignation]]</f>
        <v>LUNCHEON POULET 320GR</v>
      </c>
      <c r="D220" s="112" t="str">
        <f>+marchandise[[#This Row],[CODE ITEM]]</f>
        <v>CHARCUTERIE</v>
      </c>
      <c r="E220" s="4">
        <f>+marchandise[[#This Row],[CATEGORIE]]</f>
        <v>0</v>
      </c>
      <c r="F220" s="13">
        <f>IFERROR(VLOOKUP(inventaire[[#This Row],[Désignation]],marchandise[],6,0),"")</f>
        <v>14407</v>
      </c>
      <c r="G220" s="122">
        <f>+marchandise[[#This Row],[Stock intitiale]]</f>
        <v>0</v>
      </c>
      <c r="H220" s="4" t="e">
        <f>SUMIF(#REF!,inventaire[[#This Row],[Désignation]],entrées[Quantité])</f>
        <v>#REF!</v>
      </c>
      <c r="I220" s="4" t="e">
        <f>SUMIF(#REF!,inventaire[[#This Row],[Désignation]],sorties[Quantité])</f>
        <v>#REF!</v>
      </c>
      <c r="J220" s="13" t="e">
        <f>inventaire[[#This Row],[stock initial]]+inventaire[[#This Row],[Entrées]]-inventaire[[#This Row],[Sorties]]</f>
        <v>#REF!</v>
      </c>
      <c r="K220" s="103" t="e">
        <f>+inventaire[[#This Row],[Stock théorique]]</f>
        <v>#REF!</v>
      </c>
      <c r="L220" s="104" t="e">
        <f>+inventaire[[#This Row],[Stock physique]]-inventaire[[#This Row],[Stock théorique]]</f>
        <v>#REF!</v>
      </c>
      <c r="M220" s="8" t="e">
        <f>IF(inventaire[[#This Row],[Stock théorique]]&gt;inventaire[[#This Row],[Seuil d''alerte]],"Normale",IF(inventaire[[#This Row],[Stock théorique]]=0,"Rupture","Faible"))</f>
        <v>#REF!</v>
      </c>
      <c r="N220" s="50" t="e">
        <f>COUNTIF(#REF!,inventaire[[#This Row],[Désignation]])</f>
        <v>#REF!</v>
      </c>
      <c r="O220" s="3"/>
    </row>
    <row r="221" spans="2:15" ht="18.5" x14ac:dyDescent="0.45">
      <c r="B221" s="3"/>
      <c r="C221" s="93" t="str">
        <f>+marchandise[[#This Row],[Désignation]]</f>
        <v>SAUCISSON DE BŒUF AIL 1KG</v>
      </c>
      <c r="D221" s="112" t="str">
        <f>+marchandise[[#This Row],[CODE ITEM]]</f>
        <v>CHARCUTERIE</v>
      </c>
      <c r="E221" s="4">
        <f>+marchandise[[#This Row],[CATEGORIE]]</f>
        <v>0</v>
      </c>
      <c r="F221" s="13">
        <f>IFERROR(VLOOKUP(inventaire[[#This Row],[Désignation]],marchandise[],6,0),"")</f>
        <v>1907</v>
      </c>
      <c r="G221" s="122">
        <f>+marchandise[[#This Row],[Stock intitiale]]</f>
        <v>0</v>
      </c>
      <c r="H221" s="4" t="e">
        <f>SUMIF(#REF!,inventaire[[#This Row],[Désignation]],entrées[Quantité])</f>
        <v>#REF!</v>
      </c>
      <c r="I221" s="4" t="e">
        <f>SUMIF(#REF!,inventaire[[#This Row],[Désignation]],sorties[Quantité])</f>
        <v>#REF!</v>
      </c>
      <c r="J221" s="13" t="e">
        <f>inventaire[[#This Row],[stock initial]]+inventaire[[#This Row],[Entrées]]-inventaire[[#This Row],[Sorties]]</f>
        <v>#REF!</v>
      </c>
      <c r="K221" s="103" t="e">
        <f>+inventaire[[#This Row],[Stock théorique]]</f>
        <v>#REF!</v>
      </c>
      <c r="L221" s="104" t="e">
        <f>+inventaire[[#This Row],[Stock physique]]-inventaire[[#This Row],[Stock théorique]]</f>
        <v>#REF!</v>
      </c>
      <c r="M221" s="8" t="e">
        <f>IF(inventaire[[#This Row],[Stock théorique]]&gt;inventaire[[#This Row],[Seuil d''alerte]],"Normale",IF(inventaire[[#This Row],[Stock théorique]]=0,"Rupture","Faible"))</f>
        <v>#REF!</v>
      </c>
      <c r="N221" s="50" t="e">
        <f>COUNTIF(#REF!,inventaire[[#This Row],[Désignation]])</f>
        <v>#REF!</v>
      </c>
      <c r="O221" s="3"/>
    </row>
    <row r="222" spans="2:15" ht="18.5" x14ac:dyDescent="0.45">
      <c r="B222" s="3"/>
      <c r="C222" s="93" t="str">
        <f>+marchandise[[#This Row],[Désignation]]</f>
        <v>SAUCISSON DE POULET 1KG</v>
      </c>
      <c r="D222" s="112" t="str">
        <f>+marchandise[[#This Row],[CODE ITEM]]</f>
        <v>CHARCUTERIE</v>
      </c>
      <c r="E222" s="4">
        <f>+marchandise[[#This Row],[CATEGORIE]]</f>
        <v>0</v>
      </c>
      <c r="F222" s="13">
        <f>IFERROR(VLOOKUP(inventaire[[#This Row],[Désignation]],marchandise[],6,0),"")</f>
        <v>1992</v>
      </c>
      <c r="G222" s="122">
        <f>+marchandise[[#This Row],[Stock intitiale]]</f>
        <v>0</v>
      </c>
      <c r="H222" s="4" t="e">
        <f>SUMIF(#REF!,inventaire[[#This Row],[Désignation]],entrées[Quantité])</f>
        <v>#REF!</v>
      </c>
      <c r="I222" s="4" t="e">
        <f>SUMIF(#REF!,inventaire[[#This Row],[Désignation]],sorties[Quantité])</f>
        <v>#REF!</v>
      </c>
      <c r="J222" s="13" t="e">
        <f>inventaire[[#This Row],[stock initial]]+inventaire[[#This Row],[Entrées]]-inventaire[[#This Row],[Sorties]]</f>
        <v>#REF!</v>
      </c>
      <c r="K222" s="103" t="e">
        <f>+inventaire[[#This Row],[Stock théorique]]</f>
        <v>#REF!</v>
      </c>
      <c r="L222" s="104" t="e">
        <f>+inventaire[[#This Row],[Stock physique]]-inventaire[[#This Row],[Stock théorique]]</f>
        <v>#REF!</v>
      </c>
      <c r="M222" s="8" t="e">
        <f>IF(inventaire[[#This Row],[Stock théorique]]&gt;inventaire[[#This Row],[Seuil d''alerte]],"Normale",IF(inventaire[[#This Row],[Stock théorique]]=0,"Rupture","Faible"))</f>
        <v>#REF!</v>
      </c>
      <c r="N222" s="50" t="e">
        <f>COUNTIF(#REF!,inventaire[[#This Row],[Désignation]])</f>
        <v>#REF!</v>
      </c>
      <c r="O222" s="3"/>
    </row>
    <row r="223" spans="2:15" ht="18.5" x14ac:dyDescent="0.45">
      <c r="B223" s="3"/>
      <c r="C223" s="93" t="str">
        <f>+marchandise[[#This Row],[Désignation]]</f>
        <v xml:space="preserve">CREME FRAICHE CANDIA UHT 35,1% </v>
      </c>
      <c r="D223" s="112" t="str">
        <f>+marchandise[[#This Row],[CODE ITEM]]</f>
        <v>BOF / LAIT</v>
      </c>
      <c r="E223" s="4">
        <f>+marchandise[[#This Row],[CATEGORIE]]</f>
        <v>0</v>
      </c>
      <c r="F223" s="13">
        <f>IFERROR(VLOOKUP(inventaire[[#This Row],[Désignation]],marchandise[],6,0),"")</f>
        <v>4661.027</v>
      </c>
      <c r="G223" s="122">
        <f>+marchandise[[#This Row],[Stock intitiale]]</f>
        <v>0</v>
      </c>
      <c r="H223" s="4" t="e">
        <f>SUMIF(#REF!,inventaire[[#This Row],[Désignation]],entrées[Quantité])</f>
        <v>#REF!</v>
      </c>
      <c r="I223" s="4" t="e">
        <f>SUMIF(#REF!,inventaire[[#This Row],[Désignation]],sorties[Quantité])</f>
        <v>#REF!</v>
      </c>
      <c r="J223" s="13" t="e">
        <f>inventaire[[#This Row],[stock initial]]+inventaire[[#This Row],[Entrées]]-inventaire[[#This Row],[Sorties]]</f>
        <v>#REF!</v>
      </c>
      <c r="K223" s="103" t="e">
        <f>+inventaire[[#This Row],[Stock théorique]]</f>
        <v>#REF!</v>
      </c>
      <c r="L223" s="104" t="e">
        <f>+inventaire[[#This Row],[Stock physique]]-inventaire[[#This Row],[Stock théorique]]</f>
        <v>#REF!</v>
      </c>
      <c r="M223" s="8" t="e">
        <f>IF(inventaire[[#This Row],[Stock théorique]]&gt;inventaire[[#This Row],[Seuil d''alerte]],"Normale",IF(inventaire[[#This Row],[Stock théorique]]=0,"Rupture","Faible"))</f>
        <v>#REF!</v>
      </c>
      <c r="N223" s="50" t="e">
        <f>COUNTIF(#REF!,inventaire[[#This Row],[Désignation]])</f>
        <v>#REF!</v>
      </c>
      <c r="O223" s="3"/>
    </row>
    <row r="224" spans="2:15" ht="18.5" x14ac:dyDescent="0.45">
      <c r="B224" s="3"/>
      <c r="C224" s="93" t="str">
        <f>+marchandise[[#This Row],[Désignation]]</f>
        <v>BOUNTY 12 X 24 / 57GR</v>
      </c>
      <c r="D224" s="112" t="str">
        <f>+marchandise[[#This Row],[CODE ITEM]]</f>
        <v>CAFETARIA</v>
      </c>
      <c r="E224" s="4">
        <f>+marchandise[[#This Row],[CATEGORIE]]</f>
        <v>0</v>
      </c>
      <c r="F224" s="13">
        <f>IFERROR(VLOOKUP(inventaire[[#This Row],[Désignation]],marchandise[],6,0),"")</f>
        <v>10169</v>
      </c>
      <c r="G224" s="122">
        <f>+marchandise[[#This Row],[Stock intitiale]]</f>
        <v>0</v>
      </c>
      <c r="H224" s="4" t="e">
        <f>SUMIF(#REF!,inventaire[[#This Row],[Désignation]],entrées[Quantité])</f>
        <v>#REF!</v>
      </c>
      <c r="I224" s="4" t="e">
        <f>SUMIF(#REF!,inventaire[[#This Row],[Désignation]],sorties[Quantité])</f>
        <v>#REF!</v>
      </c>
      <c r="J224" s="13" t="e">
        <f>inventaire[[#This Row],[stock initial]]+inventaire[[#This Row],[Entrées]]-inventaire[[#This Row],[Sorties]]</f>
        <v>#REF!</v>
      </c>
      <c r="K224" s="103" t="e">
        <f>+inventaire[[#This Row],[Stock théorique]]</f>
        <v>#REF!</v>
      </c>
      <c r="L224" s="104" t="e">
        <f>+inventaire[[#This Row],[Stock physique]]-inventaire[[#This Row],[Stock théorique]]</f>
        <v>#REF!</v>
      </c>
      <c r="M224" s="8" t="e">
        <f>IF(inventaire[[#This Row],[Stock théorique]]&gt;inventaire[[#This Row],[Seuil d''alerte]],"Normale",IF(inventaire[[#This Row],[Stock théorique]]=0,"Rupture","Faible"))</f>
        <v>#REF!</v>
      </c>
      <c r="N224" s="50" t="e">
        <f>COUNTIF(#REF!,inventaire[[#This Row],[Désignation]])</f>
        <v>#REF!</v>
      </c>
      <c r="O224" s="3"/>
    </row>
    <row r="225" spans="2:15" ht="18.5" x14ac:dyDescent="0.45">
      <c r="B225" s="3"/>
      <c r="C225" s="93" t="str">
        <f>+marchandise[[#This Row],[Désignation]]</f>
        <v>M &amp; MS CHOCO / 45GR X 24</v>
      </c>
      <c r="D225" s="112" t="str">
        <f>+marchandise[[#This Row],[CODE ITEM]]</f>
        <v>CAFETARIA</v>
      </c>
      <c r="E225" s="4">
        <f>+marchandise[[#This Row],[CATEGORIE]]</f>
        <v>0</v>
      </c>
      <c r="F225" s="13">
        <f>IFERROR(VLOOKUP(inventaire[[#This Row],[Désignation]],marchandise[],6,0),"")</f>
        <v>11186</v>
      </c>
      <c r="G225" s="122">
        <f>+marchandise[[#This Row],[Stock intitiale]]</f>
        <v>0</v>
      </c>
      <c r="H225" s="4" t="e">
        <f>SUMIF(#REF!,inventaire[[#This Row],[Désignation]],entrées[Quantité])</f>
        <v>#REF!</v>
      </c>
      <c r="I225" s="4" t="e">
        <f>SUMIF(#REF!,inventaire[[#This Row],[Désignation]],sorties[Quantité])</f>
        <v>#REF!</v>
      </c>
      <c r="J225" s="13" t="e">
        <f>inventaire[[#This Row],[stock initial]]+inventaire[[#This Row],[Entrées]]-inventaire[[#This Row],[Sorties]]</f>
        <v>#REF!</v>
      </c>
      <c r="K225" s="103" t="e">
        <f>+inventaire[[#This Row],[Stock théorique]]</f>
        <v>#REF!</v>
      </c>
      <c r="L225" s="104" t="e">
        <f>+inventaire[[#This Row],[Stock physique]]-inventaire[[#This Row],[Stock théorique]]</f>
        <v>#REF!</v>
      </c>
      <c r="M225" s="8" t="e">
        <f>IF(inventaire[[#This Row],[Stock théorique]]&gt;inventaire[[#This Row],[Seuil d''alerte]],"Normale",IF(inventaire[[#This Row],[Stock théorique]]=0,"Rupture","Faible"))</f>
        <v>#REF!</v>
      </c>
      <c r="N225" s="50" t="e">
        <f>COUNTIF(#REF!,inventaire[[#This Row],[Désignation]])</f>
        <v>#REF!</v>
      </c>
      <c r="O225" s="3"/>
    </row>
    <row r="226" spans="2:15" ht="18.5" x14ac:dyDescent="0.45">
      <c r="B226" s="3"/>
      <c r="C226" s="93" t="str">
        <f>+marchandise[[#This Row],[Désignation]]</f>
        <v>DOSETTE KETCHUP X 100</v>
      </c>
      <c r="D226" s="112" t="str">
        <f>+marchandise[[#This Row],[CODE ITEM]]</f>
        <v>EPICERIES</v>
      </c>
      <c r="E226" s="4">
        <f>+marchandise[[#This Row],[CATEGORIE]]</f>
        <v>0</v>
      </c>
      <c r="F226" s="13">
        <f>IFERROR(VLOOKUP(inventaire[[#This Row],[Désignation]],marchandise[],6,0),"")</f>
        <v>2200</v>
      </c>
      <c r="G226" s="122">
        <f>+marchandise[[#This Row],[Stock intitiale]]</f>
        <v>0</v>
      </c>
      <c r="H226" s="4" t="e">
        <f>SUMIF(#REF!,inventaire[[#This Row],[Désignation]],entrées[Quantité])</f>
        <v>#REF!</v>
      </c>
      <c r="I226" s="4" t="e">
        <f>SUMIF(#REF!,inventaire[[#This Row],[Désignation]],sorties[Quantité])</f>
        <v>#REF!</v>
      </c>
      <c r="J226" s="13" t="e">
        <f>inventaire[[#This Row],[stock initial]]+inventaire[[#This Row],[Entrées]]-inventaire[[#This Row],[Sorties]]</f>
        <v>#REF!</v>
      </c>
      <c r="K226" s="103" t="e">
        <f>+inventaire[[#This Row],[Stock théorique]]</f>
        <v>#REF!</v>
      </c>
      <c r="L226" s="104" t="e">
        <f>+inventaire[[#This Row],[Stock physique]]-inventaire[[#This Row],[Stock théorique]]</f>
        <v>#REF!</v>
      </c>
      <c r="M226" s="8" t="e">
        <f>IF(inventaire[[#This Row],[Stock théorique]]&gt;inventaire[[#This Row],[Seuil d''alerte]],"Normale",IF(inventaire[[#This Row],[Stock théorique]]=0,"Rupture","Faible"))</f>
        <v>#REF!</v>
      </c>
      <c r="N226" s="50" t="e">
        <f>COUNTIF(#REF!,inventaire[[#This Row],[Désignation]])</f>
        <v>#REF!</v>
      </c>
      <c r="O226" s="3"/>
    </row>
    <row r="227" spans="2:15" ht="18.5" x14ac:dyDescent="0.45">
      <c r="B227" s="3"/>
      <c r="C227" s="93" t="str">
        <f>+marchandise[[#This Row],[Désignation]]</f>
        <v>DOSETTE MAYO X 100</v>
      </c>
      <c r="D227" s="112" t="str">
        <f>+marchandise[[#This Row],[CODE ITEM]]</f>
        <v>EPICERIES</v>
      </c>
      <c r="E227" s="4">
        <f>+marchandise[[#This Row],[CATEGORIE]]</f>
        <v>0</v>
      </c>
      <c r="F227" s="13">
        <f>IFERROR(VLOOKUP(inventaire[[#This Row],[Désignation]],marchandise[],6,0),"")</f>
        <v>2200</v>
      </c>
      <c r="G227" s="122">
        <f>+marchandise[[#This Row],[Stock intitiale]]</f>
        <v>0</v>
      </c>
      <c r="H227" s="4" t="e">
        <f>SUMIF(#REF!,inventaire[[#This Row],[Désignation]],entrées[Quantité])</f>
        <v>#REF!</v>
      </c>
      <c r="I227" s="4" t="e">
        <f>SUMIF(#REF!,inventaire[[#This Row],[Désignation]],sorties[Quantité])</f>
        <v>#REF!</v>
      </c>
      <c r="J227" s="13" t="e">
        <f>inventaire[[#This Row],[stock initial]]+inventaire[[#This Row],[Entrées]]-inventaire[[#This Row],[Sorties]]</f>
        <v>#REF!</v>
      </c>
      <c r="K227" s="103" t="e">
        <f>+inventaire[[#This Row],[Stock théorique]]</f>
        <v>#REF!</v>
      </c>
      <c r="L227" s="104" t="e">
        <f>+inventaire[[#This Row],[Stock physique]]-inventaire[[#This Row],[Stock théorique]]</f>
        <v>#REF!</v>
      </c>
      <c r="M227" s="8" t="e">
        <f>IF(inventaire[[#This Row],[Stock théorique]]&gt;inventaire[[#This Row],[Seuil d''alerte]],"Normale",IF(inventaire[[#This Row],[Stock théorique]]=0,"Rupture","Faible"))</f>
        <v>#REF!</v>
      </c>
      <c r="N227" s="50" t="e">
        <f>COUNTIF(#REF!,inventaire[[#This Row],[Désignation]])</f>
        <v>#REF!</v>
      </c>
      <c r="O227" s="3"/>
    </row>
    <row r="228" spans="2:15" ht="18.5" x14ac:dyDescent="0.45">
      <c r="B228" s="3"/>
      <c r="C228" s="93" t="str">
        <f>+marchandise[[#This Row],[Désignation]]</f>
        <v>DOSETTE MOUTARDE X 300</v>
      </c>
      <c r="D228" s="112" t="str">
        <f>+marchandise[[#This Row],[CODE ITEM]]</f>
        <v>EPICERIES</v>
      </c>
      <c r="E228" s="4">
        <f>+marchandise[[#This Row],[CATEGORIE]]</f>
        <v>0</v>
      </c>
      <c r="F228" s="13">
        <f>IFERROR(VLOOKUP(inventaire[[#This Row],[Désignation]],marchandise[],6,0),"")</f>
        <v>12000</v>
      </c>
      <c r="G228" s="122">
        <f>+marchandise[[#This Row],[Stock intitiale]]</f>
        <v>0</v>
      </c>
      <c r="H228" s="4" t="e">
        <f>SUMIF(#REF!,inventaire[[#This Row],[Désignation]],entrées[Quantité])</f>
        <v>#REF!</v>
      </c>
      <c r="I228" s="4" t="e">
        <f>SUMIF(#REF!,inventaire[[#This Row],[Désignation]],sorties[Quantité])</f>
        <v>#REF!</v>
      </c>
      <c r="J228" s="13" t="e">
        <f>inventaire[[#This Row],[stock initial]]+inventaire[[#This Row],[Entrées]]-inventaire[[#This Row],[Sorties]]</f>
        <v>#REF!</v>
      </c>
      <c r="K228" s="103" t="e">
        <f>+inventaire[[#This Row],[Stock théorique]]</f>
        <v>#REF!</v>
      </c>
      <c r="L228" s="104" t="e">
        <f>+inventaire[[#This Row],[Stock physique]]-inventaire[[#This Row],[Stock théorique]]</f>
        <v>#REF!</v>
      </c>
      <c r="M228" s="8" t="e">
        <f>IF(inventaire[[#This Row],[Stock théorique]]&gt;inventaire[[#This Row],[Seuil d''alerte]],"Normale",IF(inventaire[[#This Row],[Stock théorique]]=0,"Rupture","Faible"))</f>
        <v>#REF!</v>
      </c>
      <c r="N228" s="50" t="e">
        <f>COUNTIF(#REF!,inventaire[[#This Row],[Désignation]])</f>
        <v>#REF!</v>
      </c>
      <c r="O228" s="3"/>
    </row>
    <row r="229" spans="2:15" ht="18.5" x14ac:dyDescent="0.45">
      <c r="B229" s="3"/>
      <c r="C229" s="93" t="str">
        <f>+marchandise[[#This Row],[Désignation]]</f>
        <v>CHARLOTTE BLANCHE X 100</v>
      </c>
      <c r="D229" s="112" t="str">
        <f>+marchandise[[#This Row],[CODE ITEM]]</f>
        <v>CONSOMMABLE</v>
      </c>
      <c r="E229" s="4">
        <f>+marchandise[[#This Row],[CATEGORIE]]</f>
        <v>0</v>
      </c>
      <c r="F229" s="13">
        <f>IFERROR(VLOOKUP(inventaire[[#This Row],[Désignation]],marchandise[],6,0),"")</f>
        <v>3500</v>
      </c>
      <c r="G229" s="122">
        <f>+marchandise[[#This Row],[Stock intitiale]]</f>
        <v>0</v>
      </c>
      <c r="H229" s="4" t="e">
        <f>SUMIF(#REF!,inventaire[[#This Row],[Désignation]],entrées[Quantité])</f>
        <v>#REF!</v>
      </c>
      <c r="I229" s="4" t="e">
        <f>SUMIF(#REF!,inventaire[[#This Row],[Désignation]],sorties[Quantité])</f>
        <v>#REF!</v>
      </c>
      <c r="J229" s="13" t="e">
        <f>inventaire[[#This Row],[stock initial]]+inventaire[[#This Row],[Entrées]]-inventaire[[#This Row],[Sorties]]</f>
        <v>#REF!</v>
      </c>
      <c r="K229" s="103" t="e">
        <f>+inventaire[[#This Row],[Stock théorique]]</f>
        <v>#REF!</v>
      </c>
      <c r="L229" s="104" t="e">
        <f>+inventaire[[#This Row],[Stock physique]]-inventaire[[#This Row],[Stock théorique]]</f>
        <v>#REF!</v>
      </c>
      <c r="M229" s="8" t="e">
        <f>IF(inventaire[[#This Row],[Stock théorique]]&gt;inventaire[[#This Row],[Seuil d''alerte]],"Normale",IF(inventaire[[#This Row],[Stock théorique]]=0,"Rupture","Faible"))</f>
        <v>#REF!</v>
      </c>
      <c r="N229" s="50" t="e">
        <f>COUNTIF(#REF!,inventaire[[#This Row],[Désignation]])</f>
        <v>#REF!</v>
      </c>
      <c r="O229" s="3"/>
    </row>
    <row r="230" spans="2:15" ht="18.5" x14ac:dyDescent="0.45">
      <c r="B230" s="3"/>
      <c r="C230" s="93" t="str">
        <f>+marchandise[[#This Row],[Désignation]]</f>
        <v>DESODORISANT SPLASH MIX 335ML / AEROSOL</v>
      </c>
      <c r="D230" s="112" t="str">
        <f>+marchandise[[#This Row],[CODE ITEM]]</f>
        <v>PRODUITS D'ENTRETIEN</v>
      </c>
      <c r="E230" s="4">
        <f>+marchandise[[#This Row],[CATEGORIE]]</f>
        <v>0</v>
      </c>
      <c r="F230" s="13">
        <f>IFERROR(VLOOKUP(inventaire[[#This Row],[Désignation]],marchandise[],6,0),"")</f>
        <v>1440</v>
      </c>
      <c r="G230" s="122">
        <f>+marchandise[[#This Row],[Stock intitiale]]</f>
        <v>0</v>
      </c>
      <c r="H230" s="4" t="e">
        <f>SUMIF(#REF!,inventaire[[#This Row],[Désignation]],entrées[Quantité])</f>
        <v>#REF!</v>
      </c>
      <c r="I230" s="4" t="e">
        <f>SUMIF(#REF!,inventaire[[#This Row],[Désignation]],sorties[Quantité])</f>
        <v>#REF!</v>
      </c>
      <c r="J230" s="13" t="e">
        <f>inventaire[[#This Row],[stock initial]]+inventaire[[#This Row],[Entrées]]-inventaire[[#This Row],[Sorties]]</f>
        <v>#REF!</v>
      </c>
      <c r="K230" s="103" t="e">
        <f>+inventaire[[#This Row],[Stock théorique]]</f>
        <v>#REF!</v>
      </c>
      <c r="L230" s="104" t="e">
        <f>+inventaire[[#This Row],[Stock physique]]-inventaire[[#This Row],[Stock théorique]]</f>
        <v>#REF!</v>
      </c>
      <c r="M230" s="8" t="e">
        <f>IF(inventaire[[#This Row],[Stock théorique]]&gt;inventaire[[#This Row],[Seuil d''alerte]],"Normale",IF(inventaire[[#This Row],[Stock théorique]]=0,"Rupture","Faible"))</f>
        <v>#REF!</v>
      </c>
      <c r="N230" s="50" t="e">
        <f>COUNTIF(#REF!,inventaire[[#This Row],[Désignation]])</f>
        <v>#REF!</v>
      </c>
      <c r="O230" s="3"/>
    </row>
    <row r="231" spans="2:15" ht="18.5" x14ac:dyDescent="0.45">
      <c r="B231" s="3"/>
      <c r="C231" s="93" t="str">
        <f>+marchandise[[#This Row],[Désignation]]</f>
        <v xml:space="preserve">GANTS FOUR SILICONE </v>
      </c>
      <c r="D231" s="112" t="str">
        <f>+marchandise[[#This Row],[CODE ITEM]]</f>
        <v>CONSOMMABLE</v>
      </c>
      <c r="E231" s="4">
        <f>+marchandise[[#This Row],[CATEGORIE]]</f>
        <v>0</v>
      </c>
      <c r="F231" s="13">
        <f>IFERROR(VLOOKUP(inventaire[[#This Row],[Désignation]],marchandise[],6,0),"")</f>
        <v>9000</v>
      </c>
      <c r="G231" s="122">
        <f>+marchandise[[#This Row],[Stock intitiale]]</f>
        <v>0</v>
      </c>
      <c r="H231" s="4" t="e">
        <f>SUMIF(#REF!,inventaire[[#This Row],[Désignation]],entrées[Quantité])</f>
        <v>#REF!</v>
      </c>
      <c r="I231" s="4" t="e">
        <f>SUMIF(#REF!,inventaire[[#This Row],[Désignation]],sorties[Quantité])</f>
        <v>#REF!</v>
      </c>
      <c r="J231" s="13" t="e">
        <f>inventaire[[#This Row],[stock initial]]+inventaire[[#This Row],[Entrées]]-inventaire[[#This Row],[Sorties]]</f>
        <v>#REF!</v>
      </c>
      <c r="K231" s="103" t="e">
        <f>+inventaire[[#This Row],[Stock théorique]]</f>
        <v>#REF!</v>
      </c>
      <c r="L231" s="104" t="e">
        <f>+inventaire[[#This Row],[Stock physique]]-inventaire[[#This Row],[Stock théorique]]</f>
        <v>#REF!</v>
      </c>
      <c r="M231" s="8" t="e">
        <f>IF(inventaire[[#This Row],[Stock théorique]]&gt;inventaire[[#This Row],[Seuil d''alerte]],"Normale",IF(inventaire[[#This Row],[Stock théorique]]=0,"Rupture","Faible"))</f>
        <v>#REF!</v>
      </c>
      <c r="N231" s="50" t="e">
        <f>COUNTIF(#REF!,inventaire[[#This Row],[Désignation]])</f>
        <v>#REF!</v>
      </c>
      <c r="O231" s="3"/>
    </row>
    <row r="232" spans="2:15" ht="18.5" x14ac:dyDescent="0.45">
      <c r="B232" s="3"/>
      <c r="C232" s="93" t="str">
        <f>+marchandise[[#This Row],[Désignation]]</f>
        <v xml:space="preserve">GANTS PLONGE LONGE / PAIRE </v>
      </c>
      <c r="D232" s="112" t="str">
        <f>+marchandise[[#This Row],[CODE ITEM]]</f>
        <v>CONSOMMABLE</v>
      </c>
      <c r="E232" s="4">
        <f>+marchandise[[#This Row],[CATEGORIE]]</f>
        <v>0</v>
      </c>
      <c r="F232" s="13">
        <f>IFERROR(VLOOKUP(inventaire[[#This Row],[Désignation]],marchandise[],6,0),"")</f>
        <v>8500</v>
      </c>
      <c r="G232" s="122">
        <f>+marchandise[[#This Row],[Stock intitiale]]</f>
        <v>0</v>
      </c>
      <c r="H232" s="4" t="e">
        <f>SUMIF(#REF!,inventaire[[#This Row],[Désignation]],entrées[Quantité])</f>
        <v>#REF!</v>
      </c>
      <c r="I232" s="4" t="e">
        <f>SUMIF(#REF!,inventaire[[#This Row],[Désignation]],sorties[Quantité])</f>
        <v>#REF!</v>
      </c>
      <c r="J232" s="13" t="e">
        <f>inventaire[[#This Row],[stock initial]]+inventaire[[#This Row],[Entrées]]-inventaire[[#This Row],[Sorties]]</f>
        <v>#REF!</v>
      </c>
      <c r="K232" s="103" t="e">
        <f>+inventaire[[#This Row],[Stock théorique]]</f>
        <v>#REF!</v>
      </c>
      <c r="L232" s="104" t="e">
        <f>+inventaire[[#This Row],[Stock physique]]-inventaire[[#This Row],[Stock théorique]]</f>
        <v>#REF!</v>
      </c>
      <c r="M232" s="8" t="e">
        <f>IF(inventaire[[#This Row],[Stock théorique]]&gt;inventaire[[#This Row],[Seuil d''alerte]],"Normale",IF(inventaire[[#This Row],[Stock théorique]]=0,"Rupture","Faible"))</f>
        <v>#REF!</v>
      </c>
      <c r="N232" s="50" t="e">
        <f>COUNTIF(#REF!,inventaire[[#This Row],[Désignation]])</f>
        <v>#REF!</v>
      </c>
      <c r="O232" s="3"/>
    </row>
    <row r="233" spans="2:15" ht="18.5" x14ac:dyDescent="0.45">
      <c r="B233" s="3"/>
      <c r="C233" s="93" t="str">
        <f>+marchandise[[#This Row],[Désignation]]</f>
        <v>TABLIER PLONGE LONGS / PAIRE</v>
      </c>
      <c r="D233" s="112" t="str">
        <f>+marchandise[[#This Row],[CODE ITEM]]</f>
        <v>CONSOMMABLE</v>
      </c>
      <c r="E233" s="4">
        <f>+marchandise[[#This Row],[CATEGORIE]]</f>
        <v>0</v>
      </c>
      <c r="F233" s="13">
        <f>IFERROR(VLOOKUP(inventaire[[#This Row],[Désignation]],marchandise[],6,0),"")</f>
        <v>12000</v>
      </c>
      <c r="G233" s="122">
        <f>+marchandise[[#This Row],[Stock intitiale]]</f>
        <v>0</v>
      </c>
      <c r="H233" s="4" t="e">
        <f>SUMIF(#REF!,inventaire[[#This Row],[Désignation]],entrées[Quantité])</f>
        <v>#REF!</v>
      </c>
      <c r="I233" s="4" t="e">
        <f>SUMIF(#REF!,inventaire[[#This Row],[Désignation]],sorties[Quantité])</f>
        <v>#REF!</v>
      </c>
      <c r="J233" s="13" t="e">
        <f>inventaire[[#This Row],[stock initial]]+inventaire[[#This Row],[Entrées]]-inventaire[[#This Row],[Sorties]]</f>
        <v>#REF!</v>
      </c>
      <c r="K233" s="103" t="e">
        <f>+inventaire[[#This Row],[Stock théorique]]</f>
        <v>#REF!</v>
      </c>
      <c r="L233" s="104" t="e">
        <f>+inventaire[[#This Row],[Stock physique]]-inventaire[[#This Row],[Stock théorique]]</f>
        <v>#REF!</v>
      </c>
      <c r="M233" s="8" t="e">
        <f>IF(inventaire[[#This Row],[Stock théorique]]&gt;inventaire[[#This Row],[Seuil d''alerte]],"Normale",IF(inventaire[[#This Row],[Stock théorique]]=0,"Rupture","Faible"))</f>
        <v>#REF!</v>
      </c>
      <c r="N233" s="50" t="e">
        <f>COUNTIF(#REF!,inventaire[[#This Row],[Désignation]])</f>
        <v>#REF!</v>
      </c>
      <c r="O233" s="3"/>
    </row>
    <row r="234" spans="2:15" ht="18.5" x14ac:dyDescent="0.45">
      <c r="B234" s="3"/>
      <c r="C234" s="93" t="str">
        <f>+marchandise[[#This Row],[Désignation]]</f>
        <v>VESTE CHAMBRE FROIDE</v>
      </c>
      <c r="D234" s="112" t="str">
        <f>+marchandise[[#This Row],[CODE ITEM]]</f>
        <v>CONSOMMABLE</v>
      </c>
      <c r="E234" s="4">
        <f>+marchandise[[#This Row],[CATEGORIE]]</f>
        <v>0</v>
      </c>
      <c r="F234" s="13">
        <f>IFERROR(VLOOKUP(inventaire[[#This Row],[Désignation]],marchandise[],6,0),"")</f>
        <v>32000</v>
      </c>
      <c r="G234" s="122">
        <f>+marchandise[[#This Row],[Stock intitiale]]</f>
        <v>0</v>
      </c>
      <c r="H234" s="4" t="e">
        <f>SUMIF(#REF!,inventaire[[#This Row],[Désignation]],entrées[Quantité])</f>
        <v>#REF!</v>
      </c>
      <c r="I234" s="4" t="e">
        <f>SUMIF(#REF!,inventaire[[#This Row],[Désignation]],sorties[Quantité])</f>
        <v>#REF!</v>
      </c>
      <c r="J234" s="13" t="e">
        <f>inventaire[[#This Row],[stock initial]]+inventaire[[#This Row],[Entrées]]-inventaire[[#This Row],[Sorties]]</f>
        <v>#REF!</v>
      </c>
      <c r="K234" s="103" t="e">
        <f>+inventaire[[#This Row],[Stock théorique]]</f>
        <v>#REF!</v>
      </c>
      <c r="L234" s="104" t="e">
        <f>+inventaire[[#This Row],[Stock physique]]-inventaire[[#This Row],[Stock théorique]]</f>
        <v>#REF!</v>
      </c>
      <c r="M234" s="8" t="e">
        <f>IF(inventaire[[#This Row],[Stock théorique]]&gt;inventaire[[#This Row],[Seuil d''alerte]],"Normale",IF(inventaire[[#This Row],[Stock théorique]]=0,"Rupture","Faible"))</f>
        <v>#REF!</v>
      </c>
      <c r="N234" s="50" t="e">
        <f>COUNTIF(#REF!,inventaire[[#This Row],[Désignation]])</f>
        <v>#REF!</v>
      </c>
      <c r="O234" s="3"/>
    </row>
    <row r="235" spans="2:15" ht="18.5" x14ac:dyDescent="0.45">
      <c r="B235" s="3"/>
      <c r="C235" s="93" t="str">
        <f>+marchandise[[#This Row],[Désignation]]</f>
        <v xml:space="preserve">MJS </v>
      </c>
      <c r="D235" s="112" t="str">
        <f>+marchandise[[#This Row],[CODE ITEM]]</f>
        <v xml:space="preserve">AVOIR </v>
      </c>
      <c r="E235" s="4">
        <f>+marchandise[[#This Row],[CATEGORIE]]</f>
        <v>0</v>
      </c>
      <c r="F235" s="13">
        <f>IFERROR(VLOOKUP(inventaire[[#This Row],[Désignation]],marchandise[],6,0),"")</f>
        <v>-99000</v>
      </c>
      <c r="G235" s="122">
        <f>+marchandise[[#This Row],[Stock intitiale]]</f>
        <v>0</v>
      </c>
      <c r="H235" s="4" t="e">
        <f>SUMIF(#REF!,inventaire[[#This Row],[Désignation]],entrées[Quantité])</f>
        <v>#REF!</v>
      </c>
      <c r="I235" s="4" t="e">
        <f>SUMIF(#REF!,inventaire[[#This Row],[Désignation]],sorties[Quantité])</f>
        <v>#REF!</v>
      </c>
      <c r="J235" s="13" t="e">
        <f>inventaire[[#This Row],[stock initial]]+inventaire[[#This Row],[Entrées]]-inventaire[[#This Row],[Sorties]]</f>
        <v>#REF!</v>
      </c>
      <c r="K235" s="103" t="e">
        <f>+inventaire[[#This Row],[Stock théorique]]</f>
        <v>#REF!</v>
      </c>
      <c r="L235" s="104" t="e">
        <f>+inventaire[[#This Row],[Stock physique]]-inventaire[[#This Row],[Stock théorique]]</f>
        <v>#REF!</v>
      </c>
      <c r="M235" s="8" t="e">
        <f>IF(inventaire[[#This Row],[Stock théorique]]&gt;inventaire[[#This Row],[Seuil d''alerte]],"Normale",IF(inventaire[[#This Row],[Stock théorique]]=0,"Rupture","Faible"))</f>
        <v>#REF!</v>
      </c>
      <c r="N235" s="50" t="e">
        <f>COUNTIF(#REF!,inventaire[[#This Row],[Désignation]])</f>
        <v>#REF!</v>
      </c>
      <c r="O235" s="3"/>
    </row>
    <row r="236" spans="2:15" ht="18.5" x14ac:dyDescent="0.45">
      <c r="B236" s="3"/>
      <c r="C236" s="93" t="str">
        <f>+marchandise[[#This Row],[Désignation]]</f>
        <v>THIERE COUSCOUS LOCAL</v>
      </c>
      <c r="D236" s="112" t="str">
        <f>+marchandise[[#This Row],[CODE ITEM]]</f>
        <v>EPICERIES</v>
      </c>
      <c r="E236" s="4">
        <f>+marchandise[[#This Row],[CATEGORIE]]</f>
        <v>0</v>
      </c>
      <c r="F236" s="13">
        <f>IFERROR(VLOOKUP(inventaire[[#This Row],[Désignation]],marchandise[],6,0),"")</f>
        <v>1500</v>
      </c>
      <c r="G236" s="122">
        <f>+marchandise[[#This Row],[Stock intitiale]]</f>
        <v>0</v>
      </c>
      <c r="H236" s="4" t="e">
        <f>SUMIF(#REF!,inventaire[[#This Row],[Désignation]],entrées[Quantité])</f>
        <v>#REF!</v>
      </c>
      <c r="I236" s="4" t="e">
        <f>SUMIF(#REF!,inventaire[[#This Row],[Désignation]],sorties[Quantité])</f>
        <v>#REF!</v>
      </c>
      <c r="J236" s="13" t="e">
        <f>inventaire[[#This Row],[stock initial]]+inventaire[[#This Row],[Entrées]]-inventaire[[#This Row],[Sorties]]</f>
        <v>#REF!</v>
      </c>
      <c r="K236" s="103" t="e">
        <f>+inventaire[[#This Row],[Stock théorique]]</f>
        <v>#REF!</v>
      </c>
      <c r="L236" s="104" t="e">
        <f>+inventaire[[#This Row],[Stock physique]]-inventaire[[#This Row],[Stock théorique]]</f>
        <v>#REF!</v>
      </c>
      <c r="M236" s="8" t="e">
        <f>IF(inventaire[[#This Row],[Stock théorique]]&gt;inventaire[[#This Row],[Seuil d''alerte]],"Normale",IF(inventaire[[#This Row],[Stock théorique]]=0,"Rupture","Faible"))</f>
        <v>#REF!</v>
      </c>
      <c r="N236" s="50" t="e">
        <f>COUNTIF(#REF!,inventaire[[#This Row],[Désignation]])</f>
        <v>#REF!</v>
      </c>
      <c r="O236" s="3"/>
    </row>
    <row r="237" spans="2:15" ht="18.5" x14ac:dyDescent="0.45">
      <c r="B237" s="3"/>
      <c r="C237" s="93" t="str">
        <f>+marchandise[[#This Row],[Désignation]]</f>
        <v xml:space="preserve">TORTILLAS WRAPS DE BLE </v>
      </c>
      <c r="D237" s="112" t="str">
        <f>+marchandise[[#This Row],[CODE ITEM]]</f>
        <v>EPICERIES</v>
      </c>
      <c r="E237" s="4">
        <f>+marchandise[[#This Row],[CATEGORIE]]</f>
        <v>0</v>
      </c>
      <c r="F237" s="13">
        <f>IFERROR(VLOOKUP(inventaire[[#This Row],[Désignation]],marchandise[],6,0),"")</f>
        <v>1500</v>
      </c>
      <c r="G237" s="122">
        <f>+marchandise[[#This Row],[Stock intitiale]]</f>
        <v>0</v>
      </c>
      <c r="H237" s="4" t="e">
        <f>SUMIF(#REF!,inventaire[[#This Row],[Désignation]],entrées[Quantité])</f>
        <v>#REF!</v>
      </c>
      <c r="I237" s="4" t="e">
        <f>SUMIF(#REF!,inventaire[[#This Row],[Désignation]],sorties[Quantité])</f>
        <v>#REF!</v>
      </c>
      <c r="J237" s="13" t="e">
        <f>inventaire[[#This Row],[stock initial]]+inventaire[[#This Row],[Entrées]]-inventaire[[#This Row],[Sorties]]</f>
        <v>#REF!</v>
      </c>
      <c r="K237" s="103" t="e">
        <f>+inventaire[[#This Row],[Stock théorique]]</f>
        <v>#REF!</v>
      </c>
      <c r="L237" s="104" t="e">
        <f>+inventaire[[#This Row],[Stock physique]]-inventaire[[#This Row],[Stock théorique]]</f>
        <v>#REF!</v>
      </c>
      <c r="M237" s="8" t="e">
        <f>IF(inventaire[[#This Row],[Stock théorique]]&gt;inventaire[[#This Row],[Seuil d''alerte]],"Normale",IF(inventaire[[#This Row],[Stock théorique]]=0,"Rupture","Faible"))</f>
        <v>#REF!</v>
      </c>
      <c r="N237" s="50" t="e">
        <f>COUNTIF(#REF!,inventaire[[#This Row],[Désignation]])</f>
        <v>#REF!</v>
      </c>
      <c r="O237" s="3"/>
    </row>
    <row r="238" spans="2:15" ht="18.5" x14ac:dyDescent="0.45">
      <c r="B238" s="3"/>
      <c r="C238" s="93" t="str">
        <f>+marchandise[[#This Row],[Désignation]]</f>
        <v>CHOCOLAT SEAU 5KG</v>
      </c>
      <c r="D238" s="112" t="str">
        <f>+marchandise[[#This Row],[CODE ITEM]]</f>
        <v>CAFETARIA</v>
      </c>
      <c r="E238" s="4">
        <f>+marchandise[[#This Row],[CATEGORIE]]</f>
        <v>0</v>
      </c>
      <c r="F238" s="13">
        <f>IFERROR(VLOOKUP(inventaire[[#This Row],[Désignation]],marchandise[],6,0),"")</f>
        <v>8500</v>
      </c>
      <c r="G238" s="122">
        <f>+marchandise[[#This Row],[Stock intitiale]]</f>
        <v>0</v>
      </c>
      <c r="H238" s="4" t="e">
        <f>SUMIF(#REF!,inventaire[[#This Row],[Désignation]],entrées[Quantité])</f>
        <v>#REF!</v>
      </c>
      <c r="I238" s="4" t="e">
        <f>SUMIF(#REF!,inventaire[[#This Row],[Désignation]],sorties[Quantité])</f>
        <v>#REF!</v>
      </c>
      <c r="J238" s="13" t="e">
        <f>inventaire[[#This Row],[stock initial]]+inventaire[[#This Row],[Entrées]]-inventaire[[#This Row],[Sorties]]</f>
        <v>#REF!</v>
      </c>
      <c r="K238" s="103" t="e">
        <f>+inventaire[[#This Row],[Stock théorique]]</f>
        <v>#REF!</v>
      </c>
      <c r="L238" s="104" t="e">
        <f>+inventaire[[#This Row],[Stock physique]]-inventaire[[#This Row],[Stock théorique]]</f>
        <v>#REF!</v>
      </c>
      <c r="M238" s="8" t="e">
        <f>IF(inventaire[[#This Row],[Stock théorique]]&gt;inventaire[[#This Row],[Seuil d''alerte]],"Normale",IF(inventaire[[#This Row],[Stock théorique]]=0,"Rupture","Faible"))</f>
        <v>#REF!</v>
      </c>
      <c r="N238" s="50" t="e">
        <f>COUNTIF(#REF!,inventaire[[#This Row],[Désignation]])</f>
        <v>#REF!</v>
      </c>
      <c r="O238" s="3"/>
    </row>
    <row r="239" spans="2:15" ht="18.5" x14ac:dyDescent="0.45">
      <c r="B239" s="3"/>
      <c r="C239" s="93" t="str">
        <f>+marchandise[[#This Row],[Désignation]]</f>
        <v>BANANE PLANTAIN IMPORT</v>
      </c>
      <c r="D239" s="112" t="str">
        <f>+marchandise[[#This Row],[CODE ITEM]]</f>
        <v>FRUITS ET LEGUMES</v>
      </c>
      <c r="E239" s="4">
        <f>+marchandise[[#This Row],[CATEGORIE]]</f>
        <v>0</v>
      </c>
      <c r="F239" s="13">
        <f>IFERROR(VLOOKUP(inventaire[[#This Row],[Désignation]],marchandise[],6,0),"")</f>
        <v>1700</v>
      </c>
      <c r="G239" s="122">
        <f>+marchandise[[#This Row],[Stock intitiale]]</f>
        <v>0</v>
      </c>
      <c r="H239" s="4" t="e">
        <f>SUMIF(#REF!,inventaire[[#This Row],[Désignation]],entrées[Quantité])</f>
        <v>#REF!</v>
      </c>
      <c r="I239" s="4" t="e">
        <f>SUMIF(#REF!,inventaire[[#This Row],[Désignation]],sorties[Quantité])</f>
        <v>#REF!</v>
      </c>
      <c r="J239" s="13" t="e">
        <f>inventaire[[#This Row],[stock initial]]+inventaire[[#This Row],[Entrées]]-inventaire[[#This Row],[Sorties]]</f>
        <v>#REF!</v>
      </c>
      <c r="K239" s="103" t="e">
        <f>+inventaire[[#This Row],[Stock théorique]]</f>
        <v>#REF!</v>
      </c>
      <c r="L239" s="104" t="e">
        <f>+inventaire[[#This Row],[Stock physique]]-inventaire[[#This Row],[Stock théorique]]</f>
        <v>#REF!</v>
      </c>
      <c r="M239" s="8" t="e">
        <f>IF(inventaire[[#This Row],[Stock théorique]]&gt;inventaire[[#This Row],[Seuil d''alerte]],"Normale",IF(inventaire[[#This Row],[Stock théorique]]=0,"Rupture","Faible"))</f>
        <v>#REF!</v>
      </c>
      <c r="N239" s="50" t="e">
        <f>COUNTIF(#REF!,inventaire[[#This Row],[Désignation]])</f>
        <v>#REF!</v>
      </c>
      <c r="O239" s="3"/>
    </row>
    <row r="240" spans="2:15" ht="18.5" x14ac:dyDescent="0.45">
      <c r="B240" s="3"/>
      <c r="C240" s="93" t="str">
        <f>+marchandise[[#This Row],[Désignation]]</f>
        <v xml:space="preserve">CREVETTES SECHEES </v>
      </c>
      <c r="D240" s="112" t="str">
        <f>+marchandise[[#This Row],[CODE ITEM]]</f>
        <v>POISSONS ET FRUITS DE MER</v>
      </c>
      <c r="E240" s="4">
        <f>+marchandise[[#This Row],[CATEGORIE]]</f>
        <v>0</v>
      </c>
      <c r="F240" s="13">
        <f>IFERROR(VLOOKUP(inventaire[[#This Row],[Désignation]],marchandise[],6,0),"")</f>
        <v>16000</v>
      </c>
      <c r="G240" s="122">
        <f>+marchandise[[#This Row],[Stock intitiale]]</f>
        <v>0</v>
      </c>
      <c r="H240" s="4" t="e">
        <f>SUMIF(#REF!,inventaire[[#This Row],[Désignation]],entrées[Quantité])</f>
        <v>#REF!</v>
      </c>
      <c r="I240" s="4" t="e">
        <f>SUMIF(#REF!,inventaire[[#This Row],[Désignation]],sorties[Quantité])</f>
        <v>#REF!</v>
      </c>
      <c r="J240" s="13" t="e">
        <f>inventaire[[#This Row],[stock initial]]+inventaire[[#This Row],[Entrées]]-inventaire[[#This Row],[Sorties]]</f>
        <v>#REF!</v>
      </c>
      <c r="K240" s="103" t="e">
        <f>+inventaire[[#This Row],[Stock théorique]]</f>
        <v>#REF!</v>
      </c>
      <c r="L240" s="104" t="e">
        <f>+inventaire[[#This Row],[Stock physique]]-inventaire[[#This Row],[Stock théorique]]</f>
        <v>#REF!</v>
      </c>
      <c r="M240" s="8" t="e">
        <f>IF(inventaire[[#This Row],[Stock théorique]]&gt;inventaire[[#This Row],[Seuil d''alerte]],"Normale",IF(inventaire[[#This Row],[Stock théorique]]=0,"Rupture","Faible"))</f>
        <v>#REF!</v>
      </c>
      <c r="N240" s="50" t="e">
        <f>COUNTIF(#REF!,inventaire[[#This Row],[Désignation]])</f>
        <v>#REF!</v>
      </c>
      <c r="O240" s="3"/>
    </row>
    <row r="241" spans="2:15" ht="18.5" x14ac:dyDescent="0.45">
      <c r="B241" s="3"/>
      <c r="C241" s="93" t="str">
        <f>+marchandise[[#This Row],[Désignation]]</f>
        <v xml:space="preserve">NETETOU EN POUDRE </v>
      </c>
      <c r="D241" s="112" t="str">
        <f>+marchandise[[#This Row],[CODE ITEM]]</f>
        <v>EPICERIES</v>
      </c>
      <c r="E241" s="4">
        <f>+marchandise[[#This Row],[CATEGORIE]]</f>
        <v>0</v>
      </c>
      <c r="F241" s="13">
        <f>IFERROR(VLOOKUP(inventaire[[#This Row],[Désignation]],marchandise[],6,0),"")</f>
        <v>2500</v>
      </c>
      <c r="G241" s="122">
        <f>+marchandise[[#This Row],[Stock intitiale]]</f>
        <v>0</v>
      </c>
      <c r="H241" s="4" t="e">
        <f>SUMIF(#REF!,inventaire[[#This Row],[Désignation]],entrées[Quantité])</f>
        <v>#REF!</v>
      </c>
      <c r="I241" s="4" t="e">
        <f>SUMIF(#REF!,inventaire[[#This Row],[Désignation]],sorties[Quantité])</f>
        <v>#REF!</v>
      </c>
      <c r="J241" s="13" t="e">
        <f>inventaire[[#This Row],[stock initial]]+inventaire[[#This Row],[Entrées]]-inventaire[[#This Row],[Sorties]]</f>
        <v>#REF!</v>
      </c>
      <c r="K241" s="103" t="e">
        <f>+inventaire[[#This Row],[Stock théorique]]</f>
        <v>#REF!</v>
      </c>
      <c r="L241" s="104" t="e">
        <f>+inventaire[[#This Row],[Stock physique]]-inventaire[[#This Row],[Stock théorique]]</f>
        <v>#REF!</v>
      </c>
      <c r="M241" s="8" t="e">
        <f>IF(inventaire[[#This Row],[Stock théorique]]&gt;inventaire[[#This Row],[Seuil d''alerte]],"Normale",IF(inventaire[[#This Row],[Stock théorique]]=0,"Rupture","Faible"))</f>
        <v>#REF!</v>
      </c>
      <c r="N241" s="50" t="e">
        <f>COUNTIF(#REF!,inventaire[[#This Row],[Désignation]])</f>
        <v>#REF!</v>
      </c>
      <c r="O241" s="3"/>
    </row>
    <row r="242" spans="2:15" ht="18.5" x14ac:dyDescent="0.45">
      <c r="B242" s="3"/>
      <c r="C242" s="93" t="str">
        <f>+marchandise[[#This Row],[Désignation]]</f>
        <v>ALL KILL</v>
      </c>
      <c r="D242" s="112" t="str">
        <f>+marchandise[[#This Row],[CODE ITEM]]</f>
        <v>PEST CONTRÔLE</v>
      </c>
      <c r="E242" s="4">
        <f>+marchandise[[#This Row],[CATEGORIE]]</f>
        <v>0</v>
      </c>
      <c r="F242" s="13">
        <f>IFERROR(VLOOKUP(inventaire[[#This Row],[Désignation]],marchandise[],6,0),"")</f>
        <v>5000</v>
      </c>
      <c r="G242" s="122">
        <f>+marchandise[[#This Row],[Stock intitiale]]</f>
        <v>0</v>
      </c>
      <c r="H242" s="4" t="e">
        <f>SUMIF(#REF!,inventaire[[#This Row],[Désignation]],entrées[Quantité])</f>
        <v>#REF!</v>
      </c>
      <c r="I242" s="4" t="e">
        <f>SUMIF(#REF!,inventaire[[#This Row],[Désignation]],sorties[Quantité])</f>
        <v>#REF!</v>
      </c>
      <c r="J242" s="13" t="e">
        <f>inventaire[[#This Row],[stock initial]]+inventaire[[#This Row],[Entrées]]-inventaire[[#This Row],[Sorties]]</f>
        <v>#REF!</v>
      </c>
      <c r="K242" s="103" t="e">
        <f>+inventaire[[#This Row],[Stock théorique]]</f>
        <v>#REF!</v>
      </c>
      <c r="L242" s="104" t="e">
        <f>+inventaire[[#This Row],[Stock physique]]-inventaire[[#This Row],[Stock théorique]]</f>
        <v>#REF!</v>
      </c>
      <c r="M242" s="8" t="e">
        <f>IF(inventaire[[#This Row],[Stock théorique]]&gt;inventaire[[#This Row],[Seuil d''alerte]],"Normale",IF(inventaire[[#This Row],[Stock théorique]]=0,"Rupture","Faible"))</f>
        <v>#REF!</v>
      </c>
      <c r="N242" s="50" t="e">
        <f>COUNTIF(#REF!,inventaire[[#This Row],[Désignation]])</f>
        <v>#REF!</v>
      </c>
      <c r="O242" s="3"/>
    </row>
    <row r="243" spans="2:15" ht="18.5" x14ac:dyDescent="0.45">
      <c r="B243" s="3"/>
      <c r="C243" s="93" t="str">
        <f>+marchandise[[#This Row],[Désignation]]</f>
        <v>CHAUSSURE DE BOTTE</v>
      </c>
      <c r="D243" s="112" t="str">
        <f>+marchandise[[#This Row],[CODE ITEM]]</f>
        <v>PEST CONTRÔLE</v>
      </c>
      <c r="E243" s="4">
        <f>+marchandise[[#This Row],[CATEGORIE]]</f>
        <v>0</v>
      </c>
      <c r="F243" s="13">
        <f>IFERROR(VLOOKUP(inventaire[[#This Row],[Désignation]],marchandise[],6,0),"")</f>
        <v>12000</v>
      </c>
      <c r="G243" s="122">
        <f>+marchandise[[#This Row],[Stock intitiale]]</f>
        <v>0</v>
      </c>
      <c r="H243" s="4" t="e">
        <f>SUMIF(#REF!,inventaire[[#This Row],[Désignation]],entrées[Quantité])</f>
        <v>#REF!</v>
      </c>
      <c r="I243" s="4" t="e">
        <f>SUMIF(#REF!,inventaire[[#This Row],[Désignation]],sorties[Quantité])</f>
        <v>#REF!</v>
      </c>
      <c r="J243" s="13" t="e">
        <f>inventaire[[#This Row],[stock initial]]+inventaire[[#This Row],[Entrées]]-inventaire[[#This Row],[Sorties]]</f>
        <v>#REF!</v>
      </c>
      <c r="K243" s="103" t="e">
        <f>+inventaire[[#This Row],[Stock théorique]]</f>
        <v>#REF!</v>
      </c>
      <c r="L243" s="104" t="e">
        <f>+inventaire[[#This Row],[Stock physique]]-inventaire[[#This Row],[Stock théorique]]</f>
        <v>#REF!</v>
      </c>
      <c r="M243" s="8" t="e">
        <f>IF(inventaire[[#This Row],[Stock théorique]]&gt;inventaire[[#This Row],[Seuil d''alerte]],"Normale",IF(inventaire[[#This Row],[Stock théorique]]=0,"Rupture","Faible"))</f>
        <v>#REF!</v>
      </c>
      <c r="N243" s="50" t="e">
        <f>COUNTIF(#REF!,inventaire[[#This Row],[Désignation]])</f>
        <v>#REF!</v>
      </c>
      <c r="O243" s="3"/>
    </row>
    <row r="244" spans="2:15" ht="18.5" x14ac:dyDescent="0.45">
      <c r="B244" s="3"/>
      <c r="C244" s="93" t="str">
        <f>+marchandise[[#This Row],[Désignation]]</f>
        <v xml:space="preserve">COMBINAISONS </v>
      </c>
      <c r="D244" s="112" t="str">
        <f>+marchandise[[#This Row],[CODE ITEM]]</f>
        <v>PEST CONTRÔLE</v>
      </c>
      <c r="E244" s="4">
        <f>+marchandise[[#This Row],[CATEGORIE]]</f>
        <v>0</v>
      </c>
      <c r="F244" s="13">
        <f>IFERROR(VLOOKUP(inventaire[[#This Row],[Désignation]],marchandise[],6,0),"")</f>
        <v>8000</v>
      </c>
      <c r="G244" s="122">
        <f>+marchandise[[#This Row],[Stock intitiale]]</f>
        <v>0</v>
      </c>
      <c r="H244" s="4" t="e">
        <f>SUMIF(#REF!,inventaire[[#This Row],[Désignation]],entrées[Quantité])</f>
        <v>#REF!</v>
      </c>
      <c r="I244" s="4" t="e">
        <f>SUMIF(#REF!,inventaire[[#This Row],[Désignation]],sorties[Quantité])</f>
        <v>#REF!</v>
      </c>
      <c r="J244" s="13" t="e">
        <f>inventaire[[#This Row],[stock initial]]+inventaire[[#This Row],[Entrées]]-inventaire[[#This Row],[Sorties]]</f>
        <v>#REF!</v>
      </c>
      <c r="K244" s="103" t="e">
        <f>+inventaire[[#This Row],[Stock théorique]]</f>
        <v>#REF!</v>
      </c>
      <c r="L244" s="104" t="e">
        <f>+inventaire[[#This Row],[Stock physique]]-inventaire[[#This Row],[Stock théorique]]</f>
        <v>#REF!</v>
      </c>
      <c r="M244" s="8" t="e">
        <f>IF(inventaire[[#This Row],[Stock théorique]]&gt;inventaire[[#This Row],[Seuil d''alerte]],"Normale",IF(inventaire[[#This Row],[Stock théorique]]=0,"Rupture","Faible"))</f>
        <v>#REF!</v>
      </c>
      <c r="N244" s="50" t="e">
        <f>COUNTIF(#REF!,inventaire[[#This Row],[Désignation]])</f>
        <v>#REF!</v>
      </c>
      <c r="O244" s="3"/>
    </row>
    <row r="245" spans="2:15" ht="18.5" x14ac:dyDescent="0.45">
      <c r="B245" s="3"/>
      <c r="C245" s="93" t="str">
        <f>+marchandise[[#This Row],[Désignation]]</f>
        <v xml:space="preserve">DELTA METRINE </v>
      </c>
      <c r="D245" s="112" t="str">
        <f>+marchandise[[#This Row],[CODE ITEM]]</f>
        <v>PEST CONTRÔLE</v>
      </c>
      <c r="E245" s="4">
        <f>+marchandise[[#This Row],[CATEGORIE]]</f>
        <v>0</v>
      </c>
      <c r="F245" s="13">
        <f>IFERROR(VLOOKUP(inventaire[[#This Row],[Désignation]],marchandise[],6,0),"")</f>
        <v>10000</v>
      </c>
      <c r="G245" s="122">
        <f>+marchandise[[#This Row],[Stock intitiale]]</f>
        <v>0</v>
      </c>
      <c r="H245" s="4" t="e">
        <f>SUMIF(#REF!,inventaire[[#This Row],[Désignation]],entrées[Quantité])</f>
        <v>#REF!</v>
      </c>
      <c r="I245" s="4" t="e">
        <f>SUMIF(#REF!,inventaire[[#This Row],[Désignation]],sorties[Quantité])</f>
        <v>#REF!</v>
      </c>
      <c r="J245" s="13" t="e">
        <f>inventaire[[#This Row],[stock initial]]+inventaire[[#This Row],[Entrées]]-inventaire[[#This Row],[Sorties]]</f>
        <v>#REF!</v>
      </c>
      <c r="K245" s="103" t="e">
        <f>+inventaire[[#This Row],[Stock théorique]]</f>
        <v>#REF!</v>
      </c>
      <c r="L245" s="104" t="e">
        <f>+inventaire[[#This Row],[Stock physique]]-inventaire[[#This Row],[Stock théorique]]</f>
        <v>#REF!</v>
      </c>
      <c r="M245" s="8" t="e">
        <f>IF(inventaire[[#This Row],[Stock théorique]]&gt;inventaire[[#This Row],[Seuil d''alerte]],"Normale",IF(inventaire[[#This Row],[Stock théorique]]=0,"Rupture","Faible"))</f>
        <v>#REF!</v>
      </c>
      <c r="N245" s="50" t="e">
        <f>COUNTIF(#REF!,inventaire[[#This Row],[Désignation]])</f>
        <v>#REF!</v>
      </c>
      <c r="O245" s="3"/>
    </row>
    <row r="246" spans="2:15" ht="18.5" x14ac:dyDescent="0.45">
      <c r="B246" s="3"/>
      <c r="C246" s="93" t="str">
        <f>+marchandise[[#This Row],[Désignation]]</f>
        <v>DURBAN</v>
      </c>
      <c r="D246" s="112" t="str">
        <f>+marchandise[[#This Row],[CODE ITEM]]</f>
        <v>PEST CONTRÔLE</v>
      </c>
      <c r="E246" s="4">
        <f>+marchandise[[#This Row],[CATEGORIE]]</f>
        <v>0</v>
      </c>
      <c r="F246" s="13">
        <f>IFERROR(VLOOKUP(inventaire[[#This Row],[Désignation]],marchandise[],6,0),"")</f>
        <v>19000</v>
      </c>
      <c r="G246" s="122">
        <f>+marchandise[[#This Row],[Stock intitiale]]</f>
        <v>0</v>
      </c>
      <c r="H246" s="4" t="e">
        <f>SUMIF(#REF!,inventaire[[#This Row],[Désignation]],entrées[Quantité])</f>
        <v>#REF!</v>
      </c>
      <c r="I246" s="4" t="e">
        <f>SUMIF(#REF!,inventaire[[#This Row],[Désignation]],sorties[Quantité])</f>
        <v>#REF!</v>
      </c>
      <c r="J246" s="13" t="e">
        <f>inventaire[[#This Row],[stock initial]]+inventaire[[#This Row],[Entrées]]-inventaire[[#This Row],[Sorties]]</f>
        <v>#REF!</v>
      </c>
      <c r="K246" s="103" t="e">
        <f>+inventaire[[#This Row],[Stock théorique]]</f>
        <v>#REF!</v>
      </c>
      <c r="L246" s="104" t="e">
        <f>+inventaire[[#This Row],[Stock physique]]-inventaire[[#This Row],[Stock théorique]]</f>
        <v>#REF!</v>
      </c>
      <c r="M246" s="8" t="e">
        <f>IF(inventaire[[#This Row],[Stock théorique]]&gt;inventaire[[#This Row],[Seuil d''alerte]],"Normale",IF(inventaire[[#This Row],[Stock théorique]]=0,"Rupture","Faible"))</f>
        <v>#REF!</v>
      </c>
      <c r="N246" s="50" t="e">
        <f>COUNTIF(#REF!,inventaire[[#This Row],[Désignation]])</f>
        <v>#REF!</v>
      </c>
      <c r="O246" s="3"/>
    </row>
    <row r="247" spans="2:15" ht="18.5" x14ac:dyDescent="0.45">
      <c r="B247" s="3"/>
      <c r="C247" s="93" t="str">
        <f>+marchandise[[#This Row],[Désignation]]</f>
        <v xml:space="preserve">GEL SERIGUEL AND CAFARD </v>
      </c>
      <c r="D247" s="112" t="str">
        <f>+marchandise[[#This Row],[CODE ITEM]]</f>
        <v>PEST CONTRÔLE</v>
      </c>
      <c r="E247" s="4">
        <f>+marchandise[[#This Row],[CATEGORIE]]</f>
        <v>0</v>
      </c>
      <c r="F247" s="13">
        <f>IFERROR(VLOOKUP(inventaire[[#This Row],[Désignation]],marchandise[],6,0),"")</f>
        <v>3000</v>
      </c>
      <c r="G247" s="122">
        <f>+marchandise[[#This Row],[Stock intitiale]]</f>
        <v>0</v>
      </c>
      <c r="H247" s="4" t="e">
        <f>SUMIF(#REF!,inventaire[[#This Row],[Désignation]],entrées[Quantité])</f>
        <v>#REF!</v>
      </c>
      <c r="I247" s="4" t="e">
        <f>SUMIF(#REF!,inventaire[[#This Row],[Désignation]],sorties[Quantité])</f>
        <v>#REF!</v>
      </c>
      <c r="J247" s="13" t="e">
        <f>inventaire[[#This Row],[stock initial]]+inventaire[[#This Row],[Entrées]]-inventaire[[#This Row],[Sorties]]</f>
        <v>#REF!</v>
      </c>
      <c r="K247" s="103" t="e">
        <f>+inventaire[[#This Row],[Stock théorique]]</f>
        <v>#REF!</v>
      </c>
      <c r="L247" s="104" t="e">
        <f>+inventaire[[#This Row],[Stock physique]]-inventaire[[#This Row],[Stock théorique]]</f>
        <v>#REF!</v>
      </c>
      <c r="M247" s="8" t="e">
        <f>IF(inventaire[[#This Row],[Stock théorique]]&gt;inventaire[[#This Row],[Seuil d''alerte]],"Normale",IF(inventaire[[#This Row],[Stock théorique]]=0,"Rupture","Faible"))</f>
        <v>#REF!</v>
      </c>
      <c r="N247" s="50" t="e">
        <f>COUNTIF(#REF!,inventaire[[#This Row],[Désignation]])</f>
        <v>#REF!</v>
      </c>
      <c r="O247" s="3"/>
    </row>
    <row r="248" spans="2:15" ht="18.5" x14ac:dyDescent="0.45">
      <c r="B248" s="3"/>
      <c r="C248" s="93" t="str">
        <f>+marchandise[[#This Row],[Désignation]]</f>
        <v>K OMETHRINE 25 SC</v>
      </c>
      <c r="D248" s="112" t="str">
        <f>+marchandise[[#This Row],[CODE ITEM]]</f>
        <v>PEST CONTRÔLE</v>
      </c>
      <c r="E248" s="4">
        <f>+marchandise[[#This Row],[CATEGORIE]]</f>
        <v>0</v>
      </c>
      <c r="F248" s="13">
        <f>IFERROR(VLOOKUP(inventaire[[#This Row],[Désignation]],marchandise[],6,0),"")</f>
        <v>25000</v>
      </c>
      <c r="G248" s="122">
        <f>+marchandise[[#This Row],[Stock intitiale]]</f>
        <v>0</v>
      </c>
      <c r="H248" s="4" t="e">
        <f>SUMIF(#REF!,inventaire[[#This Row],[Désignation]],entrées[Quantité])</f>
        <v>#REF!</v>
      </c>
      <c r="I248" s="4" t="e">
        <f>SUMIF(#REF!,inventaire[[#This Row],[Désignation]],sorties[Quantité])</f>
        <v>#REF!</v>
      </c>
      <c r="J248" s="13" t="e">
        <f>inventaire[[#This Row],[stock initial]]+inventaire[[#This Row],[Entrées]]-inventaire[[#This Row],[Sorties]]</f>
        <v>#REF!</v>
      </c>
      <c r="K248" s="103" t="e">
        <f>+inventaire[[#This Row],[Stock théorique]]</f>
        <v>#REF!</v>
      </c>
      <c r="L248" s="104" t="e">
        <f>+inventaire[[#This Row],[Stock physique]]-inventaire[[#This Row],[Stock théorique]]</f>
        <v>#REF!</v>
      </c>
      <c r="M248" s="8" t="e">
        <f>IF(inventaire[[#This Row],[Stock théorique]]&gt;inventaire[[#This Row],[Seuil d''alerte]],"Normale",IF(inventaire[[#This Row],[Stock théorique]]=0,"Rupture","Faible"))</f>
        <v>#REF!</v>
      </c>
      <c r="N248" s="50" t="e">
        <f>COUNTIF(#REF!,inventaire[[#This Row],[Désignation]])</f>
        <v>#REF!</v>
      </c>
      <c r="O248" s="3"/>
    </row>
    <row r="249" spans="2:15" ht="18.5" x14ac:dyDescent="0.45">
      <c r="B249" s="3"/>
      <c r="C249" s="93" t="str">
        <f>+marchandise[[#This Row],[Désignation]]</f>
        <v xml:space="preserve">MASQUE A GAZE 2 CARTOUCHE </v>
      </c>
      <c r="D249" s="112" t="str">
        <f>+marchandise[[#This Row],[CODE ITEM]]</f>
        <v>PEST CONTRÔLE</v>
      </c>
      <c r="E249" s="4">
        <f>+marchandise[[#This Row],[CATEGORIE]]</f>
        <v>0</v>
      </c>
      <c r="F249" s="13">
        <f>IFERROR(VLOOKUP(inventaire[[#This Row],[Désignation]],marchandise[],6,0),"")</f>
        <v>18000</v>
      </c>
      <c r="G249" s="122">
        <f>+marchandise[[#This Row],[Stock intitiale]]</f>
        <v>0</v>
      </c>
      <c r="H249" s="4" t="e">
        <f>SUMIF(#REF!,inventaire[[#This Row],[Désignation]],entrées[Quantité])</f>
        <v>#REF!</v>
      </c>
      <c r="I249" s="4" t="e">
        <f>SUMIF(#REF!,inventaire[[#This Row],[Désignation]],sorties[Quantité])</f>
        <v>#REF!</v>
      </c>
      <c r="J249" s="13" t="e">
        <f>inventaire[[#This Row],[stock initial]]+inventaire[[#This Row],[Entrées]]-inventaire[[#This Row],[Sorties]]</f>
        <v>#REF!</v>
      </c>
      <c r="K249" s="103" t="e">
        <f>+inventaire[[#This Row],[Stock théorique]]</f>
        <v>#REF!</v>
      </c>
      <c r="L249" s="104" t="e">
        <f>+inventaire[[#This Row],[Stock physique]]-inventaire[[#This Row],[Stock théorique]]</f>
        <v>#REF!</v>
      </c>
      <c r="M249" s="8" t="e">
        <f>IF(inventaire[[#This Row],[Stock théorique]]&gt;inventaire[[#This Row],[Seuil d''alerte]],"Normale",IF(inventaire[[#This Row],[Stock théorique]]=0,"Rupture","Faible"))</f>
        <v>#REF!</v>
      </c>
      <c r="N249" s="50" t="e">
        <f>COUNTIF(#REF!,inventaire[[#This Row],[Désignation]])</f>
        <v>#REF!</v>
      </c>
      <c r="O249" s="3"/>
    </row>
    <row r="250" spans="2:15" ht="18.5" x14ac:dyDescent="0.45">
      <c r="B250" s="3"/>
      <c r="C250" s="93" t="str">
        <f>+marchandise[[#This Row],[Désignation]]</f>
        <v>MASQUE POUSSEUR</v>
      </c>
      <c r="D250" s="112" t="str">
        <f>+marchandise[[#This Row],[CODE ITEM]]</f>
        <v>PEST CONTRÔLE</v>
      </c>
      <c r="E250" s="4">
        <f>+marchandise[[#This Row],[CATEGORIE]]</f>
        <v>0</v>
      </c>
      <c r="F250" s="13">
        <f>IFERROR(VLOOKUP(inventaire[[#This Row],[Désignation]],marchandise[],6,0),"")</f>
        <v>5000</v>
      </c>
      <c r="G250" s="122">
        <f>+marchandise[[#This Row],[Stock intitiale]]</f>
        <v>0</v>
      </c>
      <c r="H250" s="4" t="e">
        <f>SUMIF(#REF!,inventaire[[#This Row],[Désignation]],entrées[Quantité])</f>
        <v>#REF!</v>
      </c>
      <c r="I250" s="4" t="e">
        <f>SUMIF(#REF!,inventaire[[#This Row],[Désignation]],sorties[Quantité])</f>
        <v>#REF!</v>
      </c>
      <c r="J250" s="13" t="e">
        <f>inventaire[[#This Row],[stock initial]]+inventaire[[#This Row],[Entrées]]-inventaire[[#This Row],[Sorties]]</f>
        <v>#REF!</v>
      </c>
      <c r="K250" s="103" t="e">
        <f>+inventaire[[#This Row],[Stock théorique]]</f>
        <v>#REF!</v>
      </c>
      <c r="L250" s="104" t="e">
        <f>+inventaire[[#This Row],[Stock physique]]-inventaire[[#This Row],[Stock théorique]]</f>
        <v>#REF!</v>
      </c>
      <c r="M250" s="8" t="e">
        <f>IF(inventaire[[#This Row],[Stock théorique]]&gt;inventaire[[#This Row],[Seuil d''alerte]],"Normale",IF(inventaire[[#This Row],[Stock théorique]]=0,"Rupture","Faible"))</f>
        <v>#REF!</v>
      </c>
      <c r="N250" s="50" t="e">
        <f>COUNTIF(#REF!,inventaire[[#This Row],[Désignation]])</f>
        <v>#REF!</v>
      </c>
      <c r="O250" s="3"/>
    </row>
    <row r="251" spans="2:15" ht="18.5" x14ac:dyDescent="0.45">
      <c r="B251" s="3"/>
      <c r="C251" s="93" t="str">
        <f>+marchandise[[#This Row],[Désignation]]</f>
        <v xml:space="preserve">MOUILLEUR </v>
      </c>
      <c r="D251" s="112" t="str">
        <f>+marchandise[[#This Row],[CODE ITEM]]</f>
        <v>PEST CONTRÔLE</v>
      </c>
      <c r="E251" s="4">
        <f>+marchandise[[#This Row],[CATEGORIE]]</f>
        <v>0</v>
      </c>
      <c r="F251" s="13">
        <f>IFERROR(VLOOKUP(inventaire[[#This Row],[Désignation]],marchandise[],6,0),"")</f>
        <v>10000</v>
      </c>
      <c r="G251" s="122">
        <f>+marchandise[[#This Row],[Stock intitiale]]</f>
        <v>0</v>
      </c>
      <c r="H251" s="4" t="e">
        <f>SUMIF(#REF!,inventaire[[#This Row],[Désignation]],entrées[Quantité])</f>
        <v>#REF!</v>
      </c>
      <c r="I251" s="4" t="e">
        <f>SUMIF(#REF!,inventaire[[#This Row],[Désignation]],sorties[Quantité])</f>
        <v>#REF!</v>
      </c>
      <c r="J251" s="13" t="e">
        <f>inventaire[[#This Row],[stock initial]]+inventaire[[#This Row],[Entrées]]-inventaire[[#This Row],[Sorties]]</f>
        <v>#REF!</v>
      </c>
      <c r="K251" s="103" t="e">
        <f>+inventaire[[#This Row],[Stock théorique]]</f>
        <v>#REF!</v>
      </c>
      <c r="L251" s="104" t="e">
        <f>+inventaire[[#This Row],[Stock physique]]-inventaire[[#This Row],[Stock théorique]]</f>
        <v>#REF!</v>
      </c>
      <c r="M251" s="8" t="e">
        <f>IF(inventaire[[#This Row],[Stock théorique]]&gt;inventaire[[#This Row],[Seuil d''alerte]],"Normale",IF(inventaire[[#This Row],[Stock théorique]]=0,"Rupture","Faible"))</f>
        <v>#REF!</v>
      </c>
      <c r="N251" s="50" t="e">
        <f>COUNTIF(#REF!,inventaire[[#This Row],[Désignation]])</f>
        <v>#REF!</v>
      </c>
      <c r="O251" s="3"/>
    </row>
    <row r="252" spans="2:15" ht="18.5" x14ac:dyDescent="0.45">
      <c r="B252" s="3"/>
      <c r="C252" s="93" t="str">
        <f>+marchandise[[#This Row],[Désignation]]</f>
        <v>POUDER GREEN RIVER 50GM</v>
      </c>
      <c r="D252" s="112" t="str">
        <f>+marchandise[[#This Row],[CODE ITEM]]</f>
        <v>PEST CONTRÔLE</v>
      </c>
      <c r="E252" s="4">
        <f>+marchandise[[#This Row],[CATEGORIE]]</f>
        <v>0</v>
      </c>
      <c r="F252" s="13">
        <f>IFERROR(VLOOKUP(inventaire[[#This Row],[Désignation]],marchandise[],6,0),"")</f>
        <v>5000</v>
      </c>
      <c r="G252" s="122">
        <f>+marchandise[[#This Row],[Stock intitiale]]</f>
        <v>0</v>
      </c>
      <c r="H252" s="4" t="e">
        <f>SUMIF(#REF!,inventaire[[#This Row],[Désignation]],entrées[Quantité])</f>
        <v>#REF!</v>
      </c>
      <c r="I252" s="4" t="e">
        <f>SUMIF(#REF!,inventaire[[#This Row],[Désignation]],sorties[Quantité])</f>
        <v>#REF!</v>
      </c>
      <c r="J252" s="13" t="e">
        <f>inventaire[[#This Row],[stock initial]]+inventaire[[#This Row],[Entrées]]-inventaire[[#This Row],[Sorties]]</f>
        <v>#REF!</v>
      </c>
      <c r="K252" s="103" t="e">
        <f>+inventaire[[#This Row],[Stock théorique]]</f>
        <v>#REF!</v>
      </c>
      <c r="L252" s="104" t="e">
        <f>+inventaire[[#This Row],[Stock physique]]-inventaire[[#This Row],[Stock théorique]]</f>
        <v>#REF!</v>
      </c>
      <c r="M252" s="8" t="e">
        <f>IF(inventaire[[#This Row],[Stock théorique]]&gt;inventaire[[#This Row],[Seuil d''alerte]],"Normale",IF(inventaire[[#This Row],[Stock théorique]]=0,"Rupture","Faible"))</f>
        <v>#REF!</v>
      </c>
      <c r="N252" s="50" t="e">
        <f>COUNTIF(#REF!,inventaire[[#This Row],[Désignation]])</f>
        <v>#REF!</v>
      </c>
      <c r="O252" s="3"/>
    </row>
    <row r="253" spans="2:15" ht="18.5" x14ac:dyDescent="0.45">
      <c r="B253" s="3"/>
      <c r="C253" s="93" t="str">
        <f>+marchandise[[#This Row],[Désignation]]</f>
        <v>RATICIDE GATEAUX VERTOX</v>
      </c>
      <c r="D253" s="112" t="str">
        <f>+marchandise[[#This Row],[CODE ITEM]]</f>
        <v>PEST CONTRÔLE</v>
      </c>
      <c r="E253" s="4">
        <f>+marchandise[[#This Row],[CATEGORIE]]</f>
        <v>0</v>
      </c>
      <c r="F253" s="13">
        <f>IFERROR(VLOOKUP(inventaire[[#This Row],[Désignation]],marchandise[],6,0),"")</f>
        <v>150000</v>
      </c>
      <c r="G253" s="122">
        <f>+marchandise[[#This Row],[Stock intitiale]]</f>
        <v>0</v>
      </c>
      <c r="H253" s="4" t="e">
        <f>SUMIF(#REF!,inventaire[[#This Row],[Désignation]],entrées[Quantité])</f>
        <v>#REF!</v>
      </c>
      <c r="I253" s="4" t="e">
        <f>SUMIF(#REF!,inventaire[[#This Row],[Désignation]],sorties[Quantité])</f>
        <v>#REF!</v>
      </c>
      <c r="J253" s="13" t="e">
        <f>inventaire[[#This Row],[stock initial]]+inventaire[[#This Row],[Entrées]]-inventaire[[#This Row],[Sorties]]</f>
        <v>#REF!</v>
      </c>
      <c r="K253" s="103" t="e">
        <f>+inventaire[[#This Row],[Stock théorique]]</f>
        <v>#REF!</v>
      </c>
      <c r="L253" s="104" t="e">
        <f>+inventaire[[#This Row],[Stock physique]]-inventaire[[#This Row],[Stock théorique]]</f>
        <v>#REF!</v>
      </c>
      <c r="M253" s="8" t="e">
        <f>IF(inventaire[[#This Row],[Stock théorique]]&gt;inventaire[[#This Row],[Seuil d''alerte]],"Normale",IF(inventaire[[#This Row],[Stock théorique]]=0,"Rupture","Faible"))</f>
        <v>#REF!</v>
      </c>
      <c r="N253" s="50" t="e">
        <f>COUNTIF(#REF!,inventaire[[#This Row],[Désignation]])</f>
        <v>#REF!</v>
      </c>
      <c r="O253" s="3"/>
    </row>
    <row r="254" spans="2:15" ht="18.5" x14ac:dyDescent="0.45">
      <c r="B254" s="3"/>
      <c r="C254" s="93" t="str">
        <f>+marchandise[[#This Row],[Désignation]]</f>
        <v>BARQUETTE ALU 2KG  + CV ( 400Pcs) carton</v>
      </c>
      <c r="D254" s="112" t="str">
        <f>+marchandise[[#This Row],[CODE ITEM]]</f>
        <v>CONSOMMABLE</v>
      </c>
      <c r="E254" s="4">
        <f>+marchandise[[#This Row],[CATEGORIE]]</f>
        <v>0</v>
      </c>
      <c r="F254" s="13">
        <f>IFERROR(VLOOKUP(inventaire[[#This Row],[Désignation]],marchandise[],6,0),"")</f>
        <v>120</v>
      </c>
      <c r="G254" s="122">
        <f>+marchandise[[#This Row],[Stock intitiale]]</f>
        <v>0</v>
      </c>
      <c r="H254" s="4" t="e">
        <f>SUMIF(#REF!,inventaire[[#This Row],[Désignation]],entrées[Quantité])</f>
        <v>#REF!</v>
      </c>
      <c r="I254" s="4" t="e">
        <f>SUMIF(#REF!,inventaire[[#This Row],[Désignation]],sorties[Quantité])</f>
        <v>#REF!</v>
      </c>
      <c r="J254" s="13" t="e">
        <f>inventaire[[#This Row],[stock initial]]+inventaire[[#This Row],[Entrées]]-inventaire[[#This Row],[Sorties]]</f>
        <v>#REF!</v>
      </c>
      <c r="K254" s="103" t="e">
        <f>+inventaire[[#This Row],[Stock théorique]]</f>
        <v>#REF!</v>
      </c>
      <c r="L254" s="104" t="e">
        <f>+inventaire[[#This Row],[Stock physique]]-inventaire[[#This Row],[Stock théorique]]</f>
        <v>#REF!</v>
      </c>
      <c r="M254" s="8" t="e">
        <f>IF(inventaire[[#This Row],[Stock théorique]]&gt;inventaire[[#This Row],[Seuil d''alerte]],"Normale",IF(inventaire[[#This Row],[Stock théorique]]=0,"Rupture","Faible"))</f>
        <v>#REF!</v>
      </c>
      <c r="N254" s="50" t="e">
        <f>COUNTIF(#REF!,inventaire[[#This Row],[Désignation]])</f>
        <v>#REF!</v>
      </c>
      <c r="O254" s="3"/>
    </row>
    <row r="255" spans="2:15" ht="18.5" x14ac:dyDescent="0.45">
      <c r="B255" s="3"/>
      <c r="C255" s="93" t="str">
        <f>+marchandise[[#This Row],[Désignation]]</f>
        <v>HUILE D'OLIVE 1LT BTL</v>
      </c>
      <c r="D255" s="112" t="str">
        <f>+marchandise[[#This Row],[CODE ITEM]]</f>
        <v>EPICERIES</v>
      </c>
      <c r="E255" s="4">
        <f>+marchandise[[#This Row],[CATEGORIE]]</f>
        <v>0</v>
      </c>
      <c r="F255" s="13">
        <f>IFERROR(VLOOKUP(inventaire[[#This Row],[Désignation]],marchandise[],6,0),"")</f>
        <v>4250</v>
      </c>
      <c r="G255" s="122">
        <f>+marchandise[[#This Row],[Stock intitiale]]</f>
        <v>0</v>
      </c>
      <c r="H255" s="4" t="e">
        <f>SUMIF(#REF!,inventaire[[#This Row],[Désignation]],entrées[Quantité])</f>
        <v>#REF!</v>
      </c>
      <c r="I255" s="4" t="e">
        <f>SUMIF(#REF!,inventaire[[#This Row],[Désignation]],sorties[Quantité])</f>
        <v>#REF!</v>
      </c>
      <c r="J255" s="13" t="e">
        <f>inventaire[[#This Row],[stock initial]]+inventaire[[#This Row],[Entrées]]-inventaire[[#This Row],[Sorties]]</f>
        <v>#REF!</v>
      </c>
      <c r="K255" s="103" t="e">
        <f>+inventaire[[#This Row],[Stock théorique]]</f>
        <v>#REF!</v>
      </c>
      <c r="L255" s="104" t="e">
        <f>+inventaire[[#This Row],[Stock physique]]-inventaire[[#This Row],[Stock théorique]]</f>
        <v>#REF!</v>
      </c>
      <c r="M255" s="8" t="e">
        <f>IF(inventaire[[#This Row],[Stock théorique]]&gt;inventaire[[#This Row],[Seuil d''alerte]],"Normale",IF(inventaire[[#This Row],[Stock théorique]]=0,"Rupture","Faible"))</f>
        <v>#REF!</v>
      </c>
      <c r="N255" s="50" t="e">
        <f>COUNTIF(#REF!,inventaire[[#This Row],[Désignation]])</f>
        <v>#REF!</v>
      </c>
      <c r="O255" s="3"/>
    </row>
    <row r="256" spans="2:15" ht="18.5" x14ac:dyDescent="0.45">
      <c r="B256" s="3"/>
      <c r="C256" s="93" t="str">
        <f>+marchandise[[#This Row],[Désignation]]</f>
        <v>PIMENT PIKA PIKA BD 5LT</v>
      </c>
      <c r="D256" s="112" t="str">
        <f>+marchandise[[#This Row],[CODE ITEM]]</f>
        <v>EPICERIES</v>
      </c>
      <c r="E256" s="4">
        <f>+marchandise[[#This Row],[CATEGORIE]]</f>
        <v>0</v>
      </c>
      <c r="F256" s="13">
        <f>IFERROR(VLOOKUP(inventaire[[#This Row],[Désignation]],marchandise[],6,0),"")</f>
        <v>5000</v>
      </c>
      <c r="G256" s="122">
        <f>+marchandise[[#This Row],[Stock intitiale]]</f>
        <v>0</v>
      </c>
      <c r="H256" s="4" t="e">
        <f>SUMIF(#REF!,inventaire[[#This Row],[Désignation]],entrées[Quantité])</f>
        <v>#REF!</v>
      </c>
      <c r="I256" s="4" t="e">
        <f>SUMIF(#REF!,inventaire[[#This Row],[Désignation]],sorties[Quantité])</f>
        <v>#REF!</v>
      </c>
      <c r="J256" s="13" t="e">
        <f>inventaire[[#This Row],[stock initial]]+inventaire[[#This Row],[Entrées]]-inventaire[[#This Row],[Sorties]]</f>
        <v>#REF!</v>
      </c>
      <c r="K256" s="103" t="e">
        <f>+inventaire[[#This Row],[Stock théorique]]</f>
        <v>#REF!</v>
      </c>
      <c r="L256" s="104" t="e">
        <f>+inventaire[[#This Row],[Stock physique]]-inventaire[[#This Row],[Stock théorique]]</f>
        <v>#REF!</v>
      </c>
      <c r="M256" s="8" t="e">
        <f>IF(inventaire[[#This Row],[Stock théorique]]&gt;inventaire[[#This Row],[Seuil d''alerte]],"Normale",IF(inventaire[[#This Row],[Stock théorique]]=0,"Rupture","Faible"))</f>
        <v>#REF!</v>
      </c>
      <c r="N256" s="50" t="e">
        <f>COUNTIF(#REF!,inventaire[[#This Row],[Désignation]])</f>
        <v>#REF!</v>
      </c>
      <c r="O256" s="3"/>
    </row>
    <row r="257" spans="2:15" ht="18.5" x14ac:dyDescent="0.45">
      <c r="B257" s="3"/>
      <c r="C257" s="93" t="str">
        <f>+marchandise[[#This Row],[Désignation]]</f>
        <v>POIRE A SAUCE 720ML X 6 TRANSPARENT</v>
      </c>
      <c r="D257" s="112" t="str">
        <f>+marchandise[[#This Row],[CODE ITEM]]</f>
        <v>CONSOMMABLE</v>
      </c>
      <c r="E257" s="4">
        <f>+marchandise[[#This Row],[CATEGORIE]]</f>
        <v>0</v>
      </c>
      <c r="F257" s="13">
        <f>IFERROR(VLOOKUP(inventaire[[#This Row],[Désignation]],marchandise[],6,0),"")</f>
        <v>10000</v>
      </c>
      <c r="G257" s="122">
        <f>+marchandise[[#This Row],[Stock intitiale]]</f>
        <v>0</v>
      </c>
      <c r="H257" s="4" t="e">
        <f>SUMIF(#REF!,inventaire[[#This Row],[Désignation]],entrées[Quantité])</f>
        <v>#REF!</v>
      </c>
      <c r="I257" s="4" t="e">
        <f>SUMIF(#REF!,inventaire[[#This Row],[Désignation]],sorties[Quantité])</f>
        <v>#REF!</v>
      </c>
      <c r="J257" s="13" t="e">
        <f>inventaire[[#This Row],[stock initial]]+inventaire[[#This Row],[Entrées]]-inventaire[[#This Row],[Sorties]]</f>
        <v>#REF!</v>
      </c>
      <c r="K257" s="103" t="e">
        <f>+inventaire[[#This Row],[Stock théorique]]</f>
        <v>#REF!</v>
      </c>
      <c r="L257" s="104" t="e">
        <f>+inventaire[[#This Row],[Stock physique]]-inventaire[[#This Row],[Stock théorique]]</f>
        <v>#REF!</v>
      </c>
      <c r="M257" s="8" t="e">
        <f>IF(inventaire[[#This Row],[Stock théorique]]&gt;inventaire[[#This Row],[Seuil d''alerte]],"Normale",IF(inventaire[[#This Row],[Stock théorique]]=0,"Rupture","Faible"))</f>
        <v>#REF!</v>
      </c>
      <c r="N257" s="50" t="e">
        <f>COUNTIF(#REF!,inventaire[[#This Row],[Désignation]])</f>
        <v>#REF!</v>
      </c>
      <c r="O257" s="3"/>
    </row>
    <row r="258" spans="2:15" ht="18.5" x14ac:dyDescent="0.45">
      <c r="B258" s="3"/>
      <c r="C258" s="93" t="str">
        <f>+marchandise[[#This Row],[Désignation]]</f>
        <v xml:space="preserve">FRAIS DE TRANSPORT </v>
      </c>
      <c r="D258" s="112" t="str">
        <f>+marchandise[[#This Row],[CODE ITEM]]</f>
        <v>FRAIS</v>
      </c>
      <c r="E258" s="4">
        <f>+marchandise[[#This Row],[CATEGORIE]]</f>
        <v>0</v>
      </c>
      <c r="F258" s="13">
        <f>IFERROR(VLOOKUP(inventaire[[#This Row],[Désignation]],marchandise[],6,0),"")</f>
        <v>50000</v>
      </c>
      <c r="G258" s="122">
        <f>+marchandise[[#This Row],[Stock intitiale]]</f>
        <v>0</v>
      </c>
      <c r="H258" s="4" t="e">
        <f>SUMIF(#REF!,inventaire[[#This Row],[Désignation]],entrées[Quantité])</f>
        <v>#REF!</v>
      </c>
      <c r="I258" s="4" t="e">
        <f>SUMIF(#REF!,inventaire[[#This Row],[Désignation]],sorties[Quantité])</f>
        <v>#REF!</v>
      </c>
      <c r="J258" s="13" t="e">
        <f>inventaire[[#This Row],[stock initial]]+inventaire[[#This Row],[Entrées]]-inventaire[[#This Row],[Sorties]]</f>
        <v>#REF!</v>
      </c>
      <c r="K258" s="103" t="e">
        <f>+inventaire[[#This Row],[Stock théorique]]</f>
        <v>#REF!</v>
      </c>
      <c r="L258" s="104" t="e">
        <f>+inventaire[[#This Row],[Stock physique]]-inventaire[[#This Row],[Stock théorique]]</f>
        <v>#REF!</v>
      </c>
      <c r="M258" s="8" t="e">
        <f>IF(inventaire[[#This Row],[Stock théorique]]&gt;inventaire[[#This Row],[Seuil d''alerte]],"Normale",IF(inventaire[[#This Row],[Stock théorique]]=0,"Rupture","Faible"))</f>
        <v>#REF!</v>
      </c>
      <c r="N258" s="50" t="e">
        <f>COUNTIF(#REF!,inventaire[[#This Row],[Désignation]])</f>
        <v>#REF!</v>
      </c>
      <c r="O258" s="3"/>
    </row>
    <row r="259" spans="2:15" ht="18.5" x14ac:dyDescent="0.45">
      <c r="B259" s="3"/>
      <c r="C259" s="93" t="str">
        <f>+marchandise[[#This Row],[Désignation]]</f>
        <v xml:space="preserve">BOTTE DE CUISINE ROB BONIX </v>
      </c>
      <c r="D259" s="112" t="str">
        <f>+marchandise[[#This Row],[CODE ITEM]]</f>
        <v>UNIFORME</v>
      </c>
      <c r="E259" s="4">
        <f>+marchandise[[#This Row],[CATEGORIE]]</f>
        <v>0</v>
      </c>
      <c r="F259" s="13">
        <f>IFERROR(VLOOKUP(inventaire[[#This Row],[Désignation]],marchandise[],6,0),"")</f>
        <v>26400</v>
      </c>
      <c r="G259" s="122">
        <f>+marchandise[[#This Row],[Stock intitiale]]</f>
        <v>0</v>
      </c>
      <c r="H259" s="4" t="e">
        <f>SUMIF(#REF!,inventaire[[#This Row],[Désignation]],entrées[Quantité])</f>
        <v>#REF!</v>
      </c>
      <c r="I259" s="4" t="e">
        <f>SUMIF(#REF!,inventaire[[#This Row],[Désignation]],sorties[Quantité])</f>
        <v>#REF!</v>
      </c>
      <c r="J259" s="13" t="e">
        <f>inventaire[[#This Row],[stock initial]]+inventaire[[#This Row],[Entrées]]-inventaire[[#This Row],[Sorties]]</f>
        <v>#REF!</v>
      </c>
      <c r="K259" s="103" t="e">
        <f>+inventaire[[#This Row],[Stock théorique]]</f>
        <v>#REF!</v>
      </c>
      <c r="L259" s="104" t="e">
        <f>+inventaire[[#This Row],[Stock physique]]-inventaire[[#This Row],[Stock théorique]]</f>
        <v>#REF!</v>
      </c>
      <c r="M259" s="8" t="e">
        <f>IF(inventaire[[#This Row],[Stock théorique]]&gt;inventaire[[#This Row],[Seuil d''alerte]],"Normale",IF(inventaire[[#This Row],[Stock théorique]]=0,"Rupture","Faible"))</f>
        <v>#REF!</v>
      </c>
      <c r="N259" s="50" t="e">
        <f>COUNTIF(#REF!,inventaire[[#This Row],[Désignation]])</f>
        <v>#REF!</v>
      </c>
      <c r="O259" s="3"/>
    </row>
    <row r="260" spans="2:15" ht="18.5" x14ac:dyDescent="0.45">
      <c r="B260" s="3"/>
      <c r="C260" s="93" t="str">
        <f>+marchandise[[#This Row],[Désignation]]</f>
        <v xml:space="preserve">NESCAFE STICKS </v>
      </c>
      <c r="D260" s="112" t="str">
        <f>+marchandise[[#This Row],[CODE ITEM]]</f>
        <v>CAFETARIA</v>
      </c>
      <c r="E260" s="4">
        <f>+marchandise[[#This Row],[CATEGORIE]]</f>
        <v>0</v>
      </c>
      <c r="F260" s="13">
        <f>IFERROR(VLOOKUP(inventaire[[#This Row],[Désignation]],marchandise[],6,0),"")</f>
        <v>50</v>
      </c>
      <c r="G260" s="122">
        <f>+marchandise[[#This Row],[Stock intitiale]]</f>
        <v>0</v>
      </c>
      <c r="H260" s="4" t="e">
        <f>SUMIF(#REF!,inventaire[[#This Row],[Désignation]],entrées[Quantité])</f>
        <v>#REF!</v>
      </c>
      <c r="I260" s="4" t="e">
        <f>SUMIF(#REF!,inventaire[[#This Row],[Désignation]],sorties[Quantité])</f>
        <v>#REF!</v>
      </c>
      <c r="J260" s="13" t="e">
        <f>inventaire[[#This Row],[stock initial]]+inventaire[[#This Row],[Entrées]]-inventaire[[#This Row],[Sorties]]</f>
        <v>#REF!</v>
      </c>
      <c r="K260" s="103" t="e">
        <f>+inventaire[[#This Row],[Stock théorique]]</f>
        <v>#REF!</v>
      </c>
      <c r="L260" s="104" t="e">
        <f>+inventaire[[#This Row],[Stock physique]]-inventaire[[#This Row],[Stock théorique]]</f>
        <v>#REF!</v>
      </c>
      <c r="M260" s="8" t="e">
        <f>IF(inventaire[[#This Row],[Stock théorique]]&gt;inventaire[[#This Row],[Seuil d''alerte]],"Normale",IF(inventaire[[#This Row],[Stock théorique]]=0,"Rupture","Faible"))</f>
        <v>#REF!</v>
      </c>
      <c r="N260" s="50" t="e">
        <f>COUNTIF(#REF!,inventaire[[#This Row],[Désignation]])</f>
        <v>#REF!</v>
      </c>
      <c r="O260" s="3"/>
    </row>
    <row r="261" spans="2:15" ht="18.5" x14ac:dyDescent="0.45">
      <c r="B261" s="3"/>
      <c r="C261" s="93" t="str">
        <f>+marchandise[[#This Row],[Désignation]]</f>
        <v xml:space="preserve">AROME AROMA </v>
      </c>
      <c r="D261" s="112" t="str">
        <f>+marchandise[[#This Row],[CODE ITEM]]</f>
        <v>EPICERIES</v>
      </c>
      <c r="E261" s="4">
        <f>+marchandise[[#This Row],[CATEGORIE]]</f>
        <v>0</v>
      </c>
      <c r="F261" s="13">
        <f>IFERROR(VLOOKUP(inventaire[[#This Row],[Désignation]],marchandise[],6,0),"")</f>
        <v>1200</v>
      </c>
      <c r="G261" s="122">
        <f>+marchandise[[#This Row],[Stock intitiale]]</f>
        <v>0</v>
      </c>
      <c r="H261" s="4" t="e">
        <f>SUMIF(#REF!,inventaire[[#This Row],[Désignation]],entrées[Quantité])</f>
        <v>#REF!</v>
      </c>
      <c r="I261" s="4" t="e">
        <f>SUMIF(#REF!,inventaire[[#This Row],[Désignation]],sorties[Quantité])</f>
        <v>#REF!</v>
      </c>
      <c r="J261" s="13" t="e">
        <f>inventaire[[#This Row],[stock initial]]+inventaire[[#This Row],[Entrées]]-inventaire[[#This Row],[Sorties]]</f>
        <v>#REF!</v>
      </c>
      <c r="K261" s="103" t="e">
        <f>+inventaire[[#This Row],[Stock théorique]]</f>
        <v>#REF!</v>
      </c>
      <c r="L261" s="104" t="e">
        <f>+inventaire[[#This Row],[Stock physique]]-inventaire[[#This Row],[Stock théorique]]</f>
        <v>#REF!</v>
      </c>
      <c r="M261" s="8" t="e">
        <f>IF(inventaire[[#This Row],[Stock théorique]]&gt;inventaire[[#This Row],[Seuil d''alerte]],"Normale",IF(inventaire[[#This Row],[Stock théorique]]=0,"Rupture","Faible"))</f>
        <v>#REF!</v>
      </c>
      <c r="N261" s="50" t="e">
        <f>COUNTIF(#REF!,inventaire[[#This Row],[Désignation]])</f>
        <v>#REF!</v>
      </c>
      <c r="O261" s="3"/>
    </row>
    <row r="262" spans="2:15" ht="18.5" x14ac:dyDescent="0.45">
      <c r="B262" s="3"/>
      <c r="C262" s="93" t="str">
        <f>+marchandise[[#This Row],[Désignation]]</f>
        <v xml:space="preserve">PATE D'ARACHIDE </v>
      </c>
      <c r="D262" s="112" t="str">
        <f>+marchandise[[#This Row],[CODE ITEM]]</f>
        <v>EPICERIES</v>
      </c>
      <c r="E262" s="4">
        <f>+marchandise[[#This Row],[CATEGORIE]]</f>
        <v>0</v>
      </c>
      <c r="F262" s="13">
        <f>IFERROR(VLOOKUP(inventaire[[#This Row],[Désignation]],marchandise[],6,0),"")</f>
        <v>1500</v>
      </c>
      <c r="G262" s="122">
        <f>+marchandise[[#This Row],[Stock intitiale]]</f>
        <v>0</v>
      </c>
      <c r="H262" s="4" t="e">
        <f>SUMIF(#REF!,inventaire[[#This Row],[Désignation]],entrées[Quantité])</f>
        <v>#REF!</v>
      </c>
      <c r="I262" s="4" t="e">
        <f>SUMIF(#REF!,inventaire[[#This Row],[Désignation]],sorties[Quantité])</f>
        <v>#REF!</v>
      </c>
      <c r="J262" s="13" t="e">
        <f>inventaire[[#This Row],[stock initial]]+inventaire[[#This Row],[Entrées]]-inventaire[[#This Row],[Sorties]]</f>
        <v>#REF!</v>
      </c>
      <c r="K262" s="103" t="e">
        <f>+inventaire[[#This Row],[Stock théorique]]</f>
        <v>#REF!</v>
      </c>
      <c r="L262" s="104" t="e">
        <f>+inventaire[[#This Row],[Stock physique]]-inventaire[[#This Row],[Stock théorique]]</f>
        <v>#REF!</v>
      </c>
      <c r="M262" s="8" t="e">
        <f>IF(inventaire[[#This Row],[Stock théorique]]&gt;inventaire[[#This Row],[Seuil d''alerte]],"Normale",IF(inventaire[[#This Row],[Stock théorique]]=0,"Rupture","Faible"))</f>
        <v>#REF!</v>
      </c>
      <c r="N262" s="50" t="e">
        <f>COUNTIF(#REF!,inventaire[[#This Row],[Désignation]])</f>
        <v>#REF!</v>
      </c>
      <c r="O262" s="3"/>
    </row>
    <row r="263" spans="2:15" ht="18.5" x14ac:dyDescent="0.45">
      <c r="B263" s="3"/>
      <c r="C263" s="93" t="str">
        <f>+marchandise[[#This Row],[Désignation]]</f>
        <v>SERVIETTE DE TABLE BLANCHE X 100</v>
      </c>
      <c r="D263" s="112" t="str">
        <f>+marchandise[[#This Row],[CODE ITEM]]</f>
        <v>CONSOMMABLE</v>
      </c>
      <c r="E263" s="4">
        <f>+marchandise[[#This Row],[CATEGORIE]]</f>
        <v>0</v>
      </c>
      <c r="F263" s="13">
        <f>IFERROR(VLOOKUP(inventaire[[#This Row],[Désignation]],marchandise[],6,0),"")</f>
        <v>425</v>
      </c>
      <c r="G263" s="122">
        <f>+marchandise[[#This Row],[Stock intitiale]]</f>
        <v>0</v>
      </c>
      <c r="H263" s="4" t="e">
        <f>SUMIF(#REF!,inventaire[[#This Row],[Désignation]],entrées[Quantité])</f>
        <v>#REF!</v>
      </c>
      <c r="I263" s="4" t="e">
        <f>SUMIF(#REF!,inventaire[[#This Row],[Désignation]],sorties[Quantité])</f>
        <v>#REF!</v>
      </c>
      <c r="J263" s="13" t="e">
        <f>inventaire[[#This Row],[stock initial]]+inventaire[[#This Row],[Entrées]]-inventaire[[#This Row],[Sorties]]</f>
        <v>#REF!</v>
      </c>
      <c r="K263" s="103" t="e">
        <f>+inventaire[[#This Row],[Stock théorique]]</f>
        <v>#REF!</v>
      </c>
      <c r="L263" s="104" t="e">
        <f>+inventaire[[#This Row],[Stock physique]]-inventaire[[#This Row],[Stock théorique]]</f>
        <v>#REF!</v>
      </c>
      <c r="M263" s="8" t="e">
        <f>IF(inventaire[[#This Row],[Stock théorique]]&gt;inventaire[[#This Row],[Seuil d''alerte]],"Normale",IF(inventaire[[#This Row],[Stock théorique]]=0,"Rupture","Faible"))</f>
        <v>#REF!</v>
      </c>
      <c r="N263" s="50" t="e">
        <f>COUNTIF(#REF!,inventaire[[#This Row],[Désignation]])</f>
        <v>#REF!</v>
      </c>
      <c r="O263" s="3"/>
    </row>
    <row r="264" spans="2:15" ht="18.5" x14ac:dyDescent="0.45">
      <c r="B264" s="3"/>
      <c r="C264" s="93" t="str">
        <f>+marchandise[[#This Row],[Désignation]]</f>
        <v>GANT LATEX TL X 100</v>
      </c>
      <c r="D264" s="112" t="str">
        <f>+marchandise[[#This Row],[CODE ITEM]]</f>
        <v>CONSOMMABLE</v>
      </c>
      <c r="E264" s="4">
        <f>+marchandise[[#This Row],[CATEGORIE]]</f>
        <v>0</v>
      </c>
      <c r="F264" s="13">
        <f>IFERROR(VLOOKUP(inventaire[[#This Row],[Désignation]],marchandise[],6,0),"")</f>
        <v>2500</v>
      </c>
      <c r="G264" s="122">
        <f>+marchandise[[#This Row],[Stock intitiale]]</f>
        <v>0</v>
      </c>
      <c r="H264" s="4" t="e">
        <f>SUMIF(#REF!,inventaire[[#This Row],[Désignation]],entrées[Quantité])</f>
        <v>#REF!</v>
      </c>
      <c r="I264" s="4" t="e">
        <f>SUMIF(#REF!,inventaire[[#This Row],[Désignation]],sorties[Quantité])</f>
        <v>#REF!</v>
      </c>
      <c r="J264" s="13" t="e">
        <f>inventaire[[#This Row],[stock initial]]+inventaire[[#This Row],[Entrées]]-inventaire[[#This Row],[Sorties]]</f>
        <v>#REF!</v>
      </c>
      <c r="K264" s="103" t="e">
        <f>+inventaire[[#This Row],[Stock théorique]]</f>
        <v>#REF!</v>
      </c>
      <c r="L264" s="104" t="e">
        <f>+inventaire[[#This Row],[Stock physique]]-inventaire[[#This Row],[Stock théorique]]</f>
        <v>#REF!</v>
      </c>
      <c r="M264" s="8" t="e">
        <f>IF(inventaire[[#This Row],[Stock théorique]]&gt;inventaire[[#This Row],[Seuil d''alerte]],"Normale",IF(inventaire[[#This Row],[Stock théorique]]=0,"Rupture","Faible"))</f>
        <v>#REF!</v>
      </c>
      <c r="N264" s="50" t="e">
        <f>COUNTIF(#REF!,inventaire[[#This Row],[Désignation]])</f>
        <v>#REF!</v>
      </c>
      <c r="O264" s="3"/>
    </row>
    <row r="265" spans="2:15" ht="18.5" x14ac:dyDescent="0.45">
      <c r="B265" s="3"/>
      <c r="C265" s="93" t="str">
        <f>+marchandise[[#This Row],[Désignation]]</f>
        <v xml:space="preserve">PASTILLE ENBAC SANISTISING X 230 PCS </v>
      </c>
      <c r="D265" s="112" t="str">
        <f>+marchandise[[#This Row],[CODE ITEM]]</f>
        <v>PRODUITS D'ENTRETIEN</v>
      </c>
      <c r="E265" s="4">
        <f>+marchandise[[#This Row],[CATEGORIE]]</f>
        <v>0</v>
      </c>
      <c r="F265" s="13">
        <f>IFERROR(VLOOKUP(inventaire[[#This Row],[Désignation]],marchandise[],6,0),"")</f>
        <v>7500</v>
      </c>
      <c r="G265" s="122">
        <f>+marchandise[[#This Row],[Stock intitiale]]</f>
        <v>0</v>
      </c>
      <c r="H265" s="4" t="e">
        <f>SUMIF(#REF!,inventaire[[#This Row],[Désignation]],entrées[Quantité])</f>
        <v>#REF!</v>
      </c>
      <c r="I265" s="4" t="e">
        <f>SUMIF(#REF!,inventaire[[#This Row],[Désignation]],sorties[Quantité])</f>
        <v>#REF!</v>
      </c>
      <c r="J265" s="13" t="e">
        <f>inventaire[[#This Row],[stock initial]]+inventaire[[#This Row],[Entrées]]-inventaire[[#This Row],[Sorties]]</f>
        <v>#REF!</v>
      </c>
      <c r="K265" s="103" t="e">
        <f>+inventaire[[#This Row],[Stock théorique]]</f>
        <v>#REF!</v>
      </c>
      <c r="L265" s="104" t="e">
        <f>+inventaire[[#This Row],[Stock physique]]-inventaire[[#This Row],[Stock théorique]]</f>
        <v>#REF!</v>
      </c>
      <c r="M265" s="8" t="e">
        <f>IF(inventaire[[#This Row],[Stock théorique]]&gt;inventaire[[#This Row],[Seuil d''alerte]],"Normale",IF(inventaire[[#This Row],[Stock théorique]]=0,"Rupture","Faible"))</f>
        <v>#REF!</v>
      </c>
      <c r="N265" s="50" t="e">
        <f>COUNTIF(#REF!,inventaire[[#This Row],[Désignation]])</f>
        <v>#REF!</v>
      </c>
      <c r="O265" s="3"/>
    </row>
    <row r="266" spans="2:15" ht="18.5" x14ac:dyDescent="0.45">
      <c r="B266" s="3"/>
      <c r="C266" s="93" t="str">
        <f>+marchandise[[#This Row],[Désignation]]</f>
        <v xml:space="preserve">MOUHAMSSA 250GR </v>
      </c>
      <c r="D266" s="112" t="str">
        <f>+marchandise[[#This Row],[CODE ITEM]]</f>
        <v>EPICERIES</v>
      </c>
      <c r="E266" s="4">
        <f>+marchandise[[#This Row],[CATEGORIE]]</f>
        <v>0</v>
      </c>
      <c r="F266" s="13">
        <f>IFERROR(VLOOKUP(inventaire[[#This Row],[Désignation]],marchandise[],6,0),"")</f>
        <v>250</v>
      </c>
      <c r="G266" s="122">
        <f>+marchandise[[#This Row],[Stock intitiale]]</f>
        <v>0</v>
      </c>
      <c r="H266" s="4" t="e">
        <f>SUMIF(#REF!,inventaire[[#This Row],[Désignation]],entrées[Quantité])</f>
        <v>#REF!</v>
      </c>
      <c r="I266" s="4" t="e">
        <f>SUMIF(#REF!,inventaire[[#This Row],[Désignation]],sorties[Quantité])</f>
        <v>#REF!</v>
      </c>
      <c r="J266" s="13" t="e">
        <f>inventaire[[#This Row],[stock initial]]+inventaire[[#This Row],[Entrées]]-inventaire[[#This Row],[Sorties]]</f>
        <v>#REF!</v>
      </c>
      <c r="K266" s="103" t="e">
        <f>+inventaire[[#This Row],[Stock théorique]]</f>
        <v>#REF!</v>
      </c>
      <c r="L266" s="104" t="e">
        <f>+inventaire[[#This Row],[Stock physique]]-inventaire[[#This Row],[Stock théorique]]</f>
        <v>#REF!</v>
      </c>
      <c r="M266" s="8" t="e">
        <f>IF(inventaire[[#This Row],[Stock théorique]]&gt;inventaire[[#This Row],[Seuil d''alerte]],"Normale",IF(inventaire[[#This Row],[Stock théorique]]=0,"Rupture","Faible"))</f>
        <v>#REF!</v>
      </c>
      <c r="N266" s="50" t="e">
        <f>COUNTIF(#REF!,inventaire[[#This Row],[Désignation]])</f>
        <v>#REF!</v>
      </c>
      <c r="O266" s="3"/>
    </row>
    <row r="267" spans="2:15" ht="18.5" x14ac:dyDescent="0.45">
      <c r="B267" s="3"/>
      <c r="C267" s="93" t="str">
        <f>+marchandise[[#This Row],[Désignation]]</f>
        <v xml:space="preserve">DELISOOW VANILLE 5KG </v>
      </c>
      <c r="D267" s="112" t="str">
        <f>+marchandise[[#This Row],[CODE ITEM]]</f>
        <v>BOF / LAIT</v>
      </c>
      <c r="E267" s="4">
        <f>+marchandise[[#This Row],[CATEGORIE]]</f>
        <v>0</v>
      </c>
      <c r="F267" s="13">
        <f>IFERROR(VLOOKUP(inventaire[[#This Row],[Désignation]],marchandise[],6,0),"")</f>
        <v>3559</v>
      </c>
      <c r="G267" s="122">
        <f>+marchandise[[#This Row],[Stock intitiale]]</f>
        <v>0</v>
      </c>
      <c r="H267" s="4" t="e">
        <f>SUMIF(#REF!,inventaire[[#This Row],[Désignation]],entrées[Quantité])</f>
        <v>#REF!</v>
      </c>
      <c r="I267" s="4" t="e">
        <f>SUMIF(#REF!,inventaire[[#This Row],[Désignation]],sorties[Quantité])</f>
        <v>#REF!</v>
      </c>
      <c r="J267" s="13" t="e">
        <f>inventaire[[#This Row],[stock initial]]+inventaire[[#This Row],[Entrées]]-inventaire[[#This Row],[Sorties]]</f>
        <v>#REF!</v>
      </c>
      <c r="K267" s="103" t="e">
        <f>+inventaire[[#This Row],[Stock théorique]]</f>
        <v>#REF!</v>
      </c>
      <c r="L267" s="104" t="e">
        <f>+inventaire[[#This Row],[Stock physique]]-inventaire[[#This Row],[Stock théorique]]</f>
        <v>#REF!</v>
      </c>
      <c r="M267" s="8" t="e">
        <f>IF(inventaire[[#This Row],[Stock théorique]]&gt;inventaire[[#This Row],[Seuil d''alerte]],"Normale",IF(inventaire[[#This Row],[Stock théorique]]=0,"Rupture","Faible"))</f>
        <v>#REF!</v>
      </c>
      <c r="N267" s="50" t="e">
        <f>COUNTIF(#REF!,inventaire[[#This Row],[Désignation]])</f>
        <v>#REF!</v>
      </c>
      <c r="O267" s="3"/>
    </row>
    <row r="268" spans="2:15" ht="18.5" x14ac:dyDescent="0.45">
      <c r="B268" s="3"/>
      <c r="C268" s="93" t="str">
        <f>+marchandise[[#This Row],[Désignation]]</f>
        <v xml:space="preserve">MADAR JAVEL 4,5lt </v>
      </c>
      <c r="D268" s="112" t="str">
        <f>+marchandise[[#This Row],[CODE ITEM]]</f>
        <v>PRODUITS D'ENTRETIEN</v>
      </c>
      <c r="E268" s="4">
        <f>+marchandise[[#This Row],[CATEGORIE]]</f>
        <v>0</v>
      </c>
      <c r="F268" s="13">
        <f>IFERROR(VLOOKUP(inventaire[[#This Row],[Désignation]],marchandise[],6,0),"")</f>
        <v>1299.3330000000001</v>
      </c>
      <c r="G268" s="122">
        <f>+marchandise[[#This Row],[Stock intitiale]]</f>
        <v>0</v>
      </c>
      <c r="H268" s="4" t="e">
        <f>SUMIF(#REF!,inventaire[[#This Row],[Désignation]],entrées[Quantité])</f>
        <v>#REF!</v>
      </c>
      <c r="I268" s="4" t="e">
        <f>SUMIF(#REF!,inventaire[[#This Row],[Désignation]],sorties[Quantité])</f>
        <v>#REF!</v>
      </c>
      <c r="J268" s="13" t="e">
        <f>inventaire[[#This Row],[stock initial]]+inventaire[[#This Row],[Entrées]]-inventaire[[#This Row],[Sorties]]</f>
        <v>#REF!</v>
      </c>
      <c r="K268" s="103" t="e">
        <f>+inventaire[[#This Row],[Stock théorique]]</f>
        <v>#REF!</v>
      </c>
      <c r="L268" s="104" t="e">
        <f>+inventaire[[#This Row],[Stock physique]]-inventaire[[#This Row],[Stock théorique]]</f>
        <v>#REF!</v>
      </c>
      <c r="M268" s="8" t="e">
        <f>IF(inventaire[[#This Row],[Stock théorique]]&gt;inventaire[[#This Row],[Seuil d''alerte]],"Normale",IF(inventaire[[#This Row],[Stock théorique]]=0,"Rupture","Faible"))</f>
        <v>#REF!</v>
      </c>
      <c r="N268" s="50" t="e">
        <f>COUNTIF(#REF!,inventaire[[#This Row],[Désignation]])</f>
        <v>#REF!</v>
      </c>
      <c r="O268" s="3"/>
    </row>
    <row r="269" spans="2:15" ht="18.5" x14ac:dyDescent="0.45">
      <c r="B269" s="3"/>
      <c r="C269" s="93" t="str">
        <f>+marchandise[[#This Row],[Désignation]]</f>
        <v>MADAR LAVE MAIN 500ML</v>
      </c>
      <c r="D269" s="112" t="str">
        <f>+marchandise[[#This Row],[CODE ITEM]]</f>
        <v>PRODUITS D'ENTRETIEN</v>
      </c>
      <c r="E269" s="4">
        <f>+marchandise[[#This Row],[CATEGORIE]]</f>
        <v>0</v>
      </c>
      <c r="F269" s="13">
        <f>IFERROR(VLOOKUP(inventaire[[#This Row],[Désignation]],marchandise[],6,0),"")</f>
        <v>466.08330000000001</v>
      </c>
      <c r="G269" s="122">
        <f>+marchandise[[#This Row],[Stock intitiale]]</f>
        <v>0</v>
      </c>
      <c r="H269" s="4" t="e">
        <f>SUMIF(#REF!,inventaire[[#This Row],[Désignation]],entrées[Quantité])</f>
        <v>#REF!</v>
      </c>
      <c r="I269" s="4" t="e">
        <f>SUMIF(#REF!,inventaire[[#This Row],[Désignation]],sorties[Quantité])</f>
        <v>#REF!</v>
      </c>
      <c r="J269" s="13" t="e">
        <f>inventaire[[#This Row],[stock initial]]+inventaire[[#This Row],[Entrées]]-inventaire[[#This Row],[Sorties]]</f>
        <v>#REF!</v>
      </c>
      <c r="K269" s="103" t="e">
        <f>+inventaire[[#This Row],[Stock théorique]]</f>
        <v>#REF!</v>
      </c>
      <c r="L269" s="104" t="e">
        <f>+inventaire[[#This Row],[Stock physique]]-inventaire[[#This Row],[Stock théorique]]</f>
        <v>#REF!</v>
      </c>
      <c r="M269" s="8" t="e">
        <f>IF(inventaire[[#This Row],[Stock théorique]]&gt;inventaire[[#This Row],[Seuil d''alerte]],"Normale",IF(inventaire[[#This Row],[Stock théorique]]=0,"Rupture","Faible"))</f>
        <v>#REF!</v>
      </c>
      <c r="N269" s="50" t="e">
        <f>COUNTIF(#REF!,inventaire[[#This Row],[Désignation]])</f>
        <v>#REF!</v>
      </c>
      <c r="O269" s="3"/>
    </row>
    <row r="270" spans="2:15" ht="18.5" x14ac:dyDescent="0.45">
      <c r="B270" s="3"/>
      <c r="C270" s="93" t="str">
        <f>+marchandise[[#This Row],[Désignation]]</f>
        <v>MADAR LAVE VITRE 1LT</v>
      </c>
      <c r="D270" s="112" t="str">
        <f>+marchandise[[#This Row],[CODE ITEM]]</f>
        <v>PRODUITS D'ENTRETIEN</v>
      </c>
      <c r="E270" s="4">
        <f>+marchandise[[#This Row],[CATEGORIE]]</f>
        <v>0</v>
      </c>
      <c r="F270" s="13">
        <f>IFERROR(VLOOKUP(inventaire[[#This Row],[Désignation]],marchandise[],6,0),"")</f>
        <v>572</v>
      </c>
      <c r="G270" s="122">
        <f>+marchandise[[#This Row],[Stock intitiale]]</f>
        <v>0</v>
      </c>
      <c r="H270" s="4" t="e">
        <f>SUMIF(#REF!,inventaire[[#This Row],[Désignation]],entrées[Quantité])</f>
        <v>#REF!</v>
      </c>
      <c r="I270" s="4" t="e">
        <f>SUMIF(#REF!,inventaire[[#This Row],[Désignation]],sorties[Quantité])</f>
        <v>#REF!</v>
      </c>
      <c r="J270" s="13" t="e">
        <f>inventaire[[#This Row],[stock initial]]+inventaire[[#This Row],[Entrées]]-inventaire[[#This Row],[Sorties]]</f>
        <v>#REF!</v>
      </c>
      <c r="K270" s="103" t="e">
        <f>+inventaire[[#This Row],[Stock théorique]]</f>
        <v>#REF!</v>
      </c>
      <c r="L270" s="104" t="e">
        <f>+inventaire[[#This Row],[Stock physique]]-inventaire[[#This Row],[Stock théorique]]</f>
        <v>#REF!</v>
      </c>
      <c r="M270" s="8" t="e">
        <f>IF(inventaire[[#This Row],[Stock théorique]]&gt;inventaire[[#This Row],[Seuil d''alerte]],"Normale",IF(inventaire[[#This Row],[Stock théorique]]=0,"Rupture","Faible"))</f>
        <v>#REF!</v>
      </c>
      <c r="N270" s="50" t="e">
        <f>COUNTIF(#REF!,inventaire[[#This Row],[Désignation]])</f>
        <v>#REF!</v>
      </c>
      <c r="O270" s="3"/>
    </row>
    <row r="271" spans="2:15" ht="18.5" x14ac:dyDescent="0.45">
      <c r="B271" s="3"/>
      <c r="C271" s="93" t="str">
        <f>+marchandise[[#This Row],[Désignation]]</f>
        <v>MADAR LIQUIDE VAISSELLE 900ML</v>
      </c>
      <c r="D271" s="112" t="str">
        <f>+marchandise[[#This Row],[CODE ITEM]]</f>
        <v>PRODUITS D'ENTRETIEN</v>
      </c>
      <c r="E271" s="4">
        <f>+marchandise[[#This Row],[CATEGORIE]]</f>
        <v>0</v>
      </c>
      <c r="F271" s="13">
        <f>IFERROR(VLOOKUP(inventaire[[#This Row],[Désignation]],marchandise[],6,0),"")</f>
        <v>653.25</v>
      </c>
      <c r="G271" s="122">
        <f>+marchandise[[#This Row],[Stock intitiale]]</f>
        <v>11</v>
      </c>
      <c r="H271" s="4" t="e">
        <f>SUMIF(#REF!,inventaire[[#This Row],[Désignation]],entrées[Quantité])</f>
        <v>#REF!</v>
      </c>
      <c r="I271" s="4" t="e">
        <f>SUMIF(#REF!,inventaire[[#This Row],[Désignation]],sorties[Quantité])</f>
        <v>#REF!</v>
      </c>
      <c r="J271" s="13" t="e">
        <f>inventaire[[#This Row],[stock initial]]+inventaire[[#This Row],[Entrées]]-inventaire[[#This Row],[Sorties]]</f>
        <v>#REF!</v>
      </c>
      <c r="K271" s="103" t="e">
        <f>+inventaire[[#This Row],[Stock théorique]]</f>
        <v>#REF!</v>
      </c>
      <c r="L271" s="104" t="e">
        <f>+inventaire[[#This Row],[Stock physique]]-inventaire[[#This Row],[Stock théorique]]</f>
        <v>#REF!</v>
      </c>
      <c r="M271" s="8" t="e">
        <f>IF(inventaire[[#This Row],[Stock théorique]]&gt;inventaire[[#This Row],[Seuil d''alerte]],"Normale",IF(inventaire[[#This Row],[Stock théorique]]=0,"Rupture","Faible"))</f>
        <v>#REF!</v>
      </c>
      <c r="N271" s="50" t="e">
        <f>COUNTIF(#REF!,inventaire[[#This Row],[Désignation]])</f>
        <v>#REF!</v>
      </c>
      <c r="O271" s="3"/>
    </row>
    <row r="272" spans="2:15" ht="18.5" x14ac:dyDescent="0.45">
      <c r="B272" s="3"/>
      <c r="C272" s="93" t="str">
        <f>+marchandise[[#This Row],[Désignation]]</f>
        <v>EMMENTAL BLOC FROMADOR</v>
      </c>
      <c r="D272" s="112" t="str">
        <f>+marchandise[[#This Row],[CODE ITEM]]</f>
        <v>BOF / LAIT</v>
      </c>
      <c r="E272" s="4">
        <f>+marchandise[[#This Row],[CATEGORIE]]</f>
        <v>0</v>
      </c>
      <c r="F272" s="13">
        <f>IFERROR(VLOOKUP(inventaire[[#This Row],[Désignation]],marchandise[],6,0),"")</f>
        <v>5508</v>
      </c>
      <c r="G272" s="122">
        <f>+marchandise[[#This Row],[Stock intitiale]]</f>
        <v>1</v>
      </c>
      <c r="H272" s="4" t="e">
        <f>SUMIF(#REF!,inventaire[[#This Row],[Désignation]],entrées[Quantité])</f>
        <v>#REF!</v>
      </c>
      <c r="I272" s="4" t="e">
        <f>SUMIF(#REF!,inventaire[[#This Row],[Désignation]],sorties[Quantité])</f>
        <v>#REF!</v>
      </c>
      <c r="J272" s="13" t="e">
        <f>inventaire[[#This Row],[stock initial]]+inventaire[[#This Row],[Entrées]]-inventaire[[#This Row],[Sorties]]</f>
        <v>#REF!</v>
      </c>
      <c r="K272" s="103" t="e">
        <f>+inventaire[[#This Row],[Stock théorique]]</f>
        <v>#REF!</v>
      </c>
      <c r="L272" s="104" t="e">
        <f>+inventaire[[#This Row],[Stock physique]]-inventaire[[#This Row],[Stock théorique]]</f>
        <v>#REF!</v>
      </c>
      <c r="M272" s="8" t="e">
        <f>IF(inventaire[[#This Row],[Stock théorique]]&gt;inventaire[[#This Row],[Seuil d''alerte]],"Normale",IF(inventaire[[#This Row],[Stock théorique]]=0,"Rupture","Faible"))</f>
        <v>#REF!</v>
      </c>
      <c r="N272" s="50" t="e">
        <f>COUNTIF(#REF!,inventaire[[#This Row],[Désignation]])</f>
        <v>#REF!</v>
      </c>
      <c r="O272" s="3"/>
    </row>
    <row r="273" spans="2:15" ht="18.5" x14ac:dyDescent="0.45">
      <c r="B273" s="3"/>
      <c r="C273" s="93" t="str">
        <f>+marchandise[[#This Row],[Désignation]]</f>
        <v>EDAM BLOC FROMADOR</v>
      </c>
      <c r="D273" s="112" t="str">
        <f>+marchandise[[#This Row],[CODE ITEM]]</f>
        <v>BOF / LAIT</v>
      </c>
      <c r="E273" s="4">
        <f>+marchandise[[#This Row],[CATEGORIE]]</f>
        <v>0</v>
      </c>
      <c r="F273" s="13">
        <f>IFERROR(VLOOKUP(inventaire[[#This Row],[Désignation]],marchandise[],6,0),"")</f>
        <v>5932</v>
      </c>
      <c r="G273" s="122">
        <f>+marchandise[[#This Row],[Stock intitiale]]</f>
        <v>6</v>
      </c>
      <c r="H273" s="4" t="e">
        <f>SUMIF(#REF!,inventaire[[#This Row],[Désignation]],entrées[Quantité])</f>
        <v>#REF!</v>
      </c>
      <c r="I273" s="4" t="e">
        <f>SUMIF(#REF!,inventaire[[#This Row],[Désignation]],sorties[Quantité])</f>
        <v>#REF!</v>
      </c>
      <c r="J273" s="13" t="e">
        <f>inventaire[[#This Row],[stock initial]]+inventaire[[#This Row],[Entrées]]-inventaire[[#This Row],[Sorties]]</f>
        <v>#REF!</v>
      </c>
      <c r="K273" s="103" t="e">
        <f>+inventaire[[#This Row],[Stock théorique]]</f>
        <v>#REF!</v>
      </c>
      <c r="L273" s="104" t="e">
        <f>+inventaire[[#This Row],[Stock physique]]-inventaire[[#This Row],[Stock théorique]]</f>
        <v>#REF!</v>
      </c>
      <c r="M273" s="8" t="e">
        <f>IF(inventaire[[#This Row],[Stock théorique]]&gt;inventaire[[#This Row],[Seuil d''alerte]],"Normale",IF(inventaire[[#This Row],[Stock théorique]]=0,"Rupture","Faible"))</f>
        <v>#REF!</v>
      </c>
      <c r="N273" s="50" t="e">
        <f>COUNTIF(#REF!,inventaire[[#This Row],[Désignation]])</f>
        <v>#REF!</v>
      </c>
      <c r="O273" s="3"/>
    </row>
    <row r="274" spans="2:15" ht="18.5" x14ac:dyDescent="0.45">
      <c r="B274" s="3"/>
      <c r="C274" s="93" t="str">
        <f>+marchandise[[#This Row],[Désignation]]</f>
        <v>GOUDA BLOC FROMADOR</v>
      </c>
      <c r="D274" s="112" t="str">
        <f>+marchandise[[#This Row],[CODE ITEM]]</f>
        <v>BOF / LAIT</v>
      </c>
      <c r="E274" s="4">
        <f>+marchandise[[#This Row],[CATEGORIE]]</f>
        <v>0</v>
      </c>
      <c r="F274" s="13">
        <f>IFERROR(VLOOKUP(inventaire[[#This Row],[Désignation]],marchandise[],6,0),"")</f>
        <v>5932</v>
      </c>
      <c r="G274" s="122">
        <f>+marchandise[[#This Row],[Stock intitiale]]</f>
        <v>2</v>
      </c>
      <c r="H274" s="4" t="e">
        <f>SUMIF(#REF!,inventaire[[#This Row],[Désignation]],entrées[Quantité])</f>
        <v>#REF!</v>
      </c>
      <c r="I274" s="4" t="e">
        <f>SUMIF(#REF!,inventaire[[#This Row],[Désignation]],sorties[Quantité])</f>
        <v>#REF!</v>
      </c>
      <c r="J274" s="13" t="e">
        <f>inventaire[[#This Row],[stock initial]]+inventaire[[#This Row],[Entrées]]-inventaire[[#This Row],[Sorties]]</f>
        <v>#REF!</v>
      </c>
      <c r="K274" s="103" t="e">
        <f>+inventaire[[#This Row],[Stock théorique]]</f>
        <v>#REF!</v>
      </c>
      <c r="L274" s="104" t="e">
        <f>+inventaire[[#This Row],[Stock physique]]-inventaire[[#This Row],[Stock théorique]]</f>
        <v>#REF!</v>
      </c>
      <c r="M274" s="8" t="e">
        <f>IF(inventaire[[#This Row],[Stock théorique]]&gt;inventaire[[#This Row],[Seuil d''alerte]],"Normale",IF(inventaire[[#This Row],[Stock théorique]]=0,"Rupture","Faible"))</f>
        <v>#REF!</v>
      </c>
      <c r="N274" s="50" t="e">
        <f>COUNTIF(#REF!,inventaire[[#This Row],[Désignation]])</f>
        <v>#REF!</v>
      </c>
      <c r="O274" s="3"/>
    </row>
    <row r="275" spans="2:15" ht="18.5" x14ac:dyDescent="0.45">
      <c r="B275" s="3"/>
      <c r="C275" s="93" t="str">
        <f>+marchandise[[#This Row],[Désignation]]</f>
        <v>YAOURT NATURE POT 1KG</v>
      </c>
      <c r="D275" s="112" t="str">
        <f>+marchandise[[#This Row],[CODE ITEM]]</f>
        <v>BOF / LAIT</v>
      </c>
      <c r="E275" s="4">
        <f>+marchandise[[#This Row],[CATEGORIE]]</f>
        <v>0</v>
      </c>
      <c r="F275" s="13">
        <f>IFERROR(VLOOKUP(inventaire[[#This Row],[Désignation]],marchandise[],6,0),"")</f>
        <v>1500</v>
      </c>
      <c r="G275" s="122">
        <f>+marchandise[[#This Row],[Stock intitiale]]</f>
        <v>18</v>
      </c>
      <c r="H275" s="4" t="e">
        <f>SUMIF(#REF!,inventaire[[#This Row],[Désignation]],entrées[Quantité])</f>
        <v>#REF!</v>
      </c>
      <c r="I275" s="4" t="e">
        <f>SUMIF(#REF!,inventaire[[#This Row],[Désignation]],sorties[Quantité])</f>
        <v>#REF!</v>
      </c>
      <c r="J275" s="13" t="e">
        <f>inventaire[[#This Row],[stock initial]]+inventaire[[#This Row],[Entrées]]-inventaire[[#This Row],[Sorties]]</f>
        <v>#REF!</v>
      </c>
      <c r="K275" s="103" t="e">
        <f>+inventaire[[#This Row],[Stock théorique]]</f>
        <v>#REF!</v>
      </c>
      <c r="L275" s="104" t="e">
        <f>+inventaire[[#This Row],[Stock physique]]-inventaire[[#This Row],[Stock théorique]]</f>
        <v>#REF!</v>
      </c>
      <c r="M275" s="8" t="e">
        <f>IF(inventaire[[#This Row],[Stock théorique]]&gt;inventaire[[#This Row],[Seuil d''alerte]],"Normale",IF(inventaire[[#This Row],[Stock théorique]]=0,"Rupture","Faible"))</f>
        <v>#REF!</v>
      </c>
      <c r="N275" s="50" t="e">
        <f>COUNTIF(#REF!,inventaire[[#This Row],[Désignation]])</f>
        <v>#REF!</v>
      </c>
      <c r="O275" s="3"/>
    </row>
    <row r="276" spans="2:15" ht="18.5" x14ac:dyDescent="0.45">
      <c r="B276" s="3"/>
      <c r="C276" s="93" t="str">
        <f>+marchandise[[#This Row],[Désignation]]</f>
        <v xml:space="preserve">PIMENT EN POUDRE KG </v>
      </c>
      <c r="D276" s="112" t="str">
        <f>+marchandise[[#This Row],[CODE ITEM]]</f>
        <v>EPICERIES</v>
      </c>
      <c r="E276" s="4">
        <f>+marchandise[[#This Row],[CATEGORIE]]</f>
        <v>0</v>
      </c>
      <c r="F276" s="13">
        <f>IFERROR(VLOOKUP(inventaire[[#This Row],[Désignation]],marchandise[],6,0),"")</f>
        <v>4100</v>
      </c>
      <c r="G276" s="122">
        <f>+marchandise[[#This Row],[Stock intitiale]]</f>
        <v>5</v>
      </c>
      <c r="H276" s="4" t="e">
        <f>SUMIF(#REF!,inventaire[[#This Row],[Désignation]],entrées[Quantité])</f>
        <v>#REF!</v>
      </c>
      <c r="I276" s="4" t="e">
        <f>SUMIF(#REF!,inventaire[[#This Row],[Désignation]],sorties[Quantité])</f>
        <v>#REF!</v>
      </c>
      <c r="J276" s="13" t="e">
        <f>inventaire[[#This Row],[stock initial]]+inventaire[[#This Row],[Entrées]]-inventaire[[#This Row],[Sorties]]</f>
        <v>#REF!</v>
      </c>
      <c r="K276" s="103" t="e">
        <f>+inventaire[[#This Row],[Stock théorique]]</f>
        <v>#REF!</v>
      </c>
      <c r="L276" s="104" t="e">
        <f>+inventaire[[#This Row],[Stock physique]]-inventaire[[#This Row],[Stock théorique]]</f>
        <v>#REF!</v>
      </c>
      <c r="M276" s="8" t="e">
        <f>IF(inventaire[[#This Row],[Stock théorique]]&gt;inventaire[[#This Row],[Seuil d''alerte]],"Normale",IF(inventaire[[#This Row],[Stock théorique]]=0,"Rupture","Faible"))</f>
        <v>#REF!</v>
      </c>
      <c r="N276" s="50" t="e">
        <f>COUNTIF(#REF!,inventaire[[#This Row],[Désignation]])</f>
        <v>#REF!</v>
      </c>
      <c r="O276" s="3"/>
    </row>
    <row r="277" spans="2:15" ht="18.5" x14ac:dyDescent="0.45">
      <c r="B277" s="3"/>
      <c r="C277" s="93" t="str">
        <f>+marchandise[[#This Row],[Désignation]]</f>
        <v xml:space="preserve">YAOURT SEAU 5KG VANILLE </v>
      </c>
      <c r="D277" s="112" t="str">
        <f>+marchandise[[#This Row],[CODE ITEM]]</f>
        <v>BOF / LAIT</v>
      </c>
      <c r="E277" s="4">
        <f>+marchandise[[#This Row],[CATEGORIE]]</f>
        <v>0</v>
      </c>
      <c r="F277" s="13">
        <f>IFERROR(VLOOKUP(inventaire[[#This Row],[Désignation]],marchandise[],6,0),"")</f>
        <v>5000</v>
      </c>
      <c r="G277" s="122">
        <f>+marchandise[[#This Row],[Stock intitiale]]</f>
        <v>6</v>
      </c>
      <c r="H277" s="4" t="e">
        <f>SUMIF(#REF!,inventaire[[#This Row],[Désignation]],entrées[Quantité])</f>
        <v>#REF!</v>
      </c>
      <c r="I277" s="4" t="e">
        <f>SUMIF(#REF!,inventaire[[#This Row],[Désignation]],sorties[Quantité])</f>
        <v>#REF!</v>
      </c>
      <c r="J277" s="13" t="e">
        <f>inventaire[[#This Row],[stock initial]]+inventaire[[#This Row],[Entrées]]-inventaire[[#This Row],[Sorties]]</f>
        <v>#REF!</v>
      </c>
      <c r="K277" s="103" t="e">
        <f>+inventaire[[#This Row],[Stock théorique]]</f>
        <v>#REF!</v>
      </c>
      <c r="L277" s="104" t="e">
        <f>+inventaire[[#This Row],[Stock physique]]-inventaire[[#This Row],[Stock théorique]]</f>
        <v>#REF!</v>
      </c>
      <c r="M277" s="8" t="e">
        <f>IF(inventaire[[#This Row],[Stock théorique]]&gt;inventaire[[#This Row],[Seuil d''alerte]],"Normale",IF(inventaire[[#This Row],[Stock théorique]]=0,"Rupture","Faible"))</f>
        <v>#REF!</v>
      </c>
      <c r="N277" s="50" t="e">
        <f>COUNTIF(#REF!,inventaire[[#This Row],[Désignation]])</f>
        <v>#REF!</v>
      </c>
      <c r="O277" s="3"/>
    </row>
    <row r="278" spans="2:15" ht="18.5" x14ac:dyDescent="0.45">
      <c r="B278" s="3"/>
      <c r="C278" s="93" t="str">
        <f>+marchandise[[#This Row],[Désignation]]</f>
        <v xml:space="preserve">YAOURT NATURE 120GR MIX </v>
      </c>
      <c r="D278" s="112" t="str">
        <f>+marchandise[[#This Row],[CODE ITEM]]</f>
        <v>BOF / LAIT</v>
      </c>
      <c r="E278" s="4">
        <f>+marchandise[[#This Row],[CATEGORIE]]</f>
        <v>0</v>
      </c>
      <c r="F278" s="13">
        <f>IFERROR(VLOOKUP(inventaire[[#This Row],[Désignation]],marchandise[],6,0),"")</f>
        <v>18000</v>
      </c>
      <c r="G278" s="122">
        <f>+marchandise[[#This Row],[Stock intitiale]]</f>
        <v>1</v>
      </c>
      <c r="H278" s="4" t="e">
        <f>SUMIF(#REF!,inventaire[[#This Row],[Désignation]],entrées[Quantité])</f>
        <v>#REF!</v>
      </c>
      <c r="I278" s="4" t="e">
        <f>SUMIF(#REF!,inventaire[[#This Row],[Désignation]],sorties[Quantité])</f>
        <v>#REF!</v>
      </c>
      <c r="J278" s="13" t="e">
        <f>inventaire[[#This Row],[stock initial]]+inventaire[[#This Row],[Entrées]]-inventaire[[#This Row],[Sorties]]</f>
        <v>#REF!</v>
      </c>
      <c r="K278" s="103" t="e">
        <f>+inventaire[[#This Row],[Stock théorique]]</f>
        <v>#REF!</v>
      </c>
      <c r="L278" s="104" t="e">
        <f>+inventaire[[#This Row],[Stock physique]]-inventaire[[#This Row],[Stock théorique]]</f>
        <v>#REF!</v>
      </c>
      <c r="M278" s="8" t="e">
        <f>IF(inventaire[[#This Row],[Stock théorique]]&gt;inventaire[[#This Row],[Seuil d''alerte]],"Normale",IF(inventaire[[#This Row],[Stock théorique]]=0,"Rupture","Faible"))</f>
        <v>#REF!</v>
      </c>
      <c r="N278" s="50" t="e">
        <f>COUNTIF(#REF!,inventaire[[#This Row],[Désignation]])</f>
        <v>#REF!</v>
      </c>
      <c r="O278" s="3"/>
    </row>
    <row r="279" spans="2:15" ht="18.5" x14ac:dyDescent="0.45">
      <c r="B279" s="3"/>
      <c r="C279" s="93" t="str">
        <f>+marchandise[[#This Row],[Désignation]]</f>
        <v>FILM ETIRABLE 0,45 X 300M</v>
      </c>
      <c r="D279" s="112" t="str">
        <f>+marchandise[[#This Row],[CODE ITEM]]</f>
        <v>CONSOMMABLE</v>
      </c>
      <c r="E279" s="4">
        <f>+marchandise[[#This Row],[CATEGORIE]]</f>
        <v>0</v>
      </c>
      <c r="F279" s="13">
        <f>IFERROR(VLOOKUP(inventaire[[#This Row],[Désignation]],marchandise[],6,0),"")</f>
        <v>6000</v>
      </c>
      <c r="G279" s="122">
        <f>+marchandise[[#This Row],[Stock intitiale]]</f>
        <v>3</v>
      </c>
      <c r="H279" s="4" t="e">
        <f>SUMIF(#REF!,inventaire[[#This Row],[Désignation]],entrées[Quantité])</f>
        <v>#REF!</v>
      </c>
      <c r="I279" s="4" t="e">
        <f>SUMIF(#REF!,inventaire[[#This Row],[Désignation]],sorties[Quantité])</f>
        <v>#REF!</v>
      </c>
      <c r="J279" s="13" t="e">
        <f>inventaire[[#This Row],[stock initial]]+inventaire[[#This Row],[Entrées]]-inventaire[[#This Row],[Sorties]]</f>
        <v>#REF!</v>
      </c>
      <c r="K279" s="103" t="e">
        <f>+inventaire[[#This Row],[Stock théorique]]</f>
        <v>#REF!</v>
      </c>
      <c r="L279" s="104" t="e">
        <f>+inventaire[[#This Row],[Stock physique]]-inventaire[[#This Row],[Stock théorique]]</f>
        <v>#REF!</v>
      </c>
      <c r="M279" s="8" t="e">
        <f>IF(inventaire[[#This Row],[Stock théorique]]&gt;inventaire[[#This Row],[Seuil d''alerte]],"Normale",IF(inventaire[[#This Row],[Stock théorique]]=0,"Rupture","Faible"))</f>
        <v>#REF!</v>
      </c>
      <c r="N279" s="50" t="e">
        <f>COUNTIF(#REF!,inventaire[[#This Row],[Désignation]])</f>
        <v>#REF!</v>
      </c>
      <c r="O279" s="3"/>
    </row>
    <row r="280" spans="2:15" ht="18.5" x14ac:dyDescent="0.45">
      <c r="B280" s="3"/>
      <c r="C280" s="93" t="str">
        <f>+marchandise[[#This Row],[Désignation]]</f>
        <v>CHIPS BANANE SUCRE X 50PCS</v>
      </c>
      <c r="D280" s="112" t="str">
        <f>+marchandise[[#This Row],[CODE ITEM]]</f>
        <v>EPICERIES</v>
      </c>
      <c r="E280" s="4">
        <f>+marchandise[[#This Row],[CATEGORIE]]</f>
        <v>0</v>
      </c>
      <c r="F280" s="13">
        <f>IFERROR(VLOOKUP(inventaire[[#This Row],[Désignation]],marchandise[],6,0),"")</f>
        <v>22500</v>
      </c>
      <c r="G280" s="122">
        <f>+marchandise[[#This Row],[Stock intitiale]]</f>
        <v>0</v>
      </c>
      <c r="H280" s="4" t="e">
        <f>SUMIF(#REF!,inventaire[[#This Row],[Désignation]],entrées[Quantité])</f>
        <v>#REF!</v>
      </c>
      <c r="I280" s="4" t="e">
        <f>SUMIF(#REF!,inventaire[[#This Row],[Désignation]],sorties[Quantité])</f>
        <v>#REF!</v>
      </c>
      <c r="J280" s="13" t="e">
        <f>inventaire[[#This Row],[stock initial]]+inventaire[[#This Row],[Entrées]]-inventaire[[#This Row],[Sorties]]</f>
        <v>#REF!</v>
      </c>
      <c r="K280" s="103" t="e">
        <f>+inventaire[[#This Row],[Stock théorique]]</f>
        <v>#REF!</v>
      </c>
      <c r="L280" s="104" t="e">
        <f>+inventaire[[#This Row],[Stock physique]]-inventaire[[#This Row],[Stock théorique]]</f>
        <v>#REF!</v>
      </c>
      <c r="M280" s="8" t="e">
        <f>IF(inventaire[[#This Row],[Stock théorique]]&gt;inventaire[[#This Row],[Seuil d''alerte]],"Normale",IF(inventaire[[#This Row],[Stock théorique]]=0,"Rupture","Faible"))</f>
        <v>#REF!</v>
      </c>
      <c r="N280" s="50" t="e">
        <f>COUNTIF(#REF!,inventaire[[#This Row],[Désignation]])</f>
        <v>#REF!</v>
      </c>
      <c r="O280" s="3"/>
    </row>
    <row r="281" spans="2:15" ht="18.5" x14ac:dyDescent="0.45">
      <c r="B281" s="3"/>
      <c r="C281" s="93" t="str">
        <f>+marchandise[[#This Row],[Désignation]]</f>
        <v>CHIPS BANANE SALES X 50PCS</v>
      </c>
      <c r="D281" s="112" t="str">
        <f>+marchandise[[#This Row],[CODE ITEM]]</f>
        <v>EPICERIES</v>
      </c>
      <c r="E281" s="4">
        <f>+marchandise[[#This Row],[CATEGORIE]]</f>
        <v>0</v>
      </c>
      <c r="F281" s="13">
        <f>IFERROR(VLOOKUP(inventaire[[#This Row],[Désignation]],marchandise[],6,0),"")</f>
        <v>22500</v>
      </c>
      <c r="G281" s="122">
        <f>+marchandise[[#This Row],[Stock intitiale]]</f>
        <v>4</v>
      </c>
      <c r="H281" s="4" t="e">
        <f>SUMIF(#REF!,inventaire[[#This Row],[Désignation]],entrées[Quantité])</f>
        <v>#REF!</v>
      </c>
      <c r="I281" s="4" t="e">
        <f>SUMIF(#REF!,inventaire[[#This Row],[Désignation]],sorties[Quantité])</f>
        <v>#REF!</v>
      </c>
      <c r="J281" s="13" t="e">
        <f>inventaire[[#This Row],[stock initial]]+inventaire[[#This Row],[Entrées]]-inventaire[[#This Row],[Sorties]]</f>
        <v>#REF!</v>
      </c>
      <c r="K281" s="103" t="e">
        <f>+inventaire[[#This Row],[Stock théorique]]</f>
        <v>#REF!</v>
      </c>
      <c r="L281" s="104" t="e">
        <f>+inventaire[[#This Row],[Stock physique]]-inventaire[[#This Row],[Stock théorique]]</f>
        <v>#REF!</v>
      </c>
      <c r="M281" s="8" t="e">
        <f>IF(inventaire[[#This Row],[Stock théorique]]&gt;inventaire[[#This Row],[Seuil d''alerte]],"Normale",IF(inventaire[[#This Row],[Stock théorique]]=0,"Rupture","Faible"))</f>
        <v>#REF!</v>
      </c>
      <c r="N281" s="50" t="e">
        <f>COUNTIF(#REF!,inventaire[[#This Row],[Désignation]])</f>
        <v>#REF!</v>
      </c>
      <c r="O281" s="3"/>
    </row>
    <row r="282" spans="2:15" ht="18.5" x14ac:dyDescent="0.45">
      <c r="B282" s="3"/>
      <c r="C282" s="93" t="str">
        <f>+marchandise[[#This Row],[Désignation]]</f>
        <v>CHAISE DE BUREAU AVEC REPOSE TETE</v>
      </c>
      <c r="D282" s="112" t="str">
        <f>+marchandise[[#This Row],[CODE ITEM]]</f>
        <v>FOURNITURE DE BUREAU</v>
      </c>
      <c r="E282" s="4">
        <f>+marchandise[[#This Row],[CATEGORIE]]</f>
        <v>0</v>
      </c>
      <c r="F282" s="13">
        <f>IFERROR(VLOOKUP(inventaire[[#This Row],[Désignation]],marchandise[],6,0),"")</f>
        <v>70000</v>
      </c>
      <c r="G282" s="122">
        <f>+marchandise[[#This Row],[Stock intitiale]]</f>
        <v>4</v>
      </c>
      <c r="H282" s="4" t="e">
        <f>SUMIF(#REF!,inventaire[[#This Row],[Désignation]],entrées[Quantité])</f>
        <v>#REF!</v>
      </c>
      <c r="I282" s="4" t="e">
        <f>SUMIF(#REF!,inventaire[[#This Row],[Désignation]],sorties[Quantité])</f>
        <v>#REF!</v>
      </c>
      <c r="J282" s="13" t="e">
        <f>inventaire[[#This Row],[stock initial]]+inventaire[[#This Row],[Entrées]]-inventaire[[#This Row],[Sorties]]</f>
        <v>#REF!</v>
      </c>
      <c r="K282" s="103" t="e">
        <f>+inventaire[[#This Row],[Stock théorique]]</f>
        <v>#REF!</v>
      </c>
      <c r="L282" s="104" t="e">
        <f>+inventaire[[#This Row],[Stock physique]]-inventaire[[#This Row],[Stock théorique]]</f>
        <v>#REF!</v>
      </c>
      <c r="M282" s="8" t="e">
        <f>IF(inventaire[[#This Row],[Stock théorique]]&gt;inventaire[[#This Row],[Seuil d''alerte]],"Normale",IF(inventaire[[#This Row],[Stock théorique]]=0,"Rupture","Faible"))</f>
        <v>#REF!</v>
      </c>
      <c r="N282" s="50" t="e">
        <f>COUNTIF(#REF!,inventaire[[#This Row],[Désignation]])</f>
        <v>#REF!</v>
      </c>
      <c r="O282" s="3"/>
    </row>
    <row r="283" spans="2:15" ht="18.5" x14ac:dyDescent="0.45">
      <c r="B283" s="3"/>
      <c r="C283" s="93" t="str">
        <f>+marchandise[[#This Row],[Désignation]]</f>
        <v>THE ATAYA 25GR</v>
      </c>
      <c r="D283" s="112" t="str">
        <f>+marchandise[[#This Row],[CODE ITEM]]</f>
        <v>CAFETARIA</v>
      </c>
      <c r="E283" s="4">
        <f>+marchandise[[#This Row],[CATEGORIE]]</f>
        <v>0</v>
      </c>
      <c r="F283" s="13">
        <f>IFERROR(VLOOKUP(inventaire[[#This Row],[Désignation]],marchandise[],6,0),"")</f>
        <v>125</v>
      </c>
      <c r="G283" s="122">
        <f>+marchandise[[#This Row],[Stock intitiale]]</f>
        <v>0</v>
      </c>
      <c r="H283" s="4" t="e">
        <f>SUMIF(#REF!,inventaire[[#This Row],[Désignation]],entrées[Quantité])</f>
        <v>#REF!</v>
      </c>
      <c r="I283" s="4" t="e">
        <f>SUMIF(#REF!,inventaire[[#This Row],[Désignation]],sorties[Quantité])</f>
        <v>#REF!</v>
      </c>
      <c r="J283" s="13" t="e">
        <f>inventaire[[#This Row],[stock initial]]+inventaire[[#This Row],[Entrées]]-inventaire[[#This Row],[Sorties]]</f>
        <v>#REF!</v>
      </c>
      <c r="K283" s="103" t="e">
        <f>+inventaire[[#This Row],[Stock théorique]]</f>
        <v>#REF!</v>
      </c>
      <c r="L283" s="104" t="e">
        <f>+inventaire[[#This Row],[Stock physique]]-inventaire[[#This Row],[Stock théorique]]</f>
        <v>#REF!</v>
      </c>
      <c r="M283" s="8" t="e">
        <f>IF(inventaire[[#This Row],[Stock théorique]]&gt;inventaire[[#This Row],[Seuil d''alerte]],"Normale",IF(inventaire[[#This Row],[Stock théorique]]=0,"Rupture","Faible"))</f>
        <v>#REF!</v>
      </c>
      <c r="N283" s="50" t="e">
        <f>COUNTIF(#REF!,inventaire[[#This Row],[Désignation]])</f>
        <v>#REF!</v>
      </c>
      <c r="O283" s="3"/>
    </row>
    <row r="284" spans="2:15" ht="18.5" x14ac:dyDescent="0.45">
      <c r="B284" s="3"/>
      <c r="C284" s="93" t="str">
        <f>+marchandise[[#This Row],[Désignation]]</f>
        <v>FROMAGE SPECIAL PIZZA KG</v>
      </c>
      <c r="D284" s="112" t="str">
        <f>+marchandise[[#This Row],[CODE ITEM]]</f>
        <v>BOF / LAIT</v>
      </c>
      <c r="E284" s="4">
        <f>+marchandise[[#This Row],[CATEGORIE]]</f>
        <v>0</v>
      </c>
      <c r="F284" s="13">
        <f>IFERROR(VLOOKUP(inventaire[[#This Row],[Désignation]],marchandise[],6,0),"")</f>
        <v>5085</v>
      </c>
      <c r="G284" s="122">
        <f>+marchandise[[#This Row],[Stock intitiale]]</f>
        <v>0</v>
      </c>
      <c r="H284" s="4" t="e">
        <f>SUMIF(#REF!,inventaire[[#This Row],[Désignation]],entrées[Quantité])</f>
        <v>#REF!</v>
      </c>
      <c r="I284" s="4" t="e">
        <f>SUMIF(#REF!,inventaire[[#This Row],[Désignation]],sorties[Quantité])</f>
        <v>#REF!</v>
      </c>
      <c r="J284" s="13" t="e">
        <f>inventaire[[#This Row],[stock initial]]+inventaire[[#This Row],[Entrées]]-inventaire[[#This Row],[Sorties]]</f>
        <v>#REF!</v>
      </c>
      <c r="K284" s="103" t="e">
        <f>+inventaire[[#This Row],[Stock théorique]]</f>
        <v>#REF!</v>
      </c>
      <c r="L284" s="104" t="e">
        <f>+inventaire[[#This Row],[Stock physique]]-inventaire[[#This Row],[Stock théorique]]</f>
        <v>#REF!</v>
      </c>
      <c r="M284" s="8" t="e">
        <f>IF(inventaire[[#This Row],[Stock théorique]]&gt;inventaire[[#This Row],[Seuil d''alerte]],"Normale",IF(inventaire[[#This Row],[Stock théorique]]=0,"Rupture","Faible"))</f>
        <v>#REF!</v>
      </c>
      <c r="N284" s="50" t="e">
        <f>COUNTIF(#REF!,inventaire[[#This Row],[Désignation]])</f>
        <v>#REF!</v>
      </c>
      <c r="O284" s="3"/>
    </row>
    <row r="285" spans="2:15" ht="18.5" x14ac:dyDescent="0.45">
      <c r="B285" s="3"/>
      <c r="C285" s="93" t="str">
        <f>+marchandise[[#This Row],[Désignation]]</f>
        <v>SAUCISSON BŒUF PIQUANT 1KG</v>
      </c>
      <c r="D285" s="112" t="str">
        <f>+marchandise[[#This Row],[CODE ITEM]]</f>
        <v>CHARCUTERIE</v>
      </c>
      <c r="E285" s="4">
        <f>+marchandise[[#This Row],[CATEGORIE]]</f>
        <v>0</v>
      </c>
      <c r="F285" s="13">
        <f>IFERROR(VLOOKUP(inventaire[[#This Row],[Désignation]],marchandise[],6,0),"")</f>
        <v>2097</v>
      </c>
      <c r="G285" s="122">
        <f>+marchandise[[#This Row],[Stock intitiale]]</f>
        <v>8</v>
      </c>
      <c r="H285" s="4" t="e">
        <f>SUMIF(#REF!,inventaire[[#This Row],[Désignation]],entrées[Quantité])</f>
        <v>#REF!</v>
      </c>
      <c r="I285" s="4" t="e">
        <f>SUMIF(#REF!,inventaire[[#This Row],[Désignation]],sorties[Quantité])</f>
        <v>#REF!</v>
      </c>
      <c r="J285" s="13" t="e">
        <f>inventaire[[#This Row],[stock initial]]+inventaire[[#This Row],[Entrées]]-inventaire[[#This Row],[Sorties]]</f>
        <v>#REF!</v>
      </c>
      <c r="K285" s="103" t="e">
        <f>+inventaire[[#This Row],[Stock théorique]]</f>
        <v>#REF!</v>
      </c>
      <c r="L285" s="104" t="e">
        <f>+inventaire[[#This Row],[Stock physique]]-inventaire[[#This Row],[Stock théorique]]</f>
        <v>#REF!</v>
      </c>
      <c r="M285" s="8" t="e">
        <f>IF(inventaire[[#This Row],[Stock théorique]]&gt;inventaire[[#This Row],[Seuil d''alerte]],"Normale",IF(inventaire[[#This Row],[Stock théorique]]=0,"Rupture","Faible"))</f>
        <v>#REF!</v>
      </c>
      <c r="N285" s="50" t="e">
        <f>COUNTIF(#REF!,inventaire[[#This Row],[Désignation]])</f>
        <v>#REF!</v>
      </c>
      <c r="O285" s="3"/>
    </row>
    <row r="286" spans="2:15" ht="18.5" x14ac:dyDescent="0.45">
      <c r="B286" s="3"/>
      <c r="C286" s="93" t="str">
        <f>+marchandise[[#This Row],[Désignation]]</f>
        <v>SAUCISSON POULET PIQUANT 1KG</v>
      </c>
      <c r="D286" s="112" t="str">
        <f>+marchandise[[#This Row],[CODE ITEM]]</f>
        <v>CHARCUTERIE</v>
      </c>
      <c r="E286" s="4">
        <f>+marchandise[[#This Row],[CATEGORIE]]</f>
        <v>0</v>
      </c>
      <c r="F286" s="13">
        <f>IFERROR(VLOOKUP(inventaire[[#This Row],[Désignation]],marchandise[],6,0),"")</f>
        <v>2237</v>
      </c>
      <c r="G286" s="122">
        <f>+marchandise[[#This Row],[Stock intitiale]]</f>
        <v>8</v>
      </c>
      <c r="H286" s="4" t="e">
        <f>SUMIF(#REF!,inventaire[[#This Row],[Désignation]],entrées[Quantité])</f>
        <v>#REF!</v>
      </c>
      <c r="I286" s="4" t="e">
        <f>SUMIF(#REF!,inventaire[[#This Row],[Désignation]],sorties[Quantité])</f>
        <v>#REF!</v>
      </c>
      <c r="J286" s="13" t="e">
        <f>inventaire[[#This Row],[stock initial]]+inventaire[[#This Row],[Entrées]]-inventaire[[#This Row],[Sorties]]</f>
        <v>#REF!</v>
      </c>
      <c r="K286" s="103" t="e">
        <f>+inventaire[[#This Row],[Stock théorique]]</f>
        <v>#REF!</v>
      </c>
      <c r="L286" s="104" t="e">
        <f>+inventaire[[#This Row],[Stock physique]]-inventaire[[#This Row],[Stock théorique]]</f>
        <v>#REF!</v>
      </c>
      <c r="M286" s="8" t="e">
        <f>IF(inventaire[[#This Row],[Stock théorique]]&gt;inventaire[[#This Row],[Seuil d''alerte]],"Normale",IF(inventaire[[#This Row],[Stock théorique]]=0,"Rupture","Faible"))</f>
        <v>#REF!</v>
      </c>
      <c r="N286" s="50" t="e">
        <f>COUNTIF(#REF!,inventaire[[#This Row],[Désignation]])</f>
        <v>#REF!</v>
      </c>
      <c r="O286" s="3"/>
    </row>
    <row r="287" spans="2:15" ht="18.5" x14ac:dyDescent="0.45">
      <c r="B287" s="3"/>
      <c r="C287" s="93" t="str">
        <f>+marchandise[[#This Row],[Désignation]]</f>
        <v>AMICA TORTILLA NACHO CHEESE 185GR X 22</v>
      </c>
      <c r="D287" s="112" t="str">
        <f>+marchandise[[#This Row],[CODE ITEM]]</f>
        <v>CAFETARIA</v>
      </c>
      <c r="E287" s="4">
        <f>+marchandise[[#This Row],[CATEGORIE]]</f>
        <v>0</v>
      </c>
      <c r="F287" s="13">
        <f>IFERROR(VLOOKUP(inventaire[[#This Row],[Désignation]],marchandise[],6,0),"")</f>
        <v>18644</v>
      </c>
      <c r="G287" s="122">
        <f>+marchandise[[#This Row],[Stock intitiale]]</f>
        <v>11</v>
      </c>
      <c r="H287" s="4" t="e">
        <f>SUMIF(#REF!,inventaire[[#This Row],[Désignation]],entrées[Quantité])</f>
        <v>#REF!</v>
      </c>
      <c r="I287" s="4" t="e">
        <f>SUMIF(#REF!,inventaire[[#This Row],[Désignation]],sorties[Quantité])</f>
        <v>#REF!</v>
      </c>
      <c r="J287" s="13" t="e">
        <f>inventaire[[#This Row],[stock initial]]+inventaire[[#This Row],[Entrées]]-inventaire[[#This Row],[Sorties]]</f>
        <v>#REF!</v>
      </c>
      <c r="K287" s="103" t="e">
        <f>+inventaire[[#This Row],[Stock théorique]]</f>
        <v>#REF!</v>
      </c>
      <c r="L287" s="104" t="e">
        <f>+inventaire[[#This Row],[Stock physique]]-inventaire[[#This Row],[Stock théorique]]</f>
        <v>#REF!</v>
      </c>
      <c r="M287" s="8" t="e">
        <f>IF(inventaire[[#This Row],[Stock théorique]]&gt;inventaire[[#This Row],[Seuil d''alerte]],"Normale",IF(inventaire[[#This Row],[Stock théorique]]=0,"Rupture","Faible"))</f>
        <v>#REF!</v>
      </c>
      <c r="N287" s="50" t="e">
        <f>COUNTIF(#REF!,inventaire[[#This Row],[Désignation]])</f>
        <v>#REF!</v>
      </c>
      <c r="O287" s="3"/>
    </row>
    <row r="288" spans="2:15" ht="18.5" x14ac:dyDescent="0.45">
      <c r="B288" s="3"/>
      <c r="C288" s="93" t="str">
        <f>+marchandise[[#This Row],[Désignation]]</f>
        <v>CHIPS MONSTER GOUT MIX 85GR X 18</v>
      </c>
      <c r="D288" s="112" t="str">
        <f>+marchandise[[#This Row],[CODE ITEM]]</f>
        <v>CAFETARIA</v>
      </c>
      <c r="E288" s="4">
        <f>+marchandise[[#This Row],[CATEGORIE]]</f>
        <v>0</v>
      </c>
      <c r="F288" s="13">
        <f>IFERROR(VLOOKUP(inventaire[[#This Row],[Désignation]],marchandise[],6,0),"")</f>
        <v>22034</v>
      </c>
      <c r="G288" s="122">
        <f>+marchandise[[#This Row],[Stock intitiale]]</f>
        <v>11</v>
      </c>
      <c r="H288" s="4" t="e">
        <f>SUMIF(#REF!,inventaire[[#This Row],[Désignation]],entrées[Quantité])</f>
        <v>#REF!</v>
      </c>
      <c r="I288" s="4" t="e">
        <f>SUMIF(#REF!,inventaire[[#This Row],[Désignation]],sorties[Quantité])</f>
        <v>#REF!</v>
      </c>
      <c r="J288" s="13" t="e">
        <f>inventaire[[#This Row],[stock initial]]+inventaire[[#This Row],[Entrées]]-inventaire[[#This Row],[Sorties]]</f>
        <v>#REF!</v>
      </c>
      <c r="K288" s="103" t="e">
        <f>+inventaire[[#This Row],[Stock théorique]]</f>
        <v>#REF!</v>
      </c>
      <c r="L288" s="104" t="e">
        <f>+inventaire[[#This Row],[Stock physique]]-inventaire[[#This Row],[Stock théorique]]</f>
        <v>#REF!</v>
      </c>
      <c r="M288" s="8" t="e">
        <f>IF(inventaire[[#This Row],[Stock théorique]]&gt;inventaire[[#This Row],[Seuil d''alerte]],"Normale",IF(inventaire[[#This Row],[Stock théorique]]=0,"Rupture","Faible"))</f>
        <v>#REF!</v>
      </c>
      <c r="N288" s="50" t="e">
        <f>COUNTIF(#REF!,inventaire[[#This Row],[Désignation]])</f>
        <v>#REF!</v>
      </c>
      <c r="O288" s="3"/>
    </row>
    <row r="289" spans="2:15" ht="18.5" x14ac:dyDescent="0.45">
      <c r="B289" s="3"/>
      <c r="C289" s="93" t="str">
        <f>+marchandise[[#This Row],[Désignation]]</f>
        <v>JACKER GOUT MIX X 60GR  X 28</v>
      </c>
      <c r="D289" s="112" t="str">
        <f>+marchandise[[#This Row],[CODE ITEM]]</f>
        <v>CAFETARIA</v>
      </c>
      <c r="E289" s="4">
        <f>+marchandise[[#This Row],[CATEGORIE]]</f>
        <v>0</v>
      </c>
      <c r="F289" s="13">
        <f>IFERROR(VLOOKUP(inventaire[[#This Row],[Désignation]],marchandise[],6,0),"")</f>
        <v>15254</v>
      </c>
      <c r="G289" s="122">
        <f>+marchandise[[#This Row],[Stock intitiale]]</f>
        <v>10</v>
      </c>
      <c r="H289" s="4" t="e">
        <f>SUMIF(#REF!,inventaire[[#This Row],[Désignation]],entrées[Quantité])</f>
        <v>#REF!</v>
      </c>
      <c r="I289" s="4" t="e">
        <f>SUMIF(#REF!,inventaire[[#This Row],[Désignation]],sorties[Quantité])</f>
        <v>#REF!</v>
      </c>
      <c r="J289" s="13" t="e">
        <f>inventaire[[#This Row],[stock initial]]+inventaire[[#This Row],[Entrées]]-inventaire[[#This Row],[Sorties]]</f>
        <v>#REF!</v>
      </c>
      <c r="K289" s="103" t="e">
        <f>+inventaire[[#This Row],[Stock théorique]]</f>
        <v>#REF!</v>
      </c>
      <c r="L289" s="104" t="e">
        <f>+inventaire[[#This Row],[Stock physique]]-inventaire[[#This Row],[Stock théorique]]</f>
        <v>#REF!</v>
      </c>
      <c r="M289" s="8" t="e">
        <f>IF(inventaire[[#This Row],[Stock théorique]]&gt;inventaire[[#This Row],[Seuil d''alerte]],"Normale",IF(inventaire[[#This Row],[Stock théorique]]=0,"Rupture","Faible"))</f>
        <v>#REF!</v>
      </c>
      <c r="N289" s="50" t="e">
        <f>COUNTIF(#REF!,inventaire[[#This Row],[Désignation]])</f>
        <v>#REF!</v>
      </c>
      <c r="O289" s="3"/>
    </row>
    <row r="290" spans="2:15" ht="18.5" x14ac:dyDescent="0.45">
      <c r="B290" s="3"/>
      <c r="C290" s="93" t="str">
        <f>+marchandise[[#This Row],[Désignation]]</f>
        <v xml:space="preserve">LAITUE </v>
      </c>
      <c r="D290" s="112" t="str">
        <f>+marchandise[[#This Row],[CODE ITEM]]</f>
        <v>FRUITS ET LEGUMES</v>
      </c>
      <c r="E290" s="4">
        <f>+marchandise[[#This Row],[CATEGORIE]]</f>
        <v>0</v>
      </c>
      <c r="F290" s="13">
        <f>IFERROR(VLOOKUP(inventaire[[#This Row],[Désignation]],marchandise[],6,0),"")</f>
        <v>8000</v>
      </c>
      <c r="G290" s="122">
        <f>+marchandise[[#This Row],[Stock intitiale]]</f>
        <v>11</v>
      </c>
      <c r="H290" s="4" t="e">
        <f>SUMIF(#REF!,inventaire[[#This Row],[Désignation]],entrées[Quantité])</f>
        <v>#REF!</v>
      </c>
      <c r="I290" s="4" t="e">
        <f>SUMIF(#REF!,inventaire[[#This Row],[Désignation]],sorties[Quantité])</f>
        <v>#REF!</v>
      </c>
      <c r="J290" s="13" t="e">
        <f>inventaire[[#This Row],[stock initial]]+inventaire[[#This Row],[Entrées]]-inventaire[[#This Row],[Sorties]]</f>
        <v>#REF!</v>
      </c>
      <c r="K290" s="103" t="e">
        <f>+inventaire[[#This Row],[Stock théorique]]</f>
        <v>#REF!</v>
      </c>
      <c r="L290" s="104" t="e">
        <f>+inventaire[[#This Row],[Stock physique]]-inventaire[[#This Row],[Stock théorique]]</f>
        <v>#REF!</v>
      </c>
      <c r="M290" s="8" t="e">
        <f>IF(inventaire[[#This Row],[Stock théorique]]&gt;inventaire[[#This Row],[Seuil d''alerte]],"Normale",IF(inventaire[[#This Row],[Stock théorique]]=0,"Rupture","Faible"))</f>
        <v>#REF!</v>
      </c>
      <c r="N290" s="50" t="e">
        <f>COUNTIF(#REF!,inventaire[[#This Row],[Désignation]])</f>
        <v>#REF!</v>
      </c>
      <c r="O290" s="3"/>
    </row>
    <row r="291" spans="2:15" ht="18.5" x14ac:dyDescent="0.45">
      <c r="B291" s="3"/>
      <c r="C291" s="93" t="str">
        <f>+marchandise[[#This Row],[Désignation]]</f>
        <v>ARRAW LOCAL</v>
      </c>
      <c r="D291" s="112" t="str">
        <f>+marchandise[[#This Row],[CODE ITEM]]</f>
        <v>EPICERIES</v>
      </c>
      <c r="E291" s="4">
        <f>+marchandise[[#This Row],[CATEGORIE]]</f>
        <v>0</v>
      </c>
      <c r="F291" s="13">
        <f>IFERROR(VLOOKUP(inventaire[[#This Row],[Désignation]],marchandise[],6,0),"")</f>
        <v>1400</v>
      </c>
      <c r="G291" s="122">
        <f>+marchandise[[#This Row],[Stock intitiale]]</f>
        <v>11</v>
      </c>
      <c r="H291" s="4" t="e">
        <f>SUMIF(#REF!,inventaire[[#This Row],[Désignation]],entrées[Quantité])</f>
        <v>#REF!</v>
      </c>
      <c r="I291" s="4" t="e">
        <f>SUMIF(#REF!,inventaire[[#This Row],[Désignation]],sorties[Quantité])</f>
        <v>#REF!</v>
      </c>
      <c r="J291" s="13" t="e">
        <f>inventaire[[#This Row],[stock initial]]+inventaire[[#This Row],[Entrées]]-inventaire[[#This Row],[Sorties]]</f>
        <v>#REF!</v>
      </c>
      <c r="K291" s="103" t="e">
        <f>+inventaire[[#This Row],[Stock théorique]]</f>
        <v>#REF!</v>
      </c>
      <c r="L291" s="104" t="e">
        <f>+inventaire[[#This Row],[Stock physique]]-inventaire[[#This Row],[Stock théorique]]</f>
        <v>#REF!</v>
      </c>
      <c r="M291" s="8" t="e">
        <f>IF(inventaire[[#This Row],[Stock théorique]]&gt;inventaire[[#This Row],[Seuil d''alerte]],"Normale",IF(inventaire[[#This Row],[Stock théorique]]=0,"Rupture","Faible"))</f>
        <v>#REF!</v>
      </c>
      <c r="N291" s="50" t="e">
        <f>COUNTIF(#REF!,inventaire[[#This Row],[Désignation]])</f>
        <v>#REF!</v>
      </c>
      <c r="O291" s="3"/>
    </row>
    <row r="292" spans="2:15" ht="18.5" x14ac:dyDescent="0.45">
      <c r="B292" s="3"/>
      <c r="C292" s="93" t="str">
        <f>+marchandise[[#This Row],[Désignation]]</f>
        <v xml:space="preserve">KANGOO PDJ 200GR </v>
      </c>
      <c r="D292" s="112" t="str">
        <f>+marchandise[[#This Row],[CODE ITEM]]</f>
        <v>CAFETARIA</v>
      </c>
      <c r="E292" s="4">
        <f>+marchandise[[#This Row],[CATEGORIE]]</f>
        <v>0</v>
      </c>
      <c r="F292" s="13">
        <f>IFERROR(VLOOKUP(inventaire[[#This Row],[Désignation]],marchandise[],6,0),"")</f>
        <v>1000</v>
      </c>
      <c r="G292" s="122">
        <f>+marchandise[[#This Row],[Stock intitiale]]</f>
        <v>12</v>
      </c>
      <c r="H292" s="4" t="e">
        <f>SUMIF(#REF!,inventaire[[#This Row],[Désignation]],entrées[Quantité])</f>
        <v>#REF!</v>
      </c>
      <c r="I292" s="4" t="e">
        <f>SUMIF(#REF!,inventaire[[#This Row],[Désignation]],sorties[Quantité])</f>
        <v>#REF!</v>
      </c>
      <c r="J292" s="13" t="e">
        <f>inventaire[[#This Row],[stock initial]]+inventaire[[#This Row],[Entrées]]-inventaire[[#This Row],[Sorties]]</f>
        <v>#REF!</v>
      </c>
      <c r="K292" s="103" t="e">
        <f>+inventaire[[#This Row],[Stock théorique]]</f>
        <v>#REF!</v>
      </c>
      <c r="L292" s="104" t="e">
        <f>+inventaire[[#This Row],[Stock physique]]-inventaire[[#This Row],[Stock théorique]]</f>
        <v>#REF!</v>
      </c>
      <c r="M292" s="8" t="e">
        <f>IF(inventaire[[#This Row],[Stock théorique]]&gt;inventaire[[#This Row],[Seuil d''alerte]],"Normale",IF(inventaire[[#This Row],[Stock théorique]]=0,"Rupture","Faible"))</f>
        <v>#REF!</v>
      </c>
      <c r="N292" s="50" t="e">
        <f>COUNTIF(#REF!,inventaire[[#This Row],[Désignation]])</f>
        <v>#REF!</v>
      </c>
      <c r="O292" s="3"/>
    </row>
    <row r="293" spans="2:15" ht="18.5" x14ac:dyDescent="0.45">
      <c r="B293" s="3"/>
      <c r="C293" s="93" t="str">
        <f>+marchandise[[#This Row],[Désignation]]</f>
        <v>BISSAP ROUGE SEC</v>
      </c>
      <c r="D293" s="112" t="str">
        <f>+marchandise[[#This Row],[CODE ITEM]]</f>
        <v>EPICERIES</v>
      </c>
      <c r="E293" s="4">
        <f>+marchandise[[#This Row],[CATEGORIE]]</f>
        <v>0</v>
      </c>
      <c r="F293" s="13">
        <f>IFERROR(VLOOKUP(inventaire[[#This Row],[Désignation]],marchandise[],6,0),"")</f>
        <v>2250</v>
      </c>
      <c r="G293" s="122">
        <f>+marchandise[[#This Row],[Stock intitiale]]</f>
        <v>10</v>
      </c>
      <c r="H293" s="4" t="e">
        <f>SUMIF(#REF!,inventaire[[#This Row],[Désignation]],entrées[Quantité])</f>
        <v>#REF!</v>
      </c>
      <c r="I293" s="4" t="e">
        <f>SUMIF(#REF!,inventaire[[#This Row],[Désignation]],sorties[Quantité])</f>
        <v>#REF!</v>
      </c>
      <c r="J293" s="13" t="e">
        <f>inventaire[[#This Row],[stock initial]]+inventaire[[#This Row],[Entrées]]-inventaire[[#This Row],[Sorties]]</f>
        <v>#REF!</v>
      </c>
      <c r="K293" s="103" t="e">
        <f>+inventaire[[#This Row],[Stock théorique]]</f>
        <v>#REF!</v>
      </c>
      <c r="L293" s="104" t="e">
        <f>+inventaire[[#This Row],[Stock physique]]-inventaire[[#This Row],[Stock théorique]]</f>
        <v>#REF!</v>
      </c>
      <c r="M293" s="8" t="e">
        <f>IF(inventaire[[#This Row],[Stock théorique]]&gt;inventaire[[#This Row],[Seuil d''alerte]],"Normale",IF(inventaire[[#This Row],[Stock théorique]]=0,"Rupture","Faible"))</f>
        <v>#REF!</v>
      </c>
      <c r="N293" s="50" t="e">
        <f>COUNTIF(#REF!,inventaire[[#This Row],[Désignation]])</f>
        <v>#REF!</v>
      </c>
      <c r="O293" s="3"/>
    </row>
    <row r="294" spans="2:15" ht="18.5" x14ac:dyDescent="0.45">
      <c r="B294" s="3"/>
      <c r="C294" s="93" t="str">
        <f>+marchandise[[#This Row],[Désignation]]</f>
        <v>SOMPATE EQUEUTE</v>
      </c>
      <c r="D294" s="112" t="str">
        <f>+marchandise[[#This Row],[CODE ITEM]]</f>
        <v>POISSONS ET FRUITS DE MER</v>
      </c>
      <c r="E294" s="4">
        <f>+marchandise[[#This Row],[CATEGORIE]]</f>
        <v>0</v>
      </c>
      <c r="F294" s="13">
        <f>IFERROR(VLOOKUP(inventaire[[#This Row],[Désignation]],marchandise[],6,0),"")</f>
        <v>3600</v>
      </c>
      <c r="G294" s="122">
        <f>+marchandise[[#This Row],[Stock intitiale]]</f>
        <v>11</v>
      </c>
      <c r="H294" s="4" t="e">
        <f>SUMIF(#REF!,inventaire[[#This Row],[Désignation]],entrées[Quantité])</f>
        <v>#REF!</v>
      </c>
      <c r="I294" s="4" t="e">
        <f>SUMIF(#REF!,inventaire[[#This Row],[Désignation]],sorties[Quantité])</f>
        <v>#REF!</v>
      </c>
      <c r="J294" s="13" t="e">
        <f>inventaire[[#This Row],[stock initial]]+inventaire[[#This Row],[Entrées]]-inventaire[[#This Row],[Sorties]]</f>
        <v>#REF!</v>
      </c>
      <c r="K294" s="103" t="e">
        <f>+inventaire[[#This Row],[Stock théorique]]</f>
        <v>#REF!</v>
      </c>
      <c r="L294" s="104" t="e">
        <f>+inventaire[[#This Row],[Stock physique]]-inventaire[[#This Row],[Stock théorique]]</f>
        <v>#REF!</v>
      </c>
      <c r="M294" s="8" t="e">
        <f>IF(inventaire[[#This Row],[Stock théorique]]&gt;inventaire[[#This Row],[Seuil d''alerte]],"Normale",IF(inventaire[[#This Row],[Stock théorique]]=0,"Rupture","Faible"))</f>
        <v>#REF!</v>
      </c>
      <c r="N294" s="50" t="e">
        <f>COUNTIF(#REF!,inventaire[[#This Row],[Désignation]])</f>
        <v>#REF!</v>
      </c>
      <c r="O294" s="3"/>
    </row>
    <row r="295" spans="2:15" ht="18.5" x14ac:dyDescent="0.45">
      <c r="B295" s="3"/>
      <c r="C295" s="93" t="str">
        <f>+marchandise[[#This Row],[Désignation]]</f>
        <v>COCA COLA PACK X 24 X 33CL</v>
      </c>
      <c r="D295" s="112" t="str">
        <f>+marchandise[[#This Row],[CODE ITEM]]</f>
        <v>BOISSONS</v>
      </c>
      <c r="E295" s="4">
        <f>+marchandise[[#This Row],[CATEGORIE]]</f>
        <v>0</v>
      </c>
      <c r="F295" s="13">
        <f>IFERROR(VLOOKUP(inventaire[[#This Row],[Désignation]],marchandise[],6,0),"")</f>
        <v>6800</v>
      </c>
      <c r="G295" s="122">
        <f>+marchandise[[#This Row],[Stock intitiale]]</f>
        <v>3</v>
      </c>
      <c r="H295" s="4" t="e">
        <f>SUMIF(#REF!,inventaire[[#This Row],[Désignation]],entrées[Quantité])</f>
        <v>#REF!</v>
      </c>
      <c r="I295" s="4" t="e">
        <f>SUMIF(#REF!,inventaire[[#This Row],[Désignation]],sorties[Quantité])</f>
        <v>#REF!</v>
      </c>
      <c r="J295" s="13" t="e">
        <f>inventaire[[#This Row],[stock initial]]+inventaire[[#This Row],[Entrées]]-inventaire[[#This Row],[Sorties]]</f>
        <v>#REF!</v>
      </c>
      <c r="K295" s="103" t="e">
        <f>+inventaire[[#This Row],[Stock théorique]]</f>
        <v>#REF!</v>
      </c>
      <c r="L295" s="104" t="e">
        <f>+inventaire[[#This Row],[Stock physique]]-inventaire[[#This Row],[Stock théorique]]</f>
        <v>#REF!</v>
      </c>
      <c r="M295" s="8" t="e">
        <f>IF(inventaire[[#This Row],[Stock théorique]]&gt;inventaire[[#This Row],[Seuil d''alerte]],"Normale",IF(inventaire[[#This Row],[Stock théorique]]=0,"Rupture","Faible"))</f>
        <v>#REF!</v>
      </c>
      <c r="N295" s="50" t="e">
        <f>COUNTIF(#REF!,inventaire[[#This Row],[Désignation]])</f>
        <v>#REF!</v>
      </c>
      <c r="O295" s="3"/>
    </row>
    <row r="296" spans="2:15" ht="18.5" x14ac:dyDescent="0.45">
      <c r="B296" s="3"/>
      <c r="C296" s="93" t="str">
        <f>+marchandise[[#This Row],[Désignation]]</f>
        <v>FANTA PACK X 24 X 33CL</v>
      </c>
      <c r="D296" s="112" t="str">
        <f>+marchandise[[#This Row],[CODE ITEM]]</f>
        <v>BOISSONS</v>
      </c>
      <c r="E296" s="4">
        <f>+marchandise[[#This Row],[CATEGORIE]]</f>
        <v>0</v>
      </c>
      <c r="F296" s="13">
        <f>IFERROR(VLOOKUP(inventaire[[#This Row],[Désignation]],marchandise[],6,0),"")</f>
        <v>6800</v>
      </c>
      <c r="G296" s="122">
        <f>+marchandise[[#This Row],[Stock intitiale]]</f>
        <v>0</v>
      </c>
      <c r="H296" s="4" t="e">
        <f>SUMIF(#REF!,inventaire[[#This Row],[Désignation]],entrées[Quantité])</f>
        <v>#REF!</v>
      </c>
      <c r="I296" s="4" t="e">
        <f>SUMIF(#REF!,inventaire[[#This Row],[Désignation]],sorties[Quantité])</f>
        <v>#REF!</v>
      </c>
      <c r="J296" s="13" t="e">
        <f>inventaire[[#This Row],[stock initial]]+inventaire[[#This Row],[Entrées]]-inventaire[[#This Row],[Sorties]]</f>
        <v>#REF!</v>
      </c>
      <c r="K296" s="103" t="e">
        <f>+inventaire[[#This Row],[Stock théorique]]</f>
        <v>#REF!</v>
      </c>
      <c r="L296" s="104" t="e">
        <f>+inventaire[[#This Row],[Stock physique]]-inventaire[[#This Row],[Stock théorique]]</f>
        <v>#REF!</v>
      </c>
      <c r="M296" s="8" t="e">
        <f>IF(inventaire[[#This Row],[Stock théorique]]&gt;inventaire[[#This Row],[Seuil d''alerte]],"Normale",IF(inventaire[[#This Row],[Stock théorique]]=0,"Rupture","Faible"))</f>
        <v>#REF!</v>
      </c>
      <c r="N296" s="50" t="e">
        <f>COUNTIF(#REF!,inventaire[[#This Row],[Désignation]])</f>
        <v>#REF!</v>
      </c>
      <c r="O296" s="3"/>
    </row>
    <row r="297" spans="2:15" ht="18.5" x14ac:dyDescent="0.45">
      <c r="B297" s="3"/>
      <c r="C297" s="93" t="str">
        <f>+marchandise[[#This Row],[Désignation]]</f>
        <v>SPRITE PACK X 24 X 33CL</v>
      </c>
      <c r="D297" s="112" t="str">
        <f>+marchandise[[#This Row],[CODE ITEM]]</f>
        <v>BOISSONS</v>
      </c>
      <c r="E297" s="4">
        <f>+marchandise[[#This Row],[CATEGORIE]]</f>
        <v>0</v>
      </c>
      <c r="F297" s="13">
        <f>IFERROR(VLOOKUP(inventaire[[#This Row],[Désignation]],marchandise[],6,0),"")</f>
        <v>6800</v>
      </c>
      <c r="G297" s="122">
        <f>+marchandise[[#This Row],[Stock intitiale]]</f>
        <v>0</v>
      </c>
      <c r="H297" s="4" t="e">
        <f>SUMIF(#REF!,inventaire[[#This Row],[Désignation]],entrées[Quantité])</f>
        <v>#REF!</v>
      </c>
      <c r="I297" s="4" t="e">
        <f>SUMIF(#REF!,inventaire[[#This Row],[Désignation]],sorties[Quantité])</f>
        <v>#REF!</v>
      </c>
      <c r="J297" s="13" t="e">
        <f>inventaire[[#This Row],[stock initial]]+inventaire[[#This Row],[Entrées]]-inventaire[[#This Row],[Sorties]]</f>
        <v>#REF!</v>
      </c>
      <c r="K297" s="103" t="e">
        <f>+inventaire[[#This Row],[Stock théorique]]</f>
        <v>#REF!</v>
      </c>
      <c r="L297" s="104" t="e">
        <f>+inventaire[[#This Row],[Stock physique]]-inventaire[[#This Row],[Stock théorique]]</f>
        <v>#REF!</v>
      </c>
      <c r="M297" s="8" t="e">
        <f>IF(inventaire[[#This Row],[Stock théorique]]&gt;inventaire[[#This Row],[Seuil d''alerte]],"Normale",IF(inventaire[[#This Row],[Stock théorique]]=0,"Rupture","Faible"))</f>
        <v>#REF!</v>
      </c>
      <c r="N297" s="50" t="e">
        <f>COUNTIF(#REF!,inventaire[[#This Row],[Désignation]])</f>
        <v>#REF!</v>
      </c>
      <c r="O297" s="3"/>
    </row>
    <row r="298" spans="2:15" ht="18.5" x14ac:dyDescent="0.45">
      <c r="B298" s="3"/>
      <c r="C298" s="93" t="str">
        <f>+marchandise[[#This Row],[Désignation]]</f>
        <v>HEINEKEN PACK X 24 X 50CL</v>
      </c>
      <c r="D298" s="112" t="str">
        <f>+marchandise[[#This Row],[CODE ITEM]]</f>
        <v>BOISSONS</v>
      </c>
      <c r="E298" s="4">
        <f>+marchandise[[#This Row],[CATEGORIE]]</f>
        <v>0</v>
      </c>
      <c r="F298" s="13">
        <f>IFERROR(VLOOKUP(inventaire[[#This Row],[Désignation]],marchandise[],6,0),"")</f>
        <v>32000</v>
      </c>
      <c r="G298" s="122">
        <f>+marchandise[[#This Row],[Stock intitiale]]</f>
        <v>0</v>
      </c>
      <c r="H298" s="4" t="e">
        <f>SUMIF(#REF!,inventaire[[#This Row],[Désignation]],entrées[Quantité])</f>
        <v>#REF!</v>
      </c>
      <c r="I298" s="4" t="e">
        <f>SUMIF(#REF!,inventaire[[#This Row],[Désignation]],sorties[Quantité])</f>
        <v>#REF!</v>
      </c>
      <c r="J298" s="13" t="e">
        <f>inventaire[[#This Row],[stock initial]]+inventaire[[#This Row],[Entrées]]-inventaire[[#This Row],[Sorties]]</f>
        <v>#REF!</v>
      </c>
      <c r="K298" s="103" t="e">
        <f>+inventaire[[#This Row],[Stock théorique]]</f>
        <v>#REF!</v>
      </c>
      <c r="L298" s="104" t="e">
        <f>+inventaire[[#This Row],[Stock physique]]-inventaire[[#This Row],[Stock théorique]]</f>
        <v>#REF!</v>
      </c>
      <c r="M298" s="8" t="e">
        <f>IF(inventaire[[#This Row],[Stock théorique]]&gt;inventaire[[#This Row],[Seuil d''alerte]],"Normale",IF(inventaire[[#This Row],[Stock théorique]]=0,"Rupture","Faible"))</f>
        <v>#REF!</v>
      </c>
      <c r="N298" s="50" t="e">
        <f>COUNTIF(#REF!,inventaire[[#This Row],[Désignation]])</f>
        <v>#REF!</v>
      </c>
      <c r="O298" s="3"/>
    </row>
    <row r="299" spans="2:15" ht="18.5" x14ac:dyDescent="0.45">
      <c r="B299" s="3"/>
      <c r="C299" s="93" t="str">
        <f>+marchandise[[#This Row],[Désignation]]</f>
        <v xml:space="preserve">BIERE GAZELLE CAS X 12 X 63CL </v>
      </c>
      <c r="D299" s="112" t="str">
        <f>+marchandise[[#This Row],[CODE ITEM]]</f>
        <v>BOISSONS</v>
      </c>
      <c r="E299" s="4">
        <f>+marchandise[[#This Row],[CATEGORIE]]</f>
        <v>0</v>
      </c>
      <c r="F299" s="13">
        <f>IFERROR(VLOOKUP(inventaire[[#This Row],[Désignation]],marchandise[],6,0),"")</f>
        <v>9000</v>
      </c>
      <c r="G299" s="122">
        <f>+marchandise[[#This Row],[Stock intitiale]]</f>
        <v>0</v>
      </c>
      <c r="H299" s="4" t="e">
        <f>SUMIF(#REF!,inventaire[[#This Row],[Désignation]],entrées[Quantité])</f>
        <v>#REF!</v>
      </c>
      <c r="I299" s="4" t="e">
        <f>SUMIF(#REF!,inventaire[[#This Row],[Désignation]],sorties[Quantité])</f>
        <v>#REF!</v>
      </c>
      <c r="J299" s="13" t="e">
        <f>inventaire[[#This Row],[stock initial]]+inventaire[[#This Row],[Entrées]]-inventaire[[#This Row],[Sorties]]</f>
        <v>#REF!</v>
      </c>
      <c r="K299" s="103" t="e">
        <f>+inventaire[[#This Row],[Stock théorique]]</f>
        <v>#REF!</v>
      </c>
      <c r="L299" s="104" t="e">
        <f>+inventaire[[#This Row],[Stock physique]]-inventaire[[#This Row],[Stock théorique]]</f>
        <v>#REF!</v>
      </c>
      <c r="M299" s="8" t="e">
        <f>IF(inventaire[[#This Row],[Stock théorique]]&gt;inventaire[[#This Row],[Seuil d''alerte]],"Normale",IF(inventaire[[#This Row],[Stock théorique]]=0,"Rupture","Faible"))</f>
        <v>#REF!</v>
      </c>
      <c r="N299" s="50" t="e">
        <f>COUNTIF(#REF!,inventaire[[#This Row],[Désignation]])</f>
        <v>#REF!</v>
      </c>
      <c r="O299" s="3"/>
    </row>
    <row r="300" spans="2:15" ht="18.5" x14ac:dyDescent="0.45">
      <c r="B300" s="3"/>
      <c r="C300" s="93" t="str">
        <f>+marchandise[[#This Row],[Désignation]]</f>
        <v xml:space="preserve">FLAG CAS X 24 X 33CL </v>
      </c>
      <c r="D300" s="112" t="str">
        <f>+marchandise[[#This Row],[CODE ITEM]]</f>
        <v>BOISSONS</v>
      </c>
      <c r="E300" s="4">
        <f>+marchandise[[#This Row],[CATEGORIE]]</f>
        <v>0</v>
      </c>
      <c r="F300" s="13">
        <f>IFERROR(VLOOKUP(inventaire[[#This Row],[Désignation]],marchandise[],6,0),"")</f>
        <v>13000</v>
      </c>
      <c r="G300" s="122">
        <f>+marchandise[[#This Row],[Stock intitiale]]</f>
        <v>0</v>
      </c>
      <c r="H300" s="4" t="e">
        <f>SUMIF(#REF!,inventaire[[#This Row],[Désignation]],entrées[Quantité])</f>
        <v>#REF!</v>
      </c>
      <c r="I300" s="4" t="e">
        <f>SUMIF(#REF!,inventaire[[#This Row],[Désignation]],sorties[Quantité])</f>
        <v>#REF!</v>
      </c>
      <c r="J300" s="13" t="e">
        <f>inventaire[[#This Row],[stock initial]]+inventaire[[#This Row],[Entrées]]-inventaire[[#This Row],[Sorties]]</f>
        <v>#REF!</v>
      </c>
      <c r="K300" s="103" t="e">
        <f>+inventaire[[#This Row],[Stock théorique]]</f>
        <v>#REF!</v>
      </c>
      <c r="L300" s="104" t="e">
        <f>+inventaire[[#This Row],[Stock physique]]-inventaire[[#This Row],[Stock théorique]]</f>
        <v>#REF!</v>
      </c>
      <c r="M300" s="8" t="e">
        <f>IF(inventaire[[#This Row],[Stock théorique]]&gt;inventaire[[#This Row],[Seuil d''alerte]],"Normale",IF(inventaire[[#This Row],[Stock théorique]]=0,"Rupture","Faible"))</f>
        <v>#REF!</v>
      </c>
      <c r="N300" s="50" t="e">
        <f>COUNTIF(#REF!,inventaire[[#This Row],[Désignation]])</f>
        <v>#REF!</v>
      </c>
      <c r="O300" s="3"/>
    </row>
    <row r="301" spans="2:15" ht="18.5" x14ac:dyDescent="0.45">
      <c r="B301" s="3"/>
      <c r="C301" s="93" t="str">
        <f>+marchandise[[#This Row],[Désignation]]</f>
        <v>SOUTH SPRING VIN X 6PCS X 75CL</v>
      </c>
      <c r="D301" s="112" t="str">
        <f>+marchandise[[#This Row],[CODE ITEM]]</f>
        <v>BOISSONS</v>
      </c>
      <c r="E301" s="4">
        <f>+marchandise[[#This Row],[CATEGORIE]]</f>
        <v>0</v>
      </c>
      <c r="F301" s="13">
        <f>IFERROR(VLOOKUP(inventaire[[#This Row],[Désignation]],marchandise[],6,0),"")</f>
        <v>18000</v>
      </c>
      <c r="G301" s="122">
        <f>+marchandise[[#This Row],[Stock intitiale]]</f>
        <v>0</v>
      </c>
      <c r="H301" s="4" t="e">
        <f>SUMIF(#REF!,inventaire[[#This Row],[Désignation]],entrées[Quantité])</f>
        <v>#REF!</v>
      </c>
      <c r="I301" s="4" t="e">
        <f>SUMIF(#REF!,inventaire[[#This Row],[Désignation]],sorties[Quantité])</f>
        <v>#REF!</v>
      </c>
      <c r="J301" s="13" t="e">
        <f>inventaire[[#This Row],[stock initial]]+inventaire[[#This Row],[Entrées]]-inventaire[[#This Row],[Sorties]]</f>
        <v>#REF!</v>
      </c>
      <c r="K301" s="103" t="e">
        <f>+inventaire[[#This Row],[Stock théorique]]</f>
        <v>#REF!</v>
      </c>
      <c r="L301" s="104" t="e">
        <f>+inventaire[[#This Row],[Stock physique]]-inventaire[[#This Row],[Stock théorique]]</f>
        <v>#REF!</v>
      </c>
      <c r="M301" s="8" t="e">
        <f>IF(inventaire[[#This Row],[Stock théorique]]&gt;inventaire[[#This Row],[Seuil d''alerte]],"Normale",IF(inventaire[[#This Row],[Stock théorique]]=0,"Rupture","Faible"))</f>
        <v>#REF!</v>
      </c>
      <c r="N301" s="50" t="e">
        <f>COUNTIF(#REF!,inventaire[[#This Row],[Désignation]])</f>
        <v>#REF!</v>
      </c>
      <c r="O301" s="3"/>
    </row>
    <row r="302" spans="2:15" ht="18.5" x14ac:dyDescent="0.45">
      <c r="B302" s="3"/>
      <c r="C302" s="93" t="str">
        <f>+marchandise[[#This Row],[Désignation]]</f>
        <v>J P CHENET  VIN X 6PCS X 75CL</v>
      </c>
      <c r="D302" s="112" t="str">
        <f>+marchandise[[#This Row],[CODE ITEM]]</f>
        <v>BOISSONS</v>
      </c>
      <c r="E302" s="4">
        <f>+marchandise[[#This Row],[CATEGORIE]]</f>
        <v>0</v>
      </c>
      <c r="F302" s="13">
        <f>IFERROR(VLOOKUP(inventaire[[#This Row],[Désignation]],marchandise[],6,0),"")</f>
        <v>37200</v>
      </c>
      <c r="G302" s="122">
        <f>+marchandise[[#This Row],[Stock intitiale]]</f>
        <v>0</v>
      </c>
      <c r="H302" s="4" t="e">
        <f>SUMIF(#REF!,inventaire[[#This Row],[Désignation]],entrées[Quantité])</f>
        <v>#REF!</v>
      </c>
      <c r="I302" s="4" t="e">
        <f>SUMIF(#REF!,inventaire[[#This Row],[Désignation]],sorties[Quantité])</f>
        <v>#REF!</v>
      </c>
      <c r="J302" s="13" t="e">
        <f>inventaire[[#This Row],[stock initial]]+inventaire[[#This Row],[Entrées]]-inventaire[[#This Row],[Sorties]]</f>
        <v>#REF!</v>
      </c>
      <c r="K302" s="103" t="e">
        <f>+inventaire[[#This Row],[Stock théorique]]</f>
        <v>#REF!</v>
      </c>
      <c r="L302" s="104" t="e">
        <f>+inventaire[[#This Row],[Stock physique]]-inventaire[[#This Row],[Stock théorique]]</f>
        <v>#REF!</v>
      </c>
      <c r="M302" s="8" t="e">
        <f>IF(inventaire[[#This Row],[Stock théorique]]&gt;inventaire[[#This Row],[Seuil d''alerte]],"Normale",IF(inventaire[[#This Row],[Stock théorique]]=0,"Rupture","Faible"))</f>
        <v>#REF!</v>
      </c>
      <c r="N302" s="50" t="e">
        <f>COUNTIF(#REF!,inventaire[[#This Row],[Désignation]])</f>
        <v>#REF!</v>
      </c>
      <c r="O302" s="3"/>
    </row>
    <row r="303" spans="2:15" ht="18.5" x14ac:dyDescent="0.45">
      <c r="B303" s="3"/>
      <c r="C303" s="93" t="str">
        <f>+marchandise[[#This Row],[Désignation]]</f>
        <v>PERRIER PACK X 24 X25CL</v>
      </c>
      <c r="D303" s="112" t="str">
        <f>+marchandise[[#This Row],[CODE ITEM]]</f>
        <v>BOISSONS</v>
      </c>
      <c r="E303" s="4">
        <f>+marchandise[[#This Row],[CATEGORIE]]</f>
        <v>0</v>
      </c>
      <c r="F303" s="13">
        <f>IFERROR(VLOOKUP(inventaire[[#This Row],[Désignation]],marchandise[],6,0),"")</f>
        <v>18500</v>
      </c>
      <c r="G303" s="122">
        <f>+marchandise[[#This Row],[Stock intitiale]]</f>
        <v>0</v>
      </c>
      <c r="H303" s="4" t="e">
        <f>SUMIF(#REF!,inventaire[[#This Row],[Désignation]],entrées[Quantité])</f>
        <v>#REF!</v>
      </c>
      <c r="I303" s="4" t="e">
        <f>SUMIF(#REF!,inventaire[[#This Row],[Désignation]],sorties[Quantité])</f>
        <v>#REF!</v>
      </c>
      <c r="J303" s="13" t="e">
        <f>inventaire[[#This Row],[stock initial]]+inventaire[[#This Row],[Entrées]]-inventaire[[#This Row],[Sorties]]</f>
        <v>#REF!</v>
      </c>
      <c r="K303" s="103" t="e">
        <f>+inventaire[[#This Row],[Stock théorique]]</f>
        <v>#REF!</v>
      </c>
      <c r="L303" s="104" t="e">
        <f>+inventaire[[#This Row],[Stock physique]]-inventaire[[#This Row],[Stock théorique]]</f>
        <v>#REF!</v>
      </c>
      <c r="M303" s="8" t="e">
        <f>IF(inventaire[[#This Row],[Stock théorique]]&gt;inventaire[[#This Row],[Seuil d''alerte]],"Normale",IF(inventaire[[#This Row],[Stock théorique]]=0,"Rupture","Faible"))</f>
        <v>#REF!</v>
      </c>
      <c r="N303" s="50" t="e">
        <f>COUNTIF(#REF!,inventaire[[#This Row],[Désignation]])</f>
        <v>#REF!</v>
      </c>
      <c r="O303" s="3"/>
    </row>
    <row r="304" spans="2:15" ht="18.5" x14ac:dyDescent="0.45">
      <c r="B304" s="3"/>
      <c r="C304" s="93" t="str">
        <f>+marchandise[[#This Row],[Désignation]]</f>
        <v>RED BULL X 24 X 25CL</v>
      </c>
      <c r="D304" s="112" t="str">
        <f>+marchandise[[#This Row],[CODE ITEM]]</f>
        <v>BOISSONS</v>
      </c>
      <c r="E304" s="4">
        <f>+marchandise[[#This Row],[CATEGORIE]]</f>
        <v>0</v>
      </c>
      <c r="F304" s="13">
        <f>IFERROR(VLOOKUP(inventaire[[#This Row],[Désignation]],marchandise[],6,0),"")</f>
        <v>26000</v>
      </c>
      <c r="G304" s="122">
        <f>+marchandise[[#This Row],[Stock intitiale]]</f>
        <v>0</v>
      </c>
      <c r="H304" s="4" t="e">
        <f>SUMIF(#REF!,inventaire[[#This Row],[Désignation]],entrées[Quantité])</f>
        <v>#REF!</v>
      </c>
      <c r="I304" s="4" t="e">
        <f>SUMIF(#REF!,inventaire[[#This Row],[Désignation]],sorties[Quantité])</f>
        <v>#REF!</v>
      </c>
      <c r="J304" s="13" t="e">
        <f>inventaire[[#This Row],[stock initial]]+inventaire[[#This Row],[Entrées]]-inventaire[[#This Row],[Sorties]]</f>
        <v>#REF!</v>
      </c>
      <c r="K304" s="103" t="e">
        <f>+inventaire[[#This Row],[Stock théorique]]</f>
        <v>#REF!</v>
      </c>
      <c r="L304" s="104" t="e">
        <f>+inventaire[[#This Row],[Stock physique]]-inventaire[[#This Row],[Stock théorique]]</f>
        <v>#REF!</v>
      </c>
      <c r="M304" s="8" t="e">
        <f>IF(inventaire[[#This Row],[Stock théorique]]&gt;inventaire[[#This Row],[Seuil d''alerte]],"Normale",IF(inventaire[[#This Row],[Stock théorique]]=0,"Rupture","Faible"))</f>
        <v>#REF!</v>
      </c>
      <c r="N304" s="50" t="e">
        <f>COUNTIF(#REF!,inventaire[[#This Row],[Désignation]])</f>
        <v>#REF!</v>
      </c>
      <c r="O304" s="3"/>
    </row>
    <row r="305" spans="2:15" ht="18.5" x14ac:dyDescent="0.45">
      <c r="B305" s="3"/>
      <c r="C305" s="93" t="str">
        <f>+marchandise[[#This Row],[Désignation]]</f>
        <v>CASIER VIDES X 24 CONSIGNE X 3CL</v>
      </c>
      <c r="D305" s="112" t="str">
        <f>+marchandise[[#This Row],[CODE ITEM]]</f>
        <v>CONSIGNE</v>
      </c>
      <c r="E305" s="4">
        <f>+marchandise[[#This Row],[CATEGORIE]]</f>
        <v>0</v>
      </c>
      <c r="F305" s="13">
        <f>IFERROR(VLOOKUP(inventaire[[#This Row],[Désignation]],marchandise[],6,0),"")</f>
        <v>3600</v>
      </c>
      <c r="G305" s="122">
        <f>+marchandise[[#This Row],[Stock intitiale]]</f>
        <v>0</v>
      </c>
      <c r="H305" s="4" t="e">
        <f>SUMIF(#REF!,inventaire[[#This Row],[Désignation]],entrées[Quantité])</f>
        <v>#REF!</v>
      </c>
      <c r="I305" s="4" t="e">
        <f>SUMIF(#REF!,inventaire[[#This Row],[Désignation]],sorties[Quantité])</f>
        <v>#REF!</v>
      </c>
      <c r="J305" s="13" t="e">
        <f>inventaire[[#This Row],[stock initial]]+inventaire[[#This Row],[Entrées]]-inventaire[[#This Row],[Sorties]]</f>
        <v>#REF!</v>
      </c>
      <c r="K305" s="103" t="e">
        <f>+inventaire[[#This Row],[Stock théorique]]</f>
        <v>#REF!</v>
      </c>
      <c r="L305" s="104" t="e">
        <f>+inventaire[[#This Row],[Stock physique]]-inventaire[[#This Row],[Stock théorique]]</f>
        <v>#REF!</v>
      </c>
      <c r="M305" s="8" t="e">
        <f>IF(inventaire[[#This Row],[Stock théorique]]&gt;inventaire[[#This Row],[Seuil d''alerte]],"Normale",IF(inventaire[[#This Row],[Stock théorique]]=0,"Rupture","Faible"))</f>
        <v>#REF!</v>
      </c>
      <c r="N305" s="50" t="e">
        <f>COUNTIF(#REF!,inventaire[[#This Row],[Désignation]])</f>
        <v>#REF!</v>
      </c>
      <c r="O305" s="3"/>
    </row>
    <row r="306" spans="2:15" ht="18.5" x14ac:dyDescent="0.45">
      <c r="B306" s="3"/>
      <c r="C306" s="93" t="str">
        <f>+marchandise[[#This Row],[Désignation]]</f>
        <v>CASIER VIDES X 12 CONSIGNE X 63CL</v>
      </c>
      <c r="D306" s="112" t="str">
        <f>+marchandise[[#This Row],[CODE ITEM]]</f>
        <v>CONSIGNE</v>
      </c>
      <c r="E306" s="4">
        <f>+marchandise[[#This Row],[CATEGORIE]]</f>
        <v>0</v>
      </c>
      <c r="F306" s="13">
        <f>IFERROR(VLOOKUP(inventaire[[#This Row],[Désignation]],marchandise[],6,0),"")</f>
        <v>2400</v>
      </c>
      <c r="G306" s="122">
        <f>+marchandise[[#This Row],[Stock intitiale]]</f>
        <v>0</v>
      </c>
      <c r="H306" s="4" t="e">
        <f>SUMIF(#REF!,inventaire[[#This Row],[Désignation]],entrées[Quantité])</f>
        <v>#REF!</v>
      </c>
      <c r="I306" s="4" t="e">
        <f>SUMIF(#REF!,inventaire[[#This Row],[Désignation]],sorties[Quantité])</f>
        <v>#REF!</v>
      </c>
      <c r="J306" s="13" t="e">
        <f>inventaire[[#This Row],[stock initial]]+inventaire[[#This Row],[Entrées]]-inventaire[[#This Row],[Sorties]]</f>
        <v>#REF!</v>
      </c>
      <c r="K306" s="103" t="e">
        <f>+inventaire[[#This Row],[Stock théorique]]</f>
        <v>#REF!</v>
      </c>
      <c r="L306" s="104" t="e">
        <f>+inventaire[[#This Row],[Stock physique]]-inventaire[[#This Row],[Stock théorique]]</f>
        <v>#REF!</v>
      </c>
      <c r="M306" s="8" t="e">
        <f>IF(inventaire[[#This Row],[Stock théorique]]&gt;inventaire[[#This Row],[Seuil d''alerte]],"Normale",IF(inventaire[[#This Row],[Stock théorique]]=0,"Rupture","Faible"))</f>
        <v>#REF!</v>
      </c>
      <c r="N306" s="50" t="e">
        <f>COUNTIF(#REF!,inventaire[[#This Row],[Désignation]])</f>
        <v>#REF!</v>
      </c>
      <c r="O306" s="3"/>
    </row>
    <row r="307" spans="2:15" ht="18.5" x14ac:dyDescent="0.45">
      <c r="B307" s="3"/>
      <c r="C307" s="93" t="str">
        <f>+marchandise[[#This Row],[Désignation]]</f>
        <v xml:space="preserve">PAIN ARABE </v>
      </c>
      <c r="D307" s="112" t="str">
        <f>+marchandise[[#This Row],[CODE ITEM]]</f>
        <v>EPICERIES</v>
      </c>
      <c r="E307" s="4">
        <f>+marchandise[[#This Row],[CATEGORIE]]</f>
        <v>0</v>
      </c>
      <c r="F307" s="13">
        <f>IFERROR(VLOOKUP(inventaire[[#This Row],[Désignation]],marchandise[],6,0),"")</f>
        <v>1296</v>
      </c>
      <c r="G307" s="122">
        <f>+marchandise[[#This Row],[Stock intitiale]]</f>
        <v>0</v>
      </c>
      <c r="H307" s="4" t="e">
        <f>SUMIF(#REF!,inventaire[[#This Row],[Désignation]],entrées[Quantité])</f>
        <v>#REF!</v>
      </c>
      <c r="I307" s="4" t="e">
        <f>SUMIF(#REF!,inventaire[[#This Row],[Désignation]],sorties[Quantité])</f>
        <v>#REF!</v>
      </c>
      <c r="J307" s="13" t="e">
        <f>inventaire[[#This Row],[stock initial]]+inventaire[[#This Row],[Entrées]]-inventaire[[#This Row],[Sorties]]</f>
        <v>#REF!</v>
      </c>
      <c r="K307" s="103" t="e">
        <f>+inventaire[[#This Row],[Stock théorique]]</f>
        <v>#REF!</v>
      </c>
      <c r="L307" s="104" t="e">
        <f>+inventaire[[#This Row],[Stock physique]]-inventaire[[#This Row],[Stock théorique]]</f>
        <v>#REF!</v>
      </c>
      <c r="M307" s="8" t="e">
        <f>IF(inventaire[[#This Row],[Stock théorique]]&gt;inventaire[[#This Row],[Seuil d''alerte]],"Normale",IF(inventaire[[#This Row],[Stock théorique]]=0,"Rupture","Faible"))</f>
        <v>#REF!</v>
      </c>
      <c r="N307" s="50" t="e">
        <f>COUNTIF(#REF!,inventaire[[#This Row],[Désignation]])</f>
        <v>#REF!</v>
      </c>
      <c r="O307" s="3"/>
    </row>
    <row r="308" spans="2:15" ht="18.5" x14ac:dyDescent="0.45">
      <c r="B308" s="3"/>
      <c r="C308" s="93" t="str">
        <f>+marchandise[[#This Row],[Désignation]]</f>
        <v>AUBERGINE AMER</v>
      </c>
      <c r="D308" s="112" t="str">
        <f>+marchandise[[#This Row],[CODE ITEM]]</f>
        <v>FRUITS ET LEGUMES</v>
      </c>
      <c r="E308" s="4">
        <f>+marchandise[[#This Row],[CATEGORIE]]</f>
        <v>0</v>
      </c>
      <c r="F308" s="13">
        <f>IFERROR(VLOOKUP(inventaire[[#This Row],[Désignation]],marchandise[],6,0),"")</f>
        <v>300</v>
      </c>
      <c r="G308" s="122">
        <f>+marchandise[[#This Row],[Stock intitiale]]</f>
        <v>0</v>
      </c>
      <c r="H308" s="4" t="e">
        <f>SUMIF(#REF!,inventaire[[#This Row],[Désignation]],entrées[Quantité])</f>
        <v>#REF!</v>
      </c>
      <c r="I308" s="4" t="e">
        <f>SUMIF(#REF!,inventaire[[#This Row],[Désignation]],sorties[Quantité])</f>
        <v>#REF!</v>
      </c>
      <c r="J308" s="13" t="e">
        <f>inventaire[[#This Row],[stock initial]]+inventaire[[#This Row],[Entrées]]-inventaire[[#This Row],[Sorties]]</f>
        <v>#REF!</v>
      </c>
      <c r="K308" s="103" t="e">
        <f>+inventaire[[#This Row],[Stock théorique]]</f>
        <v>#REF!</v>
      </c>
      <c r="L308" s="104" t="e">
        <f>+inventaire[[#This Row],[Stock physique]]-inventaire[[#This Row],[Stock théorique]]</f>
        <v>#REF!</v>
      </c>
      <c r="M308" s="8" t="e">
        <f>IF(inventaire[[#This Row],[Stock théorique]]&gt;inventaire[[#This Row],[Seuil d''alerte]],"Normale",IF(inventaire[[#This Row],[Stock théorique]]=0,"Rupture","Faible"))</f>
        <v>#REF!</v>
      </c>
      <c r="N308" s="50" t="e">
        <f>COUNTIF(#REF!,inventaire[[#This Row],[Désignation]])</f>
        <v>#REF!</v>
      </c>
      <c r="O308" s="3"/>
    </row>
    <row r="309" spans="2:15" ht="18.5" x14ac:dyDescent="0.45">
      <c r="B309" s="3"/>
      <c r="C309" s="93" t="str">
        <f>+marchandise[[#This Row],[Désignation]]</f>
        <v>SACHET PRESTATION PM</v>
      </c>
      <c r="D309" s="112" t="str">
        <f>+marchandise[[#This Row],[CODE ITEM]]</f>
        <v>CONSOMMABLE</v>
      </c>
      <c r="E309" s="4">
        <f>+marchandise[[#This Row],[CATEGORIE]]</f>
        <v>0</v>
      </c>
      <c r="F309" s="13">
        <f>IFERROR(VLOOKUP(inventaire[[#This Row],[Désignation]],marchandise[],6,0),"")</f>
        <v>2000</v>
      </c>
      <c r="G309" s="122">
        <f>+marchandise[[#This Row],[Stock intitiale]]</f>
        <v>0</v>
      </c>
      <c r="H309" s="4" t="e">
        <f>SUMIF(#REF!,inventaire[[#This Row],[Désignation]],entrées[Quantité])</f>
        <v>#REF!</v>
      </c>
      <c r="I309" s="4" t="e">
        <f>SUMIF(#REF!,inventaire[[#This Row],[Désignation]],sorties[Quantité])</f>
        <v>#REF!</v>
      </c>
      <c r="J309" s="13" t="e">
        <f>inventaire[[#This Row],[stock initial]]+inventaire[[#This Row],[Entrées]]-inventaire[[#This Row],[Sorties]]</f>
        <v>#REF!</v>
      </c>
      <c r="K309" s="103" t="e">
        <f>+inventaire[[#This Row],[Stock théorique]]</f>
        <v>#REF!</v>
      </c>
      <c r="L309" s="104" t="e">
        <f>+inventaire[[#This Row],[Stock physique]]-inventaire[[#This Row],[Stock théorique]]</f>
        <v>#REF!</v>
      </c>
      <c r="M309" s="8" t="e">
        <f>IF(inventaire[[#This Row],[Stock théorique]]&gt;inventaire[[#This Row],[Seuil d''alerte]],"Normale",IF(inventaire[[#This Row],[Stock théorique]]=0,"Rupture","Faible"))</f>
        <v>#REF!</v>
      </c>
      <c r="N309" s="50" t="e">
        <f>COUNTIF(#REF!,inventaire[[#This Row],[Désignation]])</f>
        <v>#REF!</v>
      </c>
      <c r="O309" s="3"/>
    </row>
    <row r="310" spans="2:15" ht="18.5" x14ac:dyDescent="0.45">
      <c r="B310" s="3"/>
      <c r="C310" s="93" t="str">
        <f>+marchandise[[#This Row],[Désignation]]</f>
        <v xml:space="preserve">CHARBON DE BOIS </v>
      </c>
      <c r="D310" s="112" t="str">
        <f>+marchandise[[#This Row],[CODE ITEM]]</f>
        <v>CONSOMMABLE</v>
      </c>
      <c r="E310" s="4">
        <f>+marchandise[[#This Row],[CATEGORIE]]</f>
        <v>0</v>
      </c>
      <c r="F310" s="13">
        <f>IFERROR(VLOOKUP(inventaire[[#This Row],[Désignation]],marchandise[],6,0),"")</f>
        <v>9000</v>
      </c>
      <c r="G310" s="122">
        <f>+marchandise[[#This Row],[Stock intitiale]]</f>
        <v>0</v>
      </c>
      <c r="H310" s="4" t="e">
        <f>SUMIF(#REF!,inventaire[[#This Row],[Désignation]],entrées[Quantité])</f>
        <v>#REF!</v>
      </c>
      <c r="I310" s="4" t="e">
        <f>SUMIF(#REF!,inventaire[[#This Row],[Désignation]],sorties[Quantité])</f>
        <v>#REF!</v>
      </c>
      <c r="J310" s="13" t="e">
        <f>inventaire[[#This Row],[stock initial]]+inventaire[[#This Row],[Entrées]]-inventaire[[#This Row],[Sorties]]</f>
        <v>#REF!</v>
      </c>
      <c r="K310" s="103" t="e">
        <f>+inventaire[[#This Row],[Stock théorique]]</f>
        <v>#REF!</v>
      </c>
      <c r="L310" s="104" t="e">
        <f>+inventaire[[#This Row],[Stock physique]]-inventaire[[#This Row],[Stock théorique]]</f>
        <v>#REF!</v>
      </c>
      <c r="M310" s="8" t="e">
        <f>IF(inventaire[[#This Row],[Stock théorique]]&gt;inventaire[[#This Row],[Seuil d''alerte]],"Normale",IF(inventaire[[#This Row],[Stock théorique]]=0,"Rupture","Faible"))</f>
        <v>#REF!</v>
      </c>
      <c r="N310" s="50" t="e">
        <f>COUNTIF(#REF!,inventaire[[#This Row],[Désignation]])</f>
        <v>#REF!</v>
      </c>
      <c r="O310" s="3"/>
    </row>
    <row r="311" spans="2:15" ht="18.5" x14ac:dyDescent="0.45">
      <c r="B311" s="3"/>
      <c r="C311" s="93" t="str">
        <f>+marchandise[[#This Row],[Désignation]]</f>
        <v>KANGOO PDJ 400GR</v>
      </c>
      <c r="D311" s="112" t="str">
        <f>+marchandise[[#This Row],[CODE ITEM]]</f>
        <v>CAFETARIA</v>
      </c>
      <c r="E311" s="4">
        <f>+marchandise[[#This Row],[CATEGORIE]]</f>
        <v>0</v>
      </c>
      <c r="F311" s="13">
        <f>IFERROR(VLOOKUP(inventaire[[#This Row],[Désignation]],marchandise[],6,0),"")</f>
        <v>2600</v>
      </c>
      <c r="G311" s="122">
        <f>+marchandise[[#This Row],[Stock intitiale]]</f>
        <v>0</v>
      </c>
      <c r="H311" s="4" t="e">
        <f>SUMIF(#REF!,inventaire[[#This Row],[Désignation]],entrées[Quantité])</f>
        <v>#REF!</v>
      </c>
      <c r="I311" s="4" t="e">
        <f>SUMIF(#REF!,inventaire[[#This Row],[Désignation]],sorties[Quantité])</f>
        <v>#REF!</v>
      </c>
      <c r="J311" s="13" t="e">
        <f>inventaire[[#This Row],[stock initial]]+inventaire[[#This Row],[Entrées]]-inventaire[[#This Row],[Sorties]]</f>
        <v>#REF!</v>
      </c>
      <c r="K311" s="103" t="e">
        <f>+inventaire[[#This Row],[Stock théorique]]</f>
        <v>#REF!</v>
      </c>
      <c r="L311" s="104" t="e">
        <f>+inventaire[[#This Row],[Stock physique]]-inventaire[[#This Row],[Stock théorique]]</f>
        <v>#REF!</v>
      </c>
      <c r="M311" s="8" t="e">
        <f>IF(inventaire[[#This Row],[Stock théorique]]&gt;inventaire[[#This Row],[Seuil d''alerte]],"Normale",IF(inventaire[[#This Row],[Stock théorique]]=0,"Rupture","Faible"))</f>
        <v>#REF!</v>
      </c>
      <c r="N311" s="50" t="e">
        <f>COUNTIF(#REF!,inventaire[[#This Row],[Désignation]])</f>
        <v>#REF!</v>
      </c>
      <c r="O311" s="3"/>
    </row>
    <row r="312" spans="2:15" ht="18.5" x14ac:dyDescent="0.45">
      <c r="B312" s="3"/>
      <c r="C312" s="93" t="str">
        <f>+marchandise[[#This Row],[Désignation]]</f>
        <v>TETE DE LOUP BALAI</v>
      </c>
      <c r="D312" s="112" t="str">
        <f>+marchandise[[#This Row],[CODE ITEM]]</f>
        <v>PRODUITS D'ENTRETIEN</v>
      </c>
      <c r="E312" s="4">
        <f>+marchandise[[#This Row],[CATEGORIE]]</f>
        <v>0</v>
      </c>
      <c r="F312" s="13">
        <f>IFERROR(VLOOKUP(inventaire[[#This Row],[Désignation]],marchandise[],6,0),"")</f>
        <v>1500</v>
      </c>
      <c r="G312" s="122">
        <f>+marchandise[[#This Row],[Stock intitiale]]</f>
        <v>0</v>
      </c>
      <c r="H312" s="4" t="e">
        <f>SUMIF(#REF!,inventaire[[#This Row],[Désignation]],entrées[Quantité])</f>
        <v>#REF!</v>
      </c>
      <c r="I312" s="4" t="e">
        <f>SUMIF(#REF!,inventaire[[#This Row],[Désignation]],sorties[Quantité])</f>
        <v>#REF!</v>
      </c>
      <c r="J312" s="13" t="e">
        <f>inventaire[[#This Row],[stock initial]]+inventaire[[#This Row],[Entrées]]-inventaire[[#This Row],[Sorties]]</f>
        <v>#REF!</v>
      </c>
      <c r="K312" s="103" t="e">
        <f>+inventaire[[#This Row],[Stock théorique]]</f>
        <v>#REF!</v>
      </c>
      <c r="L312" s="104" t="e">
        <f>+inventaire[[#This Row],[Stock physique]]-inventaire[[#This Row],[Stock théorique]]</f>
        <v>#REF!</v>
      </c>
      <c r="M312" s="8" t="e">
        <f>IF(inventaire[[#This Row],[Stock théorique]]&gt;inventaire[[#This Row],[Seuil d''alerte]],"Normale",IF(inventaire[[#This Row],[Stock théorique]]=0,"Rupture","Faible"))</f>
        <v>#REF!</v>
      </c>
      <c r="N312" s="50" t="e">
        <f>COUNTIF(#REF!,inventaire[[#This Row],[Désignation]])</f>
        <v>#REF!</v>
      </c>
      <c r="O312" s="3"/>
    </row>
    <row r="313" spans="2:15" ht="18.5" x14ac:dyDescent="0.45">
      <c r="B313" s="3"/>
      <c r="C313" s="93" t="str">
        <f>+marchandise[[#This Row],[Désignation]]</f>
        <v>GOBELET JETABLE N°8</v>
      </c>
      <c r="D313" s="112" t="str">
        <f>+marchandise[[#This Row],[CODE ITEM]]</f>
        <v>CONSOMMABLE</v>
      </c>
      <c r="E313" s="4">
        <f>+marchandise[[#This Row],[CATEGORIE]]</f>
        <v>0</v>
      </c>
      <c r="F313" s="13">
        <f>IFERROR(VLOOKUP(inventaire[[#This Row],[Désignation]],marchandise[],6,0),"")</f>
        <v>1500</v>
      </c>
      <c r="G313" s="122">
        <f>+marchandise[[#This Row],[Stock intitiale]]</f>
        <v>0</v>
      </c>
      <c r="H313" s="4" t="e">
        <f>SUMIF(#REF!,inventaire[[#This Row],[Désignation]],entrées[Quantité])</f>
        <v>#REF!</v>
      </c>
      <c r="I313" s="4" t="e">
        <f>SUMIF(#REF!,inventaire[[#This Row],[Désignation]],sorties[Quantité])</f>
        <v>#REF!</v>
      </c>
      <c r="J313" s="13" t="e">
        <f>inventaire[[#This Row],[stock initial]]+inventaire[[#This Row],[Entrées]]-inventaire[[#This Row],[Sorties]]</f>
        <v>#REF!</v>
      </c>
      <c r="K313" s="103" t="e">
        <f>+inventaire[[#This Row],[Stock théorique]]</f>
        <v>#REF!</v>
      </c>
      <c r="L313" s="104" t="e">
        <f>+inventaire[[#This Row],[Stock physique]]-inventaire[[#This Row],[Stock théorique]]</f>
        <v>#REF!</v>
      </c>
      <c r="M313" s="8" t="e">
        <f>IF(inventaire[[#This Row],[Stock théorique]]&gt;inventaire[[#This Row],[Seuil d''alerte]],"Normale",IF(inventaire[[#This Row],[Stock théorique]]=0,"Rupture","Faible"))</f>
        <v>#REF!</v>
      </c>
      <c r="N313" s="50" t="e">
        <f>COUNTIF(#REF!,inventaire[[#This Row],[Désignation]])</f>
        <v>#REF!</v>
      </c>
      <c r="O313" s="3"/>
    </row>
    <row r="314" spans="2:15" ht="18.5" x14ac:dyDescent="0.45">
      <c r="B314" s="3"/>
      <c r="C314" s="93" t="str">
        <f>+marchandise[[#This Row],[Désignation]]</f>
        <v>BROSSE WC</v>
      </c>
      <c r="D314" s="112" t="str">
        <f>+marchandise[[#This Row],[CODE ITEM]]</f>
        <v>CONSOMMABLE</v>
      </c>
      <c r="E314" s="4">
        <f>+marchandise[[#This Row],[CATEGORIE]]</f>
        <v>0</v>
      </c>
      <c r="F314" s="13">
        <f>IFERROR(VLOOKUP(inventaire[[#This Row],[Désignation]],marchandise[],6,0),"")</f>
        <v>1500</v>
      </c>
      <c r="G314" s="122">
        <f>+marchandise[[#This Row],[Stock intitiale]]</f>
        <v>0</v>
      </c>
      <c r="H314" s="4" t="e">
        <f>SUMIF(#REF!,inventaire[[#This Row],[Désignation]],entrées[Quantité])</f>
        <v>#REF!</v>
      </c>
      <c r="I314" s="4" t="e">
        <f>SUMIF(#REF!,inventaire[[#This Row],[Désignation]],sorties[Quantité])</f>
        <v>#REF!</v>
      </c>
      <c r="J314" s="13" t="e">
        <f>inventaire[[#This Row],[stock initial]]+inventaire[[#This Row],[Entrées]]-inventaire[[#This Row],[Sorties]]</f>
        <v>#REF!</v>
      </c>
      <c r="K314" s="103" t="e">
        <f>+inventaire[[#This Row],[Stock théorique]]</f>
        <v>#REF!</v>
      </c>
      <c r="L314" s="104" t="e">
        <f>+inventaire[[#This Row],[Stock physique]]-inventaire[[#This Row],[Stock théorique]]</f>
        <v>#REF!</v>
      </c>
      <c r="M314" s="8" t="e">
        <f>IF(inventaire[[#This Row],[Stock théorique]]&gt;inventaire[[#This Row],[Seuil d''alerte]],"Normale",IF(inventaire[[#This Row],[Stock théorique]]=0,"Rupture","Faible"))</f>
        <v>#REF!</v>
      </c>
      <c r="N314" s="50" t="e">
        <f>COUNTIF(#REF!,inventaire[[#This Row],[Désignation]])</f>
        <v>#REF!</v>
      </c>
      <c r="O314" s="3"/>
    </row>
    <row r="315" spans="2:15" ht="18.5" x14ac:dyDescent="0.45">
      <c r="B315" s="3"/>
      <c r="C315" s="93" t="str">
        <f>+marchandise[[#This Row],[Désignation]]</f>
        <v>RALONGE 15M</v>
      </c>
      <c r="D315" s="112" t="str">
        <f>+marchandise[[#This Row],[CODE ITEM]]</f>
        <v>CONSOMMABLE</v>
      </c>
      <c r="E315" s="4">
        <f>+marchandise[[#This Row],[CATEGORIE]]</f>
        <v>0</v>
      </c>
      <c r="F315" s="13">
        <f>IFERROR(VLOOKUP(inventaire[[#This Row],[Désignation]],marchandise[],6,0),"")</f>
        <v>4000</v>
      </c>
      <c r="G315" s="122">
        <f>+marchandise[[#This Row],[Stock intitiale]]</f>
        <v>0</v>
      </c>
      <c r="H315" s="4" t="e">
        <f>SUMIF(#REF!,inventaire[[#This Row],[Désignation]],entrées[Quantité])</f>
        <v>#REF!</v>
      </c>
      <c r="I315" s="4" t="e">
        <f>SUMIF(#REF!,inventaire[[#This Row],[Désignation]],sorties[Quantité])</f>
        <v>#REF!</v>
      </c>
      <c r="J315" s="13" t="e">
        <f>inventaire[[#This Row],[stock initial]]+inventaire[[#This Row],[Entrées]]-inventaire[[#This Row],[Sorties]]</f>
        <v>#REF!</v>
      </c>
      <c r="K315" s="103" t="e">
        <f>+inventaire[[#This Row],[Stock théorique]]</f>
        <v>#REF!</v>
      </c>
      <c r="L315" s="104" t="e">
        <f>+inventaire[[#This Row],[Stock physique]]-inventaire[[#This Row],[Stock théorique]]</f>
        <v>#REF!</v>
      </c>
      <c r="M315" s="8" t="e">
        <f>IF(inventaire[[#This Row],[Stock théorique]]&gt;inventaire[[#This Row],[Seuil d''alerte]],"Normale",IF(inventaire[[#This Row],[Stock théorique]]=0,"Rupture","Faible"))</f>
        <v>#REF!</v>
      </c>
      <c r="N315" s="50" t="e">
        <f>COUNTIF(#REF!,inventaire[[#This Row],[Désignation]])</f>
        <v>#REF!</v>
      </c>
      <c r="O315" s="3"/>
    </row>
    <row r="316" spans="2:15" ht="18.5" x14ac:dyDescent="0.45">
      <c r="B316" s="3"/>
      <c r="C316" s="93" t="str">
        <f>+marchandise[[#This Row],[Désignation]]</f>
        <v xml:space="preserve">COCHON DE LAIT KG </v>
      </c>
      <c r="D316" s="112" t="str">
        <f>+marchandise[[#This Row],[CODE ITEM]]</f>
        <v>VIANDE</v>
      </c>
      <c r="E316" s="4">
        <f>+marchandise[[#This Row],[CATEGORIE]]</f>
        <v>0</v>
      </c>
      <c r="F316" s="13">
        <f>IFERROR(VLOOKUP(inventaire[[#This Row],[Désignation]],marchandise[],6,0),"")</f>
        <v>5000</v>
      </c>
      <c r="G316" s="122">
        <f>+marchandise[[#This Row],[Stock intitiale]]</f>
        <v>0</v>
      </c>
      <c r="H316" s="4" t="e">
        <f>SUMIF(#REF!,inventaire[[#This Row],[Désignation]],entrées[Quantité])</f>
        <v>#REF!</v>
      </c>
      <c r="I316" s="4" t="e">
        <f>SUMIF(#REF!,inventaire[[#This Row],[Désignation]],sorties[Quantité])</f>
        <v>#REF!</v>
      </c>
      <c r="J316" s="13" t="e">
        <f>inventaire[[#This Row],[stock initial]]+inventaire[[#This Row],[Entrées]]-inventaire[[#This Row],[Sorties]]</f>
        <v>#REF!</v>
      </c>
      <c r="K316" s="103" t="e">
        <f>+inventaire[[#This Row],[Stock théorique]]</f>
        <v>#REF!</v>
      </c>
      <c r="L316" s="104" t="e">
        <f>+inventaire[[#This Row],[Stock physique]]-inventaire[[#This Row],[Stock théorique]]</f>
        <v>#REF!</v>
      </c>
      <c r="M316" s="8" t="e">
        <f>IF(inventaire[[#This Row],[Stock théorique]]&gt;inventaire[[#This Row],[Seuil d''alerte]],"Normale",IF(inventaire[[#This Row],[Stock théorique]]=0,"Rupture","Faible"))</f>
        <v>#REF!</v>
      </c>
      <c r="N316" s="50" t="e">
        <f>COUNTIF(#REF!,inventaire[[#This Row],[Désignation]])</f>
        <v>#REF!</v>
      </c>
      <c r="O316" s="3"/>
    </row>
    <row r="317" spans="2:15" ht="18.5" x14ac:dyDescent="0.45">
      <c r="B317" s="3"/>
      <c r="C317" s="93" t="str">
        <f>+marchandise[[#This Row],[Désignation]]</f>
        <v>CUBE HACHEE X 5KG</v>
      </c>
      <c r="D317" s="112" t="str">
        <f>+marchandise[[#This Row],[CODE ITEM]]</f>
        <v>PATISSERIE</v>
      </c>
      <c r="E317" s="4">
        <f>+marchandise[[#This Row],[CATEGORIE]]</f>
        <v>0</v>
      </c>
      <c r="F317" s="13">
        <f>IFERROR(VLOOKUP(inventaire[[#This Row],[Désignation]],marchandise[],6,0),"")</f>
        <v>14500</v>
      </c>
      <c r="G317" s="122">
        <f>+marchandise[[#This Row],[Stock intitiale]]</f>
        <v>0</v>
      </c>
      <c r="H317" s="4" t="e">
        <f>SUMIF(#REF!,inventaire[[#This Row],[Désignation]],entrées[Quantité])</f>
        <v>#REF!</v>
      </c>
      <c r="I317" s="4" t="e">
        <f>SUMIF(#REF!,inventaire[[#This Row],[Désignation]],sorties[Quantité])</f>
        <v>#REF!</v>
      </c>
      <c r="J317" s="13" t="e">
        <f>inventaire[[#This Row],[stock initial]]+inventaire[[#This Row],[Entrées]]-inventaire[[#This Row],[Sorties]]</f>
        <v>#REF!</v>
      </c>
      <c r="K317" s="103" t="e">
        <f>+inventaire[[#This Row],[Stock théorique]]</f>
        <v>#REF!</v>
      </c>
      <c r="L317" s="104" t="e">
        <f>+inventaire[[#This Row],[Stock physique]]-inventaire[[#This Row],[Stock théorique]]</f>
        <v>#REF!</v>
      </c>
      <c r="M317" s="8" t="e">
        <f>IF(inventaire[[#This Row],[Stock théorique]]&gt;inventaire[[#This Row],[Seuil d''alerte]],"Normale",IF(inventaire[[#This Row],[Stock théorique]]=0,"Rupture","Faible"))</f>
        <v>#REF!</v>
      </c>
      <c r="N317" s="50" t="e">
        <f>COUNTIF(#REF!,inventaire[[#This Row],[Désignation]])</f>
        <v>#REF!</v>
      </c>
      <c r="O317" s="3"/>
    </row>
    <row r="318" spans="2:15" ht="18.5" x14ac:dyDescent="0.45">
      <c r="B318" s="3"/>
      <c r="C318" s="93" t="str">
        <f>+marchandise[[#This Row],[Désignation]]</f>
        <v>AMANDE EFFILEE X 1KG</v>
      </c>
      <c r="D318" s="112" t="str">
        <f>+marchandise[[#This Row],[CODE ITEM]]</f>
        <v>PATISSERIE</v>
      </c>
      <c r="E318" s="4">
        <f>+marchandise[[#This Row],[CATEGORIE]]</f>
        <v>0</v>
      </c>
      <c r="F318" s="13">
        <f>IFERROR(VLOOKUP(inventaire[[#This Row],[Désignation]],marchandise[],6,0),"")</f>
        <v>10000</v>
      </c>
      <c r="G318" s="122">
        <f>+marchandise[[#This Row],[Stock intitiale]]</f>
        <v>0</v>
      </c>
      <c r="H318" s="4" t="e">
        <f>SUMIF(#REF!,inventaire[[#This Row],[Désignation]],entrées[Quantité])</f>
        <v>#REF!</v>
      </c>
      <c r="I318" s="4" t="e">
        <f>SUMIF(#REF!,inventaire[[#This Row],[Désignation]],sorties[Quantité])</f>
        <v>#REF!</v>
      </c>
      <c r="J318" s="13" t="e">
        <f>inventaire[[#This Row],[stock initial]]+inventaire[[#This Row],[Entrées]]-inventaire[[#This Row],[Sorties]]</f>
        <v>#REF!</v>
      </c>
      <c r="K318" s="103" t="e">
        <f>+inventaire[[#This Row],[Stock théorique]]</f>
        <v>#REF!</v>
      </c>
      <c r="L318" s="104" t="e">
        <f>+inventaire[[#This Row],[Stock physique]]-inventaire[[#This Row],[Stock théorique]]</f>
        <v>#REF!</v>
      </c>
      <c r="M318" s="8" t="e">
        <f>IF(inventaire[[#This Row],[Stock théorique]]&gt;inventaire[[#This Row],[Seuil d''alerte]],"Normale",IF(inventaire[[#This Row],[Stock théorique]]=0,"Rupture","Faible"))</f>
        <v>#REF!</v>
      </c>
      <c r="N318" s="50" t="e">
        <f>COUNTIF(#REF!,inventaire[[#This Row],[Désignation]])</f>
        <v>#REF!</v>
      </c>
      <c r="O318" s="3"/>
    </row>
    <row r="319" spans="2:15" ht="18.5" x14ac:dyDescent="0.45">
      <c r="B319" s="3"/>
      <c r="C319" s="93" t="str">
        <f>+marchandise[[#This Row],[Désignation]]</f>
        <v>VERRINE TRIANGLE X 24PCS REF 17077</v>
      </c>
      <c r="D319" s="112" t="str">
        <f>+marchandise[[#This Row],[CODE ITEM]]</f>
        <v>CONSOMMABLE</v>
      </c>
      <c r="E319" s="4">
        <f>+marchandise[[#This Row],[CATEGORIE]]</f>
        <v>0</v>
      </c>
      <c r="F319" s="13">
        <f>IFERROR(VLOOKUP(inventaire[[#This Row],[Désignation]],marchandise[],6,0),"")</f>
        <v>3600</v>
      </c>
      <c r="G319" s="122">
        <f>+marchandise[[#This Row],[Stock intitiale]]</f>
        <v>0</v>
      </c>
      <c r="H319" s="4" t="e">
        <f>SUMIF(#REF!,inventaire[[#This Row],[Désignation]],entrées[Quantité])</f>
        <v>#REF!</v>
      </c>
      <c r="I319" s="4" t="e">
        <f>SUMIF(#REF!,inventaire[[#This Row],[Désignation]],sorties[Quantité])</f>
        <v>#REF!</v>
      </c>
      <c r="J319" s="13" t="e">
        <f>inventaire[[#This Row],[stock initial]]+inventaire[[#This Row],[Entrées]]-inventaire[[#This Row],[Sorties]]</f>
        <v>#REF!</v>
      </c>
      <c r="K319" s="103" t="e">
        <f>+inventaire[[#This Row],[Stock théorique]]</f>
        <v>#REF!</v>
      </c>
      <c r="L319" s="104" t="e">
        <f>+inventaire[[#This Row],[Stock physique]]-inventaire[[#This Row],[Stock théorique]]</f>
        <v>#REF!</v>
      </c>
      <c r="M319" s="8" t="e">
        <f>IF(inventaire[[#This Row],[Stock théorique]]&gt;inventaire[[#This Row],[Seuil d''alerte]],"Normale",IF(inventaire[[#This Row],[Stock théorique]]=0,"Rupture","Faible"))</f>
        <v>#REF!</v>
      </c>
      <c r="N319" s="50" t="e">
        <f>COUNTIF(#REF!,inventaire[[#This Row],[Désignation]])</f>
        <v>#REF!</v>
      </c>
      <c r="O319" s="3"/>
    </row>
    <row r="320" spans="2:15" ht="18.5" x14ac:dyDescent="0.45">
      <c r="B320" s="3"/>
      <c r="C320" s="93" t="str">
        <f>+marchandise[[#This Row],[Désignation]]</f>
        <v>VERRINE JAPAN 8CL X 100</v>
      </c>
      <c r="D320" s="112" t="str">
        <f>+marchandise[[#This Row],[CODE ITEM]]</f>
        <v>CONSOMMABLE</v>
      </c>
      <c r="E320" s="4">
        <f>+marchandise[[#This Row],[CATEGORIE]]</f>
        <v>0</v>
      </c>
      <c r="F320" s="13">
        <f>IFERROR(VLOOKUP(inventaire[[#This Row],[Désignation]],marchandise[],6,0),"")</f>
        <v>15000</v>
      </c>
      <c r="G320" s="122">
        <f>+marchandise[[#This Row],[Stock intitiale]]</f>
        <v>0</v>
      </c>
      <c r="H320" s="4" t="e">
        <f>SUMIF(#REF!,inventaire[[#This Row],[Désignation]],entrées[Quantité])</f>
        <v>#REF!</v>
      </c>
      <c r="I320" s="4" t="e">
        <f>SUMIF(#REF!,inventaire[[#This Row],[Désignation]],sorties[Quantité])</f>
        <v>#REF!</v>
      </c>
      <c r="J320" s="13" t="e">
        <f>inventaire[[#This Row],[stock initial]]+inventaire[[#This Row],[Entrées]]-inventaire[[#This Row],[Sorties]]</f>
        <v>#REF!</v>
      </c>
      <c r="K320" s="103" t="e">
        <f>+inventaire[[#This Row],[Stock théorique]]</f>
        <v>#REF!</v>
      </c>
      <c r="L320" s="104" t="e">
        <f>+inventaire[[#This Row],[Stock physique]]-inventaire[[#This Row],[Stock théorique]]</f>
        <v>#REF!</v>
      </c>
      <c r="M320" s="8" t="e">
        <f>IF(inventaire[[#This Row],[Stock théorique]]&gt;inventaire[[#This Row],[Seuil d''alerte]],"Normale",IF(inventaire[[#This Row],[Stock théorique]]=0,"Rupture","Faible"))</f>
        <v>#REF!</v>
      </c>
      <c r="N320" s="50" t="e">
        <f>COUNTIF(#REF!,inventaire[[#This Row],[Désignation]])</f>
        <v>#REF!</v>
      </c>
      <c r="O320" s="3"/>
    </row>
    <row r="321" spans="2:15" ht="18.5" x14ac:dyDescent="0.45">
      <c r="B321" s="3"/>
      <c r="C321" s="93" t="str">
        <f>+marchandise[[#This Row],[Désignation]]</f>
        <v xml:space="preserve">VERRINE CARRE X 1 </v>
      </c>
      <c r="D321" s="112" t="str">
        <f>+marchandise[[#This Row],[CODE ITEM]]</f>
        <v>CONSOMMABLE</v>
      </c>
      <c r="E321" s="4">
        <f>+marchandise[[#This Row],[CATEGORIE]]</f>
        <v>0</v>
      </c>
      <c r="F321" s="13">
        <f>IFERROR(VLOOKUP(inventaire[[#This Row],[Désignation]],marchandise[],6,0),"")</f>
        <v>350</v>
      </c>
      <c r="G321" s="122">
        <f>+marchandise[[#This Row],[Stock intitiale]]</f>
        <v>0</v>
      </c>
      <c r="H321" s="4" t="e">
        <f>SUMIF(#REF!,inventaire[[#This Row],[Désignation]],entrées[Quantité])</f>
        <v>#REF!</v>
      </c>
      <c r="I321" s="4" t="e">
        <f>SUMIF(#REF!,inventaire[[#This Row],[Désignation]],sorties[Quantité])</f>
        <v>#REF!</v>
      </c>
      <c r="J321" s="13" t="e">
        <f>inventaire[[#This Row],[stock initial]]+inventaire[[#This Row],[Entrées]]-inventaire[[#This Row],[Sorties]]</f>
        <v>#REF!</v>
      </c>
      <c r="K321" s="103" t="e">
        <f>+inventaire[[#This Row],[Stock théorique]]</f>
        <v>#REF!</v>
      </c>
      <c r="L321" s="104" t="e">
        <f>+inventaire[[#This Row],[Stock physique]]-inventaire[[#This Row],[Stock théorique]]</f>
        <v>#REF!</v>
      </c>
      <c r="M321" s="8" t="e">
        <f>IF(inventaire[[#This Row],[Stock théorique]]&gt;inventaire[[#This Row],[Seuil d''alerte]],"Normale",IF(inventaire[[#This Row],[Stock théorique]]=0,"Rupture","Faible"))</f>
        <v>#REF!</v>
      </c>
      <c r="N321" s="50" t="e">
        <f>COUNTIF(#REF!,inventaire[[#This Row],[Désignation]])</f>
        <v>#REF!</v>
      </c>
      <c r="O321" s="3"/>
    </row>
    <row r="322" spans="2:15" ht="18.5" x14ac:dyDescent="0.45">
      <c r="B322" s="3"/>
      <c r="C322" s="93" t="str">
        <f>+marchandise[[#This Row],[Désignation]]</f>
        <v xml:space="preserve">VERRINE DEMI LUNE 17CL </v>
      </c>
      <c r="D322" s="112" t="str">
        <f>+marchandise[[#This Row],[CODE ITEM]]</f>
        <v>CONSOMMABLE</v>
      </c>
      <c r="E322" s="4">
        <f>+marchandise[[#This Row],[CATEGORIE]]</f>
        <v>0</v>
      </c>
      <c r="F322" s="13">
        <f>IFERROR(VLOOKUP(inventaire[[#This Row],[Désignation]],marchandise[],6,0),"")</f>
        <v>225</v>
      </c>
      <c r="G322" s="122">
        <f>+marchandise[[#This Row],[Stock intitiale]]</f>
        <v>0</v>
      </c>
      <c r="H322" s="4" t="e">
        <f>SUMIF(#REF!,inventaire[[#This Row],[Désignation]],entrées[Quantité])</f>
        <v>#REF!</v>
      </c>
      <c r="I322" s="4" t="e">
        <f>SUMIF(#REF!,inventaire[[#This Row],[Désignation]],sorties[Quantité])</f>
        <v>#REF!</v>
      </c>
      <c r="J322" s="13" t="e">
        <f>inventaire[[#This Row],[stock initial]]+inventaire[[#This Row],[Entrées]]-inventaire[[#This Row],[Sorties]]</f>
        <v>#REF!</v>
      </c>
      <c r="K322" s="103" t="e">
        <f>+inventaire[[#This Row],[Stock théorique]]</f>
        <v>#REF!</v>
      </c>
      <c r="L322" s="104" t="e">
        <f>+inventaire[[#This Row],[Stock physique]]-inventaire[[#This Row],[Stock théorique]]</f>
        <v>#REF!</v>
      </c>
      <c r="M322" s="8" t="e">
        <f>IF(inventaire[[#This Row],[Stock théorique]]&gt;inventaire[[#This Row],[Seuil d''alerte]],"Normale",IF(inventaire[[#This Row],[Stock théorique]]=0,"Rupture","Faible"))</f>
        <v>#REF!</v>
      </c>
      <c r="N322" s="50" t="e">
        <f>COUNTIF(#REF!,inventaire[[#This Row],[Désignation]])</f>
        <v>#REF!</v>
      </c>
      <c r="O322" s="3"/>
    </row>
    <row r="323" spans="2:15" ht="18.5" x14ac:dyDescent="0.45">
      <c r="B323" s="3"/>
      <c r="C323" s="93" t="str">
        <f>+marchandise[[#This Row],[Désignation]]</f>
        <v>VERRINE BODEGA 25CL X 30</v>
      </c>
      <c r="D323" s="112" t="str">
        <f>+marchandise[[#This Row],[CODE ITEM]]</f>
        <v>CONSOMMABLE</v>
      </c>
      <c r="E323" s="4">
        <f>+marchandise[[#This Row],[CATEGORIE]]</f>
        <v>0</v>
      </c>
      <c r="F323" s="13">
        <f>IFERROR(VLOOKUP(inventaire[[#This Row],[Désignation]],marchandise[],6,0),"")</f>
        <v>7000</v>
      </c>
      <c r="G323" s="122">
        <f>+marchandise[[#This Row],[Stock intitiale]]</f>
        <v>0</v>
      </c>
      <c r="H323" s="4" t="e">
        <f>SUMIF(#REF!,inventaire[[#This Row],[Désignation]],entrées[Quantité])</f>
        <v>#REF!</v>
      </c>
      <c r="I323" s="4" t="e">
        <f>SUMIF(#REF!,inventaire[[#This Row],[Désignation]],sorties[Quantité])</f>
        <v>#REF!</v>
      </c>
      <c r="J323" s="13" t="e">
        <f>inventaire[[#This Row],[stock initial]]+inventaire[[#This Row],[Entrées]]-inventaire[[#This Row],[Sorties]]</f>
        <v>#REF!</v>
      </c>
      <c r="K323" s="103" t="e">
        <f>+inventaire[[#This Row],[Stock théorique]]</f>
        <v>#REF!</v>
      </c>
      <c r="L323" s="104" t="e">
        <f>+inventaire[[#This Row],[Stock physique]]-inventaire[[#This Row],[Stock théorique]]</f>
        <v>#REF!</v>
      </c>
      <c r="M323" s="8" t="e">
        <f>IF(inventaire[[#This Row],[Stock théorique]]&gt;inventaire[[#This Row],[Seuil d''alerte]],"Normale",IF(inventaire[[#This Row],[Stock théorique]]=0,"Rupture","Faible"))</f>
        <v>#REF!</v>
      </c>
      <c r="N323" s="50" t="e">
        <f>COUNTIF(#REF!,inventaire[[#This Row],[Désignation]])</f>
        <v>#REF!</v>
      </c>
      <c r="O323" s="3"/>
    </row>
    <row r="324" spans="2:15" ht="18.5" x14ac:dyDescent="0.45">
      <c r="B324" s="3"/>
      <c r="C324" s="93" t="str">
        <f>+marchandise[[#This Row],[Désignation]]</f>
        <v>VERRINE SPHERE GM X 1</v>
      </c>
      <c r="D324" s="112" t="str">
        <f>+marchandise[[#This Row],[CODE ITEM]]</f>
        <v>CONSOMMABLE</v>
      </c>
      <c r="E324" s="4">
        <f>+marchandise[[#This Row],[CATEGORIE]]</f>
        <v>0</v>
      </c>
      <c r="F324" s="13">
        <f>IFERROR(VLOOKUP(inventaire[[#This Row],[Désignation]],marchandise[],6,0),"")</f>
        <v>450</v>
      </c>
      <c r="G324" s="122">
        <f>+marchandise[[#This Row],[Stock intitiale]]</f>
        <v>0</v>
      </c>
      <c r="H324" s="4" t="e">
        <f>SUMIF(#REF!,inventaire[[#This Row],[Désignation]],entrées[Quantité])</f>
        <v>#REF!</v>
      </c>
      <c r="I324" s="4" t="e">
        <f>SUMIF(#REF!,inventaire[[#This Row],[Désignation]],sorties[Quantité])</f>
        <v>#REF!</v>
      </c>
      <c r="J324" s="13" t="e">
        <f>inventaire[[#This Row],[stock initial]]+inventaire[[#This Row],[Entrées]]-inventaire[[#This Row],[Sorties]]</f>
        <v>#REF!</v>
      </c>
      <c r="K324" s="103" t="e">
        <f>+inventaire[[#This Row],[Stock théorique]]</f>
        <v>#REF!</v>
      </c>
      <c r="L324" s="104" t="e">
        <f>+inventaire[[#This Row],[Stock physique]]-inventaire[[#This Row],[Stock théorique]]</f>
        <v>#REF!</v>
      </c>
      <c r="M324" s="8" t="e">
        <f>IF(inventaire[[#This Row],[Stock théorique]]&gt;inventaire[[#This Row],[Seuil d''alerte]],"Normale",IF(inventaire[[#This Row],[Stock théorique]]=0,"Rupture","Faible"))</f>
        <v>#REF!</v>
      </c>
      <c r="N324" s="50" t="e">
        <f>COUNTIF(#REF!,inventaire[[#This Row],[Désignation]])</f>
        <v>#REF!</v>
      </c>
      <c r="O324" s="3"/>
    </row>
    <row r="325" spans="2:15" ht="18.5" x14ac:dyDescent="0.45">
      <c r="B325" s="3"/>
      <c r="C325" s="93" t="str">
        <f>+marchandise[[#This Row],[Désignation]]</f>
        <v xml:space="preserve">SAC POUBELLE NOIR 240LT </v>
      </c>
      <c r="D325" s="112" t="str">
        <f>+marchandise[[#This Row],[CODE ITEM]]</f>
        <v>CONSOMMABLE</v>
      </c>
      <c r="E325" s="4">
        <f>+marchandise[[#This Row],[CATEGORIE]]</f>
        <v>0</v>
      </c>
      <c r="F325" s="13">
        <f>IFERROR(VLOOKUP(inventaire[[#This Row],[Désignation]],marchandise[],6,0),"")</f>
        <v>2100</v>
      </c>
      <c r="G325" s="122">
        <f>+marchandise[[#This Row],[Stock intitiale]]</f>
        <v>0</v>
      </c>
      <c r="H325" s="4" t="e">
        <f>SUMIF(#REF!,inventaire[[#This Row],[Désignation]],entrées[Quantité])</f>
        <v>#REF!</v>
      </c>
      <c r="I325" s="4" t="e">
        <f>SUMIF(#REF!,inventaire[[#This Row],[Désignation]],sorties[Quantité])</f>
        <v>#REF!</v>
      </c>
      <c r="J325" s="13" t="e">
        <f>inventaire[[#This Row],[stock initial]]+inventaire[[#This Row],[Entrées]]-inventaire[[#This Row],[Sorties]]</f>
        <v>#REF!</v>
      </c>
      <c r="K325" s="103" t="e">
        <f>+inventaire[[#This Row],[Stock théorique]]</f>
        <v>#REF!</v>
      </c>
      <c r="L325" s="104" t="e">
        <f>+inventaire[[#This Row],[Stock physique]]-inventaire[[#This Row],[Stock théorique]]</f>
        <v>#REF!</v>
      </c>
      <c r="M325" s="8" t="e">
        <f>IF(inventaire[[#This Row],[Stock théorique]]&gt;inventaire[[#This Row],[Seuil d''alerte]],"Normale",IF(inventaire[[#This Row],[Stock théorique]]=0,"Rupture","Faible"))</f>
        <v>#REF!</v>
      </c>
      <c r="N325" s="50" t="e">
        <f>COUNTIF(#REF!,inventaire[[#This Row],[Désignation]])</f>
        <v>#REF!</v>
      </c>
      <c r="O325" s="3"/>
    </row>
    <row r="326" spans="2:15" ht="18.5" x14ac:dyDescent="0.45">
      <c r="B326" s="3"/>
      <c r="C326" s="93" t="str">
        <f>+marchandise[[#This Row],[Désignation]]</f>
        <v>SAFRAN ALIMENTAIRE</v>
      </c>
      <c r="D326" s="112" t="str">
        <f>+marchandise[[#This Row],[CODE ITEM]]</f>
        <v>EPICERIES</v>
      </c>
      <c r="E326" s="4">
        <f>+marchandise[[#This Row],[CATEGORIE]]</f>
        <v>0</v>
      </c>
      <c r="F326" s="13">
        <f>IFERROR(VLOOKUP(inventaire[[#This Row],[Désignation]],marchandise[],6,0),"")</f>
        <v>1250</v>
      </c>
      <c r="G326" s="122">
        <f>+marchandise[[#This Row],[Stock intitiale]]</f>
        <v>1</v>
      </c>
      <c r="H326" s="4" t="e">
        <f>SUMIF(#REF!,inventaire[[#This Row],[Désignation]],entrées[Quantité])</f>
        <v>#REF!</v>
      </c>
      <c r="I326" s="4" t="e">
        <f>SUMIF(#REF!,inventaire[[#This Row],[Désignation]],sorties[Quantité])</f>
        <v>#REF!</v>
      </c>
      <c r="J326" s="13" t="e">
        <f>inventaire[[#This Row],[stock initial]]+inventaire[[#This Row],[Entrées]]-inventaire[[#This Row],[Sorties]]</f>
        <v>#REF!</v>
      </c>
      <c r="K326" s="103" t="e">
        <f>+inventaire[[#This Row],[Stock théorique]]</f>
        <v>#REF!</v>
      </c>
      <c r="L326" s="104" t="e">
        <f>+inventaire[[#This Row],[Stock physique]]-inventaire[[#This Row],[Stock théorique]]</f>
        <v>#REF!</v>
      </c>
      <c r="M326" s="8" t="e">
        <f>IF(inventaire[[#This Row],[Stock théorique]]&gt;inventaire[[#This Row],[Seuil d''alerte]],"Normale",IF(inventaire[[#This Row],[Stock théorique]]=0,"Rupture","Faible"))</f>
        <v>#REF!</v>
      </c>
      <c r="N326" s="50" t="e">
        <f>COUNTIF(#REF!,inventaire[[#This Row],[Désignation]])</f>
        <v>#REF!</v>
      </c>
      <c r="O326" s="3"/>
    </row>
    <row r="327" spans="2:15" ht="18.5" x14ac:dyDescent="0.45">
      <c r="B327" s="3"/>
      <c r="C327" s="93" t="str">
        <f>+marchandise[[#This Row],[Désignation]]</f>
        <v xml:space="preserve">GAMBAS DECORTIQUEE </v>
      </c>
      <c r="D327" s="112" t="str">
        <f>+marchandise[[#This Row],[CODE ITEM]]</f>
        <v>POISSONS ET FRUITS DE MER</v>
      </c>
      <c r="E327" s="4">
        <f>+marchandise[[#This Row],[CATEGORIE]]</f>
        <v>0</v>
      </c>
      <c r="F327" s="13">
        <f>IFERROR(VLOOKUP(inventaire[[#This Row],[Désignation]],marchandise[],6,0),"")</f>
        <v>8500</v>
      </c>
      <c r="G327" s="122">
        <f>+marchandise[[#This Row],[Stock intitiale]]</f>
        <v>0</v>
      </c>
      <c r="H327" s="4" t="e">
        <f>SUMIF(#REF!,inventaire[[#This Row],[Désignation]],entrées[Quantité])</f>
        <v>#REF!</v>
      </c>
      <c r="I327" s="4" t="e">
        <f>SUMIF(#REF!,inventaire[[#This Row],[Désignation]],sorties[Quantité])</f>
        <v>#REF!</v>
      </c>
      <c r="J327" s="13" t="e">
        <f>inventaire[[#This Row],[stock initial]]+inventaire[[#This Row],[Entrées]]-inventaire[[#This Row],[Sorties]]</f>
        <v>#REF!</v>
      </c>
      <c r="K327" s="103" t="e">
        <f>+inventaire[[#This Row],[Stock théorique]]</f>
        <v>#REF!</v>
      </c>
      <c r="L327" s="104" t="e">
        <f>+inventaire[[#This Row],[Stock physique]]-inventaire[[#This Row],[Stock théorique]]</f>
        <v>#REF!</v>
      </c>
      <c r="M327" s="8" t="e">
        <f>IF(inventaire[[#This Row],[Stock théorique]]&gt;inventaire[[#This Row],[Seuil d''alerte]],"Normale",IF(inventaire[[#This Row],[Stock théorique]]=0,"Rupture","Faible"))</f>
        <v>#REF!</v>
      </c>
      <c r="N327" s="50" t="e">
        <f>COUNTIF(#REF!,inventaire[[#This Row],[Désignation]])</f>
        <v>#REF!</v>
      </c>
      <c r="O327" s="3"/>
    </row>
    <row r="328" spans="2:15" ht="18.5" x14ac:dyDescent="0.45">
      <c r="B328" s="3"/>
      <c r="C328" s="93" t="str">
        <f>+marchandise[[#This Row],[Désignation]]</f>
        <v>SEICHE NETTOYEE</v>
      </c>
      <c r="D328" s="112" t="str">
        <f>+marchandise[[#This Row],[CODE ITEM]]</f>
        <v>POISSONS ET FRUITS DE MER</v>
      </c>
      <c r="E328" s="4">
        <f>+marchandise[[#This Row],[CATEGORIE]]</f>
        <v>0</v>
      </c>
      <c r="F328" s="13">
        <f>IFERROR(VLOOKUP(inventaire[[#This Row],[Désignation]],marchandise[],6,0),"")</f>
        <v>7000</v>
      </c>
      <c r="G328" s="122">
        <f>+marchandise[[#This Row],[Stock intitiale]]</f>
        <v>0</v>
      </c>
      <c r="H328" s="4" t="e">
        <f>SUMIF(#REF!,inventaire[[#This Row],[Désignation]],entrées[Quantité])</f>
        <v>#REF!</v>
      </c>
      <c r="I328" s="4" t="e">
        <f>SUMIF(#REF!,inventaire[[#This Row],[Désignation]],sorties[Quantité])</f>
        <v>#REF!</v>
      </c>
      <c r="J328" s="13" t="e">
        <f>inventaire[[#This Row],[stock initial]]+inventaire[[#This Row],[Entrées]]-inventaire[[#This Row],[Sorties]]</f>
        <v>#REF!</v>
      </c>
      <c r="K328" s="103" t="e">
        <f>+inventaire[[#This Row],[Stock théorique]]</f>
        <v>#REF!</v>
      </c>
      <c r="L328" s="104" t="e">
        <f>+inventaire[[#This Row],[Stock physique]]-inventaire[[#This Row],[Stock théorique]]</f>
        <v>#REF!</v>
      </c>
      <c r="M328" s="8" t="e">
        <f>IF(inventaire[[#This Row],[Stock théorique]]&gt;inventaire[[#This Row],[Seuil d''alerte]],"Normale",IF(inventaire[[#This Row],[Stock théorique]]=0,"Rupture","Faible"))</f>
        <v>#REF!</v>
      </c>
      <c r="N328" s="50" t="e">
        <f>COUNTIF(#REF!,inventaire[[#This Row],[Désignation]])</f>
        <v>#REF!</v>
      </c>
      <c r="O328" s="3"/>
    </row>
    <row r="329" spans="2:15" ht="18.5" x14ac:dyDescent="0.45">
      <c r="B329" s="3"/>
      <c r="C329" s="93" t="str">
        <f>+marchandise[[#This Row],[Désignation]]</f>
        <v>GAMBAS N°2</v>
      </c>
      <c r="D329" s="112" t="str">
        <f>+marchandise[[#This Row],[CODE ITEM]]</f>
        <v>POISSONS ET FRUITS DE MER</v>
      </c>
      <c r="E329" s="4">
        <f>+marchandise[[#This Row],[CATEGORIE]]</f>
        <v>0</v>
      </c>
      <c r="F329" s="13">
        <f>IFERROR(VLOOKUP(inventaire[[#This Row],[Désignation]],marchandise[],6,0),"")</f>
        <v>7500</v>
      </c>
      <c r="G329" s="122">
        <f>+marchandise[[#This Row],[Stock intitiale]]</f>
        <v>0</v>
      </c>
      <c r="H329" s="4" t="e">
        <f>SUMIF(#REF!,inventaire[[#This Row],[Désignation]],entrées[Quantité])</f>
        <v>#REF!</v>
      </c>
      <c r="I329" s="4" t="e">
        <f>SUMIF(#REF!,inventaire[[#This Row],[Désignation]],sorties[Quantité])</f>
        <v>#REF!</v>
      </c>
      <c r="J329" s="13" t="e">
        <f>inventaire[[#This Row],[stock initial]]+inventaire[[#This Row],[Entrées]]-inventaire[[#This Row],[Sorties]]</f>
        <v>#REF!</v>
      </c>
      <c r="K329" s="103" t="e">
        <f>+inventaire[[#This Row],[Stock théorique]]</f>
        <v>#REF!</v>
      </c>
      <c r="L329" s="104" t="e">
        <f>+inventaire[[#This Row],[Stock physique]]-inventaire[[#This Row],[Stock théorique]]</f>
        <v>#REF!</v>
      </c>
      <c r="M329" s="8" t="e">
        <f>IF(inventaire[[#This Row],[Stock théorique]]&gt;inventaire[[#This Row],[Seuil d''alerte]],"Normale",IF(inventaire[[#This Row],[Stock théorique]]=0,"Rupture","Faible"))</f>
        <v>#REF!</v>
      </c>
      <c r="N329" s="50" t="e">
        <f>COUNTIF(#REF!,inventaire[[#This Row],[Désignation]])</f>
        <v>#REF!</v>
      </c>
      <c r="O329" s="3"/>
    </row>
    <row r="330" spans="2:15" ht="18.5" x14ac:dyDescent="0.45">
      <c r="B330" s="3"/>
      <c r="C330" s="93" t="str">
        <f>+marchandise[[#This Row],[Désignation]]</f>
        <v>GAMBAS N°3</v>
      </c>
      <c r="D330" s="112" t="str">
        <f>+marchandise[[#This Row],[CODE ITEM]]</f>
        <v>POISSONS ET FRUITS DE MER</v>
      </c>
      <c r="E330" s="4">
        <f>+marchandise[[#This Row],[CATEGORIE]]</f>
        <v>0</v>
      </c>
      <c r="F330" s="13">
        <f>IFERROR(VLOOKUP(inventaire[[#This Row],[Désignation]],marchandise[],6,0),"")</f>
        <v>6000</v>
      </c>
      <c r="G330" s="122">
        <f>+marchandise[[#This Row],[Stock intitiale]]</f>
        <v>0</v>
      </c>
      <c r="H330" s="4" t="e">
        <f>SUMIF(#REF!,inventaire[[#This Row],[Désignation]],entrées[Quantité])</f>
        <v>#REF!</v>
      </c>
      <c r="I330" s="4" t="e">
        <f>SUMIF(#REF!,inventaire[[#This Row],[Désignation]],sorties[Quantité])</f>
        <v>#REF!</v>
      </c>
      <c r="J330" s="13" t="e">
        <f>inventaire[[#This Row],[stock initial]]+inventaire[[#This Row],[Entrées]]-inventaire[[#This Row],[Sorties]]</f>
        <v>#REF!</v>
      </c>
      <c r="K330" s="103" t="e">
        <f>+inventaire[[#This Row],[Stock théorique]]</f>
        <v>#REF!</v>
      </c>
      <c r="L330" s="104" t="e">
        <f>+inventaire[[#This Row],[Stock physique]]-inventaire[[#This Row],[Stock théorique]]</f>
        <v>#REF!</v>
      </c>
      <c r="M330" s="8" t="e">
        <f>IF(inventaire[[#This Row],[Stock théorique]]&gt;inventaire[[#This Row],[Seuil d''alerte]],"Normale",IF(inventaire[[#This Row],[Stock théorique]]=0,"Rupture","Faible"))</f>
        <v>#REF!</v>
      </c>
      <c r="N330" s="50" t="e">
        <f>COUNTIF(#REF!,inventaire[[#This Row],[Désignation]])</f>
        <v>#REF!</v>
      </c>
      <c r="O330" s="3"/>
    </row>
    <row r="331" spans="2:15" ht="18.5" x14ac:dyDescent="0.45">
      <c r="B331" s="3"/>
      <c r="C331" s="93" t="str">
        <f>+marchandise[[#This Row],[Désignation]]</f>
        <v>CAPITAINE EQUEUTE</v>
      </c>
      <c r="D331" s="112" t="str">
        <f>+marchandise[[#This Row],[CODE ITEM]]</f>
        <v>POISSONS ET FRUITS DE MER</v>
      </c>
      <c r="E331" s="4">
        <f>+marchandise[[#This Row],[CATEGORIE]]</f>
        <v>0</v>
      </c>
      <c r="F331" s="13">
        <f>IFERROR(VLOOKUP(inventaire[[#This Row],[Désignation]],marchandise[],6,0),"")</f>
        <v>4000</v>
      </c>
      <c r="G331" s="122">
        <f>+marchandise[[#This Row],[Stock intitiale]]</f>
        <v>0</v>
      </c>
      <c r="H331" s="4" t="e">
        <f>SUMIF(#REF!,inventaire[[#This Row],[Désignation]],entrées[Quantité])</f>
        <v>#REF!</v>
      </c>
      <c r="I331" s="4" t="e">
        <f>SUMIF(#REF!,inventaire[[#This Row],[Désignation]],sorties[Quantité])</f>
        <v>#REF!</v>
      </c>
      <c r="J331" s="13" t="e">
        <f>inventaire[[#This Row],[stock initial]]+inventaire[[#This Row],[Entrées]]-inventaire[[#This Row],[Sorties]]</f>
        <v>#REF!</v>
      </c>
      <c r="K331" s="103" t="e">
        <f>+inventaire[[#This Row],[Stock théorique]]</f>
        <v>#REF!</v>
      </c>
      <c r="L331" s="104" t="e">
        <f>+inventaire[[#This Row],[Stock physique]]-inventaire[[#This Row],[Stock théorique]]</f>
        <v>#REF!</v>
      </c>
      <c r="M331" s="8" t="e">
        <f>IF(inventaire[[#This Row],[Stock théorique]]&gt;inventaire[[#This Row],[Seuil d''alerte]],"Normale",IF(inventaire[[#This Row],[Stock théorique]]=0,"Rupture","Faible"))</f>
        <v>#REF!</v>
      </c>
      <c r="N331" s="50" t="e">
        <f>COUNTIF(#REF!,inventaire[[#This Row],[Désignation]])</f>
        <v>#REF!</v>
      </c>
      <c r="O331" s="3"/>
    </row>
    <row r="332" spans="2:15" ht="18.5" x14ac:dyDescent="0.45">
      <c r="B332" s="3"/>
      <c r="C332" s="93" t="str">
        <f>+marchandise[[#This Row],[Désignation]]</f>
        <v xml:space="preserve">MADAR BTL 1LT </v>
      </c>
      <c r="D332" s="112" t="str">
        <f>+marchandise[[#This Row],[CODE ITEM]]</f>
        <v>PRODUITS D'ENTRETIEN</v>
      </c>
      <c r="E332" s="4">
        <f>+marchandise[[#This Row],[CATEGORIE]]</f>
        <v>0</v>
      </c>
      <c r="F332" s="13">
        <f>IFERROR(VLOOKUP(inventaire[[#This Row],[Désignation]],marchandise[],6,0),"")</f>
        <v>850</v>
      </c>
      <c r="G332" s="122">
        <f>+marchandise[[#This Row],[Stock intitiale]]</f>
        <v>0</v>
      </c>
      <c r="H332" s="4" t="e">
        <f>SUMIF(#REF!,inventaire[[#This Row],[Désignation]],entrées[Quantité])</f>
        <v>#REF!</v>
      </c>
      <c r="I332" s="4" t="e">
        <f>SUMIF(#REF!,inventaire[[#This Row],[Désignation]],sorties[Quantité])</f>
        <v>#REF!</v>
      </c>
      <c r="J332" s="13" t="e">
        <f>inventaire[[#This Row],[stock initial]]+inventaire[[#This Row],[Entrées]]-inventaire[[#This Row],[Sorties]]</f>
        <v>#REF!</v>
      </c>
      <c r="K332" s="103" t="e">
        <f>+inventaire[[#This Row],[Stock théorique]]</f>
        <v>#REF!</v>
      </c>
      <c r="L332" s="104" t="e">
        <f>+inventaire[[#This Row],[Stock physique]]-inventaire[[#This Row],[Stock théorique]]</f>
        <v>#REF!</v>
      </c>
      <c r="M332" s="8" t="e">
        <f>IF(inventaire[[#This Row],[Stock théorique]]&gt;inventaire[[#This Row],[Seuil d''alerte]],"Normale",IF(inventaire[[#This Row],[Stock théorique]]=0,"Rupture","Faible"))</f>
        <v>#REF!</v>
      </c>
      <c r="N332" s="50" t="e">
        <f>COUNTIF(#REF!,inventaire[[#This Row],[Désignation]])</f>
        <v>#REF!</v>
      </c>
      <c r="O332" s="3"/>
    </row>
    <row r="333" spans="2:15" ht="18.5" x14ac:dyDescent="0.45">
      <c r="B333" s="3"/>
      <c r="C333" s="93" t="str">
        <f>+marchandise[[#This Row],[Désignation]]</f>
        <v>ŒUF PLATEAU</v>
      </c>
      <c r="D333" s="112" t="str">
        <f>+marchandise[[#This Row],[CODE ITEM]]</f>
        <v>BOF / LAIT</v>
      </c>
      <c r="E333" s="4">
        <f>+marchandise[[#This Row],[CATEGORIE]]</f>
        <v>0</v>
      </c>
      <c r="F333" s="13">
        <f>IFERROR(VLOOKUP(inventaire[[#This Row],[Désignation]],marchandise[],6,0),"")</f>
        <v>2700</v>
      </c>
      <c r="G333" s="122">
        <f>+marchandise[[#This Row],[Stock intitiale]]</f>
        <v>0</v>
      </c>
      <c r="H333" s="4" t="e">
        <f>SUMIF(#REF!,inventaire[[#This Row],[Désignation]],entrées[Quantité])</f>
        <v>#REF!</v>
      </c>
      <c r="I333" s="4" t="e">
        <f>SUMIF(#REF!,inventaire[[#This Row],[Désignation]],sorties[Quantité])</f>
        <v>#REF!</v>
      </c>
      <c r="J333" s="13" t="e">
        <f>inventaire[[#This Row],[stock initial]]+inventaire[[#This Row],[Entrées]]-inventaire[[#This Row],[Sorties]]</f>
        <v>#REF!</v>
      </c>
      <c r="K333" s="103" t="e">
        <f>+inventaire[[#This Row],[Stock théorique]]</f>
        <v>#REF!</v>
      </c>
      <c r="L333" s="104" t="e">
        <f>+inventaire[[#This Row],[Stock physique]]-inventaire[[#This Row],[Stock théorique]]</f>
        <v>#REF!</v>
      </c>
      <c r="M333" s="8" t="e">
        <f>IF(inventaire[[#This Row],[Stock théorique]]&gt;inventaire[[#This Row],[Seuil d''alerte]],"Normale",IF(inventaire[[#This Row],[Stock théorique]]=0,"Rupture","Faible"))</f>
        <v>#REF!</v>
      </c>
      <c r="N333" s="50" t="e">
        <f>COUNTIF(#REF!,inventaire[[#This Row],[Désignation]])</f>
        <v>#REF!</v>
      </c>
      <c r="O333" s="3"/>
    </row>
    <row r="334" spans="2:15" ht="18.5" x14ac:dyDescent="0.45">
      <c r="B334" s="3"/>
      <c r="C334" s="93" t="str">
        <f>+marchandise[[#This Row],[Désignation]]</f>
        <v>SIROP MENTHE 75CL</v>
      </c>
      <c r="D334" s="112" t="str">
        <f>+marchandise[[#This Row],[CODE ITEM]]</f>
        <v>PATISSERIE</v>
      </c>
      <c r="E334" s="4">
        <f>+marchandise[[#This Row],[CATEGORIE]]</f>
        <v>0</v>
      </c>
      <c r="F334" s="13">
        <f>IFERROR(VLOOKUP(inventaire[[#This Row],[Désignation]],marchandise[],6,0),"")</f>
        <v>2038.6</v>
      </c>
      <c r="G334" s="122">
        <f>+marchandise[[#This Row],[Stock intitiale]]</f>
        <v>0</v>
      </c>
      <c r="H334" s="4" t="e">
        <f>SUMIF(#REF!,inventaire[[#This Row],[Désignation]],entrées[Quantité])</f>
        <v>#REF!</v>
      </c>
      <c r="I334" s="4" t="e">
        <f>SUMIF(#REF!,inventaire[[#This Row],[Désignation]],sorties[Quantité])</f>
        <v>#REF!</v>
      </c>
      <c r="J334" s="13" t="e">
        <f>inventaire[[#This Row],[stock initial]]+inventaire[[#This Row],[Entrées]]-inventaire[[#This Row],[Sorties]]</f>
        <v>#REF!</v>
      </c>
      <c r="K334" s="103" t="e">
        <f>+inventaire[[#This Row],[Stock théorique]]</f>
        <v>#REF!</v>
      </c>
      <c r="L334" s="104" t="e">
        <f>+inventaire[[#This Row],[Stock physique]]-inventaire[[#This Row],[Stock théorique]]</f>
        <v>#REF!</v>
      </c>
      <c r="M334" s="8" t="e">
        <f>IF(inventaire[[#This Row],[Stock théorique]]&gt;inventaire[[#This Row],[Seuil d''alerte]],"Normale",IF(inventaire[[#This Row],[Stock théorique]]=0,"Rupture","Faible"))</f>
        <v>#REF!</v>
      </c>
      <c r="N334" s="50" t="e">
        <f>COUNTIF(#REF!,inventaire[[#This Row],[Désignation]])</f>
        <v>#REF!</v>
      </c>
      <c r="O334" s="3"/>
    </row>
    <row r="335" spans="2:15" ht="18.5" x14ac:dyDescent="0.45">
      <c r="B335" s="3"/>
      <c r="C335" s="93" t="str">
        <f>+marchandise[[#This Row],[Désignation]]</f>
        <v>SIROP GRENADINE 75CL</v>
      </c>
      <c r="D335" s="112" t="str">
        <f>+marchandise[[#This Row],[CODE ITEM]]</f>
        <v>PATISSERIE</v>
      </c>
      <c r="E335" s="4">
        <f>+marchandise[[#This Row],[CATEGORIE]]</f>
        <v>0</v>
      </c>
      <c r="F335" s="13">
        <f>IFERROR(VLOOKUP(inventaire[[#This Row],[Désignation]],marchandise[],6,0),"")</f>
        <v>2038.6</v>
      </c>
      <c r="G335" s="122">
        <f>+marchandise[[#This Row],[Stock intitiale]]</f>
        <v>0</v>
      </c>
      <c r="H335" s="4" t="e">
        <f>SUMIF(#REF!,inventaire[[#This Row],[Désignation]],entrées[Quantité])</f>
        <v>#REF!</v>
      </c>
      <c r="I335" s="4" t="e">
        <f>SUMIF(#REF!,inventaire[[#This Row],[Désignation]],sorties[Quantité])</f>
        <v>#REF!</v>
      </c>
      <c r="J335" s="13" t="e">
        <f>inventaire[[#This Row],[stock initial]]+inventaire[[#This Row],[Entrées]]-inventaire[[#This Row],[Sorties]]</f>
        <v>#REF!</v>
      </c>
      <c r="K335" s="103" t="e">
        <f>+inventaire[[#This Row],[Stock théorique]]</f>
        <v>#REF!</v>
      </c>
      <c r="L335" s="104" t="e">
        <f>+inventaire[[#This Row],[Stock physique]]-inventaire[[#This Row],[Stock théorique]]</f>
        <v>#REF!</v>
      </c>
      <c r="M335" s="8" t="e">
        <f>IF(inventaire[[#This Row],[Stock théorique]]&gt;inventaire[[#This Row],[Seuil d''alerte]],"Normale",IF(inventaire[[#This Row],[Stock théorique]]=0,"Rupture","Faible"))</f>
        <v>#REF!</v>
      </c>
      <c r="N335" s="50" t="e">
        <f>COUNTIF(#REF!,inventaire[[#This Row],[Désignation]])</f>
        <v>#REF!</v>
      </c>
      <c r="O335" s="3"/>
    </row>
    <row r="336" spans="2:15" ht="18.5" x14ac:dyDescent="0.45">
      <c r="B336" s="3"/>
      <c r="C336" s="93" t="str">
        <f>+marchandise[[#This Row],[Désignation]]</f>
        <v>MAIS DOUX 3/1 BTE</v>
      </c>
      <c r="D336" s="112" t="str">
        <f>+marchandise[[#This Row],[CODE ITEM]]</f>
        <v>EPICERIES</v>
      </c>
      <c r="E336" s="4">
        <f>+marchandise[[#This Row],[CATEGORIE]]</f>
        <v>0</v>
      </c>
      <c r="F336" s="13">
        <f>IFERROR(VLOOKUP(inventaire[[#This Row],[Désignation]],marchandise[],6,0),"")</f>
        <v>5225</v>
      </c>
      <c r="G336" s="122">
        <f>+marchandise[[#This Row],[Stock intitiale]]</f>
        <v>7</v>
      </c>
      <c r="H336" s="4" t="e">
        <f>SUMIF(#REF!,inventaire[[#This Row],[Désignation]],entrées[Quantité])</f>
        <v>#REF!</v>
      </c>
      <c r="I336" s="4" t="e">
        <f>SUMIF(#REF!,inventaire[[#This Row],[Désignation]],sorties[Quantité])</f>
        <v>#REF!</v>
      </c>
      <c r="J336" s="13" t="e">
        <f>inventaire[[#This Row],[stock initial]]+inventaire[[#This Row],[Entrées]]-inventaire[[#This Row],[Sorties]]</f>
        <v>#REF!</v>
      </c>
      <c r="K336" s="103" t="e">
        <f>+inventaire[[#This Row],[Stock théorique]]</f>
        <v>#REF!</v>
      </c>
      <c r="L336" s="104" t="e">
        <f>+inventaire[[#This Row],[Stock physique]]-inventaire[[#This Row],[Stock théorique]]</f>
        <v>#REF!</v>
      </c>
      <c r="M336" s="8" t="e">
        <f>IF(inventaire[[#This Row],[Stock théorique]]&gt;inventaire[[#This Row],[Seuil d''alerte]],"Normale",IF(inventaire[[#This Row],[Stock théorique]]=0,"Rupture","Faible"))</f>
        <v>#REF!</v>
      </c>
      <c r="N336" s="50" t="e">
        <f>COUNTIF(#REF!,inventaire[[#This Row],[Désignation]])</f>
        <v>#REF!</v>
      </c>
      <c r="O336" s="3"/>
    </row>
    <row r="337" spans="2:15" ht="18.5" x14ac:dyDescent="0.45">
      <c r="B337" s="3"/>
      <c r="C337" s="93" t="str">
        <f>+marchandise[[#This Row],[Désignation]]</f>
        <v>LAIT CANDIA 1/2 ECREME 500ML X 12</v>
      </c>
      <c r="D337" s="112" t="str">
        <f>+marchandise[[#This Row],[CODE ITEM]]</f>
        <v>BOF / LAIT</v>
      </c>
      <c r="E337" s="4">
        <f>+marchandise[[#This Row],[CATEGORIE]]</f>
        <v>0</v>
      </c>
      <c r="F337" s="13">
        <f>IFERROR(VLOOKUP(inventaire[[#This Row],[Désignation]],marchandise[],6,0),"")</f>
        <v>5425.2</v>
      </c>
      <c r="G337" s="122">
        <f>+marchandise[[#This Row],[Stock intitiale]]</f>
        <v>6</v>
      </c>
      <c r="H337" s="4" t="e">
        <f>SUMIF(#REF!,inventaire[[#This Row],[Désignation]],entrées[Quantité])</f>
        <v>#REF!</v>
      </c>
      <c r="I337" s="4" t="e">
        <f>SUMIF(#REF!,inventaire[[#This Row],[Désignation]],sorties[Quantité])</f>
        <v>#REF!</v>
      </c>
      <c r="J337" s="13" t="e">
        <f>inventaire[[#This Row],[stock initial]]+inventaire[[#This Row],[Entrées]]-inventaire[[#This Row],[Sorties]]</f>
        <v>#REF!</v>
      </c>
      <c r="K337" s="103" t="e">
        <f>+inventaire[[#This Row],[Stock théorique]]</f>
        <v>#REF!</v>
      </c>
      <c r="L337" s="104" t="e">
        <f>+inventaire[[#This Row],[Stock physique]]-inventaire[[#This Row],[Stock théorique]]</f>
        <v>#REF!</v>
      </c>
      <c r="M337" s="8" t="e">
        <f>IF(inventaire[[#This Row],[Stock théorique]]&gt;inventaire[[#This Row],[Seuil d''alerte]],"Normale",IF(inventaire[[#This Row],[Stock théorique]]=0,"Rupture","Faible"))</f>
        <v>#REF!</v>
      </c>
      <c r="N337" s="50" t="e">
        <f>COUNTIF(#REF!,inventaire[[#This Row],[Désignation]])</f>
        <v>#REF!</v>
      </c>
      <c r="O337" s="3"/>
    </row>
    <row r="338" spans="2:15" ht="18.5" x14ac:dyDescent="0.45">
      <c r="B338" s="3"/>
      <c r="C338" s="93" t="str">
        <f>+marchandise[[#This Row],[Désignation]]</f>
        <v xml:space="preserve">RIZ LONG </v>
      </c>
      <c r="D338" s="112" t="str">
        <f>+marchandise[[#This Row],[CODE ITEM]]</f>
        <v>EPICERIES</v>
      </c>
      <c r="E338" s="4">
        <f>+marchandise[[#This Row],[CATEGORIE]]</f>
        <v>0</v>
      </c>
      <c r="F338" s="13">
        <f>IFERROR(VLOOKUP(inventaire[[#This Row],[Désignation]],marchandise[],6,0),"")</f>
        <v>850</v>
      </c>
      <c r="G338" s="122">
        <f>+marchandise[[#This Row],[Stock intitiale]]</f>
        <v>0</v>
      </c>
      <c r="H338" s="4" t="e">
        <f>SUMIF(#REF!,inventaire[[#This Row],[Désignation]],entrées[Quantité])</f>
        <v>#REF!</v>
      </c>
      <c r="I338" s="4" t="e">
        <f>SUMIF(#REF!,inventaire[[#This Row],[Désignation]],sorties[Quantité])</f>
        <v>#REF!</v>
      </c>
      <c r="J338" s="13" t="e">
        <f>inventaire[[#This Row],[stock initial]]+inventaire[[#This Row],[Entrées]]-inventaire[[#This Row],[Sorties]]</f>
        <v>#REF!</v>
      </c>
      <c r="K338" s="103" t="e">
        <f>+inventaire[[#This Row],[Stock théorique]]</f>
        <v>#REF!</v>
      </c>
      <c r="L338" s="104" t="e">
        <f>+inventaire[[#This Row],[Stock physique]]-inventaire[[#This Row],[Stock théorique]]</f>
        <v>#REF!</v>
      </c>
      <c r="M338" s="8" t="e">
        <f>IF(inventaire[[#This Row],[Stock théorique]]&gt;inventaire[[#This Row],[Seuil d''alerte]],"Normale",IF(inventaire[[#This Row],[Stock théorique]]=0,"Rupture","Faible"))</f>
        <v>#REF!</v>
      </c>
      <c r="N338" s="50" t="e">
        <f>COUNTIF(#REF!,inventaire[[#This Row],[Désignation]])</f>
        <v>#REF!</v>
      </c>
      <c r="O338" s="3"/>
    </row>
    <row r="339" spans="2:15" ht="18.5" x14ac:dyDescent="0.45">
      <c r="B339" s="3"/>
      <c r="C339" s="93" t="str">
        <f>+marchandise[[#This Row],[Désignation]]</f>
        <v>PAPIER SANDWICH</v>
      </c>
      <c r="D339" s="112" t="str">
        <f>+marchandise[[#This Row],[CODE ITEM]]</f>
        <v>CONSOMMABLE</v>
      </c>
      <c r="E339" s="4">
        <f>+marchandise[[#This Row],[CATEGORIE]]</f>
        <v>0</v>
      </c>
      <c r="F339" s="13">
        <f>IFERROR(VLOOKUP(inventaire[[#This Row],[Désignation]],marchandise[],6,0),"")</f>
        <v>4000</v>
      </c>
      <c r="G339" s="122">
        <f>+marchandise[[#This Row],[Stock intitiale]]</f>
        <v>0</v>
      </c>
      <c r="H339" s="4" t="e">
        <f>SUMIF(#REF!,inventaire[[#This Row],[Désignation]],entrées[Quantité])</f>
        <v>#REF!</v>
      </c>
      <c r="I339" s="4" t="e">
        <f>SUMIF(#REF!,inventaire[[#This Row],[Désignation]],sorties[Quantité])</f>
        <v>#REF!</v>
      </c>
      <c r="J339" s="13" t="e">
        <f>inventaire[[#This Row],[stock initial]]+inventaire[[#This Row],[Entrées]]-inventaire[[#This Row],[Sorties]]</f>
        <v>#REF!</v>
      </c>
      <c r="K339" s="103" t="e">
        <f>+inventaire[[#This Row],[Stock théorique]]</f>
        <v>#REF!</v>
      </c>
      <c r="L339" s="104" t="e">
        <f>+inventaire[[#This Row],[Stock physique]]-inventaire[[#This Row],[Stock théorique]]</f>
        <v>#REF!</v>
      </c>
      <c r="M339" s="8" t="e">
        <f>IF(inventaire[[#This Row],[Stock théorique]]&gt;inventaire[[#This Row],[Seuil d''alerte]],"Normale",IF(inventaire[[#This Row],[Stock théorique]]=0,"Rupture","Faible"))</f>
        <v>#REF!</v>
      </c>
      <c r="N339" s="50" t="e">
        <f>COUNTIF(#REF!,inventaire[[#This Row],[Désignation]])</f>
        <v>#REF!</v>
      </c>
      <c r="O339" s="3"/>
    </row>
    <row r="340" spans="2:15" ht="18.5" x14ac:dyDescent="0.45">
      <c r="B340" s="3"/>
      <c r="C340" s="93" t="str">
        <f>+marchandise[[#This Row],[Désignation]]</f>
        <v>BETTERAVE IMPORT</v>
      </c>
      <c r="D340" s="112" t="str">
        <f>+marchandise[[#This Row],[CODE ITEM]]</f>
        <v>FRUITS ET LEGUMES</v>
      </c>
      <c r="E340" s="4">
        <f>+marchandise[[#This Row],[CATEGORIE]]</f>
        <v>0</v>
      </c>
      <c r="F340" s="13">
        <f>IFERROR(VLOOKUP(inventaire[[#This Row],[Désignation]],marchandise[],6,0),"")</f>
        <v>1400</v>
      </c>
      <c r="G340" s="122">
        <f>+marchandise[[#This Row],[Stock intitiale]]</f>
        <v>0</v>
      </c>
      <c r="H340" s="4" t="e">
        <f>SUMIF(#REF!,inventaire[[#This Row],[Désignation]],entrées[Quantité])</f>
        <v>#REF!</v>
      </c>
      <c r="I340" s="4" t="e">
        <f>SUMIF(#REF!,inventaire[[#This Row],[Désignation]],sorties[Quantité])</f>
        <v>#REF!</v>
      </c>
      <c r="J340" s="13" t="e">
        <f>inventaire[[#This Row],[stock initial]]+inventaire[[#This Row],[Entrées]]-inventaire[[#This Row],[Sorties]]</f>
        <v>#REF!</v>
      </c>
      <c r="K340" s="103" t="e">
        <f>+inventaire[[#This Row],[Stock théorique]]</f>
        <v>#REF!</v>
      </c>
      <c r="L340" s="104" t="e">
        <f>+inventaire[[#This Row],[Stock physique]]-inventaire[[#This Row],[Stock théorique]]</f>
        <v>#REF!</v>
      </c>
      <c r="M340" s="8" t="e">
        <f>IF(inventaire[[#This Row],[Stock théorique]]&gt;inventaire[[#This Row],[Seuil d''alerte]],"Normale",IF(inventaire[[#This Row],[Stock théorique]]=0,"Rupture","Faible"))</f>
        <v>#REF!</v>
      </c>
      <c r="N340" s="50" t="e">
        <f>COUNTIF(#REF!,inventaire[[#This Row],[Désignation]])</f>
        <v>#REF!</v>
      </c>
      <c r="O340" s="3"/>
    </row>
    <row r="341" spans="2:15" ht="18.5" x14ac:dyDescent="0.45">
      <c r="B341" s="3"/>
      <c r="C341" s="93" t="str">
        <f>+marchandise[[#This Row],[Désignation]]</f>
        <v>MELON GOANA</v>
      </c>
      <c r="D341" s="112" t="str">
        <f>+marchandise[[#This Row],[CODE ITEM]]</f>
        <v>FRUITS ET LEGUMES</v>
      </c>
      <c r="E341" s="4">
        <f>+marchandise[[#This Row],[CATEGORIE]]</f>
        <v>0</v>
      </c>
      <c r="F341" s="13">
        <f>IFERROR(VLOOKUP(inventaire[[#This Row],[Désignation]],marchandise[],6,0),"")</f>
        <v>1200</v>
      </c>
      <c r="G341" s="122">
        <f>+marchandise[[#This Row],[Stock intitiale]]</f>
        <v>0</v>
      </c>
      <c r="H341" s="4" t="e">
        <f>SUMIF(#REF!,inventaire[[#This Row],[Désignation]],entrées[Quantité])</f>
        <v>#REF!</v>
      </c>
      <c r="I341" s="4" t="e">
        <f>SUMIF(#REF!,inventaire[[#This Row],[Désignation]],sorties[Quantité])</f>
        <v>#REF!</v>
      </c>
      <c r="J341" s="13" t="e">
        <f>inventaire[[#This Row],[stock initial]]+inventaire[[#This Row],[Entrées]]-inventaire[[#This Row],[Sorties]]</f>
        <v>#REF!</v>
      </c>
      <c r="K341" s="103" t="e">
        <f>+inventaire[[#This Row],[Stock théorique]]</f>
        <v>#REF!</v>
      </c>
      <c r="L341" s="104" t="e">
        <f>+inventaire[[#This Row],[Stock physique]]-inventaire[[#This Row],[Stock théorique]]</f>
        <v>#REF!</v>
      </c>
      <c r="M341" s="8" t="e">
        <f>IF(inventaire[[#This Row],[Stock théorique]]&gt;inventaire[[#This Row],[Seuil d''alerte]],"Normale",IF(inventaire[[#This Row],[Stock théorique]]=0,"Rupture","Faible"))</f>
        <v>#REF!</v>
      </c>
      <c r="N341" s="50" t="e">
        <f>COUNTIF(#REF!,inventaire[[#This Row],[Désignation]])</f>
        <v>#REF!</v>
      </c>
      <c r="O341" s="3"/>
    </row>
    <row r="342" spans="2:15" ht="18.5" x14ac:dyDescent="0.45">
      <c r="B342" s="3"/>
      <c r="C342" s="93" t="str">
        <f>+marchandise[[#This Row],[Désignation]]</f>
        <v>PAMPLEMOUSSE LOCAL</v>
      </c>
      <c r="D342" s="112" t="str">
        <f>+marchandise[[#This Row],[CODE ITEM]]</f>
        <v>FRUITS ET LEGUMES</v>
      </c>
      <c r="E342" s="4">
        <f>+marchandise[[#This Row],[CATEGORIE]]</f>
        <v>0</v>
      </c>
      <c r="F342" s="13">
        <f>IFERROR(VLOOKUP(inventaire[[#This Row],[Désignation]],marchandise[],6,0),"")</f>
        <v>650</v>
      </c>
      <c r="G342" s="122">
        <f>+marchandise[[#This Row],[Stock intitiale]]</f>
        <v>0</v>
      </c>
      <c r="H342" s="4" t="e">
        <f>SUMIF(#REF!,inventaire[[#This Row],[Désignation]],entrées[Quantité])</f>
        <v>#REF!</v>
      </c>
      <c r="I342" s="4" t="e">
        <f>SUMIF(#REF!,inventaire[[#This Row],[Désignation]],sorties[Quantité])</f>
        <v>#REF!</v>
      </c>
      <c r="J342" s="13" t="e">
        <f>inventaire[[#This Row],[stock initial]]+inventaire[[#This Row],[Entrées]]-inventaire[[#This Row],[Sorties]]</f>
        <v>#REF!</v>
      </c>
      <c r="K342" s="103" t="e">
        <f>+inventaire[[#This Row],[Stock théorique]]</f>
        <v>#REF!</v>
      </c>
      <c r="L342" s="104" t="e">
        <f>+inventaire[[#This Row],[Stock physique]]-inventaire[[#This Row],[Stock théorique]]</f>
        <v>#REF!</v>
      </c>
      <c r="M342" s="8" t="e">
        <f>IF(inventaire[[#This Row],[Stock théorique]]&gt;inventaire[[#This Row],[Seuil d''alerte]],"Normale",IF(inventaire[[#This Row],[Stock théorique]]=0,"Rupture","Faible"))</f>
        <v>#REF!</v>
      </c>
      <c r="N342" s="50" t="e">
        <f>COUNTIF(#REF!,inventaire[[#This Row],[Désignation]])</f>
        <v>#REF!</v>
      </c>
      <c r="O342" s="3"/>
    </row>
    <row r="343" spans="2:15" ht="18.5" x14ac:dyDescent="0.45">
      <c r="B343" s="3"/>
      <c r="C343" s="93" t="str">
        <f>+marchandise[[#This Row],[Désignation]]</f>
        <v xml:space="preserve">SALADE VERTE </v>
      </c>
      <c r="D343" s="112" t="str">
        <f>+marchandise[[#This Row],[CODE ITEM]]</f>
        <v>FRUITS ET LEGUMES</v>
      </c>
      <c r="E343" s="4">
        <f>+marchandise[[#This Row],[CATEGORIE]]</f>
        <v>0</v>
      </c>
      <c r="F343" s="13">
        <f>IFERROR(VLOOKUP(inventaire[[#This Row],[Désignation]],marchandise[],6,0),"")</f>
        <v>2000</v>
      </c>
      <c r="G343" s="122">
        <f>+marchandise[[#This Row],[Stock intitiale]]</f>
        <v>0</v>
      </c>
      <c r="H343" s="4" t="e">
        <f>SUMIF(#REF!,inventaire[[#This Row],[Désignation]],entrées[Quantité])</f>
        <v>#REF!</v>
      </c>
      <c r="I343" s="4" t="e">
        <f>SUMIF(#REF!,inventaire[[#This Row],[Désignation]],sorties[Quantité])</f>
        <v>#REF!</v>
      </c>
      <c r="J343" s="13" t="e">
        <f>inventaire[[#This Row],[stock initial]]+inventaire[[#This Row],[Entrées]]-inventaire[[#This Row],[Sorties]]</f>
        <v>#REF!</v>
      </c>
      <c r="K343" s="103" t="e">
        <f>+inventaire[[#This Row],[Stock théorique]]</f>
        <v>#REF!</v>
      </c>
      <c r="L343" s="104" t="e">
        <f>+inventaire[[#This Row],[Stock physique]]-inventaire[[#This Row],[Stock théorique]]</f>
        <v>#REF!</v>
      </c>
      <c r="M343" s="8" t="e">
        <f>IF(inventaire[[#This Row],[Stock théorique]]&gt;inventaire[[#This Row],[Seuil d''alerte]],"Normale",IF(inventaire[[#This Row],[Stock théorique]]=0,"Rupture","Faible"))</f>
        <v>#REF!</v>
      </c>
      <c r="N343" s="50" t="e">
        <f>COUNTIF(#REF!,inventaire[[#This Row],[Désignation]])</f>
        <v>#REF!</v>
      </c>
      <c r="O343" s="3"/>
    </row>
    <row r="344" spans="2:15" ht="18.5" x14ac:dyDescent="0.45">
      <c r="B344" s="3"/>
      <c r="C344" s="93" t="str">
        <f>+marchandise[[#This Row],[Désignation]]</f>
        <v>PRUNE NOIRE IMPORT</v>
      </c>
      <c r="D344" s="112" t="str">
        <f>+marchandise[[#This Row],[CODE ITEM]]</f>
        <v>FRUITS ET LEGUMES</v>
      </c>
      <c r="E344" s="4">
        <f>+marchandise[[#This Row],[CATEGORIE]]</f>
        <v>0</v>
      </c>
      <c r="F344" s="13">
        <f>IFERROR(VLOOKUP(inventaire[[#This Row],[Désignation]],marchandise[],6,0),"")</f>
        <v>3500</v>
      </c>
      <c r="G344" s="122">
        <f>+marchandise[[#This Row],[Stock intitiale]]</f>
        <v>5</v>
      </c>
      <c r="H344" s="4" t="e">
        <f>SUMIF(#REF!,inventaire[[#This Row],[Désignation]],entrées[Quantité])</f>
        <v>#REF!</v>
      </c>
      <c r="I344" s="4" t="e">
        <f>SUMIF(#REF!,inventaire[[#This Row],[Désignation]],sorties[Quantité])</f>
        <v>#REF!</v>
      </c>
      <c r="J344" s="13" t="e">
        <f>inventaire[[#This Row],[stock initial]]+inventaire[[#This Row],[Entrées]]-inventaire[[#This Row],[Sorties]]</f>
        <v>#REF!</v>
      </c>
      <c r="K344" s="103" t="e">
        <f>+inventaire[[#This Row],[Stock théorique]]</f>
        <v>#REF!</v>
      </c>
      <c r="L344" s="104" t="e">
        <f>+inventaire[[#This Row],[Stock physique]]-inventaire[[#This Row],[Stock théorique]]</f>
        <v>#REF!</v>
      </c>
      <c r="M344" s="8" t="e">
        <f>IF(inventaire[[#This Row],[Stock théorique]]&gt;inventaire[[#This Row],[Seuil d''alerte]],"Normale",IF(inventaire[[#This Row],[Stock théorique]]=0,"Rupture","Faible"))</f>
        <v>#REF!</v>
      </c>
      <c r="N344" s="50" t="e">
        <f>COUNTIF(#REF!,inventaire[[#This Row],[Désignation]])</f>
        <v>#REF!</v>
      </c>
      <c r="O344" s="3"/>
    </row>
    <row r="345" spans="2:15" ht="18.5" x14ac:dyDescent="0.45">
      <c r="B345" s="3"/>
      <c r="C345" s="93" t="str">
        <f>+marchandise[[#This Row],[Désignation]]</f>
        <v>PAMPLEMOUSSE KG</v>
      </c>
      <c r="D345" s="112" t="str">
        <f>+marchandise[[#This Row],[CODE ITEM]]</f>
        <v>FRUITS ET LEGUMES</v>
      </c>
      <c r="E345" s="4">
        <f>+marchandise[[#This Row],[CATEGORIE]]</f>
        <v>0</v>
      </c>
      <c r="F345" s="13">
        <f>IFERROR(VLOOKUP(inventaire[[#This Row],[Désignation]],marchandise[],6,0),"")</f>
        <v>1200</v>
      </c>
      <c r="G345" s="122">
        <f>+marchandise[[#This Row],[Stock intitiale]]</f>
        <v>0</v>
      </c>
      <c r="H345" s="4" t="e">
        <f>SUMIF(#REF!,inventaire[[#This Row],[Désignation]],entrées[Quantité])</f>
        <v>#REF!</v>
      </c>
      <c r="I345" s="4" t="e">
        <f>SUMIF(#REF!,inventaire[[#This Row],[Désignation]],sorties[Quantité])</f>
        <v>#REF!</v>
      </c>
      <c r="J345" s="13" t="e">
        <f>inventaire[[#This Row],[stock initial]]+inventaire[[#This Row],[Entrées]]-inventaire[[#This Row],[Sorties]]</f>
        <v>#REF!</v>
      </c>
      <c r="K345" s="103" t="e">
        <f>+inventaire[[#This Row],[Stock théorique]]</f>
        <v>#REF!</v>
      </c>
      <c r="L345" s="104" t="e">
        <f>+inventaire[[#This Row],[Stock physique]]-inventaire[[#This Row],[Stock théorique]]</f>
        <v>#REF!</v>
      </c>
      <c r="M345" s="8" t="e">
        <f>IF(inventaire[[#This Row],[Stock théorique]]&gt;inventaire[[#This Row],[Seuil d''alerte]],"Normale",IF(inventaire[[#This Row],[Stock théorique]]=0,"Rupture","Faible"))</f>
        <v>#REF!</v>
      </c>
      <c r="N345" s="50" t="e">
        <f>COUNTIF(#REF!,inventaire[[#This Row],[Désignation]])</f>
        <v>#REF!</v>
      </c>
      <c r="O345" s="3"/>
    </row>
    <row r="346" spans="2:15" ht="18.5" x14ac:dyDescent="0.45">
      <c r="B346" s="3"/>
      <c r="C346" s="93" t="str">
        <f>+marchandise[[#This Row],[Désignation]]</f>
        <v xml:space="preserve">TOMATE CERISE </v>
      </c>
      <c r="D346" s="112" t="str">
        <f>+marchandise[[#This Row],[CODE ITEM]]</f>
        <v>FRUITS ET LEGUMES</v>
      </c>
      <c r="E346" s="4">
        <f>+marchandise[[#This Row],[CATEGORIE]]</f>
        <v>0</v>
      </c>
      <c r="F346" s="13">
        <f>IFERROR(VLOOKUP(inventaire[[#This Row],[Désignation]],marchandise[],6,0),"")</f>
        <v>1500</v>
      </c>
      <c r="G346" s="122">
        <f>+marchandise[[#This Row],[Stock intitiale]]</f>
        <v>0</v>
      </c>
      <c r="H346" s="4" t="e">
        <f>SUMIF(#REF!,inventaire[[#This Row],[Désignation]],entrées[Quantité])</f>
        <v>#REF!</v>
      </c>
      <c r="I346" s="4" t="e">
        <f>SUMIF(#REF!,inventaire[[#This Row],[Désignation]],sorties[Quantité])</f>
        <v>#REF!</v>
      </c>
      <c r="J346" s="13" t="e">
        <f>inventaire[[#This Row],[stock initial]]+inventaire[[#This Row],[Entrées]]-inventaire[[#This Row],[Sorties]]</f>
        <v>#REF!</v>
      </c>
      <c r="K346" s="103" t="e">
        <f>+inventaire[[#This Row],[Stock théorique]]</f>
        <v>#REF!</v>
      </c>
      <c r="L346" s="104" t="e">
        <f>+inventaire[[#This Row],[Stock physique]]-inventaire[[#This Row],[Stock théorique]]</f>
        <v>#REF!</v>
      </c>
      <c r="M346" s="8" t="e">
        <f>IF(inventaire[[#This Row],[Stock théorique]]&gt;inventaire[[#This Row],[Seuil d''alerte]],"Normale",IF(inventaire[[#This Row],[Stock théorique]]=0,"Rupture","Faible"))</f>
        <v>#REF!</v>
      </c>
      <c r="N346" s="50" t="e">
        <f>COUNTIF(#REF!,inventaire[[#This Row],[Désignation]])</f>
        <v>#REF!</v>
      </c>
      <c r="O346" s="3"/>
    </row>
    <row r="347" spans="2:15" ht="18.5" x14ac:dyDescent="0.45">
      <c r="B347" s="3"/>
      <c r="C347" s="93" t="str">
        <f>+marchandise[[#This Row],[Désignation]]</f>
        <v>AVOCAT KG</v>
      </c>
      <c r="D347" s="112" t="str">
        <f>+marchandise[[#This Row],[CODE ITEM]]</f>
        <v>FRUITS ET LEGUMES</v>
      </c>
      <c r="E347" s="4">
        <f>+marchandise[[#This Row],[CATEGORIE]]</f>
        <v>0</v>
      </c>
      <c r="F347" s="13">
        <f>IFERROR(VLOOKUP(inventaire[[#This Row],[Désignation]],marchandise[],6,0),"")</f>
        <v>4000</v>
      </c>
      <c r="G347" s="122">
        <f>+marchandise[[#This Row],[Stock intitiale]]</f>
        <v>0</v>
      </c>
      <c r="H347" s="4" t="e">
        <f>SUMIF(#REF!,inventaire[[#This Row],[Désignation]],entrées[Quantité])</f>
        <v>#REF!</v>
      </c>
      <c r="I347" s="4" t="e">
        <f>SUMIF(#REF!,inventaire[[#This Row],[Désignation]],sorties[Quantité])</f>
        <v>#REF!</v>
      </c>
      <c r="J347" s="13" t="e">
        <f>inventaire[[#This Row],[stock initial]]+inventaire[[#This Row],[Entrées]]-inventaire[[#This Row],[Sorties]]</f>
        <v>#REF!</v>
      </c>
      <c r="K347" s="103" t="e">
        <f>+inventaire[[#This Row],[Stock théorique]]</f>
        <v>#REF!</v>
      </c>
      <c r="L347" s="104" t="e">
        <f>+inventaire[[#This Row],[Stock physique]]-inventaire[[#This Row],[Stock théorique]]</f>
        <v>#REF!</v>
      </c>
      <c r="M347" s="8" t="e">
        <f>IF(inventaire[[#This Row],[Stock théorique]]&gt;inventaire[[#This Row],[Seuil d''alerte]],"Normale",IF(inventaire[[#This Row],[Stock théorique]]=0,"Rupture","Faible"))</f>
        <v>#REF!</v>
      </c>
      <c r="N347" s="50" t="e">
        <f>COUNTIF(#REF!,inventaire[[#This Row],[Désignation]])</f>
        <v>#REF!</v>
      </c>
      <c r="O347" s="3"/>
    </row>
    <row r="348" spans="2:15" ht="18.5" x14ac:dyDescent="0.45">
      <c r="B348" s="3"/>
      <c r="C348" s="93" t="str">
        <f>+marchandise[[#This Row],[Désignation]]</f>
        <v>SALADE FRISEE</v>
      </c>
      <c r="D348" s="112" t="str">
        <f>+marchandise[[#This Row],[CODE ITEM]]</f>
        <v>FRUITS ET LEGUMES</v>
      </c>
      <c r="E348" s="4">
        <f>+marchandise[[#This Row],[CATEGORIE]]</f>
        <v>0</v>
      </c>
      <c r="F348" s="13">
        <f>IFERROR(VLOOKUP(inventaire[[#This Row],[Désignation]],marchandise[],6,0),"")</f>
        <v>5000</v>
      </c>
      <c r="G348" s="122">
        <f>+marchandise[[#This Row],[Stock intitiale]]</f>
        <v>0</v>
      </c>
      <c r="H348" s="4" t="e">
        <f>SUMIF(#REF!,inventaire[[#This Row],[Désignation]],entrées[Quantité])</f>
        <v>#REF!</v>
      </c>
      <c r="I348" s="4" t="e">
        <f>SUMIF(#REF!,inventaire[[#This Row],[Désignation]],sorties[Quantité])</f>
        <v>#REF!</v>
      </c>
      <c r="J348" s="13" t="e">
        <f>inventaire[[#This Row],[stock initial]]+inventaire[[#This Row],[Entrées]]-inventaire[[#This Row],[Sorties]]</f>
        <v>#REF!</v>
      </c>
      <c r="K348" s="103" t="e">
        <f>+inventaire[[#This Row],[Stock théorique]]</f>
        <v>#REF!</v>
      </c>
      <c r="L348" s="104" t="e">
        <f>+inventaire[[#This Row],[Stock physique]]-inventaire[[#This Row],[Stock théorique]]</f>
        <v>#REF!</v>
      </c>
      <c r="M348" s="8" t="e">
        <f>IF(inventaire[[#This Row],[Stock théorique]]&gt;inventaire[[#This Row],[Seuil d''alerte]],"Normale",IF(inventaire[[#This Row],[Stock théorique]]=0,"Rupture","Faible"))</f>
        <v>#REF!</v>
      </c>
      <c r="N348" s="50" t="e">
        <f>COUNTIF(#REF!,inventaire[[#This Row],[Désignation]])</f>
        <v>#REF!</v>
      </c>
      <c r="O348" s="3"/>
    </row>
    <row r="349" spans="2:15" ht="18.5" x14ac:dyDescent="0.45">
      <c r="B349" s="3"/>
      <c r="C349" s="93" t="str">
        <f>+marchandise[[#This Row],[Désignation]]</f>
        <v>MALBORO ROUGE CIGARETTE</v>
      </c>
      <c r="D349" s="112" t="str">
        <f>+marchandise[[#This Row],[CODE ITEM]]</f>
        <v>DIVERS</v>
      </c>
      <c r="E349" s="4">
        <f>+marchandise[[#This Row],[CATEGORIE]]</f>
        <v>0</v>
      </c>
      <c r="F349" s="13">
        <f>IFERROR(VLOOKUP(inventaire[[#This Row],[Désignation]],marchandise[],6,0),"")</f>
        <v>11500</v>
      </c>
      <c r="G349" s="122">
        <f>+marchandise[[#This Row],[Stock intitiale]]</f>
        <v>2</v>
      </c>
      <c r="H349" s="4" t="e">
        <f>SUMIF(#REF!,inventaire[[#This Row],[Désignation]],entrées[Quantité])</f>
        <v>#REF!</v>
      </c>
      <c r="I349" s="4" t="e">
        <f>SUMIF(#REF!,inventaire[[#This Row],[Désignation]],sorties[Quantité])</f>
        <v>#REF!</v>
      </c>
      <c r="J349" s="13" t="e">
        <f>inventaire[[#This Row],[stock initial]]+inventaire[[#This Row],[Entrées]]-inventaire[[#This Row],[Sorties]]</f>
        <v>#REF!</v>
      </c>
      <c r="K349" s="103" t="e">
        <f>+inventaire[[#This Row],[Stock théorique]]</f>
        <v>#REF!</v>
      </c>
      <c r="L349" s="104" t="e">
        <f>+inventaire[[#This Row],[Stock physique]]-inventaire[[#This Row],[Stock théorique]]</f>
        <v>#REF!</v>
      </c>
      <c r="M349" s="8" t="e">
        <f>IF(inventaire[[#This Row],[Stock théorique]]&gt;inventaire[[#This Row],[Seuil d''alerte]],"Normale",IF(inventaire[[#This Row],[Stock théorique]]=0,"Rupture","Faible"))</f>
        <v>#REF!</v>
      </c>
      <c r="N349" s="50" t="e">
        <f>COUNTIF(#REF!,inventaire[[#This Row],[Désignation]])</f>
        <v>#REF!</v>
      </c>
      <c r="O349" s="3"/>
    </row>
    <row r="350" spans="2:15" ht="18.5" x14ac:dyDescent="0.45">
      <c r="B350" s="3"/>
      <c r="C350" s="93" t="str">
        <f>+marchandise[[#This Row],[Désignation]]</f>
        <v>MALBORO LIGHT CIGARETTE</v>
      </c>
      <c r="D350" s="112" t="str">
        <f>+marchandise[[#This Row],[CODE ITEM]]</f>
        <v>DIVERS</v>
      </c>
      <c r="E350" s="4">
        <f>+marchandise[[#This Row],[CATEGORIE]]</f>
        <v>0</v>
      </c>
      <c r="F350" s="13">
        <f>IFERROR(VLOOKUP(inventaire[[#This Row],[Désignation]],marchandise[],6,0),"")</f>
        <v>11500</v>
      </c>
      <c r="G350" s="122">
        <f>+marchandise[[#This Row],[Stock intitiale]]</f>
        <v>0</v>
      </c>
      <c r="H350" s="4" t="e">
        <f>SUMIF(#REF!,inventaire[[#This Row],[Désignation]],entrées[Quantité])</f>
        <v>#REF!</v>
      </c>
      <c r="I350" s="4" t="e">
        <f>SUMIF(#REF!,inventaire[[#This Row],[Désignation]],sorties[Quantité])</f>
        <v>#REF!</v>
      </c>
      <c r="J350" s="13" t="e">
        <f>inventaire[[#This Row],[stock initial]]+inventaire[[#This Row],[Entrées]]-inventaire[[#This Row],[Sorties]]</f>
        <v>#REF!</v>
      </c>
      <c r="K350" s="103" t="e">
        <f>+inventaire[[#This Row],[Stock théorique]]</f>
        <v>#REF!</v>
      </c>
      <c r="L350" s="104" t="e">
        <f>+inventaire[[#This Row],[Stock physique]]-inventaire[[#This Row],[Stock théorique]]</f>
        <v>#REF!</v>
      </c>
      <c r="M350" s="8" t="e">
        <f>IF(inventaire[[#This Row],[Stock théorique]]&gt;inventaire[[#This Row],[Seuil d''alerte]],"Normale",IF(inventaire[[#This Row],[Stock théorique]]=0,"Rupture","Faible"))</f>
        <v>#REF!</v>
      </c>
      <c r="N350" s="50" t="e">
        <f>COUNTIF(#REF!,inventaire[[#This Row],[Désignation]])</f>
        <v>#REF!</v>
      </c>
      <c r="O350" s="3"/>
    </row>
    <row r="351" spans="2:15" ht="18.5" x14ac:dyDescent="0.45">
      <c r="B351" s="3"/>
      <c r="C351" s="93" t="str">
        <f>+marchandise[[#This Row],[Désignation]]</f>
        <v>EXCELLENCE CIGARETTE</v>
      </c>
      <c r="D351" s="112" t="str">
        <f>+marchandise[[#This Row],[CODE ITEM]]</f>
        <v>DIVERS</v>
      </c>
      <c r="E351" s="4">
        <f>+marchandise[[#This Row],[CATEGORIE]]</f>
        <v>0</v>
      </c>
      <c r="F351" s="13">
        <f>IFERROR(VLOOKUP(inventaire[[#This Row],[Désignation]],marchandise[],6,0),"")</f>
        <v>7500</v>
      </c>
      <c r="G351" s="122">
        <f>+marchandise[[#This Row],[Stock intitiale]]</f>
        <v>0</v>
      </c>
      <c r="H351" s="4" t="e">
        <f>SUMIF(#REF!,inventaire[[#This Row],[Désignation]],entrées[Quantité])</f>
        <v>#REF!</v>
      </c>
      <c r="I351" s="4" t="e">
        <f>SUMIF(#REF!,inventaire[[#This Row],[Désignation]],sorties[Quantité])</f>
        <v>#REF!</v>
      </c>
      <c r="J351" s="13" t="e">
        <f>inventaire[[#This Row],[stock initial]]+inventaire[[#This Row],[Entrées]]-inventaire[[#This Row],[Sorties]]</f>
        <v>#REF!</v>
      </c>
      <c r="K351" s="103" t="e">
        <f>+inventaire[[#This Row],[Stock théorique]]</f>
        <v>#REF!</v>
      </c>
      <c r="L351" s="104" t="e">
        <f>+inventaire[[#This Row],[Stock physique]]-inventaire[[#This Row],[Stock théorique]]</f>
        <v>#REF!</v>
      </c>
      <c r="M351" s="8" t="e">
        <f>IF(inventaire[[#This Row],[Stock théorique]]&gt;inventaire[[#This Row],[Seuil d''alerte]],"Normale",IF(inventaire[[#This Row],[Stock théorique]]=0,"Rupture","Faible"))</f>
        <v>#REF!</v>
      </c>
      <c r="N351" s="50" t="e">
        <f>COUNTIF(#REF!,inventaire[[#This Row],[Désignation]])</f>
        <v>#REF!</v>
      </c>
      <c r="O351" s="3"/>
    </row>
    <row r="352" spans="2:15" ht="18.5" x14ac:dyDescent="0.45">
      <c r="B352" s="3"/>
      <c r="C352" s="93" t="str">
        <f>+marchandise[[#This Row],[Désignation]]</f>
        <v xml:space="preserve">SURIMI BATONNET 500GR </v>
      </c>
      <c r="D352" s="112" t="str">
        <f>+marchandise[[#This Row],[CODE ITEM]]</f>
        <v>POISSONS ET FRUITS DE MER</v>
      </c>
      <c r="E352" s="4">
        <f>+marchandise[[#This Row],[CATEGORIE]]</f>
        <v>0</v>
      </c>
      <c r="F352" s="13">
        <f>IFERROR(VLOOKUP(inventaire[[#This Row],[Désignation]],marchandise[],6,0),"")</f>
        <v>2109.625</v>
      </c>
      <c r="G352" s="122">
        <f>+marchandise[[#This Row],[Stock intitiale]]</f>
        <v>0</v>
      </c>
      <c r="H352" s="4" t="e">
        <f>SUMIF(#REF!,inventaire[[#This Row],[Désignation]],entrées[Quantité])</f>
        <v>#REF!</v>
      </c>
      <c r="I352" s="4" t="e">
        <f>SUMIF(#REF!,inventaire[[#This Row],[Désignation]],sorties[Quantité])</f>
        <v>#REF!</v>
      </c>
      <c r="J352" s="13" t="e">
        <f>inventaire[[#This Row],[stock initial]]+inventaire[[#This Row],[Entrées]]-inventaire[[#This Row],[Sorties]]</f>
        <v>#REF!</v>
      </c>
      <c r="K352" s="103" t="e">
        <f>+inventaire[[#This Row],[Stock théorique]]</f>
        <v>#REF!</v>
      </c>
      <c r="L352" s="104" t="e">
        <f>+inventaire[[#This Row],[Stock physique]]-inventaire[[#This Row],[Stock théorique]]</f>
        <v>#REF!</v>
      </c>
      <c r="M352" s="8" t="e">
        <f>IF(inventaire[[#This Row],[Stock théorique]]&gt;inventaire[[#This Row],[Seuil d''alerte]],"Normale",IF(inventaire[[#This Row],[Stock théorique]]=0,"Rupture","Faible"))</f>
        <v>#REF!</v>
      </c>
      <c r="N352" s="50" t="e">
        <f>COUNTIF(#REF!,inventaire[[#This Row],[Désignation]])</f>
        <v>#REF!</v>
      </c>
      <c r="O352" s="3"/>
    </row>
    <row r="353" spans="2:15" ht="18.5" x14ac:dyDescent="0.45">
      <c r="B353" s="3"/>
      <c r="C353" s="93" t="str">
        <f>+marchandise[[#This Row],[Désignation]]</f>
        <v>PORC COCHON ENTIER AU LAIT LOCAL KG</v>
      </c>
      <c r="D353" s="112" t="str">
        <f>+marchandise[[#This Row],[CODE ITEM]]</f>
        <v>VIANDE</v>
      </c>
      <c r="E353" s="4">
        <f>+marchandise[[#This Row],[CATEGORIE]]</f>
        <v>0</v>
      </c>
      <c r="F353" s="13">
        <f>IFERROR(VLOOKUP(inventaire[[#This Row],[Désignation]],marchandise[],6,0),"")</f>
        <v>5940</v>
      </c>
      <c r="G353" s="122">
        <f>+marchandise[[#This Row],[Stock intitiale]]</f>
        <v>0</v>
      </c>
      <c r="H353" s="4" t="e">
        <f>SUMIF(#REF!,inventaire[[#This Row],[Désignation]],entrées[Quantité])</f>
        <v>#REF!</v>
      </c>
      <c r="I353" s="4" t="e">
        <f>SUMIF(#REF!,inventaire[[#This Row],[Désignation]],sorties[Quantité])</f>
        <v>#REF!</v>
      </c>
      <c r="J353" s="13" t="e">
        <f>inventaire[[#This Row],[stock initial]]+inventaire[[#This Row],[Entrées]]-inventaire[[#This Row],[Sorties]]</f>
        <v>#REF!</v>
      </c>
      <c r="K353" s="103" t="e">
        <f>+inventaire[[#This Row],[Stock théorique]]</f>
        <v>#REF!</v>
      </c>
      <c r="L353" s="104" t="e">
        <f>+inventaire[[#This Row],[Stock physique]]-inventaire[[#This Row],[Stock théorique]]</f>
        <v>#REF!</v>
      </c>
      <c r="M353" s="8" t="e">
        <f>IF(inventaire[[#This Row],[Stock théorique]]&gt;inventaire[[#This Row],[Seuil d''alerte]],"Normale",IF(inventaire[[#This Row],[Stock théorique]]=0,"Rupture","Faible"))</f>
        <v>#REF!</v>
      </c>
      <c r="N353" s="50" t="e">
        <f>COUNTIF(#REF!,inventaire[[#This Row],[Désignation]])</f>
        <v>#REF!</v>
      </c>
      <c r="O353" s="3"/>
    </row>
    <row r="354" spans="2:15" ht="18.5" x14ac:dyDescent="0.45">
      <c r="B354" s="3"/>
      <c r="C354" s="93" t="str">
        <f>+marchandise[[#This Row],[Désignation]]</f>
        <v xml:space="preserve">AGNEAU VIANDE MOUTON KG </v>
      </c>
      <c r="D354" s="112" t="str">
        <f>+marchandise[[#This Row],[CODE ITEM]]</f>
        <v>VIANDE</v>
      </c>
      <c r="E354" s="4">
        <f>+marchandise[[#This Row],[CATEGORIE]]</f>
        <v>0</v>
      </c>
      <c r="F354" s="13">
        <f>IFERROR(VLOOKUP(inventaire[[#This Row],[Désignation]],marchandise[],6,0),"")</f>
        <v>6300</v>
      </c>
      <c r="G354" s="122">
        <f>+marchandise[[#This Row],[Stock intitiale]]</f>
        <v>0</v>
      </c>
      <c r="H354" s="4" t="e">
        <f>SUMIF(#REF!,inventaire[[#This Row],[Désignation]],entrées[Quantité])</f>
        <v>#REF!</v>
      </c>
      <c r="I354" s="4" t="e">
        <f>SUMIF(#REF!,inventaire[[#This Row],[Désignation]],sorties[Quantité])</f>
        <v>#REF!</v>
      </c>
      <c r="J354" s="13" t="e">
        <f>inventaire[[#This Row],[stock initial]]+inventaire[[#This Row],[Entrées]]-inventaire[[#This Row],[Sorties]]</f>
        <v>#REF!</v>
      </c>
      <c r="K354" s="103" t="e">
        <f>+inventaire[[#This Row],[Stock théorique]]</f>
        <v>#REF!</v>
      </c>
      <c r="L354" s="104" t="e">
        <f>+inventaire[[#This Row],[Stock physique]]-inventaire[[#This Row],[Stock théorique]]</f>
        <v>#REF!</v>
      </c>
      <c r="M354" s="8" t="e">
        <f>IF(inventaire[[#This Row],[Stock théorique]]&gt;inventaire[[#This Row],[Seuil d''alerte]],"Normale",IF(inventaire[[#This Row],[Stock théorique]]=0,"Rupture","Faible"))</f>
        <v>#REF!</v>
      </c>
      <c r="N354" s="50" t="e">
        <f>COUNTIF(#REF!,inventaire[[#This Row],[Désignation]])</f>
        <v>#REF!</v>
      </c>
      <c r="O354" s="3"/>
    </row>
    <row r="355" spans="2:15" ht="18.5" x14ac:dyDescent="0.45">
      <c r="B355" s="3"/>
      <c r="C355" s="93" t="str">
        <f>+marchandise[[#This Row],[Désignation]]</f>
        <v xml:space="preserve">COULIS FRUIT ROUGE </v>
      </c>
      <c r="D355" s="112" t="str">
        <f>+marchandise[[#This Row],[CODE ITEM]]</f>
        <v>COULIS</v>
      </c>
      <c r="E355" s="4">
        <f>+marchandise[[#This Row],[CATEGORIE]]</f>
        <v>0</v>
      </c>
      <c r="F355" s="13">
        <f>IFERROR(VLOOKUP(inventaire[[#This Row],[Désignation]],marchandise[],6,0),"")</f>
        <v>4000</v>
      </c>
      <c r="G355" s="122">
        <f>+marchandise[[#This Row],[Stock intitiale]]</f>
        <v>0</v>
      </c>
      <c r="H355" s="4" t="e">
        <f>SUMIF(#REF!,inventaire[[#This Row],[Désignation]],entrées[Quantité])</f>
        <v>#REF!</v>
      </c>
      <c r="I355" s="4" t="e">
        <f>SUMIF(#REF!,inventaire[[#This Row],[Désignation]],sorties[Quantité])</f>
        <v>#REF!</v>
      </c>
      <c r="J355" s="13" t="e">
        <f>inventaire[[#This Row],[stock initial]]+inventaire[[#This Row],[Entrées]]-inventaire[[#This Row],[Sorties]]</f>
        <v>#REF!</v>
      </c>
      <c r="K355" s="103" t="e">
        <f>+inventaire[[#This Row],[Stock théorique]]</f>
        <v>#REF!</v>
      </c>
      <c r="L355" s="104" t="e">
        <f>+inventaire[[#This Row],[Stock physique]]-inventaire[[#This Row],[Stock théorique]]</f>
        <v>#REF!</v>
      </c>
      <c r="M355" s="8" t="e">
        <f>IF(inventaire[[#This Row],[Stock théorique]]&gt;inventaire[[#This Row],[Seuil d''alerte]],"Normale",IF(inventaire[[#This Row],[Stock théorique]]=0,"Rupture","Faible"))</f>
        <v>#REF!</v>
      </c>
      <c r="N355" s="50" t="e">
        <f>COUNTIF(#REF!,inventaire[[#This Row],[Désignation]])</f>
        <v>#REF!</v>
      </c>
      <c r="O355" s="3"/>
    </row>
    <row r="356" spans="2:15" ht="18.5" x14ac:dyDescent="0.45">
      <c r="B356" s="3"/>
      <c r="C356" s="93" t="str">
        <f>+marchandise[[#This Row],[Désignation]]</f>
        <v>COULIS FRUITS EXOTIQUES</v>
      </c>
      <c r="D356" s="112" t="str">
        <f>+marchandise[[#This Row],[CODE ITEM]]</f>
        <v>COULIS</v>
      </c>
      <c r="E356" s="4">
        <f>+marchandise[[#This Row],[CATEGORIE]]</f>
        <v>0</v>
      </c>
      <c r="F356" s="13">
        <f>IFERROR(VLOOKUP(inventaire[[#This Row],[Désignation]],marchandise[],6,0),"")</f>
        <v>4000</v>
      </c>
      <c r="G356" s="122">
        <f>+marchandise[[#This Row],[Stock intitiale]]</f>
        <v>8</v>
      </c>
      <c r="H356" s="4" t="e">
        <f>SUMIF(#REF!,inventaire[[#This Row],[Désignation]],entrées[Quantité])</f>
        <v>#REF!</v>
      </c>
      <c r="I356" s="4" t="e">
        <f>SUMIF(#REF!,inventaire[[#This Row],[Désignation]],sorties[Quantité])</f>
        <v>#REF!</v>
      </c>
      <c r="J356" s="13" t="e">
        <f>inventaire[[#This Row],[stock initial]]+inventaire[[#This Row],[Entrées]]-inventaire[[#This Row],[Sorties]]</f>
        <v>#REF!</v>
      </c>
      <c r="K356" s="103" t="e">
        <f>+inventaire[[#This Row],[Stock théorique]]</f>
        <v>#REF!</v>
      </c>
      <c r="L356" s="104" t="e">
        <f>+inventaire[[#This Row],[Stock physique]]-inventaire[[#This Row],[Stock théorique]]</f>
        <v>#REF!</v>
      </c>
      <c r="M356" s="8" t="e">
        <f>IF(inventaire[[#This Row],[Stock théorique]]&gt;inventaire[[#This Row],[Seuil d''alerte]],"Normale",IF(inventaire[[#This Row],[Stock théorique]]=0,"Rupture","Faible"))</f>
        <v>#REF!</v>
      </c>
      <c r="N356" s="50" t="e">
        <f>COUNTIF(#REF!,inventaire[[#This Row],[Désignation]])</f>
        <v>#REF!</v>
      </c>
      <c r="O356" s="3"/>
    </row>
    <row r="357" spans="2:15" ht="18.5" x14ac:dyDescent="0.45">
      <c r="B357" s="3"/>
      <c r="C357" s="93" t="str">
        <f>+marchandise[[#This Row],[Désignation]]</f>
        <v>GROS SEL SAC 25KG</v>
      </c>
      <c r="D357" s="112" t="str">
        <f>+marchandise[[#This Row],[CODE ITEM]]</f>
        <v>EPICERIES</v>
      </c>
      <c r="E357" s="4">
        <f>+marchandise[[#This Row],[CATEGORIE]]</f>
        <v>0</v>
      </c>
      <c r="F357" s="13">
        <f>IFERROR(VLOOKUP(inventaire[[#This Row],[Désignation]],marchandise[],6,0),"")</f>
        <v>2000</v>
      </c>
      <c r="G357" s="122">
        <f>+marchandise[[#This Row],[Stock intitiale]]</f>
        <v>0</v>
      </c>
      <c r="H357" s="4" t="e">
        <f>SUMIF(#REF!,inventaire[[#This Row],[Désignation]],entrées[Quantité])</f>
        <v>#REF!</v>
      </c>
      <c r="I357" s="4" t="e">
        <f>SUMIF(#REF!,inventaire[[#This Row],[Désignation]],sorties[Quantité])</f>
        <v>#REF!</v>
      </c>
      <c r="J357" s="13" t="e">
        <f>inventaire[[#This Row],[stock initial]]+inventaire[[#This Row],[Entrées]]-inventaire[[#This Row],[Sorties]]</f>
        <v>#REF!</v>
      </c>
      <c r="K357" s="103" t="e">
        <f>+inventaire[[#This Row],[Stock théorique]]</f>
        <v>#REF!</v>
      </c>
      <c r="L357" s="104" t="e">
        <f>+inventaire[[#This Row],[Stock physique]]-inventaire[[#This Row],[Stock théorique]]</f>
        <v>#REF!</v>
      </c>
      <c r="M357" s="8" t="e">
        <f>IF(inventaire[[#This Row],[Stock théorique]]&gt;inventaire[[#This Row],[Seuil d''alerte]],"Normale",IF(inventaire[[#This Row],[Stock théorique]]=0,"Rupture","Faible"))</f>
        <v>#REF!</v>
      </c>
      <c r="N357" s="50" t="e">
        <f>COUNTIF(#REF!,inventaire[[#This Row],[Désignation]])</f>
        <v>#REF!</v>
      </c>
      <c r="O357" s="3"/>
    </row>
    <row r="358" spans="2:15" ht="18.5" x14ac:dyDescent="0.45">
      <c r="B358" s="3"/>
      <c r="C358" s="93" t="str">
        <f>+marchandise[[#This Row],[Désignation]]</f>
        <v>SACHET GLACE PM</v>
      </c>
      <c r="D358" s="112" t="str">
        <f>+marchandise[[#This Row],[CODE ITEM]]</f>
        <v>CONSOMMABLE</v>
      </c>
      <c r="E358" s="4">
        <f>+marchandise[[#This Row],[CATEGORIE]]</f>
        <v>0</v>
      </c>
      <c r="F358" s="13">
        <f>IFERROR(VLOOKUP(inventaire[[#This Row],[Désignation]],marchandise[],6,0),"")</f>
        <v>125</v>
      </c>
      <c r="G358" s="122">
        <f>+marchandise[[#This Row],[Stock intitiale]]</f>
        <v>0</v>
      </c>
      <c r="H358" s="4" t="e">
        <f>SUMIF(#REF!,inventaire[[#This Row],[Désignation]],entrées[Quantité])</f>
        <v>#REF!</v>
      </c>
      <c r="I358" s="4" t="e">
        <f>SUMIF(#REF!,inventaire[[#This Row],[Désignation]],sorties[Quantité])</f>
        <v>#REF!</v>
      </c>
      <c r="J358" s="13" t="e">
        <f>inventaire[[#This Row],[stock initial]]+inventaire[[#This Row],[Entrées]]-inventaire[[#This Row],[Sorties]]</f>
        <v>#REF!</v>
      </c>
      <c r="K358" s="103" t="e">
        <f>+inventaire[[#This Row],[Stock théorique]]</f>
        <v>#REF!</v>
      </c>
      <c r="L358" s="104" t="e">
        <f>+inventaire[[#This Row],[Stock physique]]-inventaire[[#This Row],[Stock théorique]]</f>
        <v>#REF!</v>
      </c>
      <c r="M358" s="8" t="e">
        <f>IF(inventaire[[#This Row],[Stock théorique]]&gt;inventaire[[#This Row],[Seuil d''alerte]],"Normale",IF(inventaire[[#This Row],[Stock théorique]]=0,"Rupture","Faible"))</f>
        <v>#REF!</v>
      </c>
      <c r="N358" s="50" t="e">
        <f>COUNTIF(#REF!,inventaire[[#This Row],[Désignation]])</f>
        <v>#REF!</v>
      </c>
      <c r="O358" s="3"/>
    </row>
    <row r="359" spans="2:15" ht="18.5" x14ac:dyDescent="0.45">
      <c r="B359" s="3"/>
      <c r="C359" s="93" t="str">
        <f>+marchandise[[#This Row],[Désignation]]</f>
        <v>PAPIER ALU 45CM X 1500GR</v>
      </c>
      <c r="D359" s="112" t="str">
        <f>+marchandise[[#This Row],[CODE ITEM]]</f>
        <v>CONSOMMABLE</v>
      </c>
      <c r="E359" s="4">
        <f>+marchandise[[#This Row],[CATEGORIE]]</f>
        <v>0</v>
      </c>
      <c r="F359" s="13">
        <f>IFERROR(VLOOKUP(inventaire[[#This Row],[Désignation]],marchandise[],6,0),"")</f>
        <v>6500</v>
      </c>
      <c r="G359" s="122">
        <f>+marchandise[[#This Row],[Stock intitiale]]</f>
        <v>0</v>
      </c>
      <c r="H359" s="4" t="e">
        <f>SUMIF(#REF!,inventaire[[#This Row],[Désignation]],entrées[Quantité])</f>
        <v>#REF!</v>
      </c>
      <c r="I359" s="4" t="e">
        <f>SUMIF(#REF!,inventaire[[#This Row],[Désignation]],sorties[Quantité])</f>
        <v>#REF!</v>
      </c>
      <c r="J359" s="13" t="e">
        <f>inventaire[[#This Row],[stock initial]]+inventaire[[#This Row],[Entrées]]-inventaire[[#This Row],[Sorties]]</f>
        <v>#REF!</v>
      </c>
      <c r="K359" s="103" t="e">
        <f>+inventaire[[#This Row],[Stock théorique]]</f>
        <v>#REF!</v>
      </c>
      <c r="L359" s="104" t="e">
        <f>+inventaire[[#This Row],[Stock physique]]-inventaire[[#This Row],[Stock théorique]]</f>
        <v>#REF!</v>
      </c>
      <c r="M359" s="8" t="e">
        <f>IF(inventaire[[#This Row],[Stock théorique]]&gt;inventaire[[#This Row],[Seuil d''alerte]],"Normale",IF(inventaire[[#This Row],[Stock théorique]]=0,"Rupture","Faible"))</f>
        <v>#REF!</v>
      </c>
      <c r="N359" s="50" t="e">
        <f>COUNTIF(#REF!,inventaire[[#This Row],[Désignation]])</f>
        <v>#REF!</v>
      </c>
      <c r="O359" s="3"/>
    </row>
    <row r="360" spans="2:15" ht="18.5" x14ac:dyDescent="0.45">
      <c r="B360" s="3"/>
      <c r="C360" s="93" t="str">
        <f>+marchandise[[#This Row],[Désignation]]</f>
        <v xml:space="preserve">AROME VANILLE </v>
      </c>
      <c r="D360" s="112" t="str">
        <f>+marchandise[[#This Row],[CODE ITEM]]</f>
        <v>PATISSERIE</v>
      </c>
      <c r="E360" s="4">
        <f>+marchandise[[#This Row],[CATEGORIE]]</f>
        <v>0</v>
      </c>
      <c r="F360" s="13">
        <f>IFERROR(VLOOKUP(inventaire[[#This Row],[Désignation]],marchandise[],6,0),"")</f>
        <v>4300</v>
      </c>
      <c r="G360" s="122">
        <f>+marchandise[[#This Row],[Stock intitiale]]</f>
        <v>0</v>
      </c>
      <c r="H360" s="4" t="e">
        <f>SUMIF(#REF!,inventaire[[#This Row],[Désignation]],entrées[Quantité])</f>
        <v>#REF!</v>
      </c>
      <c r="I360" s="4" t="e">
        <f>SUMIF(#REF!,inventaire[[#This Row],[Désignation]],sorties[Quantité])</f>
        <v>#REF!</v>
      </c>
      <c r="J360" s="13" t="e">
        <f>inventaire[[#This Row],[stock initial]]+inventaire[[#This Row],[Entrées]]-inventaire[[#This Row],[Sorties]]</f>
        <v>#REF!</v>
      </c>
      <c r="K360" s="103" t="e">
        <f>+inventaire[[#This Row],[Stock théorique]]</f>
        <v>#REF!</v>
      </c>
      <c r="L360" s="104" t="e">
        <f>+inventaire[[#This Row],[Stock physique]]-inventaire[[#This Row],[Stock théorique]]</f>
        <v>#REF!</v>
      </c>
      <c r="M360" s="8" t="e">
        <f>IF(inventaire[[#This Row],[Stock théorique]]&gt;inventaire[[#This Row],[Seuil d''alerte]],"Normale",IF(inventaire[[#This Row],[Stock théorique]]=0,"Rupture","Faible"))</f>
        <v>#REF!</v>
      </c>
      <c r="N360" s="50" t="e">
        <f>COUNTIF(#REF!,inventaire[[#This Row],[Désignation]])</f>
        <v>#REF!</v>
      </c>
      <c r="O360" s="3"/>
    </row>
    <row r="361" spans="2:15" ht="18.5" x14ac:dyDescent="0.45">
      <c r="B361" s="3"/>
      <c r="C361" s="93" t="str">
        <f>+marchandise[[#This Row],[Désignation]]</f>
        <v xml:space="preserve">MANULAV 2 X 5LT </v>
      </c>
      <c r="D361" s="112" t="str">
        <f>+marchandise[[#This Row],[CODE ITEM]]</f>
        <v>PRODUITS D'ENTRETIEN</v>
      </c>
      <c r="E361" s="4">
        <f>+marchandise[[#This Row],[CATEGORIE]]</f>
        <v>0</v>
      </c>
      <c r="F361" s="13">
        <f>IFERROR(VLOOKUP(inventaire[[#This Row],[Désignation]],marchandise[],6,0),"")</f>
        <v>25000</v>
      </c>
      <c r="G361" s="122">
        <f>+marchandise[[#This Row],[Stock intitiale]]</f>
        <v>0</v>
      </c>
      <c r="H361" s="4" t="e">
        <f>SUMIF(#REF!,inventaire[[#This Row],[Désignation]],entrées[Quantité])</f>
        <v>#REF!</v>
      </c>
      <c r="I361" s="4" t="e">
        <f>SUMIF(#REF!,inventaire[[#This Row],[Désignation]],sorties[Quantité])</f>
        <v>#REF!</v>
      </c>
      <c r="J361" s="13" t="e">
        <f>inventaire[[#This Row],[stock initial]]+inventaire[[#This Row],[Entrées]]-inventaire[[#This Row],[Sorties]]</f>
        <v>#REF!</v>
      </c>
      <c r="K361" s="103" t="e">
        <f>+inventaire[[#This Row],[Stock théorique]]</f>
        <v>#REF!</v>
      </c>
      <c r="L361" s="104" t="e">
        <f>+inventaire[[#This Row],[Stock physique]]-inventaire[[#This Row],[Stock théorique]]</f>
        <v>#REF!</v>
      </c>
      <c r="M361" s="8" t="e">
        <f>IF(inventaire[[#This Row],[Stock théorique]]&gt;inventaire[[#This Row],[Seuil d''alerte]],"Normale",IF(inventaire[[#This Row],[Stock théorique]]=0,"Rupture","Faible"))</f>
        <v>#REF!</v>
      </c>
      <c r="N361" s="50" t="e">
        <f>COUNTIF(#REF!,inventaire[[#This Row],[Désignation]])</f>
        <v>#REF!</v>
      </c>
      <c r="O361" s="3"/>
    </row>
    <row r="362" spans="2:15" ht="18.5" x14ac:dyDescent="0.45">
      <c r="B362" s="3"/>
      <c r="C362" s="93" t="str">
        <f>+marchandise[[#This Row],[Désignation]]</f>
        <v>SUMA DEGREASER D3.9 DEGRAISSANT PUISSANT  2X 5LT</v>
      </c>
      <c r="D362" s="112" t="str">
        <f>+marchandise[[#This Row],[CODE ITEM]]</f>
        <v>PRODUITS D'ENTRETIEN</v>
      </c>
      <c r="E362" s="4">
        <f>+marchandise[[#This Row],[CATEGORIE]]</f>
        <v>0</v>
      </c>
      <c r="F362" s="13">
        <f>IFERROR(VLOOKUP(inventaire[[#This Row],[Désignation]],marchandise[],6,0),"")</f>
        <v>40000</v>
      </c>
      <c r="G362" s="122">
        <f>+marchandise[[#This Row],[Stock intitiale]]</f>
        <v>0</v>
      </c>
      <c r="H362" s="4" t="e">
        <f>SUMIF(#REF!,inventaire[[#This Row],[Désignation]],entrées[Quantité])</f>
        <v>#REF!</v>
      </c>
      <c r="I362" s="4" t="e">
        <f>SUMIF(#REF!,inventaire[[#This Row],[Désignation]],sorties[Quantité])</f>
        <v>#REF!</v>
      </c>
      <c r="J362" s="13" t="e">
        <f>inventaire[[#This Row],[stock initial]]+inventaire[[#This Row],[Entrées]]-inventaire[[#This Row],[Sorties]]</f>
        <v>#REF!</v>
      </c>
      <c r="K362" s="103" t="e">
        <f>+inventaire[[#This Row],[Stock théorique]]</f>
        <v>#REF!</v>
      </c>
      <c r="L362" s="104" t="e">
        <f>+inventaire[[#This Row],[Stock physique]]-inventaire[[#This Row],[Stock théorique]]</f>
        <v>#REF!</v>
      </c>
      <c r="M362" s="8" t="e">
        <f>IF(inventaire[[#This Row],[Stock théorique]]&gt;inventaire[[#This Row],[Seuil d''alerte]],"Normale",IF(inventaire[[#This Row],[Stock théorique]]=0,"Rupture","Faible"))</f>
        <v>#REF!</v>
      </c>
      <c r="N362" s="50" t="e">
        <f>COUNTIF(#REF!,inventaire[[#This Row],[Désignation]])</f>
        <v>#REF!</v>
      </c>
      <c r="O362" s="3"/>
    </row>
    <row r="363" spans="2:15" ht="18.5" x14ac:dyDescent="0.45">
      <c r="B363" s="3"/>
      <c r="C363" s="93" t="str">
        <f>+marchandise[[#This Row],[Désignation]]</f>
        <v xml:space="preserve">SUMA D10.4 DEGRAISSANT 20LT </v>
      </c>
      <c r="D363" s="112" t="str">
        <f>+marchandise[[#This Row],[CODE ITEM]]</f>
        <v>PRODUITS D'ENTRETIEN</v>
      </c>
      <c r="E363" s="4">
        <f>+marchandise[[#This Row],[CATEGORIE]]</f>
        <v>0</v>
      </c>
      <c r="F363" s="13">
        <f>IFERROR(VLOOKUP(inventaire[[#This Row],[Désignation]],marchandise[],6,0),"")</f>
        <v>70128</v>
      </c>
      <c r="G363" s="122">
        <f>+marchandise[[#This Row],[Stock intitiale]]</f>
        <v>0</v>
      </c>
      <c r="H363" s="4" t="e">
        <f>SUMIF(#REF!,inventaire[[#This Row],[Désignation]],entrées[Quantité])</f>
        <v>#REF!</v>
      </c>
      <c r="I363" s="4" t="e">
        <f>SUMIF(#REF!,inventaire[[#This Row],[Désignation]],sorties[Quantité])</f>
        <v>#REF!</v>
      </c>
      <c r="J363" s="13" t="e">
        <f>inventaire[[#This Row],[stock initial]]+inventaire[[#This Row],[Entrées]]-inventaire[[#This Row],[Sorties]]</f>
        <v>#REF!</v>
      </c>
      <c r="K363" s="103" t="e">
        <f>+inventaire[[#This Row],[Stock théorique]]</f>
        <v>#REF!</v>
      </c>
      <c r="L363" s="104" t="e">
        <f>+inventaire[[#This Row],[Stock physique]]-inventaire[[#This Row],[Stock théorique]]</f>
        <v>#REF!</v>
      </c>
      <c r="M363" s="8" t="e">
        <f>IF(inventaire[[#This Row],[Stock théorique]]&gt;inventaire[[#This Row],[Seuil d''alerte]],"Normale",IF(inventaire[[#This Row],[Stock théorique]]=0,"Rupture","Faible"))</f>
        <v>#REF!</v>
      </c>
      <c r="N363" s="50" t="e">
        <f>COUNTIF(#REF!,inventaire[[#This Row],[Désignation]])</f>
        <v>#REF!</v>
      </c>
    </row>
    <row r="364" spans="2:15" ht="18.5" x14ac:dyDescent="0.45">
      <c r="B364" s="3"/>
      <c r="C364" s="93" t="str">
        <f>+marchandise[[#This Row],[Désignation]]</f>
        <v xml:space="preserve">SUMA CALC DETARTRANT 2 X 5LT </v>
      </c>
      <c r="D364" s="112" t="str">
        <f>+marchandise[[#This Row],[CODE ITEM]]</f>
        <v>PRODUITS D'ENTRETIEN</v>
      </c>
      <c r="E364" s="4">
        <f>+marchandise[[#This Row],[CATEGORIE]]</f>
        <v>0</v>
      </c>
      <c r="F364" s="13">
        <f>IFERROR(VLOOKUP(inventaire[[#This Row],[Désignation]],marchandise[],6,0),"")</f>
        <v>38793</v>
      </c>
      <c r="G364" s="122">
        <f>+marchandise[[#This Row],[Stock intitiale]]</f>
        <v>0</v>
      </c>
      <c r="H364" s="4" t="e">
        <f>SUMIF(#REF!,inventaire[[#This Row],[Désignation]],entrées[Quantité])</f>
        <v>#REF!</v>
      </c>
      <c r="I364" s="4" t="e">
        <f>SUMIF(#REF!,inventaire[[#This Row],[Désignation]],sorties[Quantité])</f>
        <v>#REF!</v>
      </c>
      <c r="J364" s="13" t="e">
        <f>inventaire[[#This Row],[stock initial]]+inventaire[[#This Row],[Entrées]]-inventaire[[#This Row],[Sorties]]</f>
        <v>#REF!</v>
      </c>
      <c r="K364" s="103" t="e">
        <f>+inventaire[[#This Row],[Stock théorique]]</f>
        <v>#REF!</v>
      </c>
      <c r="L364" s="104" t="e">
        <f>+inventaire[[#This Row],[Stock physique]]-inventaire[[#This Row],[Stock théorique]]</f>
        <v>#REF!</v>
      </c>
      <c r="M364" s="8" t="e">
        <f>IF(inventaire[[#This Row],[Stock théorique]]&gt;inventaire[[#This Row],[Seuil d''alerte]],"Normale",IF(inventaire[[#This Row],[Stock théorique]]=0,"Rupture","Faible"))</f>
        <v>#REF!</v>
      </c>
      <c r="N364" s="50" t="e">
        <f>COUNTIF(#REF!,inventaire[[#This Row],[Désignation]])</f>
        <v>#REF!</v>
      </c>
    </row>
    <row r="365" spans="2:15" ht="18.5" x14ac:dyDescent="0.45">
      <c r="B365" s="3"/>
      <c r="C365" s="93" t="str">
        <f>+marchandise[[#This Row],[Désignation]]</f>
        <v>LEVURE CHIMIQUE PAT 1KG</v>
      </c>
      <c r="D365" s="112" t="str">
        <f>+marchandise[[#This Row],[CODE ITEM]]</f>
        <v>PATISSERIE</v>
      </c>
      <c r="E365" s="4">
        <f>+marchandise[[#This Row],[CATEGORIE]]</f>
        <v>0</v>
      </c>
      <c r="F365" s="13">
        <f>IFERROR(VLOOKUP(inventaire[[#This Row],[Désignation]],marchandise[],6,0),"")</f>
        <v>4000</v>
      </c>
      <c r="G365" s="122">
        <f>+marchandise[[#This Row],[Stock intitiale]]</f>
        <v>1</v>
      </c>
      <c r="H365" s="4" t="e">
        <f>SUMIF(#REF!,inventaire[[#This Row],[Désignation]],entrées[Quantité])</f>
        <v>#REF!</v>
      </c>
      <c r="I365" s="4" t="e">
        <f>SUMIF(#REF!,inventaire[[#This Row],[Désignation]],sorties[Quantité])</f>
        <v>#REF!</v>
      </c>
      <c r="J365" s="13" t="e">
        <f>inventaire[[#This Row],[stock initial]]+inventaire[[#This Row],[Entrées]]-inventaire[[#This Row],[Sorties]]</f>
        <v>#REF!</v>
      </c>
      <c r="K365" s="103" t="e">
        <f>+inventaire[[#This Row],[Stock théorique]]</f>
        <v>#REF!</v>
      </c>
      <c r="L365" s="104" t="e">
        <f>+inventaire[[#This Row],[Stock physique]]-inventaire[[#This Row],[Stock théorique]]</f>
        <v>#REF!</v>
      </c>
      <c r="M365" s="8" t="e">
        <f>IF(inventaire[[#This Row],[Stock théorique]]&gt;inventaire[[#This Row],[Seuil d''alerte]],"Normale",IF(inventaire[[#This Row],[Stock théorique]]=0,"Rupture","Faible"))</f>
        <v>#REF!</v>
      </c>
      <c r="N365" s="50" t="e">
        <f>COUNTIF(#REF!,inventaire[[#This Row],[Désignation]])</f>
        <v>#REF!</v>
      </c>
    </row>
    <row r="366" spans="2:15" ht="18.5" x14ac:dyDescent="0.45">
      <c r="B366" s="3"/>
      <c r="C366" s="93" t="str">
        <f>+marchandise[[#This Row],[Désignation]]</f>
        <v xml:space="preserve">EPONGE DOUBLE FACE </v>
      </c>
      <c r="D366" s="112" t="str">
        <f>+marchandise[[#This Row],[CODE ITEM]]</f>
        <v>PRODUITS D'ENTRETIEN</v>
      </c>
      <c r="E366" s="4">
        <f>+marchandise[[#This Row],[CATEGORIE]]</f>
        <v>0</v>
      </c>
      <c r="F366" s="13">
        <f>IFERROR(VLOOKUP(inventaire[[#This Row],[Désignation]],marchandise[],6,0),"")</f>
        <v>800</v>
      </c>
      <c r="G366" s="122">
        <f>+marchandise[[#This Row],[Stock intitiale]]</f>
        <v>0</v>
      </c>
      <c r="H366" s="4" t="e">
        <f>SUMIF(#REF!,inventaire[[#This Row],[Désignation]],entrées[Quantité])</f>
        <v>#REF!</v>
      </c>
      <c r="I366" s="4" t="e">
        <f>SUMIF(#REF!,inventaire[[#This Row],[Désignation]],sorties[Quantité])</f>
        <v>#REF!</v>
      </c>
      <c r="J366" s="13" t="e">
        <f>inventaire[[#This Row],[stock initial]]+inventaire[[#This Row],[Entrées]]-inventaire[[#This Row],[Sorties]]</f>
        <v>#REF!</v>
      </c>
      <c r="K366" s="103" t="e">
        <f>+inventaire[[#This Row],[Stock théorique]]</f>
        <v>#REF!</v>
      </c>
      <c r="L366" s="104" t="e">
        <f>+inventaire[[#This Row],[Stock physique]]-inventaire[[#This Row],[Stock théorique]]</f>
        <v>#REF!</v>
      </c>
      <c r="M366" s="8" t="e">
        <f>IF(inventaire[[#This Row],[Stock théorique]]&gt;inventaire[[#This Row],[Seuil d''alerte]],"Normale",IF(inventaire[[#This Row],[Stock théorique]]=0,"Rupture","Faible"))</f>
        <v>#REF!</v>
      </c>
      <c r="N366" s="50" t="e">
        <f>COUNTIF(#REF!,inventaire[[#This Row],[Désignation]])</f>
        <v>#REF!</v>
      </c>
    </row>
    <row r="367" spans="2:15" ht="18.5" x14ac:dyDescent="0.45">
      <c r="B367" s="3"/>
      <c r="C367" s="93" t="str">
        <f>+marchandise[[#This Row],[Désignation]]</f>
        <v xml:space="preserve">DIET NATURE 170GR </v>
      </c>
      <c r="D367" s="112" t="str">
        <f>+marchandise[[#This Row],[CODE ITEM]]</f>
        <v>BISCUITS</v>
      </c>
      <c r="E367" s="4">
        <f>+marchandise[[#This Row],[CATEGORIE]]</f>
        <v>0</v>
      </c>
      <c r="F367" s="13">
        <f>IFERROR(VLOOKUP(inventaire[[#This Row],[Désignation]],marchandise[],6,0),"")</f>
        <v>1072.0338999999999</v>
      </c>
      <c r="G367" s="122">
        <f>+marchandise[[#This Row],[Stock intitiale]]</f>
        <v>0</v>
      </c>
      <c r="H367" s="4" t="e">
        <f>SUMIF(#REF!,inventaire[[#This Row],[Désignation]],entrées[Quantité])</f>
        <v>#REF!</v>
      </c>
      <c r="I367" s="4" t="e">
        <f>SUMIF(#REF!,inventaire[[#This Row],[Désignation]],sorties[Quantité])</f>
        <v>#REF!</v>
      </c>
      <c r="J367" s="13" t="e">
        <f>inventaire[[#This Row],[stock initial]]+inventaire[[#This Row],[Entrées]]-inventaire[[#This Row],[Sorties]]</f>
        <v>#REF!</v>
      </c>
      <c r="K367" s="103" t="e">
        <f>+inventaire[[#This Row],[Stock théorique]]</f>
        <v>#REF!</v>
      </c>
      <c r="L367" s="104" t="e">
        <f>+inventaire[[#This Row],[Stock physique]]-inventaire[[#This Row],[Stock théorique]]</f>
        <v>#REF!</v>
      </c>
      <c r="M367" s="8" t="e">
        <f>IF(inventaire[[#This Row],[Stock théorique]]&gt;inventaire[[#This Row],[Seuil d''alerte]],"Normale",IF(inventaire[[#This Row],[Stock théorique]]=0,"Rupture","Faible"))</f>
        <v>#REF!</v>
      </c>
      <c r="N367" s="50" t="e">
        <f>COUNTIF(#REF!,inventaire[[#This Row],[Désignation]])</f>
        <v>#REF!</v>
      </c>
    </row>
    <row r="368" spans="2:15" ht="18.5" x14ac:dyDescent="0.45">
      <c r="B368" s="3"/>
      <c r="C368" s="93" t="str">
        <f>+marchandise[[#This Row],[Désignation]]</f>
        <v>DIET NATURE CHIP CHOCO 125GR</v>
      </c>
      <c r="D368" s="112" t="str">
        <f>+marchandise[[#This Row],[CODE ITEM]]</f>
        <v>BISCUITS</v>
      </c>
      <c r="E368" s="4">
        <f>+marchandise[[#This Row],[CATEGORIE]]</f>
        <v>0</v>
      </c>
      <c r="F368" s="13">
        <f>IFERROR(VLOOKUP(inventaire[[#This Row],[Désignation]],marchandise[],6,0),"")</f>
        <v>1072.0338999999999</v>
      </c>
      <c r="G368" s="122">
        <f>+marchandise[[#This Row],[Stock intitiale]]</f>
        <v>0</v>
      </c>
      <c r="H368" s="4" t="e">
        <f>SUMIF(#REF!,inventaire[[#This Row],[Désignation]],entrées[Quantité])</f>
        <v>#REF!</v>
      </c>
      <c r="I368" s="4" t="e">
        <f>SUMIF(#REF!,inventaire[[#This Row],[Désignation]],sorties[Quantité])</f>
        <v>#REF!</v>
      </c>
      <c r="J368" s="13" t="e">
        <f>inventaire[[#This Row],[stock initial]]+inventaire[[#This Row],[Entrées]]-inventaire[[#This Row],[Sorties]]</f>
        <v>#REF!</v>
      </c>
      <c r="K368" s="103" t="e">
        <f>+inventaire[[#This Row],[Stock théorique]]</f>
        <v>#REF!</v>
      </c>
      <c r="L368" s="104" t="e">
        <f>+inventaire[[#This Row],[Stock physique]]-inventaire[[#This Row],[Stock théorique]]</f>
        <v>#REF!</v>
      </c>
      <c r="M368" s="8" t="e">
        <f>IF(inventaire[[#This Row],[Stock théorique]]&gt;inventaire[[#This Row],[Seuil d''alerte]],"Normale",IF(inventaire[[#This Row],[Stock théorique]]=0,"Rupture","Faible"))</f>
        <v>#REF!</v>
      </c>
      <c r="N368" s="50" t="e">
        <f>COUNTIF(#REF!,inventaire[[#This Row],[Désignation]])</f>
        <v>#REF!</v>
      </c>
    </row>
    <row r="369" spans="2:14" ht="18.5" x14ac:dyDescent="0.45">
      <c r="B369" s="3"/>
      <c r="C369" s="93" t="str">
        <f>+marchandise[[#This Row],[Désignation]]</f>
        <v>DIET NATURE BARQUILLO 180GR</v>
      </c>
      <c r="D369" s="112" t="str">
        <f>+marchandise[[#This Row],[CODE ITEM]]</f>
        <v>BISCUITS</v>
      </c>
      <c r="E369" s="4">
        <f>+marchandise[[#This Row],[CATEGORIE]]</f>
        <v>0</v>
      </c>
      <c r="F369" s="13">
        <f>IFERROR(VLOOKUP(inventaire[[#This Row],[Désignation]],marchandise[],6,0),"")</f>
        <v>1305.08</v>
      </c>
      <c r="G369" s="122">
        <f>+marchandise[[#This Row],[Stock intitiale]]</f>
        <v>0</v>
      </c>
      <c r="H369" s="4" t="e">
        <f>SUMIF(#REF!,inventaire[[#This Row],[Désignation]],entrées[Quantité])</f>
        <v>#REF!</v>
      </c>
      <c r="I369" s="4" t="e">
        <f>SUMIF(#REF!,inventaire[[#This Row],[Désignation]],sorties[Quantité])</f>
        <v>#REF!</v>
      </c>
      <c r="J369" s="13" t="e">
        <f>inventaire[[#This Row],[stock initial]]+inventaire[[#This Row],[Entrées]]-inventaire[[#This Row],[Sorties]]</f>
        <v>#REF!</v>
      </c>
      <c r="K369" s="103" t="e">
        <f>+inventaire[[#This Row],[Stock théorique]]</f>
        <v>#REF!</v>
      </c>
      <c r="L369" s="104" t="e">
        <f>+inventaire[[#This Row],[Stock physique]]-inventaire[[#This Row],[Stock théorique]]</f>
        <v>#REF!</v>
      </c>
      <c r="M369" s="8" t="e">
        <f>IF(inventaire[[#This Row],[Stock théorique]]&gt;inventaire[[#This Row],[Seuil d''alerte]],"Normale",IF(inventaire[[#This Row],[Stock théorique]]=0,"Rupture","Faible"))</f>
        <v>#REF!</v>
      </c>
      <c r="N369" s="50" t="e">
        <f>COUNTIF(#REF!,inventaire[[#This Row],[Désignation]])</f>
        <v>#REF!</v>
      </c>
    </row>
    <row r="370" spans="2:14" ht="18.5" x14ac:dyDescent="0.45">
      <c r="B370" s="3"/>
      <c r="C370" s="93" t="str">
        <f>+marchandise[[#This Row],[Désignation]]</f>
        <v>DIET SANDWICH CACAO 210GR</v>
      </c>
      <c r="D370" s="112" t="str">
        <f>+marchandise[[#This Row],[CODE ITEM]]</f>
        <v>BISCUITS</v>
      </c>
      <c r="E370" s="4">
        <f>+marchandise[[#This Row],[CATEGORIE]]</f>
        <v>0</v>
      </c>
      <c r="F370" s="13">
        <f>IFERROR(VLOOKUP(inventaire[[#This Row],[Désignation]],marchandise[],6,0),"")</f>
        <v>1538.13</v>
      </c>
      <c r="G370" s="122">
        <f>+marchandise[[#This Row],[Stock intitiale]]</f>
        <v>0</v>
      </c>
      <c r="H370" s="4" t="e">
        <f>SUMIF(#REF!,inventaire[[#This Row],[Désignation]],entrées[Quantité])</f>
        <v>#REF!</v>
      </c>
      <c r="I370" s="4" t="e">
        <f>SUMIF(#REF!,inventaire[[#This Row],[Désignation]],sorties[Quantité])</f>
        <v>#REF!</v>
      </c>
      <c r="J370" s="13" t="e">
        <f>inventaire[[#This Row],[stock initial]]+inventaire[[#This Row],[Entrées]]-inventaire[[#This Row],[Sorties]]</f>
        <v>#REF!</v>
      </c>
      <c r="K370" s="103" t="e">
        <f>+inventaire[[#This Row],[Stock théorique]]</f>
        <v>#REF!</v>
      </c>
      <c r="L370" s="104" t="e">
        <f>+inventaire[[#This Row],[Stock physique]]-inventaire[[#This Row],[Stock théorique]]</f>
        <v>#REF!</v>
      </c>
      <c r="M370" s="8" t="e">
        <f>IF(inventaire[[#This Row],[Stock théorique]]&gt;inventaire[[#This Row],[Seuil d''alerte]],"Normale",IF(inventaire[[#This Row],[Stock théorique]]=0,"Rupture","Faible"))</f>
        <v>#REF!</v>
      </c>
      <c r="N370" s="50" t="e">
        <f>COUNTIF(#REF!,inventaire[[#This Row],[Désignation]])</f>
        <v>#REF!</v>
      </c>
    </row>
    <row r="371" spans="2:14" ht="18.5" x14ac:dyDescent="0.45">
      <c r="B371" s="3"/>
      <c r="C371" s="93" t="str">
        <f>+marchandise[[#This Row],[Désignation]]</f>
        <v>DIET SANDWICH YOGUR 220GR</v>
      </c>
      <c r="D371" s="112" t="str">
        <f>+marchandise[[#This Row],[CODE ITEM]]</f>
        <v>BISCUITS</v>
      </c>
      <c r="E371" s="4">
        <f>+marchandise[[#This Row],[CATEGORIE]]</f>
        <v>0</v>
      </c>
      <c r="F371" s="13">
        <f>IFERROR(VLOOKUP(inventaire[[#This Row],[Désignation]],marchandise[],6,0),"")</f>
        <v>1631.35</v>
      </c>
      <c r="G371" s="122">
        <f>+marchandise[[#This Row],[Stock intitiale]]</f>
        <v>0</v>
      </c>
      <c r="H371" s="4" t="e">
        <f>SUMIF(#REF!,inventaire[[#This Row],[Désignation]],entrées[Quantité])</f>
        <v>#REF!</v>
      </c>
      <c r="I371" s="4" t="e">
        <f>SUMIF(#REF!,inventaire[[#This Row],[Désignation]],sorties[Quantité])</f>
        <v>#REF!</v>
      </c>
      <c r="J371" s="13" t="e">
        <f>inventaire[[#This Row],[stock initial]]+inventaire[[#This Row],[Entrées]]-inventaire[[#This Row],[Sorties]]</f>
        <v>#REF!</v>
      </c>
      <c r="K371" s="103" t="e">
        <f>+inventaire[[#This Row],[Stock théorique]]</f>
        <v>#REF!</v>
      </c>
      <c r="L371" s="104" t="e">
        <f>+inventaire[[#This Row],[Stock physique]]-inventaire[[#This Row],[Stock théorique]]</f>
        <v>#REF!</v>
      </c>
      <c r="M371" s="8" t="e">
        <f>IF(inventaire[[#This Row],[Stock théorique]]&gt;inventaire[[#This Row],[Seuil d''alerte]],"Normale",IF(inventaire[[#This Row],[Stock théorique]]=0,"Rupture","Faible"))</f>
        <v>#REF!</v>
      </c>
      <c r="N371" s="50" t="e">
        <f>COUNTIF(#REF!,inventaire[[#This Row],[Désignation]])</f>
        <v>#REF!</v>
      </c>
    </row>
    <row r="372" spans="2:14" ht="18.5" x14ac:dyDescent="0.45">
      <c r="B372" s="3"/>
      <c r="C372" s="93" t="str">
        <f>+marchandise[[#This Row],[Désignation]]</f>
        <v>DIGESTIVE MUESLI 365GR</v>
      </c>
      <c r="D372" s="112" t="str">
        <f>+marchandise[[#This Row],[CODE ITEM]]</f>
        <v>BISCUITS</v>
      </c>
      <c r="E372" s="4">
        <f>+marchandise[[#This Row],[CATEGORIE]]</f>
        <v>0</v>
      </c>
      <c r="F372" s="13">
        <f>IFERROR(VLOOKUP(inventaire[[#This Row],[Désignation]],marchandise[],6,0),"")</f>
        <v>1584.74</v>
      </c>
      <c r="G372" s="122">
        <f>+marchandise[[#This Row],[Stock intitiale]]</f>
        <v>0</v>
      </c>
      <c r="H372" s="4" t="e">
        <f>SUMIF(#REF!,inventaire[[#This Row],[Désignation]],entrées[Quantité])</f>
        <v>#REF!</v>
      </c>
      <c r="I372" s="4" t="e">
        <f>SUMIF(#REF!,inventaire[[#This Row],[Désignation]],sorties[Quantité])</f>
        <v>#REF!</v>
      </c>
      <c r="J372" s="13" t="e">
        <f>inventaire[[#This Row],[stock initial]]+inventaire[[#This Row],[Entrées]]-inventaire[[#This Row],[Sorties]]</f>
        <v>#REF!</v>
      </c>
      <c r="K372" s="103" t="e">
        <f>+inventaire[[#This Row],[Stock théorique]]</f>
        <v>#REF!</v>
      </c>
      <c r="L372" s="104" t="e">
        <f>+inventaire[[#This Row],[Stock physique]]-inventaire[[#This Row],[Stock théorique]]</f>
        <v>#REF!</v>
      </c>
      <c r="M372" s="8" t="e">
        <f>IF(inventaire[[#This Row],[Stock théorique]]&gt;inventaire[[#This Row],[Seuil d''alerte]],"Normale",IF(inventaire[[#This Row],[Stock théorique]]=0,"Rupture","Faible"))</f>
        <v>#REF!</v>
      </c>
      <c r="N372" s="50" t="e">
        <f>COUNTIF(#REF!,inventaire[[#This Row],[Désignation]])</f>
        <v>#REF!</v>
      </c>
    </row>
    <row r="373" spans="2:14" ht="18.5" x14ac:dyDescent="0.45">
      <c r="B373" s="3"/>
      <c r="C373" s="93" t="str">
        <f>+marchandise[[#This Row],[Désignation]]</f>
        <v>DIGESTIVE AVENA CHOCO 425GR</v>
      </c>
      <c r="D373" s="112" t="str">
        <f>+marchandise[[#This Row],[CODE ITEM]]</f>
        <v>BISCUITS</v>
      </c>
      <c r="E373" s="4">
        <f>+marchandise[[#This Row],[CATEGORIE]]</f>
        <v>0</v>
      </c>
      <c r="F373" s="13">
        <f>IFERROR(VLOOKUP(inventaire[[#This Row],[Désignation]],marchandise[],6,0),"")</f>
        <v>1631.35</v>
      </c>
      <c r="G373" s="122">
        <f>+marchandise[[#This Row],[Stock intitiale]]</f>
        <v>0</v>
      </c>
      <c r="H373" s="4" t="e">
        <f>SUMIF(#REF!,inventaire[[#This Row],[Désignation]],entrées[Quantité])</f>
        <v>#REF!</v>
      </c>
      <c r="I373" s="4" t="e">
        <f>SUMIF(#REF!,inventaire[[#This Row],[Désignation]],sorties[Quantité])</f>
        <v>#REF!</v>
      </c>
      <c r="J373" s="13" t="e">
        <f>inventaire[[#This Row],[stock initial]]+inventaire[[#This Row],[Entrées]]-inventaire[[#This Row],[Sorties]]</f>
        <v>#REF!</v>
      </c>
      <c r="K373" s="103" t="e">
        <f>+inventaire[[#This Row],[Stock théorique]]</f>
        <v>#REF!</v>
      </c>
      <c r="L373" s="104" t="e">
        <f>+inventaire[[#This Row],[Stock physique]]-inventaire[[#This Row],[Stock théorique]]</f>
        <v>#REF!</v>
      </c>
      <c r="M373" s="8" t="e">
        <f>IF(inventaire[[#This Row],[Stock théorique]]&gt;inventaire[[#This Row],[Seuil d''alerte]],"Normale",IF(inventaire[[#This Row],[Stock théorique]]=0,"Rupture","Faible"))</f>
        <v>#REF!</v>
      </c>
      <c r="N373" s="50" t="e">
        <f>COUNTIF(#REF!,inventaire[[#This Row],[Désignation]])</f>
        <v>#REF!</v>
      </c>
    </row>
    <row r="374" spans="2:14" ht="18.5" x14ac:dyDescent="0.45">
      <c r="B374" s="3"/>
      <c r="C374" s="93" t="str">
        <f>+marchandise[[#This Row],[Désignation]]</f>
        <v xml:space="preserve">DIGESTIVE 33% 400GR </v>
      </c>
      <c r="D374" s="112" t="str">
        <f>+marchandise[[#This Row],[CODE ITEM]]</f>
        <v>BISCUITS</v>
      </c>
      <c r="E374" s="4">
        <f>+marchandise[[#This Row],[CATEGORIE]]</f>
        <v>0</v>
      </c>
      <c r="F374" s="13">
        <f>IFERROR(VLOOKUP(inventaire[[#This Row],[Désignation]],marchandise[],6,0),"")</f>
        <v>1491.52</v>
      </c>
      <c r="G374" s="122">
        <f>+marchandise[[#This Row],[Stock intitiale]]</f>
        <v>0</v>
      </c>
      <c r="H374" s="4" t="e">
        <f>SUMIF(#REF!,inventaire[[#This Row],[Désignation]],entrées[Quantité])</f>
        <v>#REF!</v>
      </c>
      <c r="I374" s="4" t="e">
        <f>SUMIF(#REF!,inventaire[[#This Row],[Désignation]],sorties[Quantité])</f>
        <v>#REF!</v>
      </c>
      <c r="J374" s="13" t="e">
        <f>inventaire[[#This Row],[stock initial]]+inventaire[[#This Row],[Entrées]]-inventaire[[#This Row],[Sorties]]</f>
        <v>#REF!</v>
      </c>
      <c r="K374" s="103" t="e">
        <f>+inventaire[[#This Row],[Stock théorique]]</f>
        <v>#REF!</v>
      </c>
      <c r="L374" s="104" t="e">
        <f>+inventaire[[#This Row],[Stock physique]]-inventaire[[#This Row],[Stock théorique]]</f>
        <v>#REF!</v>
      </c>
      <c r="M374" s="8" t="e">
        <f>IF(inventaire[[#This Row],[Stock théorique]]&gt;inventaire[[#This Row],[Seuil d''alerte]],"Normale",IF(inventaire[[#This Row],[Stock théorique]]=0,"Rupture","Faible"))</f>
        <v>#REF!</v>
      </c>
      <c r="N374" s="50" t="e">
        <f>COUNTIF(#REF!,inventaire[[#This Row],[Désignation]])</f>
        <v>#REF!</v>
      </c>
    </row>
    <row r="375" spans="2:14" ht="18.5" x14ac:dyDescent="0.45">
      <c r="B375" s="3"/>
      <c r="C375" s="93" t="str">
        <f>+marchandise[[#This Row],[Désignation]]</f>
        <v>DIGESTIVE TWINS 270GR</v>
      </c>
      <c r="D375" s="112" t="str">
        <f>+marchandise[[#This Row],[CODE ITEM]]</f>
        <v>BISCUITS</v>
      </c>
      <c r="E375" s="4">
        <f>+marchandise[[#This Row],[CATEGORIE]]</f>
        <v>0</v>
      </c>
      <c r="F375" s="13">
        <f>IFERROR(VLOOKUP(inventaire[[#This Row],[Désignation]],marchandise[],6,0),"")</f>
        <v>1538.13</v>
      </c>
      <c r="G375" s="122">
        <f>+marchandise[[#This Row],[Stock intitiale]]</f>
        <v>0</v>
      </c>
      <c r="H375" s="4" t="e">
        <f>SUMIF(#REF!,inventaire[[#This Row],[Désignation]],entrées[Quantité])</f>
        <v>#REF!</v>
      </c>
      <c r="I375" s="4" t="e">
        <f>SUMIF(#REF!,inventaire[[#This Row],[Désignation]],sorties[Quantité])</f>
        <v>#REF!</v>
      </c>
      <c r="J375" s="13" t="e">
        <f>inventaire[[#This Row],[stock initial]]+inventaire[[#This Row],[Entrées]]-inventaire[[#This Row],[Sorties]]</f>
        <v>#REF!</v>
      </c>
      <c r="K375" s="103" t="e">
        <f>+inventaire[[#This Row],[Stock théorique]]</f>
        <v>#REF!</v>
      </c>
      <c r="L375" s="104" t="e">
        <f>+inventaire[[#This Row],[Stock physique]]-inventaire[[#This Row],[Stock théorique]]</f>
        <v>#REF!</v>
      </c>
      <c r="M375" s="8" t="e">
        <f>IF(inventaire[[#This Row],[Stock théorique]]&gt;inventaire[[#This Row],[Seuil d''alerte]],"Normale",IF(inventaire[[#This Row],[Stock théorique]]=0,"Rupture","Faible"))</f>
        <v>#REF!</v>
      </c>
      <c r="N375" s="50" t="e">
        <f>COUNTIF(#REF!,inventaire[[#This Row],[Désignation]])</f>
        <v>#REF!</v>
      </c>
    </row>
    <row r="376" spans="2:14" ht="18.5" x14ac:dyDescent="0.45">
      <c r="B376" s="3"/>
      <c r="C376" s="93" t="str">
        <f>+marchandise[[#This Row],[Désignation]]</f>
        <v>DIET NATURE DIGESTIVE 400GR</v>
      </c>
      <c r="D376" s="112" t="str">
        <f>+marchandise[[#This Row],[CODE ITEM]]</f>
        <v>BISCUITS</v>
      </c>
      <c r="E376" s="4">
        <f>+marchandise[[#This Row],[CATEGORIE]]</f>
        <v>0</v>
      </c>
      <c r="F376" s="13">
        <f>IFERROR(VLOOKUP(inventaire[[#This Row],[Désignation]],marchandise[],6,0),"")</f>
        <v>1584.74</v>
      </c>
      <c r="G376" s="122">
        <f>+marchandise[[#This Row],[Stock intitiale]]</f>
        <v>0</v>
      </c>
      <c r="H376" s="4" t="e">
        <f>SUMIF(#REF!,inventaire[[#This Row],[Désignation]],entrées[Quantité])</f>
        <v>#REF!</v>
      </c>
      <c r="I376" s="4" t="e">
        <f>SUMIF(#REF!,inventaire[[#This Row],[Désignation]],sorties[Quantité])</f>
        <v>#REF!</v>
      </c>
      <c r="J376" s="13" t="e">
        <f>inventaire[[#This Row],[stock initial]]+inventaire[[#This Row],[Entrées]]-inventaire[[#This Row],[Sorties]]</f>
        <v>#REF!</v>
      </c>
      <c r="K376" s="103" t="e">
        <f>+inventaire[[#This Row],[Stock théorique]]</f>
        <v>#REF!</v>
      </c>
      <c r="L376" s="104" t="e">
        <f>+inventaire[[#This Row],[Stock physique]]-inventaire[[#This Row],[Stock théorique]]</f>
        <v>#REF!</v>
      </c>
      <c r="M376" s="8" t="e">
        <f>IF(inventaire[[#This Row],[Stock théorique]]&gt;inventaire[[#This Row],[Seuil d''alerte]],"Normale",IF(inventaire[[#This Row],[Stock théorique]]=0,"Rupture","Faible"))</f>
        <v>#REF!</v>
      </c>
      <c r="N376" s="50" t="e">
        <f>COUNTIF(#REF!,inventaire[[#This Row],[Désignation]])</f>
        <v>#REF!</v>
      </c>
    </row>
    <row r="377" spans="2:14" ht="18.5" x14ac:dyDescent="0.45">
      <c r="B377" s="3"/>
      <c r="C377" s="93" t="str">
        <f>+marchandise[[#This Row],[Désignation]]</f>
        <v>CHOCO DIGESTIVE 300GR</v>
      </c>
      <c r="D377" s="112" t="str">
        <f>+marchandise[[#This Row],[CODE ITEM]]</f>
        <v>BISCUITS</v>
      </c>
      <c r="E377" s="4">
        <f>+marchandise[[#This Row],[CATEGORIE]]</f>
        <v>0</v>
      </c>
      <c r="F377" s="13">
        <f>IFERROR(VLOOKUP(inventaire[[#This Row],[Désignation]],marchandise[],6,0),"")</f>
        <v>1444.91</v>
      </c>
      <c r="G377" s="122">
        <f>+marchandise[[#This Row],[Stock intitiale]]</f>
        <v>0</v>
      </c>
      <c r="H377" s="4" t="e">
        <f>SUMIF(#REF!,inventaire[[#This Row],[Désignation]],entrées[Quantité])</f>
        <v>#REF!</v>
      </c>
      <c r="I377" s="4" t="e">
        <f>SUMIF(#REF!,inventaire[[#This Row],[Désignation]],sorties[Quantité])</f>
        <v>#REF!</v>
      </c>
      <c r="J377" s="13" t="e">
        <f>inventaire[[#This Row],[stock initial]]+inventaire[[#This Row],[Entrées]]-inventaire[[#This Row],[Sorties]]</f>
        <v>#REF!</v>
      </c>
      <c r="K377" s="103" t="e">
        <f>+inventaire[[#This Row],[Stock théorique]]</f>
        <v>#REF!</v>
      </c>
      <c r="L377" s="104" t="e">
        <f>+inventaire[[#This Row],[Stock physique]]-inventaire[[#This Row],[Stock théorique]]</f>
        <v>#REF!</v>
      </c>
      <c r="M377" s="8" t="e">
        <f>IF(inventaire[[#This Row],[Stock théorique]]&gt;inventaire[[#This Row],[Seuil d''alerte]],"Normale",IF(inventaire[[#This Row],[Stock théorique]]=0,"Rupture","Faible"))</f>
        <v>#REF!</v>
      </c>
      <c r="N377" s="50" t="e">
        <f>COUNTIF(#REF!,inventaire[[#This Row],[Désignation]])</f>
        <v>#REF!</v>
      </c>
    </row>
    <row r="378" spans="2:14" ht="18.5" x14ac:dyDescent="0.45">
      <c r="B378" s="3"/>
      <c r="C378" s="93" t="str">
        <f>+marchandise[[#This Row],[Désignation]]</f>
        <v>MOMENT CHOCO CHIPS 150GR</v>
      </c>
      <c r="D378" s="112" t="str">
        <f>+marchandise[[#This Row],[CODE ITEM]]</f>
        <v>BISCUITS</v>
      </c>
      <c r="E378" s="4">
        <f>+marchandise[[#This Row],[CATEGORIE]]</f>
        <v>0</v>
      </c>
      <c r="F378" s="13">
        <f>IFERROR(VLOOKUP(inventaire[[#This Row],[Désignation]],marchandise[],6,0),"")</f>
        <v>1305.08</v>
      </c>
      <c r="G378" s="122">
        <f>+marchandise[[#This Row],[Stock intitiale]]</f>
        <v>0</v>
      </c>
      <c r="H378" s="4" t="e">
        <f>SUMIF(#REF!,inventaire[[#This Row],[Désignation]],entrées[Quantité])</f>
        <v>#REF!</v>
      </c>
      <c r="I378" s="4" t="e">
        <f>SUMIF(#REF!,inventaire[[#This Row],[Désignation]],sorties[Quantité])</f>
        <v>#REF!</v>
      </c>
      <c r="J378" s="13" t="e">
        <f>inventaire[[#This Row],[stock initial]]+inventaire[[#This Row],[Entrées]]-inventaire[[#This Row],[Sorties]]</f>
        <v>#REF!</v>
      </c>
      <c r="K378" s="103" t="e">
        <f>+inventaire[[#This Row],[Stock théorique]]</f>
        <v>#REF!</v>
      </c>
      <c r="L378" s="104" t="e">
        <f>+inventaire[[#This Row],[Stock physique]]-inventaire[[#This Row],[Stock théorique]]</f>
        <v>#REF!</v>
      </c>
      <c r="M378" s="8" t="e">
        <f>IF(inventaire[[#This Row],[Stock théorique]]&gt;inventaire[[#This Row],[Seuil d''alerte]],"Normale",IF(inventaire[[#This Row],[Stock théorique]]=0,"Rupture","Faible"))</f>
        <v>#REF!</v>
      </c>
      <c r="N378" s="50" t="e">
        <f>COUNTIF(#REF!,inventaire[[#This Row],[Désignation]])</f>
        <v>#REF!</v>
      </c>
    </row>
    <row r="379" spans="2:14" ht="18.5" x14ac:dyDescent="0.45">
      <c r="B379" s="3"/>
      <c r="C379" s="93" t="str">
        <f>+marchandise[[#This Row],[Désignation]]</f>
        <v>CHOCO BOM BLANCO 100GR</v>
      </c>
      <c r="D379" s="112" t="str">
        <f>+marchandise[[#This Row],[CODE ITEM]]</f>
        <v>BISCUITS</v>
      </c>
      <c r="E379" s="4">
        <f>+marchandise[[#This Row],[CATEGORIE]]</f>
        <v>0</v>
      </c>
      <c r="F379" s="13">
        <f>IFERROR(VLOOKUP(inventaire[[#This Row],[Désignation]],marchandise[],6,0),"")</f>
        <v>838.98</v>
      </c>
      <c r="G379" s="122">
        <f>+marchandise[[#This Row],[Stock intitiale]]</f>
        <v>0</v>
      </c>
      <c r="H379" s="4" t="e">
        <f>SUMIF(#REF!,inventaire[[#This Row],[Désignation]],entrées[Quantité])</f>
        <v>#REF!</v>
      </c>
      <c r="I379" s="4" t="e">
        <f>SUMIF(#REF!,inventaire[[#This Row],[Désignation]],sorties[Quantité])</f>
        <v>#REF!</v>
      </c>
      <c r="J379" s="13" t="e">
        <f>inventaire[[#This Row],[stock initial]]+inventaire[[#This Row],[Entrées]]-inventaire[[#This Row],[Sorties]]</f>
        <v>#REF!</v>
      </c>
      <c r="K379" s="103" t="e">
        <f>+inventaire[[#This Row],[Stock théorique]]</f>
        <v>#REF!</v>
      </c>
      <c r="L379" s="104" t="e">
        <f>+inventaire[[#This Row],[Stock physique]]-inventaire[[#This Row],[Stock théorique]]</f>
        <v>#REF!</v>
      </c>
      <c r="M379" s="8" t="e">
        <f>IF(inventaire[[#This Row],[Stock théorique]]&gt;inventaire[[#This Row],[Seuil d''alerte]],"Normale",IF(inventaire[[#This Row],[Stock théorique]]=0,"Rupture","Faible"))</f>
        <v>#REF!</v>
      </c>
      <c r="N379" s="50" t="e">
        <f>COUNTIF(#REF!,inventaire[[#This Row],[Désignation]])</f>
        <v>#REF!</v>
      </c>
    </row>
    <row r="380" spans="2:14" ht="18.5" x14ac:dyDescent="0.45">
      <c r="B380" s="3"/>
      <c r="C380" s="93" t="str">
        <f>+marchandise[[#This Row],[Désignation]]</f>
        <v>CREME TROPICAL 200GR</v>
      </c>
      <c r="D380" s="112" t="str">
        <f>+marchandise[[#This Row],[CODE ITEM]]</f>
        <v>BISCUITS</v>
      </c>
      <c r="E380" s="4">
        <f>+marchandise[[#This Row],[CATEGORIE]]</f>
        <v>0</v>
      </c>
      <c r="F380" s="13">
        <f>IFERROR(VLOOKUP(inventaire[[#This Row],[Désignation]],marchandise[],6,0),"")</f>
        <v>932.2</v>
      </c>
      <c r="G380" s="122">
        <f>+marchandise[[#This Row],[Stock intitiale]]</f>
        <v>0</v>
      </c>
      <c r="H380" s="4" t="e">
        <f>SUMIF(#REF!,inventaire[[#This Row],[Désignation]],entrées[Quantité])</f>
        <v>#REF!</v>
      </c>
      <c r="I380" s="4" t="e">
        <f>SUMIF(#REF!,inventaire[[#This Row],[Désignation]],sorties[Quantité])</f>
        <v>#REF!</v>
      </c>
      <c r="J380" s="13" t="e">
        <f>inventaire[[#This Row],[stock initial]]+inventaire[[#This Row],[Entrées]]-inventaire[[#This Row],[Sorties]]</f>
        <v>#REF!</v>
      </c>
      <c r="K380" s="103" t="e">
        <f>+inventaire[[#This Row],[Stock théorique]]</f>
        <v>#REF!</v>
      </c>
      <c r="L380" s="104" t="e">
        <f>+inventaire[[#This Row],[Stock physique]]-inventaire[[#This Row],[Stock théorique]]</f>
        <v>#REF!</v>
      </c>
      <c r="M380" s="8" t="e">
        <f>IF(inventaire[[#This Row],[Stock théorique]]&gt;inventaire[[#This Row],[Seuil d''alerte]],"Normale",IF(inventaire[[#This Row],[Stock théorique]]=0,"Rupture","Faible"))</f>
        <v>#REF!</v>
      </c>
      <c r="N380" s="50" t="e">
        <f>COUNTIF(#REF!,inventaire[[#This Row],[Désignation]])</f>
        <v>#REF!</v>
      </c>
    </row>
    <row r="381" spans="2:14" ht="18.5" x14ac:dyDescent="0.45">
      <c r="B381" s="3"/>
      <c r="C381" s="93" t="str">
        <f>+marchandise[[#This Row],[Désignation]]</f>
        <v xml:space="preserve">CRACKER CHEDDAR 250GR </v>
      </c>
      <c r="D381" s="112" t="str">
        <f>+marchandise[[#This Row],[CODE ITEM]]</f>
        <v>BISCUITS</v>
      </c>
      <c r="E381" s="4">
        <f>+marchandise[[#This Row],[CATEGORIE]]</f>
        <v>0</v>
      </c>
      <c r="F381" s="13">
        <f>IFERROR(VLOOKUP(inventaire[[#This Row],[Désignation]],marchandise[],6,0),"")</f>
        <v>1351.69</v>
      </c>
      <c r="G381" s="122">
        <f>+marchandise[[#This Row],[Stock intitiale]]</f>
        <v>0</v>
      </c>
      <c r="H381" s="4" t="e">
        <f>SUMIF(#REF!,inventaire[[#This Row],[Désignation]],entrées[Quantité])</f>
        <v>#REF!</v>
      </c>
      <c r="I381" s="4" t="e">
        <f>SUMIF(#REF!,inventaire[[#This Row],[Désignation]],sorties[Quantité])</f>
        <v>#REF!</v>
      </c>
      <c r="J381" s="13" t="e">
        <f>inventaire[[#This Row],[stock initial]]+inventaire[[#This Row],[Entrées]]-inventaire[[#This Row],[Sorties]]</f>
        <v>#REF!</v>
      </c>
      <c r="K381" s="103" t="e">
        <f>+inventaire[[#This Row],[Stock théorique]]</f>
        <v>#REF!</v>
      </c>
      <c r="L381" s="104" t="e">
        <f>+inventaire[[#This Row],[Stock physique]]-inventaire[[#This Row],[Stock théorique]]</f>
        <v>#REF!</v>
      </c>
      <c r="M381" s="8" t="e">
        <f>IF(inventaire[[#This Row],[Stock théorique]]&gt;inventaire[[#This Row],[Seuil d''alerte]],"Normale",IF(inventaire[[#This Row],[Stock théorique]]=0,"Rupture","Faible"))</f>
        <v>#REF!</v>
      </c>
      <c r="N381" s="50" t="e">
        <f>COUNTIF(#REF!,inventaire[[#This Row],[Désignation]])</f>
        <v>#REF!</v>
      </c>
    </row>
    <row r="382" spans="2:14" ht="18.5" x14ac:dyDescent="0.45">
      <c r="B382" s="3"/>
      <c r="C382" s="93" t="str">
        <f>+marchandise[[#This Row],[Désignation]]</f>
        <v xml:space="preserve">CRACKER CLASSIC 100GR </v>
      </c>
      <c r="D382" s="112" t="str">
        <f>+marchandise[[#This Row],[CODE ITEM]]</f>
        <v>BISCUITS</v>
      </c>
      <c r="E382" s="4">
        <f>+marchandise[[#This Row],[CATEGORIE]]</f>
        <v>0</v>
      </c>
      <c r="F382" s="13">
        <f>IFERROR(VLOOKUP(inventaire[[#This Row],[Désignation]],marchandise[],6,0),"")</f>
        <v>652.54</v>
      </c>
      <c r="G382" s="122">
        <f>+marchandise[[#This Row],[Stock intitiale]]</f>
        <v>0</v>
      </c>
      <c r="H382" s="4" t="e">
        <f>SUMIF(#REF!,inventaire[[#This Row],[Désignation]],entrées[Quantité])</f>
        <v>#REF!</v>
      </c>
      <c r="I382" s="4" t="e">
        <f>SUMIF(#REF!,inventaire[[#This Row],[Désignation]],sorties[Quantité])</f>
        <v>#REF!</v>
      </c>
      <c r="J382" s="13" t="e">
        <f>inventaire[[#This Row],[stock initial]]+inventaire[[#This Row],[Entrées]]-inventaire[[#This Row],[Sorties]]</f>
        <v>#REF!</v>
      </c>
      <c r="K382" s="103" t="e">
        <f>+inventaire[[#This Row],[Stock théorique]]</f>
        <v>#REF!</v>
      </c>
      <c r="L382" s="104" t="e">
        <f>+inventaire[[#This Row],[Stock physique]]-inventaire[[#This Row],[Stock théorique]]</f>
        <v>#REF!</v>
      </c>
      <c r="M382" s="8" t="e">
        <f>IF(inventaire[[#This Row],[Stock théorique]]&gt;inventaire[[#This Row],[Seuil d''alerte]],"Normale",IF(inventaire[[#This Row],[Stock théorique]]=0,"Rupture","Faible"))</f>
        <v>#REF!</v>
      </c>
      <c r="N382" s="50" t="e">
        <f>COUNTIF(#REF!,inventaire[[#This Row],[Désignation]])</f>
        <v>#REF!</v>
      </c>
    </row>
    <row r="383" spans="2:14" ht="18.5" x14ac:dyDescent="0.45">
      <c r="B383" s="3"/>
      <c r="C383" s="93" t="str">
        <f>+marchandise[[#This Row],[Désignation]]</f>
        <v>CHOCO BOM LECHE 100GR</v>
      </c>
      <c r="D383" s="112" t="str">
        <f>+marchandise[[#This Row],[CODE ITEM]]</f>
        <v>BISCUITS</v>
      </c>
      <c r="E383" s="4">
        <f>+marchandise[[#This Row],[CATEGORIE]]</f>
        <v>0</v>
      </c>
      <c r="F383" s="13">
        <f>IFERROR(VLOOKUP(inventaire[[#This Row],[Désignation]],marchandise[],6,0),"")</f>
        <v>0</v>
      </c>
      <c r="G383" s="122">
        <f>+marchandise[[#This Row],[Stock intitiale]]</f>
        <v>0</v>
      </c>
      <c r="H383" s="4" t="e">
        <f>SUMIF(#REF!,inventaire[[#This Row],[Désignation]],entrées[Quantité])</f>
        <v>#REF!</v>
      </c>
      <c r="I383" s="4" t="e">
        <f>SUMIF(#REF!,inventaire[[#This Row],[Désignation]],sorties[Quantité])</f>
        <v>#REF!</v>
      </c>
      <c r="J383" s="13" t="e">
        <f>inventaire[[#This Row],[stock initial]]+inventaire[[#This Row],[Entrées]]-inventaire[[#This Row],[Sorties]]</f>
        <v>#REF!</v>
      </c>
      <c r="K383" s="103" t="e">
        <f>+inventaire[[#This Row],[Stock théorique]]</f>
        <v>#REF!</v>
      </c>
      <c r="L383" s="104" t="e">
        <f>+inventaire[[#This Row],[Stock physique]]-inventaire[[#This Row],[Stock théorique]]</f>
        <v>#REF!</v>
      </c>
      <c r="M383" s="8" t="e">
        <f>IF(inventaire[[#This Row],[Stock théorique]]&gt;inventaire[[#This Row],[Seuil d''alerte]],"Normale",IF(inventaire[[#This Row],[Stock théorique]]=0,"Rupture","Faible"))</f>
        <v>#REF!</v>
      </c>
      <c r="N383" s="50" t="e">
        <f>COUNTIF(#REF!,inventaire[[#This Row],[Désignation]])</f>
        <v>#REF!</v>
      </c>
    </row>
    <row r="384" spans="2:14" ht="18.5" x14ac:dyDescent="0.45">
      <c r="B384" s="3"/>
      <c r="C384" s="93" t="str">
        <f>+marchandise[[#This Row],[Désignation]]</f>
        <v>MINI TWINS CHOCO 100GR</v>
      </c>
      <c r="D384" s="112" t="str">
        <f>+marchandise[[#This Row],[CODE ITEM]]</f>
        <v>BISCUITS</v>
      </c>
      <c r="E384" s="4">
        <f>+marchandise[[#This Row],[CATEGORIE]]</f>
        <v>0</v>
      </c>
      <c r="F384" s="13">
        <f>IFERROR(VLOOKUP(inventaire[[#This Row],[Désignation]],marchandise[],6,0),"")</f>
        <v>0</v>
      </c>
      <c r="G384" s="122">
        <f>+marchandise[[#This Row],[Stock intitiale]]</f>
        <v>0</v>
      </c>
      <c r="H384" s="4" t="e">
        <f>SUMIF(#REF!,inventaire[[#This Row],[Désignation]],entrées[Quantité])</f>
        <v>#REF!</v>
      </c>
      <c r="I384" s="4" t="e">
        <f>SUMIF(#REF!,inventaire[[#This Row],[Désignation]],sorties[Quantité])</f>
        <v>#REF!</v>
      </c>
      <c r="J384" s="13" t="e">
        <f>inventaire[[#This Row],[stock initial]]+inventaire[[#This Row],[Entrées]]-inventaire[[#This Row],[Sorties]]</f>
        <v>#REF!</v>
      </c>
      <c r="K384" s="103" t="e">
        <f>+inventaire[[#This Row],[Stock théorique]]</f>
        <v>#REF!</v>
      </c>
      <c r="L384" s="104" t="e">
        <f>+inventaire[[#This Row],[Stock physique]]-inventaire[[#This Row],[Stock théorique]]</f>
        <v>#REF!</v>
      </c>
      <c r="M384" s="8" t="e">
        <f>IF(inventaire[[#This Row],[Stock théorique]]&gt;inventaire[[#This Row],[Seuil d''alerte]],"Normale",IF(inventaire[[#This Row],[Stock théorique]]=0,"Rupture","Faible"))</f>
        <v>#REF!</v>
      </c>
      <c r="N384" s="50" t="e">
        <f>COUNTIF(#REF!,inventaire[[#This Row],[Désignation]])</f>
        <v>#REF!</v>
      </c>
    </row>
    <row r="385" spans="2:14" ht="18.5" x14ac:dyDescent="0.45">
      <c r="B385" s="3"/>
      <c r="C385" s="93" t="str">
        <f>+marchandise[[#This Row],[Désignation]]</f>
        <v>MINI CHOCO CHIP 85GR</v>
      </c>
      <c r="D385" s="112" t="str">
        <f>+marchandise[[#This Row],[CODE ITEM]]</f>
        <v>BISCUITS</v>
      </c>
      <c r="E385" s="4">
        <f>+marchandise[[#This Row],[CATEGORIE]]</f>
        <v>0</v>
      </c>
      <c r="F385" s="13">
        <f>IFERROR(VLOOKUP(inventaire[[#This Row],[Désignation]],marchandise[],6,0),"")</f>
        <v>0</v>
      </c>
      <c r="G385" s="122">
        <f>+marchandise[[#This Row],[Stock intitiale]]</f>
        <v>0</v>
      </c>
      <c r="H385" s="4" t="e">
        <f>SUMIF(#REF!,inventaire[[#This Row],[Désignation]],entrées[Quantité])</f>
        <v>#REF!</v>
      </c>
      <c r="I385" s="4" t="e">
        <f>SUMIF(#REF!,inventaire[[#This Row],[Désignation]],sorties[Quantité])</f>
        <v>#REF!</v>
      </c>
      <c r="J385" s="13" t="e">
        <f>inventaire[[#This Row],[stock initial]]+inventaire[[#This Row],[Entrées]]-inventaire[[#This Row],[Sorties]]</f>
        <v>#REF!</v>
      </c>
      <c r="K385" s="103" t="e">
        <f>+inventaire[[#This Row],[Stock théorique]]</f>
        <v>#REF!</v>
      </c>
      <c r="L385" s="104" t="e">
        <f>+inventaire[[#This Row],[Stock physique]]-inventaire[[#This Row],[Stock théorique]]</f>
        <v>#REF!</v>
      </c>
      <c r="M385" s="8" t="e">
        <f>IF(inventaire[[#This Row],[Stock théorique]]&gt;inventaire[[#This Row],[Seuil d''alerte]],"Normale",IF(inventaire[[#This Row],[Stock théorique]]=0,"Rupture","Faible"))</f>
        <v>#REF!</v>
      </c>
      <c r="N385" s="50" t="e">
        <f>COUNTIF(#REF!,inventaire[[#This Row],[Désignation]])</f>
        <v>#REF!</v>
      </c>
    </row>
    <row r="386" spans="2:14" ht="18.5" x14ac:dyDescent="0.45">
      <c r="B386" s="3"/>
      <c r="C386" s="93" t="str">
        <f>+marchandise[[#This Row],[Désignation]]</f>
        <v xml:space="preserve">CREVETTE DECO </v>
      </c>
      <c r="D386" s="112" t="str">
        <f>+marchandise[[#This Row],[CODE ITEM]]</f>
        <v>POISSONS ET FRUITS DE MER</v>
      </c>
      <c r="E386" s="4">
        <f>+marchandise[[#This Row],[CATEGORIE]]</f>
        <v>0</v>
      </c>
      <c r="F386" s="13">
        <f>IFERROR(VLOOKUP(inventaire[[#This Row],[Désignation]],marchandise[],6,0),"")</f>
        <v>4500</v>
      </c>
      <c r="G386" s="122">
        <f>+marchandise[[#This Row],[Stock intitiale]]</f>
        <v>0</v>
      </c>
      <c r="H386" s="4" t="e">
        <f>SUMIF(#REF!,inventaire[[#This Row],[Désignation]],entrées[Quantité])</f>
        <v>#REF!</v>
      </c>
      <c r="I386" s="4" t="e">
        <f>SUMIF(#REF!,inventaire[[#This Row],[Désignation]],sorties[Quantité])</f>
        <v>#REF!</v>
      </c>
      <c r="J386" s="13" t="e">
        <f>inventaire[[#This Row],[stock initial]]+inventaire[[#This Row],[Entrées]]-inventaire[[#This Row],[Sorties]]</f>
        <v>#REF!</v>
      </c>
      <c r="K386" s="103" t="e">
        <f>+inventaire[[#This Row],[Stock théorique]]</f>
        <v>#REF!</v>
      </c>
      <c r="L386" s="104" t="e">
        <f>+inventaire[[#This Row],[Stock physique]]-inventaire[[#This Row],[Stock théorique]]</f>
        <v>#REF!</v>
      </c>
      <c r="M386" s="8" t="e">
        <f>IF(inventaire[[#This Row],[Stock théorique]]&gt;inventaire[[#This Row],[Seuil d''alerte]],"Normale",IF(inventaire[[#This Row],[Stock théorique]]=0,"Rupture","Faible"))</f>
        <v>#REF!</v>
      </c>
      <c r="N386" s="50" t="e">
        <f>COUNTIF(#REF!,inventaire[[#This Row],[Désignation]])</f>
        <v>#REF!</v>
      </c>
    </row>
    <row r="387" spans="2:14" ht="18.5" x14ac:dyDescent="0.45">
      <c r="B387" s="3"/>
      <c r="C387" s="93" t="str">
        <f>+marchandise[[#This Row],[Désignation]]</f>
        <v>GAMBAS N°2</v>
      </c>
      <c r="D387" s="112" t="str">
        <f>+marchandise[[#This Row],[CODE ITEM]]</f>
        <v>POISSONS ET FRUITS DE MER</v>
      </c>
      <c r="E387" s="4">
        <f>+marchandise[[#This Row],[CATEGORIE]]</f>
        <v>0</v>
      </c>
      <c r="F387" s="13">
        <f>IFERROR(VLOOKUP(inventaire[[#This Row],[Désignation]],marchandise[],6,0),"")</f>
        <v>7500</v>
      </c>
      <c r="G387" s="122">
        <f>+marchandise[[#This Row],[Stock intitiale]]</f>
        <v>8</v>
      </c>
      <c r="H387" s="4" t="e">
        <f>SUMIF(#REF!,inventaire[[#This Row],[Désignation]],entrées[Quantité])</f>
        <v>#REF!</v>
      </c>
      <c r="I387" s="4" t="e">
        <f>SUMIF(#REF!,inventaire[[#This Row],[Désignation]],sorties[Quantité])</f>
        <v>#REF!</v>
      </c>
      <c r="J387" s="13" t="e">
        <f>inventaire[[#This Row],[stock initial]]+inventaire[[#This Row],[Entrées]]-inventaire[[#This Row],[Sorties]]</f>
        <v>#REF!</v>
      </c>
      <c r="K387" s="103" t="e">
        <f>+inventaire[[#This Row],[Stock théorique]]</f>
        <v>#REF!</v>
      </c>
      <c r="L387" s="104" t="e">
        <f>+inventaire[[#This Row],[Stock physique]]-inventaire[[#This Row],[Stock théorique]]</f>
        <v>#REF!</v>
      </c>
      <c r="M387" s="8" t="e">
        <f>IF(inventaire[[#This Row],[Stock théorique]]&gt;inventaire[[#This Row],[Seuil d''alerte]],"Normale",IF(inventaire[[#This Row],[Stock théorique]]=0,"Rupture","Faible"))</f>
        <v>#REF!</v>
      </c>
      <c r="N387" s="50" t="e">
        <f>COUNTIF(#REF!,inventaire[[#This Row],[Désignation]])</f>
        <v>#REF!</v>
      </c>
    </row>
    <row r="388" spans="2:14" ht="18.5" x14ac:dyDescent="0.45">
      <c r="B388" s="3"/>
      <c r="C388" s="93" t="str">
        <f>+marchandise[[#This Row],[Désignation]]</f>
        <v>GAMBAS N°3</v>
      </c>
      <c r="D388" s="112" t="str">
        <f>+marchandise[[#This Row],[CODE ITEM]]</f>
        <v>POISSONS ET FRUITS DE MER</v>
      </c>
      <c r="E388" s="4">
        <f>+marchandise[[#This Row],[CATEGORIE]]</f>
        <v>0</v>
      </c>
      <c r="F388" s="13">
        <f>IFERROR(VLOOKUP(inventaire[[#This Row],[Désignation]],marchandise[],6,0),"")</f>
        <v>6000</v>
      </c>
      <c r="G388" s="122">
        <f>+marchandise[[#This Row],[Stock intitiale]]</f>
        <v>5</v>
      </c>
      <c r="H388" s="4" t="e">
        <f>SUMIF(#REF!,inventaire[[#This Row],[Désignation]],entrées[Quantité])</f>
        <v>#REF!</v>
      </c>
      <c r="I388" s="4" t="e">
        <f>SUMIF(#REF!,inventaire[[#This Row],[Désignation]],sorties[Quantité])</f>
        <v>#REF!</v>
      </c>
      <c r="J388" s="13" t="e">
        <f>inventaire[[#This Row],[stock initial]]+inventaire[[#This Row],[Entrées]]-inventaire[[#This Row],[Sorties]]</f>
        <v>#REF!</v>
      </c>
      <c r="K388" s="103" t="e">
        <f>+inventaire[[#This Row],[Stock théorique]]</f>
        <v>#REF!</v>
      </c>
      <c r="L388" s="104" t="e">
        <f>+inventaire[[#This Row],[Stock physique]]-inventaire[[#This Row],[Stock théorique]]</f>
        <v>#REF!</v>
      </c>
      <c r="M388" s="8" t="e">
        <f>IF(inventaire[[#This Row],[Stock théorique]]&gt;inventaire[[#This Row],[Seuil d''alerte]],"Normale",IF(inventaire[[#This Row],[Stock théorique]]=0,"Rupture","Faible"))</f>
        <v>#REF!</v>
      </c>
      <c r="N388" s="50" t="e">
        <f>COUNTIF(#REF!,inventaire[[#This Row],[Désignation]])</f>
        <v>#REF!</v>
      </c>
    </row>
    <row r="389" spans="2:14" ht="18.5" x14ac:dyDescent="0.45">
      <c r="B389" s="3"/>
      <c r="C389" s="93" t="str">
        <f>+marchandise[[#This Row],[Désignation]]</f>
        <v xml:space="preserve">SNICKERS CRAQUANT </v>
      </c>
      <c r="D389" s="112" t="str">
        <f>+marchandise[[#This Row],[CODE ITEM]]</f>
        <v>CAFETARIA</v>
      </c>
      <c r="E389" s="4">
        <f>+marchandise[[#This Row],[CATEGORIE]]</f>
        <v>0</v>
      </c>
      <c r="F389" s="13">
        <f>IFERROR(VLOOKUP(inventaire[[#This Row],[Désignation]],marchandise[],6,0),"")</f>
        <v>10169</v>
      </c>
      <c r="G389" s="122">
        <f>+marchandise[[#This Row],[Stock intitiale]]</f>
        <v>0</v>
      </c>
      <c r="H389" s="4" t="e">
        <f>SUMIF(#REF!,inventaire[[#This Row],[Désignation]],entrées[Quantité])</f>
        <v>#REF!</v>
      </c>
      <c r="I389" s="4" t="e">
        <f>SUMIF(#REF!,inventaire[[#This Row],[Désignation]],sorties[Quantité])</f>
        <v>#REF!</v>
      </c>
      <c r="J389" s="13" t="e">
        <f>inventaire[[#This Row],[stock initial]]+inventaire[[#This Row],[Entrées]]-inventaire[[#This Row],[Sorties]]</f>
        <v>#REF!</v>
      </c>
      <c r="K389" s="103" t="e">
        <f>+inventaire[[#This Row],[Stock théorique]]</f>
        <v>#REF!</v>
      </c>
      <c r="L389" s="104" t="e">
        <f>+inventaire[[#This Row],[Stock physique]]-inventaire[[#This Row],[Stock théorique]]</f>
        <v>#REF!</v>
      </c>
      <c r="M389" s="8" t="e">
        <f>IF(inventaire[[#This Row],[Stock théorique]]&gt;inventaire[[#This Row],[Seuil d''alerte]],"Normale",IF(inventaire[[#This Row],[Stock théorique]]=0,"Rupture","Faible"))</f>
        <v>#REF!</v>
      </c>
      <c r="N389" s="50" t="e">
        <f>COUNTIF(#REF!,inventaire[[#This Row],[Désignation]])</f>
        <v>#REF!</v>
      </c>
    </row>
    <row r="390" spans="2:14" ht="18.5" x14ac:dyDescent="0.45">
      <c r="B390" s="3"/>
      <c r="C390" s="93" t="str">
        <f>+marchandise[[#This Row],[Désignation]]</f>
        <v>COTE DU RHONE 75CL X 12</v>
      </c>
      <c r="D390" s="112" t="str">
        <f>+marchandise[[#This Row],[CODE ITEM]]</f>
        <v>VIN</v>
      </c>
      <c r="E390" s="4">
        <f>+marchandise[[#This Row],[CATEGORIE]]</f>
        <v>0</v>
      </c>
      <c r="F390" s="13">
        <f>IFERROR(VLOOKUP(inventaire[[#This Row],[Désignation]],marchandise[],6,0),"")</f>
        <v>78000</v>
      </c>
      <c r="G390" s="122">
        <f>+marchandise[[#This Row],[Stock intitiale]]</f>
        <v>2</v>
      </c>
      <c r="H390" s="4" t="e">
        <f>SUMIF(#REF!,inventaire[[#This Row],[Désignation]],entrées[Quantité])</f>
        <v>#REF!</v>
      </c>
      <c r="I390" s="4" t="e">
        <f>SUMIF(#REF!,inventaire[[#This Row],[Désignation]],sorties[Quantité])</f>
        <v>#REF!</v>
      </c>
      <c r="J390" s="13" t="e">
        <f>inventaire[[#This Row],[stock initial]]+inventaire[[#This Row],[Entrées]]-inventaire[[#This Row],[Sorties]]</f>
        <v>#REF!</v>
      </c>
      <c r="K390" s="103" t="e">
        <f>+inventaire[[#This Row],[Stock théorique]]</f>
        <v>#REF!</v>
      </c>
      <c r="L390" s="104" t="e">
        <f>+inventaire[[#This Row],[Stock physique]]-inventaire[[#This Row],[Stock théorique]]</f>
        <v>#REF!</v>
      </c>
      <c r="M390" s="8" t="e">
        <f>IF(inventaire[[#This Row],[Stock théorique]]&gt;inventaire[[#This Row],[Seuil d''alerte]],"Normale",IF(inventaire[[#This Row],[Stock théorique]]=0,"Rupture","Faible"))</f>
        <v>#REF!</v>
      </c>
      <c r="N390" s="50" t="e">
        <f>COUNTIF(#REF!,inventaire[[#This Row],[Désignation]])</f>
        <v>#REF!</v>
      </c>
    </row>
    <row r="391" spans="2:14" ht="18.5" x14ac:dyDescent="0.45">
      <c r="B391" s="3"/>
      <c r="C391" s="93" t="str">
        <f>+marchandise[[#This Row],[Désignation]]</f>
        <v xml:space="preserve">EMMENTAL RAPE 1KG </v>
      </c>
      <c r="D391" s="112" t="str">
        <f>+marchandise[[#This Row],[CODE ITEM]]</f>
        <v>BOF / LAIT</v>
      </c>
      <c r="E391" s="4">
        <f>+marchandise[[#This Row],[CATEGORIE]]</f>
        <v>0</v>
      </c>
      <c r="F391" s="13">
        <f>IFERROR(VLOOKUP(inventaire[[#This Row],[Désignation]],marchandise[],6,0),"")</f>
        <v>1260</v>
      </c>
      <c r="G391" s="122">
        <f>+marchandise[[#This Row],[Stock intitiale]]</f>
        <v>0</v>
      </c>
      <c r="H391" s="4" t="e">
        <f>SUMIF(#REF!,inventaire[[#This Row],[Désignation]],entrées[Quantité])</f>
        <v>#REF!</v>
      </c>
      <c r="I391" s="4" t="e">
        <f>SUMIF(#REF!,inventaire[[#This Row],[Désignation]],sorties[Quantité])</f>
        <v>#REF!</v>
      </c>
      <c r="J391" s="13" t="e">
        <f>inventaire[[#This Row],[stock initial]]+inventaire[[#This Row],[Entrées]]-inventaire[[#This Row],[Sorties]]</f>
        <v>#REF!</v>
      </c>
      <c r="K391" s="103" t="e">
        <f>+inventaire[[#This Row],[Stock théorique]]</f>
        <v>#REF!</v>
      </c>
      <c r="L391" s="104" t="e">
        <f>+inventaire[[#This Row],[Stock physique]]-inventaire[[#This Row],[Stock théorique]]</f>
        <v>#REF!</v>
      </c>
      <c r="M391" s="8" t="e">
        <f>IF(inventaire[[#This Row],[Stock théorique]]&gt;inventaire[[#This Row],[Seuil d''alerte]],"Normale",IF(inventaire[[#This Row],[Stock théorique]]=0,"Rupture","Faible"))</f>
        <v>#REF!</v>
      </c>
      <c r="N391" s="50" t="e">
        <f>COUNTIF(#REF!,inventaire[[#This Row],[Désignation]])</f>
        <v>#REF!</v>
      </c>
    </row>
    <row r="392" spans="2:14" ht="18.5" x14ac:dyDescent="0.45">
      <c r="B392" s="3"/>
      <c r="C392" s="93" t="str">
        <f>+marchandise[[#This Row],[Désignation]]</f>
        <v xml:space="preserve">CREME VEGETAL PATISSIERE 25% MG SUCREE </v>
      </c>
      <c r="D392" s="112" t="str">
        <f>+marchandise[[#This Row],[CODE ITEM]]</f>
        <v>BOF / LAIT</v>
      </c>
      <c r="E392" s="4">
        <f>+marchandise[[#This Row],[CATEGORIE]]</f>
        <v>0</v>
      </c>
      <c r="F392" s="13">
        <f>IFERROR(VLOOKUP(inventaire[[#This Row],[Désignation]],marchandise[],6,0),"")</f>
        <v>2645.1</v>
      </c>
      <c r="G392" s="122">
        <f>+marchandise[[#This Row],[Stock intitiale]]</f>
        <v>4</v>
      </c>
      <c r="H392" s="4" t="e">
        <f>SUMIF(#REF!,inventaire[[#This Row],[Désignation]],entrées[Quantité])</f>
        <v>#REF!</v>
      </c>
      <c r="I392" s="4" t="e">
        <f>SUMIF(#REF!,inventaire[[#This Row],[Désignation]],sorties[Quantité])</f>
        <v>#REF!</v>
      </c>
      <c r="J392" s="13" t="e">
        <f>inventaire[[#This Row],[stock initial]]+inventaire[[#This Row],[Entrées]]-inventaire[[#This Row],[Sorties]]</f>
        <v>#REF!</v>
      </c>
      <c r="K392" s="103" t="e">
        <f>+inventaire[[#This Row],[Stock théorique]]</f>
        <v>#REF!</v>
      </c>
      <c r="L392" s="104" t="e">
        <f>+inventaire[[#This Row],[Stock physique]]-inventaire[[#This Row],[Stock théorique]]</f>
        <v>#REF!</v>
      </c>
      <c r="M392" s="8" t="e">
        <f>IF(inventaire[[#This Row],[Stock théorique]]&gt;inventaire[[#This Row],[Seuil d''alerte]],"Normale",IF(inventaire[[#This Row],[Stock théorique]]=0,"Rupture","Faible"))</f>
        <v>#REF!</v>
      </c>
      <c r="N392" s="50" t="e">
        <f>COUNTIF(#REF!,inventaire[[#This Row],[Désignation]])</f>
        <v>#REF!</v>
      </c>
    </row>
    <row r="393" spans="2:14" ht="18.5" x14ac:dyDescent="0.45">
      <c r="B393" s="3"/>
      <c r="C393" s="93" t="str">
        <f>+marchandise[[#This Row],[Désignation]]</f>
        <v xml:space="preserve">WRAPS 370GR </v>
      </c>
      <c r="D393" s="112" t="str">
        <f>+marchandise[[#This Row],[CODE ITEM]]</f>
        <v>EPICERIES</v>
      </c>
      <c r="E393" s="4">
        <f>+marchandise[[#This Row],[CATEGORIE]]</f>
        <v>0</v>
      </c>
      <c r="F393" s="13">
        <f>IFERROR(VLOOKUP(inventaire[[#This Row],[Désignation]],marchandise[],6,0),"")</f>
        <v>1260</v>
      </c>
      <c r="G393" s="122">
        <f>+marchandise[[#This Row],[Stock intitiale]]</f>
        <v>0</v>
      </c>
      <c r="H393" s="4" t="e">
        <f>SUMIF(#REF!,inventaire[[#This Row],[Désignation]],entrées[Quantité])</f>
        <v>#REF!</v>
      </c>
      <c r="I393" s="4" t="e">
        <f>SUMIF(#REF!,inventaire[[#This Row],[Désignation]],sorties[Quantité])</f>
        <v>#REF!</v>
      </c>
      <c r="J393" s="13" t="e">
        <f>inventaire[[#This Row],[stock initial]]+inventaire[[#This Row],[Entrées]]-inventaire[[#This Row],[Sorties]]</f>
        <v>#REF!</v>
      </c>
      <c r="K393" s="103" t="e">
        <f>+inventaire[[#This Row],[Stock théorique]]</f>
        <v>#REF!</v>
      </c>
      <c r="L393" s="104" t="e">
        <f>+inventaire[[#This Row],[Stock physique]]-inventaire[[#This Row],[Stock théorique]]</f>
        <v>#REF!</v>
      </c>
      <c r="M393" s="8" t="e">
        <f>IF(inventaire[[#This Row],[Stock théorique]]&gt;inventaire[[#This Row],[Seuil d''alerte]],"Normale",IF(inventaire[[#This Row],[Stock théorique]]=0,"Rupture","Faible"))</f>
        <v>#REF!</v>
      </c>
      <c r="N393" s="50" t="e">
        <f>COUNTIF(#REF!,inventaire[[#This Row],[Désignation]])</f>
        <v>#REF!</v>
      </c>
    </row>
    <row r="394" spans="2:14" ht="18.5" x14ac:dyDescent="0.45">
      <c r="B394" s="3"/>
      <c r="C394" s="93" t="str">
        <f>+marchandise[[#This Row],[Désignation]]</f>
        <v xml:space="preserve">POIVRE VERT 800GR </v>
      </c>
      <c r="D394" s="112" t="str">
        <f>+marchandise[[#This Row],[CODE ITEM]]</f>
        <v>EPICERIES</v>
      </c>
      <c r="E394" s="4">
        <f>+marchandise[[#This Row],[CATEGORIE]]</f>
        <v>0</v>
      </c>
      <c r="F394" s="13">
        <f>IFERROR(VLOOKUP(inventaire[[#This Row],[Désignation]],marchandise[],6,0),"")</f>
        <v>7697.7</v>
      </c>
      <c r="G394" s="122">
        <f>+marchandise[[#This Row],[Stock intitiale]]</f>
        <v>11</v>
      </c>
      <c r="H394" s="4" t="e">
        <f>SUMIF(#REF!,inventaire[[#This Row],[Désignation]],entrées[Quantité])</f>
        <v>#REF!</v>
      </c>
      <c r="I394" s="4" t="e">
        <f>SUMIF(#REF!,inventaire[[#This Row],[Désignation]],sorties[Quantité])</f>
        <v>#REF!</v>
      </c>
      <c r="J394" s="13" t="e">
        <f>inventaire[[#This Row],[stock initial]]+inventaire[[#This Row],[Entrées]]-inventaire[[#This Row],[Sorties]]</f>
        <v>#REF!</v>
      </c>
      <c r="K394" s="103" t="e">
        <f>+inventaire[[#This Row],[Stock théorique]]</f>
        <v>#REF!</v>
      </c>
      <c r="L394" s="104" t="e">
        <f>+inventaire[[#This Row],[Stock physique]]-inventaire[[#This Row],[Stock théorique]]</f>
        <v>#REF!</v>
      </c>
      <c r="M394" s="8" t="e">
        <f>IF(inventaire[[#This Row],[Stock théorique]]&gt;inventaire[[#This Row],[Seuil d''alerte]],"Normale",IF(inventaire[[#This Row],[Stock théorique]]=0,"Rupture","Faible"))</f>
        <v>#REF!</v>
      </c>
      <c r="N394" s="50" t="e">
        <f>COUNTIF(#REF!,inventaire[[#This Row],[Désignation]])</f>
        <v>#REF!</v>
      </c>
    </row>
    <row r="395" spans="2:14" ht="18.5" x14ac:dyDescent="0.45">
      <c r="B395" s="3"/>
      <c r="C395" s="93" t="str">
        <f>+marchandise[[#This Row],[Désignation]]</f>
        <v>MACEDOINE DE LEGUME 4/4</v>
      </c>
      <c r="D395" s="112" t="str">
        <f>+marchandise[[#This Row],[CODE ITEM]]</f>
        <v>EPICERIES</v>
      </c>
      <c r="E395" s="4">
        <f>+marchandise[[#This Row],[CATEGORIE]]</f>
        <v>0</v>
      </c>
      <c r="F395" s="13">
        <f>IFERROR(VLOOKUP(inventaire[[#This Row],[Désignation]],marchandise[],6,0),"")</f>
        <v>2250</v>
      </c>
      <c r="G395" s="122">
        <f>+marchandise[[#This Row],[Stock intitiale]]</f>
        <v>0</v>
      </c>
      <c r="H395" s="4" t="e">
        <f>SUMIF(#REF!,inventaire[[#This Row],[Désignation]],entrées[Quantité])</f>
        <v>#REF!</v>
      </c>
      <c r="I395" s="4" t="e">
        <f>SUMIF(#REF!,inventaire[[#This Row],[Désignation]],sorties[Quantité])</f>
        <v>#REF!</v>
      </c>
      <c r="J395" s="13" t="e">
        <f>inventaire[[#This Row],[stock initial]]+inventaire[[#This Row],[Entrées]]-inventaire[[#This Row],[Sorties]]</f>
        <v>#REF!</v>
      </c>
      <c r="K395" s="103" t="e">
        <f>+inventaire[[#This Row],[Stock théorique]]</f>
        <v>#REF!</v>
      </c>
      <c r="L395" s="104" t="e">
        <f>+inventaire[[#This Row],[Stock physique]]-inventaire[[#This Row],[Stock théorique]]</f>
        <v>#REF!</v>
      </c>
      <c r="M395" s="8" t="e">
        <f>IF(inventaire[[#This Row],[Stock théorique]]&gt;inventaire[[#This Row],[Seuil d''alerte]],"Normale",IF(inventaire[[#This Row],[Stock théorique]]=0,"Rupture","Faible"))</f>
        <v>#REF!</v>
      </c>
      <c r="N395" s="50" t="e">
        <f>COUNTIF(#REF!,inventaire[[#This Row],[Désignation]])</f>
        <v>#REF!</v>
      </c>
    </row>
    <row r="396" spans="2:14" ht="18.5" x14ac:dyDescent="0.45">
      <c r="B396" s="3"/>
      <c r="C396" s="93" t="str">
        <f>+marchandise[[#This Row],[Désignation]]</f>
        <v>PETIT POIS EXTRA FIN 4/4</v>
      </c>
      <c r="D396" s="112" t="str">
        <f>+marchandise[[#This Row],[CODE ITEM]]</f>
        <v>EPICERIES</v>
      </c>
      <c r="E396" s="4">
        <f>+marchandise[[#This Row],[CATEGORIE]]</f>
        <v>0</v>
      </c>
      <c r="F396" s="13">
        <f>IFERROR(VLOOKUP(inventaire[[#This Row],[Désignation]],marchandise[],6,0),"")</f>
        <v>2003.4</v>
      </c>
      <c r="G396" s="122">
        <f>+marchandise[[#This Row],[Stock intitiale]]</f>
        <v>0</v>
      </c>
      <c r="H396" s="4" t="e">
        <f>SUMIF(#REF!,inventaire[[#This Row],[Désignation]],entrées[Quantité])</f>
        <v>#REF!</v>
      </c>
      <c r="I396" s="4" t="e">
        <f>SUMIF(#REF!,inventaire[[#This Row],[Désignation]],sorties[Quantité])</f>
        <v>#REF!</v>
      </c>
      <c r="J396" s="13" t="e">
        <f>inventaire[[#This Row],[stock initial]]+inventaire[[#This Row],[Entrées]]-inventaire[[#This Row],[Sorties]]</f>
        <v>#REF!</v>
      </c>
      <c r="K396" s="103" t="e">
        <f>+inventaire[[#This Row],[Stock théorique]]</f>
        <v>#REF!</v>
      </c>
      <c r="L396" s="104" t="e">
        <f>+inventaire[[#This Row],[Stock physique]]-inventaire[[#This Row],[Stock théorique]]</f>
        <v>#REF!</v>
      </c>
      <c r="M396" s="8" t="e">
        <f>IF(inventaire[[#This Row],[Stock théorique]]&gt;inventaire[[#This Row],[Seuil d''alerte]],"Normale",IF(inventaire[[#This Row],[Stock théorique]]=0,"Rupture","Faible"))</f>
        <v>#REF!</v>
      </c>
      <c r="N396" s="50" t="e">
        <f>COUNTIF(#REF!,inventaire[[#This Row],[Désignation]])</f>
        <v>#REF!</v>
      </c>
    </row>
    <row r="397" spans="2:14" ht="18.5" x14ac:dyDescent="0.45">
      <c r="B397" s="3"/>
      <c r="C397" s="93" t="str">
        <f>+marchandise[[#This Row],[Désignation]]</f>
        <v xml:space="preserve">VIANDE BOVINE FILET N°31 ALLANA KG </v>
      </c>
      <c r="D397" s="112" t="str">
        <f>+marchandise[[#This Row],[CODE ITEM]]</f>
        <v>VIANDE</v>
      </c>
      <c r="E397" s="4">
        <f>+marchandise[[#This Row],[CATEGORIE]]</f>
        <v>0</v>
      </c>
      <c r="F397" s="13">
        <f>IFERROR(VLOOKUP(inventaire[[#This Row],[Désignation]],marchandise[],6,0),"")</f>
        <v>7515</v>
      </c>
      <c r="G397" s="122">
        <f>+marchandise[[#This Row],[Stock intitiale]]</f>
        <v>0</v>
      </c>
      <c r="H397" s="4" t="e">
        <f>SUMIF(#REF!,inventaire[[#This Row],[Désignation]],entrées[Quantité])</f>
        <v>#REF!</v>
      </c>
      <c r="I397" s="4" t="e">
        <f>SUMIF(#REF!,inventaire[[#This Row],[Désignation]],sorties[Quantité])</f>
        <v>#REF!</v>
      </c>
      <c r="J397" s="13" t="e">
        <f>inventaire[[#This Row],[stock initial]]+inventaire[[#This Row],[Entrées]]-inventaire[[#This Row],[Sorties]]</f>
        <v>#REF!</v>
      </c>
      <c r="K397" s="103" t="e">
        <f>+inventaire[[#This Row],[Stock théorique]]</f>
        <v>#REF!</v>
      </c>
      <c r="L397" s="104" t="e">
        <f>+inventaire[[#This Row],[Stock physique]]-inventaire[[#This Row],[Stock théorique]]</f>
        <v>#REF!</v>
      </c>
      <c r="M397" s="8" t="e">
        <f>IF(inventaire[[#This Row],[Stock théorique]]&gt;inventaire[[#This Row],[Seuil d''alerte]],"Normale",IF(inventaire[[#This Row],[Stock théorique]]=0,"Rupture","Faible"))</f>
        <v>#REF!</v>
      </c>
      <c r="N397" s="50" t="e">
        <f>COUNTIF(#REF!,inventaire[[#This Row],[Désignation]])</f>
        <v>#REF!</v>
      </c>
    </row>
    <row r="398" spans="2:14" ht="18.5" x14ac:dyDescent="0.45">
      <c r="B398" s="3"/>
      <c r="C398" s="93" t="str">
        <f>+marchandise[[#This Row],[Désignation]]</f>
        <v xml:space="preserve">BŒUF PIED DE BŒUF KG </v>
      </c>
      <c r="D398" s="112" t="str">
        <f>+marchandise[[#This Row],[CODE ITEM]]</f>
        <v>VIANDE</v>
      </c>
      <c r="E398" s="4">
        <f>+marchandise[[#This Row],[CATEGORIE]]</f>
        <v>0</v>
      </c>
      <c r="F398" s="13">
        <f>IFERROR(VLOOKUP(inventaire[[#This Row],[Désignation]],marchandise[],6,0),"")</f>
        <v>4158</v>
      </c>
      <c r="G398" s="122">
        <f>+marchandise[[#This Row],[Stock intitiale]]</f>
        <v>45</v>
      </c>
      <c r="H398" s="4" t="e">
        <f>SUMIF(#REF!,inventaire[[#This Row],[Désignation]],entrées[Quantité])</f>
        <v>#REF!</v>
      </c>
      <c r="I398" s="4" t="e">
        <f>SUMIF(#REF!,inventaire[[#This Row],[Désignation]],sorties[Quantité])</f>
        <v>#REF!</v>
      </c>
      <c r="J398" s="13" t="e">
        <f>inventaire[[#This Row],[stock initial]]+inventaire[[#This Row],[Entrées]]-inventaire[[#This Row],[Sorties]]</f>
        <v>#REF!</v>
      </c>
      <c r="K398" s="103" t="e">
        <f>+inventaire[[#This Row],[Stock théorique]]</f>
        <v>#REF!</v>
      </c>
      <c r="L398" s="104" t="e">
        <f>+inventaire[[#This Row],[Stock physique]]-inventaire[[#This Row],[Stock théorique]]</f>
        <v>#REF!</v>
      </c>
      <c r="M398" s="8" t="e">
        <f>IF(inventaire[[#This Row],[Stock théorique]]&gt;inventaire[[#This Row],[Seuil d''alerte]],"Normale",IF(inventaire[[#This Row],[Stock théorique]]=0,"Rupture","Faible"))</f>
        <v>#REF!</v>
      </c>
      <c r="N398" s="50" t="e">
        <f>COUNTIF(#REF!,inventaire[[#This Row],[Désignation]])</f>
        <v>#REF!</v>
      </c>
    </row>
    <row r="399" spans="2:14" ht="18.5" x14ac:dyDescent="0.45">
      <c r="B399" s="3"/>
      <c r="C399" s="93" t="str">
        <f>+marchandise[[#This Row],[Désignation]]</f>
        <v>MOUTON ENTIER DECOUPES 6</v>
      </c>
      <c r="D399" s="112" t="str">
        <f>+marchandise[[#This Row],[CODE ITEM]]</f>
        <v>VIANDE</v>
      </c>
      <c r="E399" s="4">
        <f>+marchandise[[#This Row],[CATEGORIE]]</f>
        <v>0</v>
      </c>
      <c r="F399" s="13">
        <f>IFERROR(VLOOKUP(inventaire[[#This Row],[Désignation]],marchandise[],6,0),"")</f>
        <v>6300</v>
      </c>
      <c r="G399" s="122">
        <f>+marchandise[[#This Row],[Stock intitiale]]</f>
        <v>28</v>
      </c>
      <c r="H399" s="4" t="e">
        <f>SUMIF(#REF!,inventaire[[#This Row],[Désignation]],entrées[Quantité])</f>
        <v>#REF!</v>
      </c>
      <c r="I399" s="4" t="e">
        <f>SUMIF(#REF!,inventaire[[#This Row],[Désignation]],sorties[Quantité])</f>
        <v>#REF!</v>
      </c>
      <c r="J399" s="13" t="e">
        <f>inventaire[[#This Row],[stock initial]]+inventaire[[#This Row],[Entrées]]-inventaire[[#This Row],[Sorties]]</f>
        <v>#REF!</v>
      </c>
      <c r="K399" s="103" t="e">
        <f>+inventaire[[#This Row],[Stock théorique]]</f>
        <v>#REF!</v>
      </c>
      <c r="L399" s="104" t="e">
        <f>+inventaire[[#This Row],[Stock physique]]-inventaire[[#This Row],[Stock théorique]]</f>
        <v>#REF!</v>
      </c>
      <c r="M399" s="8" t="e">
        <f>IF(inventaire[[#This Row],[Stock théorique]]&gt;inventaire[[#This Row],[Seuil d''alerte]],"Normale",IF(inventaire[[#This Row],[Stock théorique]]=0,"Rupture","Faible"))</f>
        <v>#REF!</v>
      </c>
      <c r="N399" s="50" t="e">
        <f>COUNTIF(#REF!,inventaire[[#This Row],[Désignation]])</f>
        <v>#REF!</v>
      </c>
    </row>
    <row r="400" spans="2:14" ht="18.5" x14ac:dyDescent="0.45">
      <c r="B400" s="3"/>
      <c r="C400" s="93" t="str">
        <f>+marchandise[[#This Row],[Désignation]]</f>
        <v xml:space="preserve">FLOCON D'AVOINE 500GR </v>
      </c>
      <c r="D400" s="112" t="str">
        <f>+marchandise[[#This Row],[CODE ITEM]]</f>
        <v>EPICERIES</v>
      </c>
      <c r="E400" s="4">
        <f>+marchandise[[#This Row],[CATEGORIE]]</f>
        <v>0</v>
      </c>
      <c r="F400" s="13">
        <f>IFERROR(VLOOKUP(inventaire[[#This Row],[Désignation]],marchandise[],6,0),"")</f>
        <v>756.9</v>
      </c>
      <c r="G400" s="122">
        <f>+marchandise[[#This Row],[Stock intitiale]]</f>
        <v>2</v>
      </c>
      <c r="H400" s="4" t="e">
        <f>SUMIF(#REF!,inventaire[[#This Row],[Désignation]],entrées[Quantité])</f>
        <v>#REF!</v>
      </c>
      <c r="I400" s="4" t="e">
        <f>SUMIF(#REF!,inventaire[[#This Row],[Désignation]],sorties[Quantité])</f>
        <v>#REF!</v>
      </c>
      <c r="J400" s="13" t="e">
        <f>inventaire[[#This Row],[stock initial]]+inventaire[[#This Row],[Entrées]]-inventaire[[#This Row],[Sorties]]</f>
        <v>#REF!</v>
      </c>
      <c r="K400" s="103" t="e">
        <f>+inventaire[[#This Row],[Stock théorique]]</f>
        <v>#REF!</v>
      </c>
      <c r="L400" s="104" t="e">
        <f>+inventaire[[#This Row],[Stock physique]]-inventaire[[#This Row],[Stock théorique]]</f>
        <v>#REF!</v>
      </c>
      <c r="M400" s="8" t="e">
        <f>IF(inventaire[[#This Row],[Stock théorique]]&gt;inventaire[[#This Row],[Seuil d''alerte]],"Normale",IF(inventaire[[#This Row],[Stock théorique]]=0,"Rupture","Faible"))</f>
        <v>#REF!</v>
      </c>
      <c r="N400" s="50" t="e">
        <f>COUNTIF(#REF!,inventaire[[#This Row],[Désignation]])</f>
        <v>#REF!</v>
      </c>
    </row>
    <row r="401" spans="2:14" ht="18.5" x14ac:dyDescent="0.45">
      <c r="B401" s="3"/>
      <c r="C401" s="93" t="str">
        <f>+marchandise[[#This Row],[Désignation]]</f>
        <v xml:space="preserve">LEVURE CHIMIQUE 500GR </v>
      </c>
      <c r="D401" s="112" t="str">
        <f>+marchandise[[#This Row],[CODE ITEM]]</f>
        <v>PATISSERIE</v>
      </c>
      <c r="E401" s="4">
        <f>+marchandise[[#This Row],[CATEGORIE]]</f>
        <v>0</v>
      </c>
      <c r="F401" s="13">
        <f>IFERROR(VLOOKUP(inventaire[[#This Row],[Désignation]],marchandise[],6,0),"")</f>
        <v>3091.5</v>
      </c>
      <c r="G401" s="122">
        <f>+marchandise[[#This Row],[Stock intitiale]]</f>
        <v>0</v>
      </c>
      <c r="H401" s="4" t="e">
        <f>SUMIF(#REF!,inventaire[[#This Row],[Désignation]],entrées[Quantité])</f>
        <v>#REF!</v>
      </c>
      <c r="I401" s="4" t="e">
        <f>SUMIF(#REF!,inventaire[[#This Row],[Désignation]],sorties[Quantité])</f>
        <v>#REF!</v>
      </c>
      <c r="J401" s="13" t="e">
        <f>inventaire[[#This Row],[stock initial]]+inventaire[[#This Row],[Entrées]]-inventaire[[#This Row],[Sorties]]</f>
        <v>#REF!</v>
      </c>
      <c r="K401" s="103" t="e">
        <f>+inventaire[[#This Row],[Stock théorique]]</f>
        <v>#REF!</v>
      </c>
      <c r="L401" s="104" t="e">
        <f>+inventaire[[#This Row],[Stock physique]]-inventaire[[#This Row],[Stock théorique]]</f>
        <v>#REF!</v>
      </c>
      <c r="M401" s="8" t="e">
        <f>IF(inventaire[[#This Row],[Stock théorique]]&gt;inventaire[[#This Row],[Seuil d''alerte]],"Normale",IF(inventaire[[#This Row],[Stock théorique]]=0,"Rupture","Faible"))</f>
        <v>#REF!</v>
      </c>
      <c r="N401" s="50" t="e">
        <f>COUNTIF(#REF!,inventaire[[#This Row],[Désignation]])</f>
        <v>#REF!</v>
      </c>
    </row>
    <row r="402" spans="2:14" ht="18.5" x14ac:dyDescent="0.45">
      <c r="B402" s="3"/>
      <c r="C402" s="93" t="str">
        <f>+marchandise[[#This Row],[Désignation]]</f>
        <v xml:space="preserve">MAIZENA FLEUR MAIS 400GR </v>
      </c>
      <c r="D402" s="112" t="str">
        <f>+marchandise[[#This Row],[CODE ITEM]]</f>
        <v>PATISSERIE</v>
      </c>
      <c r="E402" s="4">
        <f>+marchandise[[#This Row],[CATEGORIE]]</f>
        <v>0</v>
      </c>
      <c r="F402" s="13">
        <f>IFERROR(VLOOKUP(inventaire[[#This Row],[Désignation]],marchandise[],6,0),"")</f>
        <v>1620</v>
      </c>
      <c r="G402" s="122">
        <f>+marchandise[[#This Row],[Stock intitiale]]</f>
        <v>0</v>
      </c>
      <c r="H402" s="4" t="e">
        <f>SUMIF(#REF!,inventaire[[#This Row],[Désignation]],entrées[Quantité])</f>
        <v>#REF!</v>
      </c>
      <c r="I402" s="4" t="e">
        <f>SUMIF(#REF!,inventaire[[#This Row],[Désignation]],sorties[Quantité])</f>
        <v>#REF!</v>
      </c>
      <c r="J402" s="13" t="e">
        <f>inventaire[[#This Row],[stock initial]]+inventaire[[#This Row],[Entrées]]-inventaire[[#This Row],[Sorties]]</f>
        <v>#REF!</v>
      </c>
      <c r="K402" s="103" t="e">
        <f>+inventaire[[#This Row],[Stock théorique]]</f>
        <v>#REF!</v>
      </c>
      <c r="L402" s="104" t="e">
        <f>+inventaire[[#This Row],[Stock physique]]-inventaire[[#This Row],[Stock théorique]]</f>
        <v>#REF!</v>
      </c>
      <c r="M402" s="8" t="e">
        <f>IF(inventaire[[#This Row],[Stock théorique]]&gt;inventaire[[#This Row],[Seuil d''alerte]],"Normale",IF(inventaire[[#This Row],[Stock théorique]]=0,"Rupture","Faible"))</f>
        <v>#REF!</v>
      </c>
      <c r="N402" s="50" t="e">
        <f>COUNTIF(#REF!,inventaire[[#This Row],[Désignation]])</f>
        <v>#REF!</v>
      </c>
    </row>
    <row r="403" spans="2:14" ht="18.5" x14ac:dyDescent="0.45">
      <c r="B403" s="3"/>
      <c r="C403" s="93" t="str">
        <f>+marchandise[[#This Row],[Désignation]]</f>
        <v xml:space="preserve">FARINE PATISSIERE 50KG </v>
      </c>
      <c r="D403" s="112" t="str">
        <f>+marchandise[[#This Row],[CODE ITEM]]</f>
        <v>PATISSERIE</v>
      </c>
      <c r="E403" s="4">
        <f>+marchandise[[#This Row],[CATEGORIE]]</f>
        <v>0</v>
      </c>
      <c r="F403" s="13">
        <f>IFERROR(VLOOKUP(inventaire[[#This Row],[Désignation]],marchandise[],6,0),"")</f>
        <v>29999.7</v>
      </c>
      <c r="G403" s="122">
        <f>+marchandise[[#This Row],[Stock intitiale]]</f>
        <v>9</v>
      </c>
      <c r="H403" s="4" t="e">
        <f>SUMIF(#REF!,inventaire[[#This Row],[Désignation]],entrées[Quantité])</f>
        <v>#REF!</v>
      </c>
      <c r="I403" s="4" t="e">
        <f>SUMIF(#REF!,inventaire[[#This Row],[Désignation]],sorties[Quantité])</f>
        <v>#REF!</v>
      </c>
      <c r="J403" s="13" t="e">
        <f>inventaire[[#This Row],[stock initial]]+inventaire[[#This Row],[Entrées]]-inventaire[[#This Row],[Sorties]]</f>
        <v>#REF!</v>
      </c>
      <c r="K403" s="103" t="e">
        <f>+inventaire[[#This Row],[Stock théorique]]</f>
        <v>#REF!</v>
      </c>
      <c r="L403" s="104" t="e">
        <f>+inventaire[[#This Row],[Stock physique]]-inventaire[[#This Row],[Stock théorique]]</f>
        <v>#REF!</v>
      </c>
      <c r="M403" s="8" t="e">
        <f>IF(inventaire[[#This Row],[Stock théorique]]&gt;inventaire[[#This Row],[Seuil d''alerte]],"Normale",IF(inventaire[[#This Row],[Stock théorique]]=0,"Rupture","Faible"))</f>
        <v>#REF!</v>
      </c>
      <c r="N403" s="50" t="e">
        <f>COUNTIF(#REF!,inventaire[[#This Row],[Désignation]])</f>
        <v>#REF!</v>
      </c>
    </row>
    <row r="404" spans="2:14" ht="18.5" x14ac:dyDescent="0.45">
      <c r="B404" s="3"/>
      <c r="C404" s="93" t="str">
        <f>+marchandise[[#This Row],[Désignation]]</f>
        <v xml:space="preserve">SUNQUICK GOUT MIX </v>
      </c>
      <c r="D404" s="112" t="str">
        <f>+marchandise[[#This Row],[CODE ITEM]]</f>
        <v>EPICERIES</v>
      </c>
      <c r="E404" s="4">
        <f>+marchandise[[#This Row],[CATEGORIE]]</f>
        <v>0</v>
      </c>
      <c r="F404" s="13">
        <f>IFERROR(VLOOKUP(inventaire[[#This Row],[Désignation]],marchandise[],6,0),"")</f>
        <v>3096</v>
      </c>
      <c r="G404" s="122">
        <f>+marchandise[[#This Row],[Stock intitiale]]</f>
        <v>0</v>
      </c>
      <c r="H404" s="4" t="e">
        <f>SUMIF(#REF!,inventaire[[#This Row],[Désignation]],entrées[Quantité])</f>
        <v>#REF!</v>
      </c>
      <c r="I404" s="4" t="e">
        <f>SUMIF(#REF!,inventaire[[#This Row],[Désignation]],sorties[Quantité])</f>
        <v>#REF!</v>
      </c>
      <c r="J404" s="13" t="e">
        <f>inventaire[[#This Row],[stock initial]]+inventaire[[#This Row],[Entrées]]-inventaire[[#This Row],[Sorties]]</f>
        <v>#REF!</v>
      </c>
      <c r="K404" s="103" t="e">
        <f>+inventaire[[#This Row],[Stock théorique]]</f>
        <v>#REF!</v>
      </c>
      <c r="L404" s="104" t="e">
        <f>+inventaire[[#This Row],[Stock physique]]-inventaire[[#This Row],[Stock théorique]]</f>
        <v>#REF!</v>
      </c>
      <c r="M404" s="8" t="e">
        <f>IF(inventaire[[#This Row],[Stock théorique]]&gt;inventaire[[#This Row],[Seuil d''alerte]],"Normale",IF(inventaire[[#This Row],[Stock théorique]]=0,"Rupture","Faible"))</f>
        <v>#REF!</v>
      </c>
      <c r="N404" s="50" t="e">
        <f>COUNTIF(#REF!,inventaire[[#This Row],[Désignation]])</f>
        <v>#REF!</v>
      </c>
    </row>
    <row r="405" spans="2:14" ht="18.5" x14ac:dyDescent="0.45">
      <c r="B405" s="3"/>
      <c r="C405" s="93" t="str">
        <f>+marchandise[[#This Row],[Désignation]]</f>
        <v xml:space="preserve">EPICE LAURIER FEUILLE 1KG </v>
      </c>
      <c r="D405" s="112" t="str">
        <f>+marchandise[[#This Row],[CODE ITEM]]</f>
        <v>EPICERIES</v>
      </c>
      <c r="E405" s="4">
        <f>+marchandise[[#This Row],[CATEGORIE]]</f>
        <v>0</v>
      </c>
      <c r="F405" s="13">
        <f>IFERROR(VLOOKUP(inventaire[[#This Row],[Désignation]],marchandise[],6,0),"")</f>
        <v>14550.3</v>
      </c>
      <c r="G405" s="122">
        <f>+marchandise[[#This Row],[Stock intitiale]]</f>
        <v>7</v>
      </c>
      <c r="H405" s="4" t="e">
        <f>SUMIF(#REF!,inventaire[[#This Row],[Désignation]],entrées[Quantité])</f>
        <v>#REF!</v>
      </c>
      <c r="I405" s="4" t="e">
        <f>SUMIF(#REF!,inventaire[[#This Row],[Désignation]],sorties[Quantité])</f>
        <v>#REF!</v>
      </c>
      <c r="J405" s="13" t="e">
        <f>inventaire[[#This Row],[stock initial]]+inventaire[[#This Row],[Entrées]]-inventaire[[#This Row],[Sorties]]</f>
        <v>#REF!</v>
      </c>
      <c r="K405" s="103" t="e">
        <f>+inventaire[[#This Row],[Stock théorique]]</f>
        <v>#REF!</v>
      </c>
      <c r="L405" s="104" t="e">
        <f>+inventaire[[#This Row],[Stock physique]]-inventaire[[#This Row],[Stock théorique]]</f>
        <v>#REF!</v>
      </c>
      <c r="M405" s="8" t="e">
        <f>IF(inventaire[[#This Row],[Stock théorique]]&gt;inventaire[[#This Row],[Seuil d''alerte]],"Normale",IF(inventaire[[#This Row],[Stock théorique]]=0,"Rupture","Faible"))</f>
        <v>#REF!</v>
      </c>
      <c r="N405" s="50" t="e">
        <f>COUNTIF(#REF!,inventaire[[#This Row],[Désignation]])</f>
        <v>#REF!</v>
      </c>
    </row>
    <row r="406" spans="2:14" ht="18.5" x14ac:dyDescent="0.45">
      <c r="B406" s="3"/>
      <c r="C406" s="93" t="str">
        <f>+marchandise[[#This Row],[Désignation]]</f>
        <v>SPIRILLI 500GR PATE</v>
      </c>
      <c r="D406" s="112" t="str">
        <f>+marchandise[[#This Row],[CODE ITEM]]</f>
        <v>EPICERIES</v>
      </c>
      <c r="E406" s="4">
        <f>+marchandise[[#This Row],[CATEGORIE]]</f>
        <v>0</v>
      </c>
      <c r="F406" s="13">
        <f>IFERROR(VLOOKUP(inventaire[[#This Row],[Désignation]],marchandise[],6,0),"")</f>
        <v>792</v>
      </c>
      <c r="G406" s="122">
        <f>+marchandise[[#This Row],[Stock intitiale]]</f>
        <v>41</v>
      </c>
      <c r="H406" s="4" t="e">
        <f>SUMIF(#REF!,inventaire[[#This Row],[Désignation]],entrées[Quantité])</f>
        <v>#REF!</v>
      </c>
      <c r="I406" s="4" t="e">
        <f>SUMIF(#REF!,inventaire[[#This Row],[Désignation]],sorties[Quantité])</f>
        <v>#REF!</v>
      </c>
      <c r="J406" s="13" t="e">
        <f>inventaire[[#This Row],[stock initial]]+inventaire[[#This Row],[Entrées]]-inventaire[[#This Row],[Sorties]]</f>
        <v>#REF!</v>
      </c>
      <c r="K406" s="103" t="e">
        <f>+inventaire[[#This Row],[Stock théorique]]</f>
        <v>#REF!</v>
      </c>
      <c r="L406" s="104" t="e">
        <f>+inventaire[[#This Row],[Stock physique]]-inventaire[[#This Row],[Stock théorique]]</f>
        <v>#REF!</v>
      </c>
      <c r="M406" s="8" t="e">
        <f>IF(inventaire[[#This Row],[Stock théorique]]&gt;inventaire[[#This Row],[Seuil d''alerte]],"Normale",IF(inventaire[[#This Row],[Stock théorique]]=0,"Rupture","Faible"))</f>
        <v>#REF!</v>
      </c>
      <c r="N406" s="50" t="e">
        <f>COUNTIF(#REF!,inventaire[[#This Row],[Désignation]])</f>
        <v>#REF!</v>
      </c>
    </row>
    <row r="407" spans="2:14" ht="18.5" x14ac:dyDescent="0.45">
      <c r="B407" s="3"/>
      <c r="C407" s="93" t="str">
        <f>+marchandise[[#This Row],[Désignation]]</f>
        <v>MACARONI PATE 500GR</v>
      </c>
      <c r="D407" s="112" t="str">
        <f>+marchandise[[#This Row],[CODE ITEM]]</f>
        <v>EPICERIES</v>
      </c>
      <c r="E407" s="4">
        <f>+marchandise[[#This Row],[CATEGORIE]]</f>
        <v>0</v>
      </c>
      <c r="F407" s="13">
        <f>IFERROR(VLOOKUP(inventaire[[#This Row],[Désignation]],marchandise[],6,0),"")</f>
        <v>793.8</v>
      </c>
      <c r="G407" s="122">
        <f>+marchandise[[#This Row],[Stock intitiale]]</f>
        <v>31</v>
      </c>
      <c r="H407" s="4" t="e">
        <f>SUMIF(#REF!,inventaire[[#This Row],[Désignation]],entrées[Quantité])</f>
        <v>#REF!</v>
      </c>
      <c r="I407" s="4" t="e">
        <f>SUMIF(#REF!,inventaire[[#This Row],[Désignation]],sorties[Quantité])</f>
        <v>#REF!</v>
      </c>
      <c r="J407" s="13" t="e">
        <f>inventaire[[#This Row],[stock initial]]+inventaire[[#This Row],[Entrées]]-inventaire[[#This Row],[Sorties]]</f>
        <v>#REF!</v>
      </c>
      <c r="K407" s="103" t="e">
        <f>+inventaire[[#This Row],[Stock théorique]]</f>
        <v>#REF!</v>
      </c>
      <c r="L407" s="104" t="e">
        <f>+inventaire[[#This Row],[Stock physique]]-inventaire[[#This Row],[Stock théorique]]</f>
        <v>#REF!</v>
      </c>
      <c r="M407" s="8" t="e">
        <f>IF(inventaire[[#This Row],[Stock théorique]]&gt;inventaire[[#This Row],[Seuil d''alerte]],"Normale",IF(inventaire[[#This Row],[Stock théorique]]=0,"Rupture","Faible"))</f>
        <v>#REF!</v>
      </c>
      <c r="N407" s="50" t="e">
        <f>COUNTIF(#REF!,inventaire[[#This Row],[Désignation]])</f>
        <v>#REF!</v>
      </c>
    </row>
    <row r="408" spans="2:14" ht="18.5" x14ac:dyDescent="0.45">
      <c r="B408" s="3"/>
      <c r="C408" s="93" t="str">
        <f>+marchandise[[#This Row],[Désignation]]</f>
        <v>SPAGHETTI PATE 500GR</v>
      </c>
      <c r="D408" s="112" t="str">
        <f>+marchandise[[#This Row],[CODE ITEM]]</f>
        <v>EPICERIES</v>
      </c>
      <c r="E408" s="4">
        <f>+marchandise[[#This Row],[CATEGORIE]]</f>
        <v>0</v>
      </c>
      <c r="F408" s="13">
        <f>IFERROR(VLOOKUP(inventaire[[#This Row],[Désignation]],marchandise[],6,0),"")</f>
        <v>792</v>
      </c>
      <c r="G408" s="122">
        <f>+marchandise[[#This Row],[Stock intitiale]]</f>
        <v>0</v>
      </c>
      <c r="H408" s="4" t="e">
        <f>SUMIF(#REF!,inventaire[[#This Row],[Désignation]],entrées[Quantité])</f>
        <v>#REF!</v>
      </c>
      <c r="I408" s="4" t="e">
        <f>SUMIF(#REF!,inventaire[[#This Row],[Désignation]],sorties[Quantité])</f>
        <v>#REF!</v>
      </c>
      <c r="J408" s="13" t="e">
        <f>inventaire[[#This Row],[stock initial]]+inventaire[[#This Row],[Entrées]]-inventaire[[#This Row],[Sorties]]</f>
        <v>#REF!</v>
      </c>
      <c r="K408" s="103" t="e">
        <f>+inventaire[[#This Row],[Stock théorique]]</f>
        <v>#REF!</v>
      </c>
      <c r="L408" s="104" t="e">
        <f>+inventaire[[#This Row],[Stock physique]]-inventaire[[#This Row],[Stock théorique]]</f>
        <v>#REF!</v>
      </c>
      <c r="M408" s="8" t="e">
        <f>IF(inventaire[[#This Row],[Stock théorique]]&gt;inventaire[[#This Row],[Seuil d''alerte]],"Normale",IF(inventaire[[#This Row],[Stock théorique]]=0,"Rupture","Faible"))</f>
        <v>#REF!</v>
      </c>
      <c r="N408" s="50" t="e">
        <f>COUNTIF(#REF!,inventaire[[#This Row],[Désignation]])</f>
        <v>#REF!</v>
      </c>
    </row>
    <row r="409" spans="2:14" ht="18.5" x14ac:dyDescent="0.45">
      <c r="B409" s="3"/>
      <c r="C409" s="93" t="str">
        <f>+marchandise[[#This Row],[Désignation]]</f>
        <v>TOMATE PELEES 3/1 BTE</v>
      </c>
      <c r="D409" s="112" t="str">
        <f>+marchandise[[#This Row],[CODE ITEM]]</f>
        <v>EPICERIES</v>
      </c>
      <c r="E409" s="4">
        <f>+marchandise[[#This Row],[CATEGORIE]]</f>
        <v>0</v>
      </c>
      <c r="F409" s="13">
        <f>IFERROR(VLOOKUP(inventaire[[#This Row],[Désignation]],marchandise[],6,0),"")</f>
        <v>4801.5</v>
      </c>
      <c r="G409" s="122">
        <f>+marchandise[[#This Row],[Stock intitiale]]</f>
        <v>0</v>
      </c>
      <c r="H409" s="4" t="e">
        <f>SUMIF(#REF!,inventaire[[#This Row],[Désignation]],entrées[Quantité])</f>
        <v>#REF!</v>
      </c>
      <c r="I409" s="4" t="e">
        <f>SUMIF(#REF!,inventaire[[#This Row],[Désignation]],sorties[Quantité])</f>
        <v>#REF!</v>
      </c>
      <c r="J409" s="13" t="e">
        <f>inventaire[[#This Row],[stock initial]]+inventaire[[#This Row],[Entrées]]-inventaire[[#This Row],[Sorties]]</f>
        <v>#REF!</v>
      </c>
      <c r="K409" s="103" t="e">
        <f>+inventaire[[#This Row],[Stock théorique]]</f>
        <v>#REF!</v>
      </c>
      <c r="L409" s="104" t="e">
        <f>+inventaire[[#This Row],[Stock physique]]-inventaire[[#This Row],[Stock théorique]]</f>
        <v>#REF!</v>
      </c>
      <c r="M409" s="8" t="e">
        <f>IF(inventaire[[#This Row],[Stock théorique]]&gt;inventaire[[#This Row],[Seuil d''alerte]],"Normale",IF(inventaire[[#This Row],[Stock théorique]]=0,"Rupture","Faible"))</f>
        <v>#REF!</v>
      </c>
      <c r="N409" s="50" t="e">
        <f>COUNTIF(#REF!,inventaire[[#This Row],[Désignation]])</f>
        <v>#REF!</v>
      </c>
    </row>
    <row r="410" spans="2:14" ht="18.5" x14ac:dyDescent="0.45">
      <c r="B410" s="3"/>
      <c r="C410" s="93" t="str">
        <f>+marchandise[[#This Row],[Désignation]]</f>
        <v>LENTILLE PREPAREES 4/4</v>
      </c>
      <c r="D410" s="112" t="str">
        <f>+marchandise[[#This Row],[CODE ITEM]]</f>
        <v>EPICERIES</v>
      </c>
      <c r="E410" s="4">
        <f>+marchandise[[#This Row],[CATEGORIE]]</f>
        <v>0</v>
      </c>
      <c r="F410" s="13">
        <f>IFERROR(VLOOKUP(inventaire[[#This Row],[Désignation]],marchandise[],6,0),"")</f>
        <v>1683</v>
      </c>
      <c r="G410" s="122">
        <f>+marchandise[[#This Row],[Stock intitiale]]</f>
        <v>0</v>
      </c>
      <c r="H410" s="4" t="e">
        <f>SUMIF(#REF!,inventaire[[#This Row],[Désignation]],entrées[Quantité])</f>
        <v>#REF!</v>
      </c>
      <c r="I410" s="4" t="e">
        <f>SUMIF(#REF!,inventaire[[#This Row],[Désignation]],sorties[Quantité])</f>
        <v>#REF!</v>
      </c>
      <c r="J410" s="13" t="e">
        <f>inventaire[[#This Row],[stock initial]]+inventaire[[#This Row],[Entrées]]-inventaire[[#This Row],[Sorties]]</f>
        <v>#REF!</v>
      </c>
      <c r="K410" s="103" t="e">
        <f>+inventaire[[#This Row],[Stock théorique]]</f>
        <v>#REF!</v>
      </c>
      <c r="L410" s="104" t="e">
        <f>+inventaire[[#This Row],[Stock physique]]-inventaire[[#This Row],[Stock théorique]]</f>
        <v>#REF!</v>
      </c>
      <c r="M410" s="8" t="e">
        <f>IF(inventaire[[#This Row],[Stock théorique]]&gt;inventaire[[#This Row],[Seuil d''alerte]],"Normale",IF(inventaire[[#This Row],[Stock théorique]]=0,"Rupture","Faible"))</f>
        <v>#REF!</v>
      </c>
      <c r="N410" s="50" t="e">
        <f>COUNTIF(#REF!,inventaire[[#This Row],[Désignation]])</f>
        <v>#REF!</v>
      </c>
    </row>
    <row r="411" spans="2:14" ht="18.5" x14ac:dyDescent="0.45">
      <c r="B411" s="3"/>
      <c r="C411" s="93" t="str">
        <f>+marchandise[[#This Row],[Désignation]]</f>
        <v>QUINOA BLANC BIO 500GR</v>
      </c>
      <c r="D411" s="112" t="str">
        <f>+marchandise[[#This Row],[CODE ITEM]]</f>
        <v>EPICERIES</v>
      </c>
      <c r="E411" s="4">
        <f>+marchandise[[#This Row],[CATEGORIE]]</f>
        <v>0</v>
      </c>
      <c r="F411" s="13">
        <f>IFERROR(VLOOKUP(inventaire[[#This Row],[Désignation]],marchandise[],6,0),"")</f>
        <v>3123</v>
      </c>
      <c r="G411" s="122">
        <f>+marchandise[[#This Row],[Stock intitiale]]</f>
        <v>0</v>
      </c>
      <c r="H411" s="4" t="e">
        <f>SUMIF(#REF!,inventaire[[#This Row],[Désignation]],entrées[Quantité])</f>
        <v>#REF!</v>
      </c>
      <c r="I411" s="4" t="e">
        <f>SUMIF(#REF!,inventaire[[#This Row],[Désignation]],sorties[Quantité])</f>
        <v>#REF!</v>
      </c>
      <c r="J411" s="13" t="e">
        <f>inventaire[[#This Row],[stock initial]]+inventaire[[#This Row],[Entrées]]-inventaire[[#This Row],[Sorties]]</f>
        <v>#REF!</v>
      </c>
      <c r="K411" s="103" t="e">
        <f>+inventaire[[#This Row],[Stock théorique]]</f>
        <v>#REF!</v>
      </c>
      <c r="L411" s="104" t="e">
        <f>+inventaire[[#This Row],[Stock physique]]-inventaire[[#This Row],[Stock théorique]]</f>
        <v>#REF!</v>
      </c>
      <c r="M411" s="8" t="e">
        <f>IF(inventaire[[#This Row],[Stock théorique]]&gt;inventaire[[#This Row],[Seuil d''alerte]],"Normale",IF(inventaire[[#This Row],[Stock théorique]]=0,"Rupture","Faible"))</f>
        <v>#REF!</v>
      </c>
      <c r="N411" s="50" t="e">
        <f>COUNTIF(#REF!,inventaire[[#This Row],[Désignation]])</f>
        <v>#REF!</v>
      </c>
    </row>
    <row r="412" spans="2:14" ht="18.5" x14ac:dyDescent="0.45">
      <c r="B412" s="3"/>
      <c r="C412" s="93" t="str">
        <f>+marchandise[[#This Row],[Désignation]]</f>
        <v xml:space="preserve">SEL VERSEUR 600GR </v>
      </c>
      <c r="D412" s="112" t="str">
        <f>+marchandise[[#This Row],[CODE ITEM]]</f>
        <v>EPICERIES</v>
      </c>
      <c r="E412" s="4">
        <f>+marchandise[[#This Row],[CATEGORIE]]</f>
        <v>0</v>
      </c>
      <c r="F412" s="13">
        <f>IFERROR(VLOOKUP(inventaire[[#This Row],[Désignation]],marchandise[],6,0),"")</f>
        <v>862.2</v>
      </c>
      <c r="G412" s="122">
        <f>+marchandise[[#This Row],[Stock intitiale]]</f>
        <v>0</v>
      </c>
      <c r="H412" s="4" t="e">
        <f>SUMIF(#REF!,inventaire[[#This Row],[Désignation]],entrées[Quantité])</f>
        <v>#REF!</v>
      </c>
      <c r="I412" s="4" t="e">
        <f>SUMIF(#REF!,inventaire[[#This Row],[Désignation]],sorties[Quantité])</f>
        <v>#REF!</v>
      </c>
      <c r="J412" s="13" t="e">
        <f>inventaire[[#This Row],[stock initial]]+inventaire[[#This Row],[Entrées]]-inventaire[[#This Row],[Sorties]]</f>
        <v>#REF!</v>
      </c>
      <c r="K412" s="103" t="e">
        <f>+inventaire[[#This Row],[Stock théorique]]</f>
        <v>#REF!</v>
      </c>
      <c r="L412" s="104" t="e">
        <f>+inventaire[[#This Row],[Stock physique]]-inventaire[[#This Row],[Stock théorique]]</f>
        <v>#REF!</v>
      </c>
      <c r="M412" s="8" t="e">
        <f>IF(inventaire[[#This Row],[Stock théorique]]&gt;inventaire[[#This Row],[Seuil d''alerte]],"Normale",IF(inventaire[[#This Row],[Stock théorique]]=0,"Rupture","Faible"))</f>
        <v>#REF!</v>
      </c>
      <c r="N412" s="50" t="e">
        <f>COUNTIF(#REF!,inventaire[[#This Row],[Désignation]])</f>
        <v>#REF!</v>
      </c>
    </row>
    <row r="413" spans="2:14" ht="18.5" x14ac:dyDescent="0.45">
      <c r="B413" s="3"/>
      <c r="C413" s="93" t="str">
        <f>+marchandise[[#This Row],[Désignation]]</f>
        <v>CLOUS DE GIROFLE 1KG</v>
      </c>
      <c r="D413" s="112" t="str">
        <f>+marchandise[[#This Row],[CODE ITEM]]</f>
        <v>EPICERIES</v>
      </c>
      <c r="E413" s="4">
        <f>+marchandise[[#This Row],[CATEGORIE]]</f>
        <v>0</v>
      </c>
      <c r="F413" s="13">
        <f>IFERROR(VLOOKUP(inventaire[[#This Row],[Désignation]],marchandise[],6,0),"")</f>
        <v>13770</v>
      </c>
      <c r="G413" s="122">
        <f>+marchandise[[#This Row],[Stock intitiale]]</f>
        <v>0</v>
      </c>
      <c r="H413" s="4" t="e">
        <f>SUMIF(#REF!,inventaire[[#This Row],[Désignation]],entrées[Quantité])</f>
        <v>#REF!</v>
      </c>
      <c r="I413" s="4" t="e">
        <f>SUMIF(#REF!,inventaire[[#This Row],[Désignation]],sorties[Quantité])</f>
        <v>#REF!</v>
      </c>
      <c r="J413" s="13" t="e">
        <f>inventaire[[#This Row],[stock initial]]+inventaire[[#This Row],[Entrées]]-inventaire[[#This Row],[Sorties]]</f>
        <v>#REF!</v>
      </c>
      <c r="K413" s="103" t="e">
        <f>+inventaire[[#This Row],[Stock théorique]]</f>
        <v>#REF!</v>
      </c>
      <c r="L413" s="104" t="e">
        <f>+inventaire[[#This Row],[Stock physique]]-inventaire[[#This Row],[Stock théorique]]</f>
        <v>#REF!</v>
      </c>
      <c r="M413" s="8" t="e">
        <f>IF(inventaire[[#This Row],[Stock théorique]]&gt;inventaire[[#This Row],[Seuil d''alerte]],"Normale",IF(inventaire[[#This Row],[Stock théorique]]=0,"Rupture","Faible"))</f>
        <v>#REF!</v>
      </c>
      <c r="N413" s="50" t="e">
        <f>COUNTIF(#REF!,inventaire[[#This Row],[Désignation]])</f>
        <v>#REF!</v>
      </c>
    </row>
    <row r="414" spans="2:14" ht="18.5" x14ac:dyDescent="0.45">
      <c r="B414" s="3"/>
      <c r="C414" s="93" t="str">
        <f>+marchandise[[#This Row],[Désignation]]</f>
        <v xml:space="preserve">CHAPELURE 400GR </v>
      </c>
      <c r="D414" s="112" t="str">
        <f>+marchandise[[#This Row],[CODE ITEM]]</f>
        <v>EPICERIES</v>
      </c>
      <c r="E414" s="4">
        <f>+marchandise[[#This Row],[CATEGORIE]]</f>
        <v>0</v>
      </c>
      <c r="F414" s="13">
        <f>IFERROR(VLOOKUP(inventaire[[#This Row],[Désignation]],marchandise[],6,0),"")</f>
        <v>832.5</v>
      </c>
      <c r="G414" s="122">
        <f>+marchandise[[#This Row],[Stock intitiale]]</f>
        <v>4</v>
      </c>
      <c r="H414" s="4" t="e">
        <f>SUMIF(#REF!,inventaire[[#This Row],[Désignation]],entrées[Quantité])</f>
        <v>#REF!</v>
      </c>
      <c r="I414" s="4" t="e">
        <f>SUMIF(#REF!,inventaire[[#This Row],[Désignation]],sorties[Quantité])</f>
        <v>#REF!</v>
      </c>
      <c r="J414" s="13" t="e">
        <f>inventaire[[#This Row],[stock initial]]+inventaire[[#This Row],[Entrées]]-inventaire[[#This Row],[Sorties]]</f>
        <v>#REF!</v>
      </c>
      <c r="K414" s="103" t="e">
        <f>+inventaire[[#This Row],[Stock théorique]]</f>
        <v>#REF!</v>
      </c>
      <c r="L414" s="104" t="e">
        <f>+inventaire[[#This Row],[Stock physique]]-inventaire[[#This Row],[Stock théorique]]</f>
        <v>#REF!</v>
      </c>
      <c r="M414" s="8" t="e">
        <f>IF(inventaire[[#This Row],[Stock théorique]]&gt;inventaire[[#This Row],[Seuil d''alerte]],"Normale",IF(inventaire[[#This Row],[Stock théorique]]=0,"Rupture","Faible"))</f>
        <v>#REF!</v>
      </c>
      <c r="N414" s="50" t="e">
        <f>COUNTIF(#REF!,inventaire[[#This Row],[Désignation]])</f>
        <v>#REF!</v>
      </c>
    </row>
    <row r="415" spans="2:14" ht="18.5" x14ac:dyDescent="0.45">
      <c r="B415" s="3"/>
      <c r="C415" s="93" t="str">
        <f>+marchandise[[#This Row],[Désignation]]</f>
        <v>GAMBAS N°1</v>
      </c>
      <c r="D415" s="112" t="str">
        <f>+marchandise[[#This Row],[CODE ITEM]]</f>
        <v>POISSONS ET FRUITS DE MER</v>
      </c>
      <c r="E415" s="4">
        <f>+marchandise[[#This Row],[CATEGORIE]]</f>
        <v>0</v>
      </c>
      <c r="F415" s="13">
        <f>IFERROR(VLOOKUP(inventaire[[#This Row],[Désignation]],marchandise[],6,0),"")</f>
        <v>8500</v>
      </c>
      <c r="G415" s="122">
        <f>+marchandise[[#This Row],[Stock intitiale]]</f>
        <v>0</v>
      </c>
      <c r="H415" s="4" t="e">
        <f>SUMIF(#REF!,inventaire[[#This Row],[Désignation]],entrées[Quantité])</f>
        <v>#REF!</v>
      </c>
      <c r="I415" s="4" t="e">
        <f>SUMIF(#REF!,inventaire[[#This Row],[Désignation]],sorties[Quantité])</f>
        <v>#REF!</v>
      </c>
      <c r="J415" s="13" t="e">
        <f>inventaire[[#This Row],[stock initial]]+inventaire[[#This Row],[Entrées]]-inventaire[[#This Row],[Sorties]]</f>
        <v>#REF!</v>
      </c>
      <c r="K415" s="103" t="e">
        <f>+inventaire[[#This Row],[Stock théorique]]</f>
        <v>#REF!</v>
      </c>
      <c r="L415" s="104" t="e">
        <f>+inventaire[[#This Row],[Stock physique]]-inventaire[[#This Row],[Stock théorique]]</f>
        <v>#REF!</v>
      </c>
      <c r="M415" s="8" t="e">
        <f>IF(inventaire[[#This Row],[Stock théorique]]&gt;inventaire[[#This Row],[Seuil d''alerte]],"Normale",IF(inventaire[[#This Row],[Stock théorique]]=0,"Rupture","Faible"))</f>
        <v>#REF!</v>
      </c>
      <c r="N415" s="50" t="e">
        <f>COUNTIF(#REF!,inventaire[[#This Row],[Désignation]])</f>
        <v>#REF!</v>
      </c>
    </row>
    <row r="416" spans="2:14" ht="18.5" x14ac:dyDescent="0.45">
      <c r="B416" s="3"/>
      <c r="C416" s="93" t="str">
        <f>+marchandise[[#This Row],[Désignation]]</f>
        <v xml:space="preserve">SEAU DE MENAGE 20LT </v>
      </c>
      <c r="D416" s="112" t="str">
        <f>+marchandise[[#This Row],[CODE ITEM]]</f>
        <v>PRODUITS D'ENTRETIEN</v>
      </c>
      <c r="E416" s="4">
        <f>+marchandise[[#This Row],[CATEGORIE]]</f>
        <v>0</v>
      </c>
      <c r="F416" s="13">
        <f>IFERROR(VLOOKUP(inventaire[[#This Row],[Désignation]],marchandise[],6,0),"")</f>
        <v>1000</v>
      </c>
      <c r="G416" s="122">
        <f>+marchandise[[#This Row],[Stock intitiale]]</f>
        <v>0</v>
      </c>
      <c r="H416" s="4" t="e">
        <f>SUMIF(#REF!,inventaire[[#This Row],[Désignation]],entrées[Quantité])</f>
        <v>#REF!</v>
      </c>
      <c r="I416" s="4" t="e">
        <f>SUMIF(#REF!,inventaire[[#This Row],[Désignation]],sorties[Quantité])</f>
        <v>#REF!</v>
      </c>
      <c r="J416" s="13" t="e">
        <f>inventaire[[#This Row],[stock initial]]+inventaire[[#This Row],[Entrées]]-inventaire[[#This Row],[Sorties]]</f>
        <v>#REF!</v>
      </c>
      <c r="K416" s="103" t="e">
        <f>+inventaire[[#This Row],[Stock théorique]]</f>
        <v>#REF!</v>
      </c>
      <c r="L416" s="104" t="e">
        <f>+inventaire[[#This Row],[Stock physique]]-inventaire[[#This Row],[Stock théorique]]</f>
        <v>#REF!</v>
      </c>
      <c r="M416" s="8" t="e">
        <f>IF(inventaire[[#This Row],[Stock théorique]]&gt;inventaire[[#This Row],[Seuil d''alerte]],"Normale",IF(inventaire[[#This Row],[Stock théorique]]=0,"Rupture","Faible"))</f>
        <v>#REF!</v>
      </c>
      <c r="N416" s="50" t="e">
        <f>COUNTIF(#REF!,inventaire[[#This Row],[Désignation]])</f>
        <v>#REF!</v>
      </c>
    </row>
    <row r="417" spans="2:14" ht="18.5" x14ac:dyDescent="0.45">
      <c r="B417" s="3"/>
      <c r="C417" s="93" t="str">
        <f>+marchandise[[#This Row],[Désignation]]</f>
        <v>FARINE BOULANGERE X 50 KG</v>
      </c>
      <c r="D417" s="112" t="str">
        <f>+marchandise[[#This Row],[CODE ITEM]]</f>
        <v>PATISSERIE</v>
      </c>
      <c r="E417" s="4">
        <f>+marchandise[[#This Row],[CATEGORIE]]</f>
        <v>0</v>
      </c>
      <c r="F417" s="13">
        <f>IFERROR(VLOOKUP(inventaire[[#This Row],[Désignation]],marchandise[],6,0),"")</f>
        <v>17000</v>
      </c>
      <c r="G417" s="122">
        <f>+marchandise[[#This Row],[Stock intitiale]]</f>
        <v>0</v>
      </c>
      <c r="H417" s="4" t="e">
        <f>SUMIF(#REF!,inventaire[[#This Row],[Désignation]],entrées[Quantité])</f>
        <v>#REF!</v>
      </c>
      <c r="I417" s="4" t="e">
        <f>SUMIF(#REF!,inventaire[[#This Row],[Désignation]],sorties[Quantité])</f>
        <v>#REF!</v>
      </c>
      <c r="J417" s="13" t="e">
        <f>inventaire[[#This Row],[stock initial]]+inventaire[[#This Row],[Entrées]]-inventaire[[#This Row],[Sorties]]</f>
        <v>#REF!</v>
      </c>
      <c r="K417" s="103" t="e">
        <f>+inventaire[[#This Row],[Stock théorique]]</f>
        <v>#REF!</v>
      </c>
      <c r="L417" s="104" t="e">
        <f>+inventaire[[#This Row],[Stock physique]]-inventaire[[#This Row],[Stock théorique]]</f>
        <v>#REF!</v>
      </c>
      <c r="M417" s="8" t="e">
        <f>IF(inventaire[[#This Row],[Stock théorique]]&gt;inventaire[[#This Row],[Seuil d''alerte]],"Normale",IF(inventaire[[#This Row],[Stock théorique]]=0,"Rupture","Faible"))</f>
        <v>#REF!</v>
      </c>
      <c r="N417" s="50" t="e">
        <f>COUNTIF(#REF!,inventaire[[#This Row],[Désignation]])</f>
        <v>#REF!</v>
      </c>
    </row>
    <row r="418" spans="2:14" ht="18.5" x14ac:dyDescent="0.45">
      <c r="B418" s="3"/>
      <c r="C418" s="93" t="str">
        <f>+marchandise[[#This Row],[Désignation]]</f>
        <v xml:space="preserve">SACHET JAUNE </v>
      </c>
      <c r="D418" s="112" t="str">
        <f>+marchandise[[#This Row],[CODE ITEM]]</f>
        <v>CONSOMMABLE</v>
      </c>
      <c r="E418" s="4">
        <f>+marchandise[[#This Row],[CATEGORIE]]</f>
        <v>0</v>
      </c>
      <c r="F418" s="13">
        <f>IFERROR(VLOOKUP(inventaire[[#This Row],[Désignation]],marchandise[],6,0),"")</f>
        <v>3500</v>
      </c>
      <c r="G418" s="122">
        <f>+marchandise[[#This Row],[Stock intitiale]]</f>
        <v>0</v>
      </c>
      <c r="H418" s="4" t="e">
        <f>SUMIF(#REF!,inventaire[[#This Row],[Désignation]],entrées[Quantité])</f>
        <v>#REF!</v>
      </c>
      <c r="I418" s="4" t="e">
        <f>SUMIF(#REF!,inventaire[[#This Row],[Désignation]],sorties[Quantité])</f>
        <v>#REF!</v>
      </c>
      <c r="J418" s="13" t="e">
        <f>inventaire[[#This Row],[stock initial]]+inventaire[[#This Row],[Entrées]]-inventaire[[#This Row],[Sorties]]</f>
        <v>#REF!</v>
      </c>
      <c r="K418" s="103" t="e">
        <f>+inventaire[[#This Row],[Stock théorique]]</f>
        <v>#REF!</v>
      </c>
      <c r="L418" s="104" t="e">
        <f>+inventaire[[#This Row],[Stock physique]]-inventaire[[#This Row],[Stock théorique]]</f>
        <v>#REF!</v>
      </c>
      <c r="M418" s="8" t="e">
        <f>IF(inventaire[[#This Row],[Stock théorique]]&gt;inventaire[[#This Row],[Seuil d''alerte]],"Normale",IF(inventaire[[#This Row],[Stock théorique]]=0,"Rupture","Faible"))</f>
        <v>#REF!</v>
      </c>
      <c r="N418" s="50" t="e">
        <f>COUNTIF(#REF!,inventaire[[#This Row],[Désignation]])</f>
        <v>#REF!</v>
      </c>
    </row>
    <row r="419" spans="2:14" ht="18.5" x14ac:dyDescent="0.45">
      <c r="B419" s="3"/>
      <c r="C419" s="93" t="str">
        <f>+marchandise[[#This Row],[Désignation]]</f>
        <v>PEPSI 25CL CAN PACK X 24</v>
      </c>
      <c r="D419" s="112" t="str">
        <f>+marchandise[[#This Row],[CODE ITEM]]</f>
        <v>BOISSONS</v>
      </c>
      <c r="E419" s="4">
        <f>+marchandise[[#This Row],[CATEGORIE]]</f>
        <v>0</v>
      </c>
      <c r="F419" s="13">
        <f>IFERROR(VLOOKUP(inventaire[[#This Row],[Désignation]],marchandise[],6,0),"")</f>
        <v>3757.8</v>
      </c>
      <c r="G419" s="122">
        <f>+marchandise[[#This Row],[Stock intitiale]]</f>
        <v>3</v>
      </c>
      <c r="H419" s="4" t="e">
        <f>SUMIF(#REF!,inventaire[[#This Row],[Désignation]],entrées[Quantité])</f>
        <v>#REF!</v>
      </c>
      <c r="I419" s="4" t="e">
        <f>SUMIF(#REF!,inventaire[[#This Row],[Désignation]],sorties[Quantité])</f>
        <v>#REF!</v>
      </c>
      <c r="J419" s="13" t="e">
        <f>inventaire[[#This Row],[stock initial]]+inventaire[[#This Row],[Entrées]]-inventaire[[#This Row],[Sorties]]</f>
        <v>#REF!</v>
      </c>
      <c r="K419" s="103" t="e">
        <f>+inventaire[[#This Row],[Stock théorique]]</f>
        <v>#REF!</v>
      </c>
      <c r="L419" s="104" t="e">
        <f>+inventaire[[#This Row],[Stock physique]]-inventaire[[#This Row],[Stock théorique]]</f>
        <v>#REF!</v>
      </c>
      <c r="M419" s="8" t="e">
        <f>IF(inventaire[[#This Row],[Stock théorique]]&gt;inventaire[[#This Row],[Seuil d''alerte]],"Normale",IF(inventaire[[#This Row],[Stock théorique]]=0,"Rupture","Faible"))</f>
        <v>#REF!</v>
      </c>
      <c r="N419" s="50" t="e">
        <f>COUNTIF(#REF!,inventaire[[#This Row],[Désignation]])</f>
        <v>#REF!</v>
      </c>
    </row>
    <row r="420" spans="2:14" ht="18.5" x14ac:dyDescent="0.45">
      <c r="B420" s="3"/>
      <c r="C420" s="93" t="str">
        <f>+marchandise[[#This Row],[Désignation]]</f>
        <v>PAPIER CUISSON X 500</v>
      </c>
      <c r="D420" s="112" t="str">
        <f>+marchandise[[#This Row],[CODE ITEM]]</f>
        <v>CONSOMMABLE</v>
      </c>
      <c r="E420" s="4">
        <f>+marchandise[[#This Row],[CATEGORIE]]</f>
        <v>0</v>
      </c>
      <c r="F420" s="13">
        <f>IFERROR(VLOOKUP(inventaire[[#This Row],[Désignation]],marchandise[],6,0),"")</f>
        <v>15500</v>
      </c>
      <c r="G420" s="122">
        <f>+marchandise[[#This Row],[Stock intitiale]]</f>
        <v>0</v>
      </c>
      <c r="H420" s="4" t="e">
        <f>SUMIF(#REF!,inventaire[[#This Row],[Désignation]],entrées[Quantité])</f>
        <v>#REF!</v>
      </c>
      <c r="I420" s="4" t="e">
        <f>SUMIF(#REF!,inventaire[[#This Row],[Désignation]],sorties[Quantité])</f>
        <v>#REF!</v>
      </c>
      <c r="J420" s="13" t="e">
        <f>inventaire[[#This Row],[stock initial]]+inventaire[[#This Row],[Entrées]]-inventaire[[#This Row],[Sorties]]</f>
        <v>#REF!</v>
      </c>
      <c r="K420" s="103" t="e">
        <f>+inventaire[[#This Row],[Stock théorique]]</f>
        <v>#REF!</v>
      </c>
      <c r="L420" s="104" t="e">
        <f>+inventaire[[#This Row],[Stock physique]]-inventaire[[#This Row],[Stock théorique]]</f>
        <v>#REF!</v>
      </c>
      <c r="M420" s="8" t="e">
        <f>IF(inventaire[[#This Row],[Stock théorique]]&gt;inventaire[[#This Row],[Seuil d''alerte]],"Normale",IF(inventaire[[#This Row],[Stock théorique]]=0,"Rupture","Faible"))</f>
        <v>#REF!</v>
      </c>
      <c r="N420" s="50" t="e">
        <f>COUNTIF(#REF!,inventaire[[#This Row],[Désignation]])</f>
        <v>#REF!</v>
      </c>
    </row>
    <row r="421" spans="2:14" ht="18.5" x14ac:dyDescent="0.45">
      <c r="B421" s="3"/>
      <c r="C421" s="93" t="str">
        <f>+marchandise[[#This Row],[Désignation]]</f>
        <v>GOBELET A CAFE MOY 8OZ AC X 50</v>
      </c>
      <c r="D421" s="112" t="str">
        <f>+marchandise[[#This Row],[CODE ITEM]]</f>
        <v>CONSOMMABLE</v>
      </c>
      <c r="E421" s="4">
        <f>+marchandise[[#This Row],[CATEGORIE]]</f>
        <v>0</v>
      </c>
      <c r="F421" s="13">
        <f>IFERROR(VLOOKUP(inventaire[[#This Row],[Désignation]],marchandise[],6,0),"")</f>
        <v>2000</v>
      </c>
      <c r="G421" s="122">
        <f>+marchandise[[#This Row],[Stock intitiale]]</f>
        <v>0</v>
      </c>
      <c r="H421" s="4" t="e">
        <f>SUMIF(#REF!,inventaire[[#This Row],[Désignation]],entrées[Quantité])</f>
        <v>#REF!</v>
      </c>
      <c r="I421" s="4" t="e">
        <f>SUMIF(#REF!,inventaire[[#This Row],[Désignation]],sorties[Quantité])</f>
        <v>#REF!</v>
      </c>
      <c r="J421" s="13" t="e">
        <f>inventaire[[#This Row],[stock initial]]+inventaire[[#This Row],[Entrées]]-inventaire[[#This Row],[Sorties]]</f>
        <v>#REF!</v>
      </c>
      <c r="K421" s="103" t="e">
        <f>+inventaire[[#This Row],[Stock théorique]]</f>
        <v>#REF!</v>
      </c>
      <c r="L421" s="104" t="e">
        <f>+inventaire[[#This Row],[Stock physique]]-inventaire[[#This Row],[Stock théorique]]</f>
        <v>#REF!</v>
      </c>
      <c r="M421" s="8" t="e">
        <f>IF(inventaire[[#This Row],[Stock théorique]]&gt;inventaire[[#This Row],[Seuil d''alerte]],"Normale",IF(inventaire[[#This Row],[Stock théorique]]=0,"Rupture","Faible"))</f>
        <v>#REF!</v>
      </c>
      <c r="N421" s="50" t="e">
        <f>COUNTIF(#REF!,inventaire[[#This Row],[Désignation]])</f>
        <v>#REF!</v>
      </c>
    </row>
    <row r="422" spans="2:14" ht="18.5" x14ac:dyDescent="0.45">
      <c r="B422" s="3"/>
      <c r="C422" s="93" t="str">
        <f>+marchandise[[#This Row],[Désignation]]</f>
        <v>CHOCO GOUTTE NOIR X 10KG</v>
      </c>
      <c r="D422" s="112" t="str">
        <f>+marchandise[[#This Row],[CODE ITEM]]</f>
        <v>PATISSERIE</v>
      </c>
      <c r="E422" s="4">
        <f>+marchandise[[#This Row],[CATEGORIE]]</f>
        <v>0</v>
      </c>
      <c r="F422" s="13">
        <f>IFERROR(VLOOKUP(inventaire[[#This Row],[Désignation]],marchandise[],6,0),"")</f>
        <v>64500</v>
      </c>
      <c r="G422" s="122">
        <f>+marchandise[[#This Row],[Stock intitiale]]</f>
        <v>0</v>
      </c>
      <c r="H422" s="4" t="e">
        <f>SUMIF(#REF!,inventaire[[#This Row],[Désignation]],entrées[Quantité])</f>
        <v>#REF!</v>
      </c>
      <c r="I422" s="4" t="e">
        <f>SUMIF(#REF!,inventaire[[#This Row],[Désignation]],sorties[Quantité])</f>
        <v>#REF!</v>
      </c>
      <c r="J422" s="13" t="e">
        <f>inventaire[[#This Row],[stock initial]]+inventaire[[#This Row],[Entrées]]-inventaire[[#This Row],[Sorties]]</f>
        <v>#REF!</v>
      </c>
      <c r="K422" s="103" t="e">
        <f>+inventaire[[#This Row],[Stock théorique]]</f>
        <v>#REF!</v>
      </c>
      <c r="L422" s="104" t="e">
        <f>+inventaire[[#This Row],[Stock physique]]-inventaire[[#This Row],[Stock théorique]]</f>
        <v>#REF!</v>
      </c>
      <c r="M422" s="8" t="e">
        <f>IF(inventaire[[#This Row],[Stock théorique]]&gt;inventaire[[#This Row],[Seuil d''alerte]],"Normale",IF(inventaire[[#This Row],[Stock théorique]]=0,"Rupture","Faible"))</f>
        <v>#REF!</v>
      </c>
      <c r="N422" s="50" t="e">
        <f>COUNTIF(#REF!,inventaire[[#This Row],[Désignation]])</f>
        <v>#REF!</v>
      </c>
    </row>
    <row r="423" spans="2:14" ht="18.5" x14ac:dyDescent="0.45">
      <c r="B423" s="3"/>
      <c r="C423" s="93" t="str">
        <f>+marchandise[[#This Row],[Désignation]]</f>
        <v>AMANDE EN POUDRE 1KG</v>
      </c>
      <c r="D423" s="112" t="str">
        <f>+marchandise[[#This Row],[CODE ITEM]]</f>
        <v>PATISSERIE</v>
      </c>
      <c r="E423" s="4">
        <f>+marchandise[[#This Row],[CATEGORIE]]</f>
        <v>0</v>
      </c>
      <c r="F423" s="13">
        <f>IFERROR(VLOOKUP(inventaire[[#This Row],[Désignation]],marchandise[],6,0),"")</f>
        <v>10000</v>
      </c>
      <c r="G423" s="122">
        <f>+marchandise[[#This Row],[Stock intitiale]]</f>
        <v>0</v>
      </c>
      <c r="H423" s="4" t="e">
        <f>SUMIF(#REF!,inventaire[[#This Row],[Désignation]],entrées[Quantité])</f>
        <v>#REF!</v>
      </c>
      <c r="I423" s="4" t="e">
        <f>SUMIF(#REF!,inventaire[[#This Row],[Désignation]],sorties[Quantité])</f>
        <v>#REF!</v>
      </c>
      <c r="J423" s="13" t="e">
        <f>inventaire[[#This Row],[stock initial]]+inventaire[[#This Row],[Entrées]]-inventaire[[#This Row],[Sorties]]</f>
        <v>#REF!</v>
      </c>
      <c r="K423" s="103" t="e">
        <f>+inventaire[[#This Row],[Stock théorique]]</f>
        <v>#REF!</v>
      </c>
      <c r="L423" s="104" t="e">
        <f>+inventaire[[#This Row],[Stock physique]]-inventaire[[#This Row],[Stock théorique]]</f>
        <v>#REF!</v>
      </c>
      <c r="M423" s="8" t="e">
        <f>IF(inventaire[[#This Row],[Stock théorique]]&gt;inventaire[[#This Row],[Seuil d''alerte]],"Normale",IF(inventaire[[#This Row],[Stock théorique]]=0,"Rupture","Faible"))</f>
        <v>#REF!</v>
      </c>
      <c r="N423" s="50" t="e">
        <f>COUNTIF(#REF!,inventaire[[#This Row],[Désignation]])</f>
        <v>#REF!</v>
      </c>
    </row>
    <row r="424" spans="2:14" ht="18.5" x14ac:dyDescent="0.45">
      <c r="B424" s="3"/>
      <c r="C424" s="93" t="str">
        <f>+marchandise[[#This Row],[Désignation]]</f>
        <v>CACAO EN POUDRE 1KG</v>
      </c>
      <c r="D424" s="112" t="str">
        <f>+marchandise[[#This Row],[CODE ITEM]]</f>
        <v>PATISSERIE</v>
      </c>
      <c r="E424" s="4">
        <f>+marchandise[[#This Row],[CATEGORIE]]</f>
        <v>0</v>
      </c>
      <c r="F424" s="13">
        <f>IFERROR(VLOOKUP(inventaire[[#This Row],[Désignation]],marchandise[],6,0),"")</f>
        <v>12000</v>
      </c>
      <c r="G424" s="122">
        <f>+marchandise[[#This Row],[Stock intitiale]]</f>
        <v>0</v>
      </c>
      <c r="H424" s="4" t="e">
        <f>SUMIF(#REF!,inventaire[[#This Row],[Désignation]],entrées[Quantité])</f>
        <v>#REF!</v>
      </c>
      <c r="I424" s="4" t="e">
        <f>SUMIF(#REF!,inventaire[[#This Row],[Désignation]],sorties[Quantité])</f>
        <v>#REF!</v>
      </c>
      <c r="J424" s="13" t="e">
        <f>inventaire[[#This Row],[stock initial]]+inventaire[[#This Row],[Entrées]]-inventaire[[#This Row],[Sorties]]</f>
        <v>#REF!</v>
      </c>
      <c r="K424" s="103" t="e">
        <f>+inventaire[[#This Row],[Stock théorique]]</f>
        <v>#REF!</v>
      </c>
      <c r="L424" s="104" t="e">
        <f>+inventaire[[#This Row],[Stock physique]]-inventaire[[#This Row],[Stock théorique]]</f>
        <v>#REF!</v>
      </c>
      <c r="M424" s="8" t="e">
        <f>IF(inventaire[[#This Row],[Stock théorique]]&gt;inventaire[[#This Row],[Seuil d''alerte]],"Normale",IF(inventaire[[#This Row],[Stock théorique]]=0,"Rupture","Faible"))</f>
        <v>#REF!</v>
      </c>
      <c r="N424" s="50" t="e">
        <f>COUNTIF(#REF!,inventaire[[#This Row],[Désignation]])</f>
        <v>#REF!</v>
      </c>
    </row>
    <row r="425" spans="2:14" ht="18.5" x14ac:dyDescent="0.45">
      <c r="B425" s="3"/>
      <c r="C425" s="93" t="str">
        <f>+marchandise[[#This Row],[Désignation]]</f>
        <v xml:space="preserve">MAYONNAISE SEAU 5KG </v>
      </c>
      <c r="D425" s="112" t="str">
        <f>+marchandise[[#This Row],[CODE ITEM]]</f>
        <v>EPICERIES</v>
      </c>
      <c r="E425" s="4">
        <f>+marchandise[[#This Row],[CATEGORIE]]</f>
        <v>0</v>
      </c>
      <c r="F425" s="13">
        <f>IFERROR(VLOOKUP(inventaire[[#This Row],[Désignation]],marchandise[],6,0),"")</f>
        <v>6000</v>
      </c>
      <c r="G425" s="122">
        <f>+marchandise[[#This Row],[Stock intitiale]]</f>
        <v>0</v>
      </c>
      <c r="H425" s="4" t="e">
        <f>SUMIF(#REF!,inventaire[[#This Row],[Désignation]],entrées[Quantité])</f>
        <v>#REF!</v>
      </c>
      <c r="I425" s="4" t="e">
        <f>SUMIF(#REF!,inventaire[[#This Row],[Désignation]],sorties[Quantité])</f>
        <v>#REF!</v>
      </c>
      <c r="J425" s="13" t="e">
        <f>inventaire[[#This Row],[stock initial]]+inventaire[[#This Row],[Entrées]]-inventaire[[#This Row],[Sorties]]</f>
        <v>#REF!</v>
      </c>
      <c r="K425" s="103" t="e">
        <f>+inventaire[[#This Row],[Stock théorique]]</f>
        <v>#REF!</v>
      </c>
      <c r="L425" s="104" t="e">
        <f>+inventaire[[#This Row],[Stock physique]]-inventaire[[#This Row],[Stock théorique]]</f>
        <v>#REF!</v>
      </c>
      <c r="M425" s="8" t="e">
        <f>IF(inventaire[[#This Row],[Stock théorique]]&gt;inventaire[[#This Row],[Seuil d''alerte]],"Normale",IF(inventaire[[#This Row],[Stock théorique]]=0,"Rupture","Faible"))</f>
        <v>#REF!</v>
      </c>
      <c r="N425" s="50" t="e">
        <f>COUNTIF(#REF!,inventaire[[#This Row],[Désignation]])</f>
        <v>#REF!</v>
      </c>
    </row>
    <row r="426" spans="2:14" ht="18.5" x14ac:dyDescent="0.45">
      <c r="B426" s="3"/>
      <c r="C426" s="93" t="str">
        <f>+marchandise[[#This Row],[Désignation]]</f>
        <v>KETCHUP BIDON 5LT</v>
      </c>
      <c r="D426" s="112" t="str">
        <f>+marchandise[[#This Row],[CODE ITEM]]</f>
        <v>EPICERIES</v>
      </c>
      <c r="E426" s="4">
        <f>+marchandise[[#This Row],[CATEGORIE]]</f>
        <v>0</v>
      </c>
      <c r="F426" s="13">
        <f>IFERROR(VLOOKUP(inventaire[[#This Row],[Désignation]],marchandise[],6,0),"")</f>
        <v>3437</v>
      </c>
      <c r="G426" s="122">
        <f>+marchandise[[#This Row],[Stock intitiale]]</f>
        <v>1</v>
      </c>
      <c r="H426" s="4" t="e">
        <f>SUMIF(#REF!,inventaire[[#This Row],[Désignation]],entrées[Quantité])</f>
        <v>#REF!</v>
      </c>
      <c r="I426" s="4" t="e">
        <f>SUMIF(#REF!,inventaire[[#This Row],[Désignation]],sorties[Quantité])</f>
        <v>#REF!</v>
      </c>
      <c r="J426" s="13" t="e">
        <f>inventaire[[#This Row],[stock initial]]+inventaire[[#This Row],[Entrées]]-inventaire[[#This Row],[Sorties]]</f>
        <v>#REF!</v>
      </c>
      <c r="K426" s="103" t="e">
        <f>+inventaire[[#This Row],[Stock théorique]]</f>
        <v>#REF!</v>
      </c>
      <c r="L426" s="104" t="e">
        <f>+inventaire[[#This Row],[Stock physique]]-inventaire[[#This Row],[Stock théorique]]</f>
        <v>#REF!</v>
      </c>
      <c r="M426" s="8" t="e">
        <f>IF(inventaire[[#This Row],[Stock théorique]]&gt;inventaire[[#This Row],[Seuil d''alerte]],"Normale",IF(inventaire[[#This Row],[Stock théorique]]=0,"Rupture","Faible"))</f>
        <v>#REF!</v>
      </c>
      <c r="N426" s="50" t="e">
        <f>COUNTIF(#REF!,inventaire[[#This Row],[Désignation]])</f>
        <v>#REF!</v>
      </c>
    </row>
    <row r="427" spans="2:14" ht="18.5" x14ac:dyDescent="0.45">
      <c r="B427" s="3"/>
      <c r="C427" s="93" t="str">
        <f>+marchandise[[#This Row],[Désignation]]</f>
        <v>RAISIN SEC 10KG</v>
      </c>
      <c r="D427" s="112" t="str">
        <f>+marchandise[[#This Row],[CODE ITEM]]</f>
        <v>EPICERIES</v>
      </c>
      <c r="E427" s="4">
        <f>+marchandise[[#This Row],[CATEGORIE]]</f>
        <v>0</v>
      </c>
      <c r="F427" s="13">
        <f>IFERROR(VLOOKUP(inventaire[[#This Row],[Désignation]],marchandise[],6,0),"")</f>
        <v>20000</v>
      </c>
      <c r="G427" s="122">
        <f>+marchandise[[#This Row],[Stock intitiale]]</f>
        <v>3</v>
      </c>
      <c r="H427" s="4" t="e">
        <f>SUMIF(#REF!,inventaire[[#This Row],[Désignation]],entrées[Quantité])</f>
        <v>#REF!</v>
      </c>
      <c r="I427" s="4" t="e">
        <f>SUMIF(#REF!,inventaire[[#This Row],[Désignation]],sorties[Quantité])</f>
        <v>#REF!</v>
      </c>
      <c r="J427" s="13" t="e">
        <f>inventaire[[#This Row],[stock initial]]+inventaire[[#This Row],[Entrées]]-inventaire[[#This Row],[Sorties]]</f>
        <v>#REF!</v>
      </c>
      <c r="K427" s="103" t="e">
        <f>+inventaire[[#This Row],[Stock théorique]]</f>
        <v>#REF!</v>
      </c>
      <c r="L427" s="104" t="e">
        <f>+inventaire[[#This Row],[Stock physique]]-inventaire[[#This Row],[Stock théorique]]</f>
        <v>#REF!</v>
      </c>
      <c r="M427" s="8" t="e">
        <f>IF(inventaire[[#This Row],[Stock théorique]]&gt;inventaire[[#This Row],[Seuil d''alerte]],"Normale",IF(inventaire[[#This Row],[Stock théorique]]=0,"Rupture","Faible"))</f>
        <v>#REF!</v>
      </c>
      <c r="N427" s="50" t="e">
        <f>COUNTIF(#REF!,inventaire[[#This Row],[Désignation]])</f>
        <v>#REF!</v>
      </c>
    </row>
    <row r="428" spans="2:14" ht="18.5" x14ac:dyDescent="0.45">
      <c r="B428" s="3"/>
      <c r="C428" s="93" t="str">
        <f>+marchandise[[#This Row],[Désignation]]</f>
        <v>OLIVE NOIRE DENOYAUTEE 5/1</v>
      </c>
      <c r="D428" s="112" t="str">
        <f>+marchandise[[#This Row],[CODE ITEM]]</f>
        <v>EPICERIES</v>
      </c>
      <c r="E428" s="4">
        <f>+marchandise[[#This Row],[CATEGORIE]]</f>
        <v>0</v>
      </c>
      <c r="F428" s="13">
        <f>IFERROR(VLOOKUP(inventaire[[#This Row],[Désignation]],marchandise[],6,0),"")</f>
        <v>8500</v>
      </c>
      <c r="G428" s="122">
        <f>+marchandise[[#This Row],[Stock intitiale]]</f>
        <v>12</v>
      </c>
      <c r="H428" s="4" t="e">
        <f>SUMIF(#REF!,inventaire[[#This Row],[Désignation]],entrées[Quantité])</f>
        <v>#REF!</v>
      </c>
      <c r="I428" s="4" t="e">
        <f>SUMIF(#REF!,inventaire[[#This Row],[Désignation]],sorties[Quantité])</f>
        <v>#REF!</v>
      </c>
      <c r="J428" s="13" t="e">
        <f>inventaire[[#This Row],[stock initial]]+inventaire[[#This Row],[Entrées]]-inventaire[[#This Row],[Sorties]]</f>
        <v>#REF!</v>
      </c>
      <c r="K428" s="103" t="e">
        <f>+inventaire[[#This Row],[Stock théorique]]</f>
        <v>#REF!</v>
      </c>
      <c r="L428" s="104" t="e">
        <f>+inventaire[[#This Row],[Stock physique]]-inventaire[[#This Row],[Stock théorique]]</f>
        <v>#REF!</v>
      </c>
      <c r="M428" s="8" t="e">
        <f>IF(inventaire[[#This Row],[Stock théorique]]&gt;inventaire[[#This Row],[Seuil d''alerte]],"Normale",IF(inventaire[[#This Row],[Stock théorique]]=0,"Rupture","Faible"))</f>
        <v>#REF!</v>
      </c>
      <c r="N428" s="50" t="e">
        <f>COUNTIF(#REF!,inventaire[[#This Row],[Désignation]])</f>
        <v>#REF!</v>
      </c>
    </row>
    <row r="429" spans="2:14" ht="18.5" x14ac:dyDescent="0.45">
      <c r="B429" s="3"/>
      <c r="C429" s="93" t="str">
        <f>+marchandise[[#This Row],[Désignation]]</f>
        <v>OLIVE VERTE DENOYAUTE 5/1</v>
      </c>
      <c r="D429" s="112" t="str">
        <f>+marchandise[[#This Row],[CODE ITEM]]</f>
        <v>EPICERIES</v>
      </c>
      <c r="E429" s="4">
        <f>+marchandise[[#This Row],[CATEGORIE]]</f>
        <v>0</v>
      </c>
      <c r="F429" s="13">
        <f>IFERROR(VLOOKUP(inventaire[[#This Row],[Désignation]],marchandise[],6,0),"")</f>
        <v>9500</v>
      </c>
      <c r="G429" s="122">
        <f>+marchandise[[#This Row],[Stock intitiale]]</f>
        <v>0</v>
      </c>
      <c r="H429" s="4" t="e">
        <f>SUMIF(#REF!,inventaire[[#This Row],[Désignation]],entrées[Quantité])</f>
        <v>#REF!</v>
      </c>
      <c r="I429" s="4" t="e">
        <f>SUMIF(#REF!,inventaire[[#This Row],[Désignation]],sorties[Quantité])</f>
        <v>#REF!</v>
      </c>
      <c r="J429" s="13" t="e">
        <f>inventaire[[#This Row],[stock initial]]+inventaire[[#This Row],[Entrées]]-inventaire[[#This Row],[Sorties]]</f>
        <v>#REF!</v>
      </c>
      <c r="K429" s="103" t="e">
        <f>+inventaire[[#This Row],[Stock théorique]]</f>
        <v>#REF!</v>
      </c>
      <c r="L429" s="104" t="e">
        <f>+inventaire[[#This Row],[Stock physique]]-inventaire[[#This Row],[Stock théorique]]</f>
        <v>#REF!</v>
      </c>
      <c r="M429" s="8" t="e">
        <f>IF(inventaire[[#This Row],[Stock théorique]]&gt;inventaire[[#This Row],[Seuil d''alerte]],"Normale",IF(inventaire[[#This Row],[Stock théorique]]=0,"Rupture","Faible"))</f>
        <v>#REF!</v>
      </c>
      <c r="N429" s="50" t="e">
        <f>COUNTIF(#REF!,inventaire[[#This Row],[Désignation]])</f>
        <v>#REF!</v>
      </c>
    </row>
    <row r="430" spans="2:14" ht="18.5" x14ac:dyDescent="0.45">
      <c r="B430" s="3"/>
      <c r="C430" s="93" t="str">
        <f>+marchandise[[#This Row],[Désignation]]</f>
        <v>CORNICHON 5/1</v>
      </c>
      <c r="D430" s="112" t="str">
        <f>+marchandise[[#This Row],[CODE ITEM]]</f>
        <v>EPICERIES</v>
      </c>
      <c r="E430" s="4">
        <f>+marchandise[[#This Row],[CATEGORIE]]</f>
        <v>0</v>
      </c>
      <c r="F430" s="13">
        <f>IFERROR(VLOOKUP(inventaire[[#This Row],[Désignation]],marchandise[],6,0),"")</f>
        <v>7000</v>
      </c>
      <c r="G430" s="122">
        <f>+marchandise[[#This Row],[Stock intitiale]]</f>
        <v>0</v>
      </c>
      <c r="H430" s="4" t="e">
        <f>SUMIF(#REF!,inventaire[[#This Row],[Désignation]],entrées[Quantité])</f>
        <v>#REF!</v>
      </c>
      <c r="I430" s="4" t="e">
        <f>SUMIF(#REF!,inventaire[[#This Row],[Désignation]],sorties[Quantité])</f>
        <v>#REF!</v>
      </c>
      <c r="J430" s="13" t="e">
        <f>inventaire[[#This Row],[stock initial]]+inventaire[[#This Row],[Entrées]]-inventaire[[#This Row],[Sorties]]</f>
        <v>#REF!</v>
      </c>
      <c r="K430" s="103" t="e">
        <f>+inventaire[[#This Row],[Stock théorique]]</f>
        <v>#REF!</v>
      </c>
      <c r="L430" s="104" t="e">
        <f>+inventaire[[#This Row],[Stock physique]]-inventaire[[#This Row],[Stock théorique]]</f>
        <v>#REF!</v>
      </c>
      <c r="M430" s="8" t="e">
        <f>IF(inventaire[[#This Row],[Stock théorique]]&gt;inventaire[[#This Row],[Seuil d''alerte]],"Normale",IF(inventaire[[#This Row],[Stock théorique]]=0,"Rupture","Faible"))</f>
        <v>#REF!</v>
      </c>
      <c r="N430" s="50" t="e">
        <f>COUNTIF(#REF!,inventaire[[#This Row],[Désignation]])</f>
        <v>#REF!</v>
      </c>
    </row>
    <row r="431" spans="2:14" ht="18.5" x14ac:dyDescent="0.45">
      <c r="B431" s="3"/>
      <c r="C431" s="93" t="str">
        <f>+marchandise[[#This Row],[Désignation]]</f>
        <v>CHAMPIGNON 3/1</v>
      </c>
      <c r="D431" s="112" t="str">
        <f>+marchandise[[#This Row],[CODE ITEM]]</f>
        <v>EPICERIES</v>
      </c>
      <c r="E431" s="4">
        <f>+marchandise[[#This Row],[CATEGORIE]]</f>
        <v>0</v>
      </c>
      <c r="F431" s="13">
        <f>IFERROR(VLOOKUP(inventaire[[#This Row],[Désignation]],marchandise[],6,0),"")</f>
        <v>3500</v>
      </c>
      <c r="G431" s="122">
        <f>+marchandise[[#This Row],[Stock intitiale]]</f>
        <v>0</v>
      </c>
      <c r="H431" s="4" t="e">
        <f>SUMIF(#REF!,inventaire[[#This Row],[Désignation]],entrées[Quantité])</f>
        <v>#REF!</v>
      </c>
      <c r="I431" s="4" t="e">
        <f>SUMIF(#REF!,inventaire[[#This Row],[Désignation]],sorties[Quantité])</f>
        <v>#REF!</v>
      </c>
      <c r="J431" s="13" t="e">
        <f>inventaire[[#This Row],[stock initial]]+inventaire[[#This Row],[Entrées]]-inventaire[[#This Row],[Sorties]]</f>
        <v>#REF!</v>
      </c>
      <c r="K431" s="103" t="e">
        <f>+inventaire[[#This Row],[Stock théorique]]</f>
        <v>#REF!</v>
      </c>
      <c r="L431" s="104" t="e">
        <f>+inventaire[[#This Row],[Stock physique]]-inventaire[[#This Row],[Stock théorique]]</f>
        <v>#REF!</v>
      </c>
      <c r="M431" s="8" t="e">
        <f>IF(inventaire[[#This Row],[Stock théorique]]&gt;inventaire[[#This Row],[Seuil d''alerte]],"Normale",IF(inventaire[[#This Row],[Stock théorique]]=0,"Rupture","Faible"))</f>
        <v>#REF!</v>
      </c>
      <c r="N431" s="50" t="e">
        <f>COUNTIF(#REF!,inventaire[[#This Row],[Désignation]])</f>
        <v>#REF!</v>
      </c>
    </row>
    <row r="432" spans="2:14" ht="18.5" x14ac:dyDescent="0.45">
      <c r="B432" s="3"/>
      <c r="C432" s="93" t="str">
        <f>+marchandise[[#This Row],[Désignation]]</f>
        <v>COCO RAPE 1KG</v>
      </c>
      <c r="D432" s="112" t="str">
        <f>+marchandise[[#This Row],[CODE ITEM]]</f>
        <v>EPICERIES</v>
      </c>
      <c r="E432" s="4">
        <f>+marchandise[[#This Row],[CATEGORIE]]</f>
        <v>0</v>
      </c>
      <c r="F432" s="13">
        <f>IFERROR(VLOOKUP(inventaire[[#This Row],[Désignation]],marchandise[],6,0),"")</f>
        <v>3000</v>
      </c>
      <c r="G432" s="122">
        <f>+marchandise[[#This Row],[Stock intitiale]]</f>
        <v>0</v>
      </c>
      <c r="H432" s="4" t="e">
        <f>SUMIF(#REF!,inventaire[[#This Row],[Désignation]],entrées[Quantité])</f>
        <v>#REF!</v>
      </c>
      <c r="I432" s="4" t="e">
        <f>SUMIF(#REF!,inventaire[[#This Row],[Désignation]],sorties[Quantité])</f>
        <v>#REF!</v>
      </c>
      <c r="J432" s="13" t="e">
        <f>inventaire[[#This Row],[stock initial]]+inventaire[[#This Row],[Entrées]]-inventaire[[#This Row],[Sorties]]</f>
        <v>#REF!</v>
      </c>
      <c r="K432" s="103" t="e">
        <f>+inventaire[[#This Row],[Stock théorique]]</f>
        <v>#REF!</v>
      </c>
      <c r="L432" s="104" t="e">
        <f>+inventaire[[#This Row],[Stock physique]]-inventaire[[#This Row],[Stock théorique]]</f>
        <v>#REF!</v>
      </c>
      <c r="M432" s="8" t="e">
        <f>IF(inventaire[[#This Row],[Stock théorique]]&gt;inventaire[[#This Row],[Seuil d''alerte]],"Normale",IF(inventaire[[#This Row],[Stock théorique]]=0,"Rupture","Faible"))</f>
        <v>#REF!</v>
      </c>
      <c r="N432" s="50" t="e">
        <f>COUNTIF(#REF!,inventaire[[#This Row],[Désignation]])</f>
        <v>#REF!</v>
      </c>
    </row>
    <row r="433" spans="2:14" ht="18.5" x14ac:dyDescent="0.45">
      <c r="B433" s="3"/>
      <c r="C433" s="93" t="str">
        <f>+marchandise[[#This Row],[Désignation]]</f>
        <v>BROCHETTE BAMBOU 15CM X 100</v>
      </c>
      <c r="D433" s="112" t="str">
        <f>+marchandise[[#This Row],[CODE ITEM]]</f>
        <v>EPICERIES</v>
      </c>
      <c r="E433" s="4">
        <f>+marchandise[[#This Row],[CATEGORIE]]</f>
        <v>0</v>
      </c>
      <c r="F433" s="13">
        <f>IFERROR(VLOOKUP(inventaire[[#This Row],[Désignation]],marchandise[],6,0),"")</f>
        <v>500</v>
      </c>
      <c r="G433" s="122">
        <f>+marchandise[[#This Row],[Stock intitiale]]</f>
        <v>0</v>
      </c>
      <c r="H433" s="4" t="e">
        <f>SUMIF(#REF!,inventaire[[#This Row],[Désignation]],entrées[Quantité])</f>
        <v>#REF!</v>
      </c>
      <c r="I433" s="4" t="e">
        <f>SUMIF(#REF!,inventaire[[#This Row],[Désignation]],sorties[Quantité])</f>
        <v>#REF!</v>
      </c>
      <c r="J433" s="13" t="e">
        <f>inventaire[[#This Row],[stock initial]]+inventaire[[#This Row],[Entrées]]-inventaire[[#This Row],[Sorties]]</f>
        <v>#REF!</v>
      </c>
      <c r="K433" s="103" t="e">
        <f>+inventaire[[#This Row],[Stock théorique]]</f>
        <v>#REF!</v>
      </c>
      <c r="L433" s="104" t="e">
        <f>+inventaire[[#This Row],[Stock physique]]-inventaire[[#This Row],[Stock théorique]]</f>
        <v>#REF!</v>
      </c>
      <c r="M433" s="8" t="e">
        <f>IF(inventaire[[#This Row],[Stock théorique]]&gt;inventaire[[#This Row],[Seuil d''alerte]],"Normale",IF(inventaire[[#This Row],[Stock théorique]]=0,"Rupture","Faible"))</f>
        <v>#REF!</v>
      </c>
      <c r="N433" s="50" t="e">
        <f>COUNTIF(#REF!,inventaire[[#This Row],[Désignation]])</f>
        <v>#REF!</v>
      </c>
    </row>
    <row r="434" spans="2:14" ht="18.5" x14ac:dyDescent="0.45">
      <c r="B434" s="3"/>
      <c r="C434" s="93" t="str">
        <f>+marchandise[[#This Row],[Désignation]]</f>
        <v>PIQUE PERLE 12CM  X 100</v>
      </c>
      <c r="D434" s="112" t="str">
        <f>+marchandise[[#This Row],[CODE ITEM]]</f>
        <v>EPICERIES</v>
      </c>
      <c r="E434" s="4">
        <f>+marchandise[[#This Row],[CATEGORIE]]</f>
        <v>0</v>
      </c>
      <c r="F434" s="13">
        <f>IFERROR(VLOOKUP(inventaire[[#This Row],[Désignation]],marchandise[],6,0),"")</f>
        <v>3000</v>
      </c>
      <c r="G434" s="122">
        <f>+marchandise[[#This Row],[Stock intitiale]]</f>
        <v>0</v>
      </c>
      <c r="H434" s="4" t="e">
        <f>SUMIF(#REF!,inventaire[[#This Row],[Désignation]],entrées[Quantité])</f>
        <v>#REF!</v>
      </c>
      <c r="I434" s="4" t="e">
        <f>SUMIF(#REF!,inventaire[[#This Row],[Désignation]],sorties[Quantité])</f>
        <v>#REF!</v>
      </c>
      <c r="J434" s="13" t="e">
        <f>inventaire[[#This Row],[stock initial]]+inventaire[[#This Row],[Entrées]]-inventaire[[#This Row],[Sorties]]</f>
        <v>#REF!</v>
      </c>
      <c r="K434" s="103" t="e">
        <f>+inventaire[[#This Row],[Stock théorique]]</f>
        <v>#REF!</v>
      </c>
      <c r="L434" s="104" t="e">
        <f>+inventaire[[#This Row],[Stock physique]]-inventaire[[#This Row],[Stock théorique]]</f>
        <v>#REF!</v>
      </c>
      <c r="M434" s="8" t="e">
        <f>IF(inventaire[[#This Row],[Stock théorique]]&gt;inventaire[[#This Row],[Seuil d''alerte]],"Normale",IF(inventaire[[#This Row],[Stock théorique]]=0,"Rupture","Faible"))</f>
        <v>#REF!</v>
      </c>
      <c r="N434" s="50" t="e">
        <f>COUNTIF(#REF!,inventaire[[#This Row],[Désignation]])</f>
        <v>#REF!</v>
      </c>
    </row>
    <row r="435" spans="2:14" ht="18.5" x14ac:dyDescent="0.45">
      <c r="B435" s="3"/>
      <c r="C435" s="93" t="str">
        <f>+marchandise[[#This Row],[Désignation]]</f>
        <v>DENTELLE RECT 30 X 40 X 250PCS</v>
      </c>
      <c r="D435" s="112" t="str">
        <f>+marchandise[[#This Row],[CODE ITEM]]</f>
        <v>EPICERIES</v>
      </c>
      <c r="E435" s="4">
        <f>+marchandise[[#This Row],[CATEGORIE]]</f>
        <v>0</v>
      </c>
      <c r="F435" s="13">
        <f>IFERROR(VLOOKUP(inventaire[[#This Row],[Désignation]],marchandise[],6,0),"")</f>
        <v>8000</v>
      </c>
      <c r="G435" s="122">
        <f>+marchandise[[#This Row],[Stock intitiale]]</f>
        <v>0</v>
      </c>
      <c r="H435" s="4" t="e">
        <f>SUMIF(#REF!,inventaire[[#This Row],[Désignation]],entrées[Quantité])</f>
        <v>#REF!</v>
      </c>
      <c r="I435" s="4" t="e">
        <f>SUMIF(#REF!,inventaire[[#This Row],[Désignation]],sorties[Quantité])</f>
        <v>#REF!</v>
      </c>
      <c r="J435" s="13" t="e">
        <f>inventaire[[#This Row],[stock initial]]+inventaire[[#This Row],[Entrées]]-inventaire[[#This Row],[Sorties]]</f>
        <v>#REF!</v>
      </c>
      <c r="K435" s="103" t="e">
        <f>+inventaire[[#This Row],[Stock théorique]]</f>
        <v>#REF!</v>
      </c>
      <c r="L435" s="104" t="e">
        <f>+inventaire[[#This Row],[Stock physique]]-inventaire[[#This Row],[Stock théorique]]</f>
        <v>#REF!</v>
      </c>
      <c r="M435" s="8" t="e">
        <f>IF(inventaire[[#This Row],[Stock théorique]]&gt;inventaire[[#This Row],[Seuil d''alerte]],"Normale",IF(inventaire[[#This Row],[Stock théorique]]=0,"Rupture","Faible"))</f>
        <v>#REF!</v>
      </c>
      <c r="N435" s="50" t="e">
        <f>COUNTIF(#REF!,inventaire[[#This Row],[Désignation]])</f>
        <v>#REF!</v>
      </c>
    </row>
    <row r="436" spans="2:14" ht="18.5" x14ac:dyDescent="0.45">
      <c r="B436" s="3"/>
      <c r="C436" s="93" t="str">
        <f>+marchandise[[#This Row],[Désignation]]</f>
        <v>CAISSE BLC N°10 X 1000</v>
      </c>
      <c r="D436" s="112" t="str">
        <f>+marchandise[[#This Row],[CODE ITEM]]</f>
        <v>EPICERIES</v>
      </c>
      <c r="E436" s="4">
        <f>+marchandise[[#This Row],[CATEGORIE]]</f>
        <v>0</v>
      </c>
      <c r="F436" s="13">
        <f>IFERROR(VLOOKUP(inventaire[[#This Row],[Désignation]],marchandise[],6,0),"")</f>
        <v>7500</v>
      </c>
      <c r="G436" s="122">
        <f>+marchandise[[#This Row],[Stock intitiale]]</f>
        <v>7</v>
      </c>
      <c r="H436" s="4" t="e">
        <f>SUMIF(#REF!,inventaire[[#This Row],[Désignation]],entrées[Quantité])</f>
        <v>#REF!</v>
      </c>
      <c r="I436" s="4" t="e">
        <f>SUMIF(#REF!,inventaire[[#This Row],[Désignation]],sorties[Quantité])</f>
        <v>#REF!</v>
      </c>
      <c r="J436" s="13" t="e">
        <f>inventaire[[#This Row],[stock initial]]+inventaire[[#This Row],[Entrées]]-inventaire[[#This Row],[Sorties]]</f>
        <v>#REF!</v>
      </c>
      <c r="K436" s="103" t="e">
        <f>+inventaire[[#This Row],[Stock théorique]]</f>
        <v>#REF!</v>
      </c>
      <c r="L436" s="104" t="e">
        <f>+inventaire[[#This Row],[Stock physique]]-inventaire[[#This Row],[Stock théorique]]</f>
        <v>#REF!</v>
      </c>
      <c r="M436" s="8" t="e">
        <f>IF(inventaire[[#This Row],[Stock théorique]]&gt;inventaire[[#This Row],[Seuil d''alerte]],"Normale",IF(inventaire[[#This Row],[Stock théorique]]=0,"Rupture","Faible"))</f>
        <v>#REF!</v>
      </c>
      <c r="N436" s="50" t="e">
        <f>COUNTIF(#REF!,inventaire[[#This Row],[Désignation]])</f>
        <v>#REF!</v>
      </c>
    </row>
    <row r="437" spans="2:14" ht="18.5" x14ac:dyDescent="0.45">
      <c r="B437" s="3"/>
      <c r="C437" s="93" t="str">
        <f>+marchandise[[#This Row],[Désignation]]</f>
        <v>ETUI POP CORN X 50</v>
      </c>
      <c r="D437" s="112" t="str">
        <f>+marchandise[[#This Row],[CODE ITEM]]</f>
        <v>EPICERIES</v>
      </c>
      <c r="E437" s="4">
        <f>+marchandise[[#This Row],[CATEGORIE]]</f>
        <v>0</v>
      </c>
      <c r="F437" s="13">
        <f>IFERROR(VLOOKUP(inventaire[[#This Row],[Désignation]],marchandise[],6,0),"")</f>
        <v>4000</v>
      </c>
      <c r="G437" s="122">
        <f>+marchandise[[#This Row],[Stock intitiale]]</f>
        <v>0</v>
      </c>
      <c r="H437" s="4" t="e">
        <f>SUMIF(#REF!,inventaire[[#This Row],[Désignation]],entrées[Quantité])</f>
        <v>#REF!</v>
      </c>
      <c r="I437" s="4" t="e">
        <f>SUMIF(#REF!,inventaire[[#This Row],[Désignation]],sorties[Quantité])</f>
        <v>#REF!</v>
      </c>
      <c r="J437" s="13" t="e">
        <f>inventaire[[#This Row],[stock initial]]+inventaire[[#This Row],[Entrées]]-inventaire[[#This Row],[Sorties]]</f>
        <v>#REF!</v>
      </c>
      <c r="K437" s="103" t="e">
        <f>+inventaire[[#This Row],[Stock théorique]]</f>
        <v>#REF!</v>
      </c>
      <c r="L437" s="104" t="e">
        <f>+inventaire[[#This Row],[Stock physique]]-inventaire[[#This Row],[Stock théorique]]</f>
        <v>#REF!</v>
      </c>
      <c r="M437" s="8" t="e">
        <f>IF(inventaire[[#This Row],[Stock théorique]]&gt;inventaire[[#This Row],[Seuil d''alerte]],"Normale",IF(inventaire[[#This Row],[Stock théorique]]=0,"Rupture","Faible"))</f>
        <v>#REF!</v>
      </c>
      <c r="N437" s="50" t="e">
        <f>COUNTIF(#REF!,inventaire[[#This Row],[Désignation]])</f>
        <v>#REF!</v>
      </c>
    </row>
    <row r="438" spans="2:14" ht="18.5" x14ac:dyDescent="0.45">
      <c r="B438" s="3"/>
      <c r="C438" s="93" t="str">
        <f>+marchandise[[#This Row],[Désignation]]</f>
        <v>MAYO DOSETTE DIAMO X 100</v>
      </c>
      <c r="D438" s="112" t="str">
        <f>+marchandise[[#This Row],[CODE ITEM]]</f>
        <v>EPICERIES</v>
      </c>
      <c r="E438" s="4">
        <f>+marchandise[[#This Row],[CATEGORIE]]</f>
        <v>0</v>
      </c>
      <c r="F438" s="13">
        <f>IFERROR(VLOOKUP(inventaire[[#This Row],[Désignation]],marchandise[],6,0),"")</f>
        <v>2200</v>
      </c>
      <c r="G438" s="122">
        <f>+marchandise[[#This Row],[Stock intitiale]]</f>
        <v>0</v>
      </c>
      <c r="H438" s="4" t="e">
        <f>SUMIF(#REF!,inventaire[[#This Row],[Désignation]],entrées[Quantité])</f>
        <v>#REF!</v>
      </c>
      <c r="I438" s="4" t="e">
        <f>SUMIF(#REF!,inventaire[[#This Row],[Désignation]],sorties[Quantité])</f>
        <v>#REF!</v>
      </c>
      <c r="J438" s="13" t="e">
        <f>inventaire[[#This Row],[stock initial]]+inventaire[[#This Row],[Entrées]]-inventaire[[#This Row],[Sorties]]</f>
        <v>#REF!</v>
      </c>
      <c r="K438" s="103" t="e">
        <f>+inventaire[[#This Row],[Stock théorique]]</f>
        <v>#REF!</v>
      </c>
      <c r="L438" s="104" t="e">
        <f>+inventaire[[#This Row],[Stock physique]]-inventaire[[#This Row],[Stock théorique]]</f>
        <v>#REF!</v>
      </c>
      <c r="M438" s="8" t="e">
        <f>IF(inventaire[[#This Row],[Stock théorique]]&gt;inventaire[[#This Row],[Seuil d''alerte]],"Normale",IF(inventaire[[#This Row],[Stock théorique]]=0,"Rupture","Faible"))</f>
        <v>#REF!</v>
      </c>
      <c r="N438" s="50" t="e">
        <f>COUNTIF(#REF!,inventaire[[#This Row],[Désignation]])</f>
        <v>#REF!</v>
      </c>
    </row>
    <row r="439" spans="2:14" ht="18.5" x14ac:dyDescent="0.45">
      <c r="B439" s="3"/>
      <c r="C439" s="93" t="str">
        <f>+marchandise[[#This Row],[Désignation]]</f>
        <v>DOSETTE KETCHUP X 100</v>
      </c>
      <c r="D439" s="112" t="str">
        <f>+marchandise[[#This Row],[CODE ITEM]]</f>
        <v>EPICERIES</v>
      </c>
      <c r="E439" s="4">
        <f>+marchandise[[#This Row],[CATEGORIE]]</f>
        <v>0</v>
      </c>
      <c r="F439" s="13">
        <f>IFERROR(VLOOKUP(inventaire[[#This Row],[Désignation]],marchandise[],6,0),"")</f>
        <v>2200</v>
      </c>
      <c r="G439" s="122">
        <f>+marchandise[[#This Row],[Stock intitiale]]</f>
        <v>0</v>
      </c>
      <c r="H439" s="4" t="e">
        <f>SUMIF(#REF!,inventaire[[#This Row],[Désignation]],entrées[Quantité])</f>
        <v>#REF!</v>
      </c>
      <c r="I439" s="4" t="e">
        <f>SUMIF(#REF!,inventaire[[#This Row],[Désignation]],sorties[Quantité])</f>
        <v>#REF!</v>
      </c>
      <c r="J439" s="13" t="e">
        <f>inventaire[[#This Row],[stock initial]]+inventaire[[#This Row],[Entrées]]-inventaire[[#This Row],[Sorties]]</f>
        <v>#REF!</v>
      </c>
      <c r="K439" s="103" t="e">
        <f>+inventaire[[#This Row],[Stock théorique]]</f>
        <v>#REF!</v>
      </c>
      <c r="L439" s="104" t="e">
        <f>+inventaire[[#This Row],[Stock physique]]-inventaire[[#This Row],[Stock théorique]]</f>
        <v>#REF!</v>
      </c>
      <c r="M439" s="8" t="e">
        <f>IF(inventaire[[#This Row],[Stock théorique]]&gt;inventaire[[#This Row],[Seuil d''alerte]],"Normale",IF(inventaire[[#This Row],[Stock théorique]]=0,"Rupture","Faible"))</f>
        <v>#REF!</v>
      </c>
      <c r="N439" s="50" t="e">
        <f>COUNTIF(#REF!,inventaire[[#This Row],[Désignation]])</f>
        <v>#REF!</v>
      </c>
    </row>
    <row r="440" spans="2:14" ht="18.5" x14ac:dyDescent="0.45">
      <c r="B440" s="3"/>
      <c r="C440" s="93" t="str">
        <f>+marchandise[[#This Row],[Désignation]]</f>
        <v xml:space="preserve">LAIT PRESTATION </v>
      </c>
      <c r="D440" s="112" t="str">
        <f>+marchandise[[#This Row],[CODE ITEM]]</f>
        <v>EPICERIES</v>
      </c>
      <c r="E440" s="4">
        <f>+marchandise[[#This Row],[CATEGORIE]]</f>
        <v>0</v>
      </c>
      <c r="F440" s="13">
        <f>IFERROR(VLOOKUP(inventaire[[#This Row],[Désignation]],marchandise[],6,0),"")</f>
        <v>15000</v>
      </c>
      <c r="G440" s="122">
        <f>+marchandise[[#This Row],[Stock intitiale]]</f>
        <v>0</v>
      </c>
      <c r="H440" s="4" t="e">
        <f>SUMIF(#REF!,inventaire[[#This Row],[Désignation]],entrées[Quantité])</f>
        <v>#REF!</v>
      </c>
      <c r="I440" s="4" t="e">
        <f>SUMIF(#REF!,inventaire[[#This Row],[Désignation]],sorties[Quantité])</f>
        <v>#REF!</v>
      </c>
      <c r="J440" s="13" t="e">
        <f>inventaire[[#This Row],[stock initial]]+inventaire[[#This Row],[Entrées]]-inventaire[[#This Row],[Sorties]]</f>
        <v>#REF!</v>
      </c>
      <c r="K440" s="103" t="e">
        <f>+inventaire[[#This Row],[Stock théorique]]</f>
        <v>#REF!</v>
      </c>
      <c r="L440" s="104" t="e">
        <f>+inventaire[[#This Row],[Stock physique]]-inventaire[[#This Row],[Stock théorique]]</f>
        <v>#REF!</v>
      </c>
      <c r="M440" s="8" t="e">
        <f>IF(inventaire[[#This Row],[Stock théorique]]&gt;inventaire[[#This Row],[Seuil d''alerte]],"Normale",IF(inventaire[[#This Row],[Stock théorique]]=0,"Rupture","Faible"))</f>
        <v>#REF!</v>
      </c>
      <c r="N440" s="50" t="e">
        <f>COUNTIF(#REF!,inventaire[[#This Row],[Désignation]])</f>
        <v>#REF!</v>
      </c>
    </row>
    <row r="441" spans="2:14" ht="18.5" x14ac:dyDescent="0.45">
      <c r="B441" s="3"/>
      <c r="C441" s="93" t="str">
        <f>+marchandise[[#This Row],[Désignation]]</f>
        <v>LAIT DOLIMA 1KG</v>
      </c>
      <c r="D441" s="112" t="str">
        <f>+marchandise[[#This Row],[CODE ITEM]]</f>
        <v>BOF / LAIT</v>
      </c>
      <c r="E441" s="4">
        <f>+marchandise[[#This Row],[CATEGORIE]]</f>
        <v>0</v>
      </c>
      <c r="F441" s="13">
        <f>IFERROR(VLOOKUP(inventaire[[#This Row],[Désignation]],marchandise[],6,0),"")</f>
        <v>1500</v>
      </c>
      <c r="G441" s="122">
        <f>+marchandise[[#This Row],[Stock intitiale]]</f>
        <v>0</v>
      </c>
      <c r="H441" s="4" t="e">
        <f>SUMIF(#REF!,inventaire[[#This Row],[Désignation]],entrées[Quantité])</f>
        <v>#REF!</v>
      </c>
      <c r="I441" s="4" t="e">
        <f>SUMIF(#REF!,inventaire[[#This Row],[Désignation]],sorties[Quantité])</f>
        <v>#REF!</v>
      </c>
      <c r="J441" s="13" t="e">
        <f>inventaire[[#This Row],[stock initial]]+inventaire[[#This Row],[Entrées]]-inventaire[[#This Row],[Sorties]]</f>
        <v>#REF!</v>
      </c>
      <c r="K441" s="103" t="e">
        <f>+inventaire[[#This Row],[Stock théorique]]</f>
        <v>#REF!</v>
      </c>
      <c r="L441" s="104" t="e">
        <f>+inventaire[[#This Row],[Stock physique]]-inventaire[[#This Row],[Stock théorique]]</f>
        <v>#REF!</v>
      </c>
      <c r="M441" s="8" t="e">
        <f>IF(inventaire[[#This Row],[Stock théorique]]&gt;inventaire[[#This Row],[Seuil d''alerte]],"Normale",IF(inventaire[[#This Row],[Stock théorique]]=0,"Rupture","Faible"))</f>
        <v>#REF!</v>
      </c>
      <c r="N441" s="50" t="e">
        <f>COUNTIF(#REF!,inventaire[[#This Row],[Désignation]])</f>
        <v>#REF!</v>
      </c>
    </row>
    <row r="442" spans="2:14" ht="18.5" x14ac:dyDescent="0.45">
      <c r="B442" s="3"/>
      <c r="C442" s="93" t="str">
        <f>+marchandise[[#This Row],[Désignation]]</f>
        <v>TRANSPORT</v>
      </c>
      <c r="D442" s="112" t="str">
        <f>+marchandise[[#This Row],[CODE ITEM]]</f>
        <v>DIVERS</v>
      </c>
      <c r="E442" s="4">
        <f>+marchandise[[#This Row],[CATEGORIE]]</f>
        <v>0</v>
      </c>
      <c r="F442" s="13">
        <f>IFERROR(VLOOKUP(inventaire[[#This Row],[Désignation]],marchandise[],6,0),"")</f>
        <v>5000</v>
      </c>
      <c r="G442" s="122">
        <f>+marchandise[[#This Row],[Stock intitiale]]</f>
        <v>6</v>
      </c>
      <c r="H442" s="4" t="e">
        <f>SUMIF(#REF!,inventaire[[#This Row],[Désignation]],entrées[Quantité])</f>
        <v>#REF!</v>
      </c>
      <c r="I442" s="4" t="e">
        <f>SUMIF(#REF!,inventaire[[#This Row],[Désignation]],sorties[Quantité])</f>
        <v>#REF!</v>
      </c>
      <c r="J442" s="13" t="e">
        <f>inventaire[[#This Row],[stock initial]]+inventaire[[#This Row],[Entrées]]-inventaire[[#This Row],[Sorties]]</f>
        <v>#REF!</v>
      </c>
      <c r="K442" s="103" t="e">
        <f>+inventaire[[#This Row],[Stock théorique]]</f>
        <v>#REF!</v>
      </c>
      <c r="L442" s="104" t="e">
        <f>+inventaire[[#This Row],[Stock physique]]-inventaire[[#This Row],[Stock théorique]]</f>
        <v>#REF!</v>
      </c>
      <c r="M442" s="8" t="e">
        <f>IF(inventaire[[#This Row],[Stock théorique]]&gt;inventaire[[#This Row],[Seuil d''alerte]],"Normale",IF(inventaire[[#This Row],[Stock théorique]]=0,"Rupture","Faible"))</f>
        <v>#REF!</v>
      </c>
      <c r="N442" s="50" t="e">
        <f>COUNTIF(#REF!,inventaire[[#This Row],[Désignation]])</f>
        <v>#REF!</v>
      </c>
    </row>
    <row r="443" spans="2:14" ht="18.5" x14ac:dyDescent="0.45">
      <c r="B443" s="3"/>
      <c r="C443" s="93" t="str">
        <f>+marchandise[[#This Row],[Désignation]]</f>
        <v>CITRONELLE</v>
      </c>
      <c r="D443" s="112" t="str">
        <f>+marchandise[[#This Row],[CODE ITEM]]</f>
        <v>FRUITS ET LEGUMES</v>
      </c>
      <c r="E443" s="4">
        <f>+marchandise[[#This Row],[CATEGORIE]]</f>
        <v>0</v>
      </c>
      <c r="F443" s="13">
        <f>IFERROR(VLOOKUP(inventaire[[#This Row],[Désignation]],marchandise[],6,0),"")</f>
        <v>1000</v>
      </c>
      <c r="G443" s="122">
        <f>+marchandise[[#This Row],[Stock intitiale]]</f>
        <v>19</v>
      </c>
      <c r="H443" s="4" t="e">
        <f>SUMIF(#REF!,inventaire[[#This Row],[Désignation]],entrées[Quantité])</f>
        <v>#REF!</v>
      </c>
      <c r="I443" s="4" t="e">
        <f>SUMIF(#REF!,inventaire[[#This Row],[Désignation]],sorties[Quantité])</f>
        <v>#REF!</v>
      </c>
      <c r="J443" s="13" t="e">
        <f>inventaire[[#This Row],[stock initial]]+inventaire[[#This Row],[Entrées]]-inventaire[[#This Row],[Sorties]]</f>
        <v>#REF!</v>
      </c>
      <c r="K443" s="103" t="e">
        <f>+inventaire[[#This Row],[Stock théorique]]</f>
        <v>#REF!</v>
      </c>
      <c r="L443" s="104" t="e">
        <f>+inventaire[[#This Row],[Stock physique]]-inventaire[[#This Row],[Stock théorique]]</f>
        <v>#REF!</v>
      </c>
      <c r="M443" s="8" t="e">
        <f>IF(inventaire[[#This Row],[Stock théorique]]&gt;inventaire[[#This Row],[Seuil d''alerte]],"Normale",IF(inventaire[[#This Row],[Stock théorique]]=0,"Rupture","Faible"))</f>
        <v>#REF!</v>
      </c>
      <c r="N443" s="50" t="e">
        <f>COUNTIF(#REF!,inventaire[[#This Row],[Désignation]])</f>
        <v>#REF!</v>
      </c>
    </row>
    <row r="444" spans="2:14" ht="18.5" x14ac:dyDescent="0.45">
      <c r="B444" s="3"/>
      <c r="C444" s="93" t="str">
        <f>+marchandise[[#This Row],[Désignation]]</f>
        <v>CORIANDRE BOTTE</v>
      </c>
      <c r="D444" s="112" t="str">
        <f>+marchandise[[#This Row],[CODE ITEM]]</f>
        <v>FRUITS ET LEGUMES</v>
      </c>
      <c r="E444" s="4">
        <f>+marchandise[[#This Row],[CATEGORIE]]</f>
        <v>0</v>
      </c>
      <c r="F444" s="13">
        <f>IFERROR(VLOOKUP(inventaire[[#This Row],[Désignation]],marchandise[],6,0),"")</f>
        <v>300</v>
      </c>
      <c r="G444" s="122">
        <f>+marchandise[[#This Row],[Stock intitiale]]</f>
        <v>0</v>
      </c>
      <c r="H444" s="4" t="e">
        <f>SUMIF(#REF!,inventaire[[#This Row],[Désignation]],entrées[Quantité])</f>
        <v>#REF!</v>
      </c>
      <c r="I444" s="4" t="e">
        <f>SUMIF(#REF!,inventaire[[#This Row],[Désignation]],sorties[Quantité])</f>
        <v>#REF!</v>
      </c>
      <c r="J444" s="13" t="e">
        <f>inventaire[[#This Row],[stock initial]]+inventaire[[#This Row],[Entrées]]-inventaire[[#This Row],[Sorties]]</f>
        <v>#REF!</v>
      </c>
      <c r="K444" s="103" t="e">
        <f>+inventaire[[#This Row],[Stock théorique]]</f>
        <v>#REF!</v>
      </c>
      <c r="L444" s="104" t="e">
        <f>+inventaire[[#This Row],[Stock physique]]-inventaire[[#This Row],[Stock théorique]]</f>
        <v>#REF!</v>
      </c>
      <c r="M444" s="8" t="e">
        <f>IF(inventaire[[#This Row],[Stock théorique]]&gt;inventaire[[#This Row],[Seuil d''alerte]],"Normale",IF(inventaire[[#This Row],[Stock théorique]]=0,"Rupture","Faible"))</f>
        <v>#REF!</v>
      </c>
      <c r="N444" s="50" t="e">
        <f>COUNTIF(#REF!,inventaire[[#This Row],[Désignation]])</f>
        <v>#REF!</v>
      </c>
    </row>
    <row r="445" spans="2:14" ht="18.5" x14ac:dyDescent="0.45">
      <c r="B445" s="3"/>
      <c r="C445" s="93" t="str">
        <f>+marchandise[[#This Row],[Désignation]]</f>
        <v>SERPILLERE</v>
      </c>
      <c r="D445" s="112" t="str">
        <f>+marchandise[[#This Row],[CODE ITEM]]</f>
        <v>PRODUITS D'ENTRETIEN</v>
      </c>
      <c r="E445" s="4">
        <f>+marchandise[[#This Row],[CATEGORIE]]</f>
        <v>0</v>
      </c>
      <c r="F445" s="13">
        <f>IFERROR(VLOOKUP(inventaire[[#This Row],[Désignation]],marchandise[],6,0),"")</f>
        <v>400</v>
      </c>
      <c r="G445" s="122">
        <f>+marchandise[[#This Row],[Stock intitiale]]</f>
        <v>6</v>
      </c>
      <c r="H445" s="4" t="e">
        <f>SUMIF(#REF!,inventaire[[#This Row],[Désignation]],entrées[Quantité])</f>
        <v>#REF!</v>
      </c>
      <c r="I445" s="4" t="e">
        <f>SUMIF(#REF!,inventaire[[#This Row],[Désignation]],sorties[Quantité])</f>
        <v>#REF!</v>
      </c>
      <c r="J445" s="13" t="e">
        <f>inventaire[[#This Row],[stock initial]]+inventaire[[#This Row],[Entrées]]-inventaire[[#This Row],[Sorties]]</f>
        <v>#REF!</v>
      </c>
      <c r="K445" s="103" t="e">
        <f>+inventaire[[#This Row],[Stock théorique]]</f>
        <v>#REF!</v>
      </c>
      <c r="L445" s="104" t="e">
        <f>+inventaire[[#This Row],[Stock physique]]-inventaire[[#This Row],[Stock théorique]]</f>
        <v>#REF!</v>
      </c>
      <c r="M445" s="8" t="e">
        <f>IF(inventaire[[#This Row],[Stock théorique]]&gt;inventaire[[#This Row],[Seuil d''alerte]],"Normale",IF(inventaire[[#This Row],[Stock théorique]]=0,"Rupture","Faible"))</f>
        <v>#REF!</v>
      </c>
      <c r="N445" s="50" t="e">
        <f>COUNTIF(#REF!,inventaire[[#This Row],[Désignation]])</f>
        <v>#REF!</v>
      </c>
    </row>
    <row r="446" spans="2:14" ht="18.5" x14ac:dyDescent="0.45">
      <c r="B446" s="3"/>
      <c r="C446" s="93" t="str">
        <f>+marchandise[[#This Row],[Désignation]]</f>
        <v xml:space="preserve">CONSIGNATION BONBONNE </v>
      </c>
      <c r="D446" s="112" t="str">
        <f>+marchandise[[#This Row],[CODE ITEM]]</f>
        <v>CONSIGNE</v>
      </c>
      <c r="E446" s="4">
        <f>+marchandise[[#This Row],[CATEGORIE]]</f>
        <v>0</v>
      </c>
      <c r="F446" s="13">
        <f>IFERROR(VLOOKUP(inventaire[[#This Row],[Désignation]],marchandise[],6,0),"")</f>
        <v>4500</v>
      </c>
      <c r="G446" s="122">
        <f>+marchandise[[#This Row],[Stock intitiale]]</f>
        <v>2</v>
      </c>
      <c r="H446" s="4" t="e">
        <f>SUMIF(#REF!,inventaire[[#This Row],[Désignation]],entrées[Quantité])</f>
        <v>#REF!</v>
      </c>
      <c r="I446" s="4" t="e">
        <f>SUMIF(#REF!,inventaire[[#This Row],[Désignation]],sorties[Quantité])</f>
        <v>#REF!</v>
      </c>
      <c r="J446" s="13" t="e">
        <f>inventaire[[#This Row],[stock initial]]+inventaire[[#This Row],[Entrées]]-inventaire[[#This Row],[Sorties]]</f>
        <v>#REF!</v>
      </c>
      <c r="K446" s="103" t="e">
        <f>+inventaire[[#This Row],[Stock théorique]]</f>
        <v>#REF!</v>
      </c>
      <c r="L446" s="104" t="e">
        <f>+inventaire[[#This Row],[Stock physique]]-inventaire[[#This Row],[Stock théorique]]</f>
        <v>#REF!</v>
      </c>
      <c r="M446" s="8" t="e">
        <f>IF(inventaire[[#This Row],[Stock théorique]]&gt;inventaire[[#This Row],[Seuil d''alerte]],"Normale",IF(inventaire[[#This Row],[Stock théorique]]=0,"Rupture","Faible"))</f>
        <v>#REF!</v>
      </c>
      <c r="N446" s="50" t="e">
        <f>COUNTIF(#REF!,inventaire[[#This Row],[Désignation]])</f>
        <v>#REF!</v>
      </c>
    </row>
    <row r="447" spans="2:14" ht="18.5" x14ac:dyDescent="0.45">
      <c r="B447" s="3"/>
      <c r="C447" s="93" t="str">
        <f>+marchandise[[#This Row],[Désignation]]</f>
        <v xml:space="preserve">LAIT DEMI ECREME EVERYDAY 1LT </v>
      </c>
      <c r="D447" s="112" t="str">
        <f>+marchandise[[#This Row],[CODE ITEM]]</f>
        <v>BOF / LAIT</v>
      </c>
      <c r="E447" s="4">
        <f>+marchandise[[#This Row],[CATEGORIE]]</f>
        <v>0</v>
      </c>
      <c r="F447" s="13">
        <f>IFERROR(VLOOKUP(inventaire[[#This Row],[Désignation]],marchandise[],6,0),"")</f>
        <v>1170</v>
      </c>
      <c r="G447" s="122">
        <f>+marchandise[[#This Row],[Stock intitiale]]</f>
        <v>0</v>
      </c>
      <c r="H447" s="4" t="e">
        <f>SUMIF(#REF!,inventaire[[#This Row],[Désignation]],entrées[Quantité])</f>
        <v>#REF!</v>
      </c>
      <c r="I447" s="4" t="e">
        <f>SUMIF(#REF!,inventaire[[#This Row],[Désignation]],sorties[Quantité])</f>
        <v>#REF!</v>
      </c>
      <c r="J447" s="13" t="e">
        <f>inventaire[[#This Row],[stock initial]]+inventaire[[#This Row],[Entrées]]-inventaire[[#This Row],[Sorties]]</f>
        <v>#REF!</v>
      </c>
      <c r="K447" s="103" t="e">
        <f>+inventaire[[#This Row],[Stock théorique]]</f>
        <v>#REF!</v>
      </c>
      <c r="L447" s="104" t="e">
        <f>+inventaire[[#This Row],[Stock physique]]-inventaire[[#This Row],[Stock théorique]]</f>
        <v>#REF!</v>
      </c>
      <c r="M447" s="8" t="e">
        <f>IF(inventaire[[#This Row],[Stock théorique]]&gt;inventaire[[#This Row],[Seuil d''alerte]],"Normale",IF(inventaire[[#This Row],[Stock théorique]]=0,"Rupture","Faible"))</f>
        <v>#REF!</v>
      </c>
      <c r="N447" s="50" t="e">
        <f>COUNTIF(#REF!,inventaire[[#This Row],[Désignation]])</f>
        <v>#REF!</v>
      </c>
    </row>
    <row r="448" spans="2:14" ht="18.5" x14ac:dyDescent="0.45">
      <c r="B448" s="3"/>
      <c r="C448" s="93" t="str">
        <f>+marchandise[[#This Row],[Désignation]]</f>
        <v>PECHE AU SIROP 3/1</v>
      </c>
      <c r="D448" s="112" t="str">
        <f>+marchandise[[#This Row],[CODE ITEM]]</f>
        <v>PATISSERIE</v>
      </c>
      <c r="E448" s="4">
        <f>+marchandise[[#This Row],[CATEGORIE]]</f>
        <v>0</v>
      </c>
      <c r="F448" s="13">
        <f>IFERROR(VLOOKUP(inventaire[[#This Row],[Désignation]],marchandise[],6,0),"")</f>
        <v>4950</v>
      </c>
      <c r="G448" s="122">
        <f>+marchandise[[#This Row],[Stock intitiale]]</f>
        <v>0</v>
      </c>
      <c r="H448" s="4" t="e">
        <f>SUMIF(#REF!,inventaire[[#This Row],[Désignation]],entrées[Quantité])</f>
        <v>#REF!</v>
      </c>
      <c r="I448" s="4" t="e">
        <f>SUMIF(#REF!,inventaire[[#This Row],[Désignation]],sorties[Quantité])</f>
        <v>#REF!</v>
      </c>
      <c r="J448" s="13" t="e">
        <f>inventaire[[#This Row],[stock initial]]+inventaire[[#This Row],[Entrées]]-inventaire[[#This Row],[Sorties]]</f>
        <v>#REF!</v>
      </c>
      <c r="K448" s="103" t="e">
        <f>+inventaire[[#This Row],[Stock théorique]]</f>
        <v>#REF!</v>
      </c>
      <c r="L448" s="104" t="e">
        <f>+inventaire[[#This Row],[Stock physique]]-inventaire[[#This Row],[Stock théorique]]</f>
        <v>#REF!</v>
      </c>
      <c r="M448" s="8" t="e">
        <f>IF(inventaire[[#This Row],[Stock théorique]]&gt;inventaire[[#This Row],[Seuil d''alerte]],"Normale",IF(inventaire[[#This Row],[Stock théorique]]=0,"Rupture","Faible"))</f>
        <v>#REF!</v>
      </c>
      <c r="N448" s="50" t="e">
        <f>COUNTIF(#REF!,inventaire[[#This Row],[Désignation]])</f>
        <v>#REF!</v>
      </c>
    </row>
    <row r="449" spans="2:14" ht="18.5" x14ac:dyDescent="0.45">
      <c r="B449" s="3"/>
      <c r="C449" s="93" t="str">
        <f>+marchandise[[#This Row],[Désignation]]</f>
        <v>ABRICOT AU SIROP 3/1</v>
      </c>
      <c r="D449" s="112" t="str">
        <f>+marchandise[[#This Row],[CODE ITEM]]</f>
        <v>PATISSERIE</v>
      </c>
      <c r="E449" s="4">
        <f>+marchandise[[#This Row],[CATEGORIE]]</f>
        <v>0</v>
      </c>
      <c r="F449" s="13">
        <f>IFERROR(VLOOKUP(inventaire[[#This Row],[Désignation]],marchandise[],6,0),"")</f>
        <v>4050</v>
      </c>
      <c r="G449" s="122">
        <f>+marchandise[[#This Row],[Stock intitiale]]</f>
        <v>15</v>
      </c>
      <c r="H449" s="4" t="e">
        <f>SUMIF(#REF!,inventaire[[#This Row],[Désignation]],entrées[Quantité])</f>
        <v>#REF!</v>
      </c>
      <c r="I449" s="4" t="e">
        <f>SUMIF(#REF!,inventaire[[#This Row],[Désignation]],sorties[Quantité])</f>
        <v>#REF!</v>
      </c>
      <c r="J449" s="13" t="e">
        <f>inventaire[[#This Row],[stock initial]]+inventaire[[#This Row],[Entrées]]-inventaire[[#This Row],[Sorties]]</f>
        <v>#REF!</v>
      </c>
      <c r="K449" s="103" t="e">
        <f>+inventaire[[#This Row],[Stock théorique]]</f>
        <v>#REF!</v>
      </c>
      <c r="L449" s="104" t="e">
        <f>+inventaire[[#This Row],[Stock physique]]-inventaire[[#This Row],[Stock théorique]]</f>
        <v>#REF!</v>
      </c>
      <c r="M449" s="8" t="e">
        <f>IF(inventaire[[#This Row],[Stock théorique]]&gt;inventaire[[#This Row],[Seuil d''alerte]],"Normale",IF(inventaire[[#This Row],[Stock théorique]]=0,"Rupture","Faible"))</f>
        <v>#REF!</v>
      </c>
      <c r="N449" s="50" t="e">
        <f>COUNTIF(#REF!,inventaire[[#This Row],[Désignation]])</f>
        <v>#REF!</v>
      </c>
    </row>
    <row r="450" spans="2:14" ht="18.5" x14ac:dyDescent="0.45">
      <c r="B450" s="3"/>
      <c r="C450" s="93" t="str">
        <f>+marchandise[[#This Row],[Désignation]]</f>
        <v>JUS DE VEAU LIE 900GR</v>
      </c>
      <c r="D450" s="112" t="str">
        <f>+marchandise[[#This Row],[CODE ITEM]]</f>
        <v>EPICERIES</v>
      </c>
      <c r="E450" s="4">
        <f>+marchandise[[#This Row],[CATEGORIE]]</f>
        <v>0</v>
      </c>
      <c r="F450" s="13">
        <f>IFERROR(VLOOKUP(inventaire[[#This Row],[Désignation]],marchandise[],6,0),"")</f>
        <v>13591.8</v>
      </c>
      <c r="G450" s="122">
        <f>+marchandise[[#This Row],[Stock intitiale]]</f>
        <v>0</v>
      </c>
      <c r="H450" s="4" t="e">
        <f>SUMIF(#REF!,inventaire[[#This Row],[Désignation]],entrées[Quantité])</f>
        <v>#REF!</v>
      </c>
      <c r="I450" s="4" t="e">
        <f>SUMIF(#REF!,inventaire[[#This Row],[Désignation]],sorties[Quantité])</f>
        <v>#REF!</v>
      </c>
      <c r="J450" s="13" t="e">
        <f>inventaire[[#This Row],[stock initial]]+inventaire[[#This Row],[Entrées]]-inventaire[[#This Row],[Sorties]]</f>
        <v>#REF!</v>
      </c>
      <c r="K450" s="103" t="e">
        <f>+inventaire[[#This Row],[Stock théorique]]</f>
        <v>#REF!</v>
      </c>
      <c r="L450" s="104" t="e">
        <f>+inventaire[[#This Row],[Stock physique]]-inventaire[[#This Row],[Stock théorique]]</f>
        <v>#REF!</v>
      </c>
      <c r="M450" s="8" t="e">
        <f>IF(inventaire[[#This Row],[Stock théorique]]&gt;inventaire[[#This Row],[Seuil d''alerte]],"Normale",IF(inventaire[[#This Row],[Stock théorique]]=0,"Rupture","Faible"))</f>
        <v>#REF!</v>
      </c>
      <c r="N450" s="50" t="e">
        <f>COUNTIF(#REF!,inventaire[[#This Row],[Désignation]])</f>
        <v>#REF!</v>
      </c>
    </row>
    <row r="451" spans="2:14" ht="18.5" x14ac:dyDescent="0.45">
      <c r="B451" s="3"/>
      <c r="C451" s="93" t="str">
        <f>+marchandise[[#This Row],[Désignation]]</f>
        <v>ATTIEKE 1KG</v>
      </c>
      <c r="D451" s="112" t="str">
        <f>+marchandise[[#This Row],[CODE ITEM]]</f>
        <v>EPICERIES</v>
      </c>
      <c r="E451" s="4">
        <f>+marchandise[[#This Row],[CATEGORIE]]</f>
        <v>0</v>
      </c>
      <c r="F451" s="13">
        <f>IFERROR(VLOOKUP(inventaire[[#This Row],[Désignation]],marchandise[],6,0),"")</f>
        <v>3483</v>
      </c>
      <c r="G451" s="122">
        <f>+marchandise[[#This Row],[Stock intitiale]]</f>
        <v>27</v>
      </c>
      <c r="H451" s="4" t="e">
        <f>SUMIF(#REF!,inventaire[[#This Row],[Désignation]],entrées[Quantité])</f>
        <v>#REF!</v>
      </c>
      <c r="I451" s="4" t="e">
        <f>SUMIF(#REF!,inventaire[[#This Row],[Désignation]],sorties[Quantité])</f>
        <v>#REF!</v>
      </c>
      <c r="J451" s="13" t="e">
        <f>inventaire[[#This Row],[stock initial]]+inventaire[[#This Row],[Entrées]]-inventaire[[#This Row],[Sorties]]</f>
        <v>#REF!</v>
      </c>
      <c r="K451" s="103" t="e">
        <f>+inventaire[[#This Row],[Stock théorique]]</f>
        <v>#REF!</v>
      </c>
      <c r="L451" s="104" t="e">
        <f>+inventaire[[#This Row],[Stock physique]]-inventaire[[#This Row],[Stock théorique]]</f>
        <v>#REF!</v>
      </c>
      <c r="M451" s="8" t="e">
        <f>IF(inventaire[[#This Row],[Stock théorique]]&gt;inventaire[[#This Row],[Seuil d''alerte]],"Normale",IF(inventaire[[#This Row],[Stock théorique]]=0,"Rupture","Faible"))</f>
        <v>#REF!</v>
      </c>
      <c r="N451" s="50" t="e">
        <f>COUNTIF(#REF!,inventaire[[#This Row],[Désignation]])</f>
        <v>#REF!</v>
      </c>
    </row>
    <row r="452" spans="2:14" ht="18.5" x14ac:dyDescent="0.45">
      <c r="B452" s="3"/>
      <c r="C452" s="93" t="str">
        <f>+marchandise[[#This Row],[Désignation]]</f>
        <v>SAUCE PIZZA 3/1</v>
      </c>
      <c r="D452" s="112" t="str">
        <f>+marchandise[[#This Row],[CODE ITEM]]</f>
        <v>EPICERIES</v>
      </c>
      <c r="E452" s="4">
        <f>+marchandise[[#This Row],[CATEGORIE]]</f>
        <v>0</v>
      </c>
      <c r="F452" s="13">
        <f>IFERROR(VLOOKUP(inventaire[[#This Row],[Désignation]],marchandise[],6,0),"")</f>
        <v>5024.7</v>
      </c>
      <c r="G452" s="122">
        <f>+marchandise[[#This Row],[Stock intitiale]]</f>
        <v>0</v>
      </c>
      <c r="H452" s="4" t="e">
        <f>SUMIF(#REF!,inventaire[[#This Row],[Désignation]],entrées[Quantité])</f>
        <v>#REF!</v>
      </c>
      <c r="I452" s="4" t="e">
        <f>SUMIF(#REF!,inventaire[[#This Row],[Désignation]],sorties[Quantité])</f>
        <v>#REF!</v>
      </c>
      <c r="J452" s="13" t="e">
        <f>inventaire[[#This Row],[stock initial]]+inventaire[[#This Row],[Entrées]]-inventaire[[#This Row],[Sorties]]</f>
        <v>#REF!</v>
      </c>
      <c r="K452" s="103" t="e">
        <f>+inventaire[[#This Row],[Stock théorique]]</f>
        <v>#REF!</v>
      </c>
      <c r="L452" s="104" t="e">
        <f>+inventaire[[#This Row],[Stock physique]]-inventaire[[#This Row],[Stock théorique]]</f>
        <v>#REF!</v>
      </c>
      <c r="M452" s="8" t="e">
        <f>IF(inventaire[[#This Row],[Stock théorique]]&gt;inventaire[[#This Row],[Seuil d''alerte]],"Normale",IF(inventaire[[#This Row],[Stock théorique]]=0,"Rupture","Faible"))</f>
        <v>#REF!</v>
      </c>
      <c r="N452" s="50" t="e">
        <f>COUNTIF(#REF!,inventaire[[#This Row],[Désignation]])</f>
        <v>#REF!</v>
      </c>
    </row>
    <row r="453" spans="2:14" ht="18.5" x14ac:dyDescent="0.45">
      <c r="B453" s="3"/>
      <c r="C453" s="93" t="str">
        <f>+marchandise[[#This Row],[Désignation]]</f>
        <v>THON A L'HUILE 4/4</v>
      </c>
      <c r="D453" s="112" t="str">
        <f>+marchandise[[#This Row],[CODE ITEM]]</f>
        <v>EPICERIES</v>
      </c>
      <c r="E453" s="4">
        <f>+marchandise[[#This Row],[CATEGORIE]]</f>
        <v>0</v>
      </c>
      <c r="F453" s="13">
        <f>IFERROR(VLOOKUP(inventaire[[#This Row],[Désignation]],marchandise[],6,0),"")</f>
        <v>4409.1000000000004</v>
      </c>
      <c r="G453" s="122">
        <f>+marchandise[[#This Row],[Stock intitiale]]</f>
        <v>33</v>
      </c>
      <c r="H453" s="4" t="e">
        <f>SUMIF(#REF!,inventaire[[#This Row],[Désignation]],entrées[Quantité])</f>
        <v>#REF!</v>
      </c>
      <c r="I453" s="4" t="e">
        <f>SUMIF(#REF!,inventaire[[#This Row],[Désignation]],sorties[Quantité])</f>
        <v>#REF!</v>
      </c>
      <c r="J453" s="13" t="e">
        <f>inventaire[[#This Row],[stock initial]]+inventaire[[#This Row],[Entrées]]-inventaire[[#This Row],[Sorties]]</f>
        <v>#REF!</v>
      </c>
      <c r="K453" s="103" t="e">
        <f>+inventaire[[#This Row],[Stock théorique]]</f>
        <v>#REF!</v>
      </c>
      <c r="L453" s="104" t="e">
        <f>+inventaire[[#This Row],[Stock physique]]-inventaire[[#This Row],[Stock théorique]]</f>
        <v>#REF!</v>
      </c>
      <c r="M453" s="8" t="e">
        <f>IF(inventaire[[#This Row],[Stock théorique]]&gt;inventaire[[#This Row],[Seuil d''alerte]],"Normale",IF(inventaire[[#This Row],[Stock théorique]]=0,"Rupture","Faible"))</f>
        <v>#REF!</v>
      </c>
      <c r="N453" s="50" t="e">
        <f>COUNTIF(#REF!,inventaire[[#This Row],[Désignation]])</f>
        <v>#REF!</v>
      </c>
    </row>
    <row r="454" spans="2:14" ht="18.5" x14ac:dyDescent="0.45">
      <c r="B454" s="3"/>
      <c r="C454" s="93" t="str">
        <f>+marchandise[[#This Row],[Désignation]]</f>
        <v>PUREE DE POMME DE TERRE 500GR</v>
      </c>
      <c r="D454" s="112" t="str">
        <f>+marchandise[[#This Row],[CODE ITEM]]</f>
        <v>EPICERIES</v>
      </c>
      <c r="E454" s="4">
        <f>+marchandise[[#This Row],[CATEGORIE]]</f>
        <v>0</v>
      </c>
      <c r="F454" s="13">
        <f>IFERROR(VLOOKUP(inventaire[[#This Row],[Désignation]],marchandise[],6,0),"")</f>
        <v>2244.6</v>
      </c>
      <c r="G454" s="122">
        <f>+marchandise[[#This Row],[Stock intitiale]]</f>
        <v>26</v>
      </c>
      <c r="H454" s="4" t="e">
        <f>SUMIF(#REF!,inventaire[[#This Row],[Désignation]],entrées[Quantité])</f>
        <v>#REF!</v>
      </c>
      <c r="I454" s="4" t="e">
        <f>SUMIF(#REF!,inventaire[[#This Row],[Désignation]],sorties[Quantité])</f>
        <v>#REF!</v>
      </c>
      <c r="J454" s="13" t="e">
        <f>inventaire[[#This Row],[stock initial]]+inventaire[[#This Row],[Entrées]]-inventaire[[#This Row],[Sorties]]</f>
        <v>#REF!</v>
      </c>
      <c r="K454" s="103" t="e">
        <f>+inventaire[[#This Row],[Stock théorique]]</f>
        <v>#REF!</v>
      </c>
      <c r="L454" s="104" t="e">
        <f>+inventaire[[#This Row],[Stock physique]]-inventaire[[#This Row],[Stock théorique]]</f>
        <v>#REF!</v>
      </c>
      <c r="M454" s="8" t="e">
        <f>IF(inventaire[[#This Row],[Stock théorique]]&gt;inventaire[[#This Row],[Seuil d''alerte]],"Normale",IF(inventaire[[#This Row],[Stock théorique]]=0,"Rupture","Faible"))</f>
        <v>#REF!</v>
      </c>
      <c r="N454" s="50" t="e">
        <f>COUNTIF(#REF!,inventaire[[#This Row],[Désignation]])</f>
        <v>#REF!</v>
      </c>
    </row>
    <row r="455" spans="2:14" ht="18.5" x14ac:dyDescent="0.45">
      <c r="B455" s="3"/>
      <c r="C455" s="93" t="str">
        <f>+marchandise[[#This Row],[Désignation]]</f>
        <v xml:space="preserve">PORC CUISSE DE PORC AVEC OS </v>
      </c>
      <c r="D455" s="112" t="str">
        <f>+marchandise[[#This Row],[CODE ITEM]]</f>
        <v>VIANDE</v>
      </c>
      <c r="E455" s="4">
        <f>+marchandise[[#This Row],[CATEGORIE]]</f>
        <v>0</v>
      </c>
      <c r="F455" s="13">
        <f>IFERROR(VLOOKUP(inventaire[[#This Row],[Désignation]],marchandise[],6,0),"")</f>
        <v>4309.2</v>
      </c>
      <c r="G455" s="122">
        <f>+marchandise[[#This Row],[Stock intitiale]]</f>
        <v>0</v>
      </c>
      <c r="H455" s="4" t="e">
        <f>SUMIF(#REF!,inventaire[[#This Row],[Désignation]],entrées[Quantité])</f>
        <v>#REF!</v>
      </c>
      <c r="I455" s="4" t="e">
        <f>SUMIF(#REF!,inventaire[[#This Row],[Désignation]],sorties[Quantité])</f>
        <v>#REF!</v>
      </c>
      <c r="J455" s="13" t="e">
        <f>inventaire[[#This Row],[stock initial]]+inventaire[[#This Row],[Entrées]]-inventaire[[#This Row],[Sorties]]</f>
        <v>#REF!</v>
      </c>
      <c r="K455" s="103" t="e">
        <f>+inventaire[[#This Row],[Stock théorique]]</f>
        <v>#REF!</v>
      </c>
      <c r="L455" s="104" t="e">
        <f>+inventaire[[#This Row],[Stock physique]]-inventaire[[#This Row],[Stock théorique]]</f>
        <v>#REF!</v>
      </c>
      <c r="M455" s="8" t="e">
        <f>IF(inventaire[[#This Row],[Stock théorique]]&gt;inventaire[[#This Row],[Seuil d''alerte]],"Normale",IF(inventaire[[#This Row],[Stock théorique]]=0,"Rupture","Faible"))</f>
        <v>#REF!</v>
      </c>
      <c r="N455" s="50" t="e">
        <f>COUNTIF(#REF!,inventaire[[#This Row],[Désignation]])</f>
        <v>#REF!</v>
      </c>
    </row>
    <row r="456" spans="2:14" ht="18.5" x14ac:dyDescent="0.45">
      <c r="B456" s="3"/>
      <c r="C456" s="93" t="str">
        <f>+marchandise[[#This Row],[Désignation]]</f>
        <v>HAMBURGER BŒUF 1KG NAFI</v>
      </c>
      <c r="D456" s="112" t="str">
        <f>+marchandise[[#This Row],[CODE ITEM]]</f>
        <v>CHARCUTERIE</v>
      </c>
      <c r="E456" s="4">
        <f>+marchandise[[#This Row],[CATEGORIE]]</f>
        <v>0</v>
      </c>
      <c r="F456" s="13">
        <f>IFERROR(VLOOKUP(inventaire[[#This Row],[Désignation]],marchandise[],6,0),"")</f>
        <v>3991.5</v>
      </c>
      <c r="G456" s="122">
        <f>+marchandise[[#This Row],[Stock intitiale]]</f>
        <v>0</v>
      </c>
      <c r="H456" s="4" t="e">
        <f>SUMIF(#REF!,inventaire[[#This Row],[Désignation]],entrées[Quantité])</f>
        <v>#REF!</v>
      </c>
      <c r="I456" s="4" t="e">
        <f>SUMIF(#REF!,inventaire[[#This Row],[Désignation]],sorties[Quantité])</f>
        <v>#REF!</v>
      </c>
      <c r="J456" s="13" t="e">
        <f>inventaire[[#This Row],[stock initial]]+inventaire[[#This Row],[Entrées]]-inventaire[[#This Row],[Sorties]]</f>
        <v>#REF!</v>
      </c>
      <c r="K456" s="103" t="e">
        <f>+inventaire[[#This Row],[Stock théorique]]</f>
        <v>#REF!</v>
      </c>
      <c r="L456" s="104" t="e">
        <f>+inventaire[[#This Row],[Stock physique]]-inventaire[[#This Row],[Stock théorique]]</f>
        <v>#REF!</v>
      </c>
      <c r="M456" s="8" t="e">
        <f>IF(inventaire[[#This Row],[Stock théorique]]&gt;inventaire[[#This Row],[Seuil d''alerte]],"Normale",IF(inventaire[[#This Row],[Stock théorique]]=0,"Rupture","Faible"))</f>
        <v>#REF!</v>
      </c>
      <c r="N456" s="50" t="e">
        <f>COUNTIF(#REF!,inventaire[[#This Row],[Désignation]])</f>
        <v>#REF!</v>
      </c>
    </row>
    <row r="457" spans="2:14" ht="18.5" x14ac:dyDescent="0.45">
      <c r="B457" s="3"/>
      <c r="C457" s="93" t="str">
        <f>+marchandise[[#This Row],[Désignation]]</f>
        <v xml:space="preserve">SAUCISSE HOT &amp;SPICY 340GR </v>
      </c>
      <c r="D457" s="112" t="str">
        <f>+marchandise[[#This Row],[CODE ITEM]]</f>
        <v>CHARCUTERIE</v>
      </c>
      <c r="E457" s="4">
        <f>+marchandise[[#This Row],[CATEGORIE]]</f>
        <v>0</v>
      </c>
      <c r="F457" s="13">
        <f>IFERROR(VLOOKUP(inventaire[[#This Row],[Désignation]],marchandise[],6,0),"")</f>
        <v>829.8</v>
      </c>
      <c r="G457" s="122">
        <f>+marchandise[[#This Row],[Stock intitiale]]</f>
        <v>0</v>
      </c>
      <c r="H457" s="4" t="e">
        <f>SUMIF(#REF!,inventaire[[#This Row],[Désignation]],entrées[Quantité])</f>
        <v>#REF!</v>
      </c>
      <c r="I457" s="4" t="e">
        <f>SUMIF(#REF!,inventaire[[#This Row],[Désignation]],sorties[Quantité])</f>
        <v>#REF!</v>
      </c>
      <c r="J457" s="13" t="e">
        <f>inventaire[[#This Row],[stock initial]]+inventaire[[#This Row],[Entrées]]-inventaire[[#This Row],[Sorties]]</f>
        <v>#REF!</v>
      </c>
      <c r="K457" s="103" t="e">
        <f>+inventaire[[#This Row],[Stock théorique]]</f>
        <v>#REF!</v>
      </c>
      <c r="L457" s="104" t="e">
        <f>+inventaire[[#This Row],[Stock physique]]-inventaire[[#This Row],[Stock théorique]]</f>
        <v>#REF!</v>
      </c>
      <c r="M457" s="8" t="e">
        <f>IF(inventaire[[#This Row],[Stock théorique]]&gt;inventaire[[#This Row],[Seuil d''alerte]],"Normale",IF(inventaire[[#This Row],[Stock théorique]]=0,"Rupture","Faible"))</f>
        <v>#REF!</v>
      </c>
      <c r="N457" s="50" t="e">
        <f>COUNTIF(#REF!,inventaire[[#This Row],[Désignation]])</f>
        <v>#REF!</v>
      </c>
    </row>
    <row r="458" spans="2:14" ht="18.5" x14ac:dyDescent="0.45">
      <c r="B458" s="3"/>
      <c r="C458" s="93" t="str">
        <f>+marchandise[[#This Row],[Désignation]]</f>
        <v>POULET ENTIER FERMIER KG</v>
      </c>
      <c r="D458" s="112" t="str">
        <f>+marchandise[[#This Row],[CODE ITEM]]</f>
        <v>VIANDE</v>
      </c>
      <c r="E458" s="4">
        <f>+marchandise[[#This Row],[CATEGORIE]]</f>
        <v>0</v>
      </c>
      <c r="F458" s="13">
        <f>IFERROR(VLOOKUP(inventaire[[#This Row],[Désignation]],marchandise[],6,0),"")</f>
        <v>3060</v>
      </c>
      <c r="G458" s="122">
        <f>+marchandise[[#This Row],[Stock intitiale]]</f>
        <v>1</v>
      </c>
      <c r="H458" s="4" t="e">
        <f>SUMIF(#REF!,inventaire[[#This Row],[Désignation]],entrées[Quantité])</f>
        <v>#REF!</v>
      </c>
      <c r="I458" s="4" t="e">
        <f>SUMIF(#REF!,inventaire[[#This Row],[Désignation]],sorties[Quantité])</f>
        <v>#REF!</v>
      </c>
      <c r="J458" s="13" t="e">
        <f>inventaire[[#This Row],[stock initial]]+inventaire[[#This Row],[Entrées]]-inventaire[[#This Row],[Sorties]]</f>
        <v>#REF!</v>
      </c>
      <c r="K458" s="103" t="e">
        <f>+inventaire[[#This Row],[Stock théorique]]</f>
        <v>#REF!</v>
      </c>
      <c r="L458" s="104" t="e">
        <f>+inventaire[[#This Row],[Stock physique]]-inventaire[[#This Row],[Stock théorique]]</f>
        <v>#REF!</v>
      </c>
      <c r="M458" s="8" t="e">
        <f>IF(inventaire[[#This Row],[Stock théorique]]&gt;inventaire[[#This Row],[Seuil d''alerte]],"Normale",IF(inventaire[[#This Row],[Stock théorique]]=0,"Rupture","Faible"))</f>
        <v>#REF!</v>
      </c>
      <c r="N458" s="50" t="e">
        <f>COUNTIF(#REF!,inventaire[[#This Row],[Désignation]])</f>
        <v>#REF!</v>
      </c>
    </row>
    <row r="459" spans="2:14" ht="18.5" x14ac:dyDescent="0.45">
      <c r="B459" s="3"/>
      <c r="C459" s="93" t="str">
        <f>+marchandise[[#This Row],[Désignation]]</f>
        <v>VIANDE BOVINE RUMSTEACK ALLANA N°45 KG</v>
      </c>
      <c r="D459" s="112" t="str">
        <f>+marchandise[[#This Row],[CODE ITEM]]</f>
        <v>VIANDE</v>
      </c>
      <c r="E459" s="4">
        <f>+marchandise[[#This Row],[CATEGORIE]]</f>
        <v>0</v>
      </c>
      <c r="F459" s="13">
        <f>IFERROR(VLOOKUP(inventaire[[#This Row],[Désignation]],marchandise[],6,0),"")</f>
        <v>4356</v>
      </c>
      <c r="G459" s="122">
        <f>+marchandise[[#This Row],[Stock intitiale]]</f>
        <v>41</v>
      </c>
      <c r="H459" s="4" t="e">
        <f>SUMIF(#REF!,inventaire[[#This Row],[Désignation]],entrées[Quantité])</f>
        <v>#REF!</v>
      </c>
      <c r="I459" s="4" t="e">
        <f>SUMIF(#REF!,inventaire[[#This Row],[Désignation]],sorties[Quantité])</f>
        <v>#REF!</v>
      </c>
      <c r="J459" s="13" t="e">
        <f>inventaire[[#This Row],[stock initial]]+inventaire[[#This Row],[Entrées]]-inventaire[[#This Row],[Sorties]]</f>
        <v>#REF!</v>
      </c>
      <c r="K459" s="103" t="e">
        <f>+inventaire[[#This Row],[Stock théorique]]</f>
        <v>#REF!</v>
      </c>
      <c r="L459" s="104" t="e">
        <f>+inventaire[[#This Row],[Stock physique]]-inventaire[[#This Row],[Stock théorique]]</f>
        <v>#REF!</v>
      </c>
      <c r="M459" s="8" t="e">
        <f>IF(inventaire[[#This Row],[Stock théorique]]&gt;inventaire[[#This Row],[Seuil d''alerte]],"Normale",IF(inventaire[[#This Row],[Stock théorique]]=0,"Rupture","Faible"))</f>
        <v>#REF!</v>
      </c>
      <c r="N459" s="50" t="e">
        <f>COUNTIF(#REF!,inventaire[[#This Row],[Désignation]])</f>
        <v>#REF!</v>
      </c>
    </row>
    <row r="460" spans="2:14" ht="18.5" x14ac:dyDescent="0.45">
      <c r="B460" s="3"/>
      <c r="C460" s="93" t="str">
        <f>+marchandise[[#This Row],[Désignation]]</f>
        <v xml:space="preserve">SAUCISSE DE POULET ORIENTALE 340GR </v>
      </c>
      <c r="D460" s="112" t="str">
        <f>+marchandise[[#This Row],[CODE ITEM]]</f>
        <v>CHARCUTERIE</v>
      </c>
      <c r="E460" s="4">
        <f>+marchandise[[#This Row],[CATEGORIE]]</f>
        <v>0</v>
      </c>
      <c r="F460" s="13">
        <f>IFERROR(VLOOKUP(inventaire[[#This Row],[Désignation]],marchandise[],6,0),"")</f>
        <v>829.8</v>
      </c>
      <c r="G460" s="122">
        <f>+marchandise[[#This Row],[Stock intitiale]]</f>
        <v>0</v>
      </c>
      <c r="H460" s="4" t="e">
        <f>SUMIF(#REF!,inventaire[[#This Row],[Désignation]],entrées[Quantité])</f>
        <v>#REF!</v>
      </c>
      <c r="I460" s="4" t="e">
        <f>SUMIF(#REF!,inventaire[[#This Row],[Désignation]],sorties[Quantité])</f>
        <v>#REF!</v>
      </c>
      <c r="J460" s="13" t="e">
        <f>inventaire[[#This Row],[stock initial]]+inventaire[[#This Row],[Entrées]]-inventaire[[#This Row],[Sorties]]</f>
        <v>#REF!</v>
      </c>
      <c r="K460" s="103" t="e">
        <f>+inventaire[[#This Row],[Stock théorique]]</f>
        <v>#REF!</v>
      </c>
      <c r="L460" s="104" t="e">
        <f>+inventaire[[#This Row],[Stock physique]]-inventaire[[#This Row],[Stock théorique]]</f>
        <v>#REF!</v>
      </c>
      <c r="M460" s="8" t="e">
        <f>IF(inventaire[[#This Row],[Stock théorique]]&gt;inventaire[[#This Row],[Seuil d''alerte]],"Normale",IF(inventaire[[#This Row],[Stock théorique]]=0,"Rupture","Faible"))</f>
        <v>#REF!</v>
      </c>
      <c r="N460" s="50" t="e">
        <f>COUNTIF(#REF!,inventaire[[#This Row],[Désignation]])</f>
        <v>#REF!</v>
      </c>
    </row>
    <row r="461" spans="2:14" ht="18.5" x14ac:dyDescent="0.45">
      <c r="B461" s="3"/>
      <c r="C461" s="93" t="str">
        <f>+marchandise[[#This Row],[Désignation]]</f>
        <v>ACHAT DIVERS AUCHAN / BOUTIQUE GCO</v>
      </c>
      <c r="D461" s="112" t="str">
        <f>+marchandise[[#This Row],[CODE ITEM]]</f>
        <v>DIVERS</v>
      </c>
      <c r="E461" s="4">
        <f>+marchandise[[#This Row],[CATEGORIE]]</f>
        <v>0</v>
      </c>
      <c r="F461" s="13">
        <f>IFERROR(VLOOKUP(inventaire[[#This Row],[Désignation]],marchandise[],6,0),"")</f>
        <v>0</v>
      </c>
      <c r="G461" s="122">
        <f>+marchandise[[#This Row],[Stock intitiale]]</f>
        <v>2</v>
      </c>
      <c r="H461" s="4" t="e">
        <f>SUMIF(#REF!,inventaire[[#This Row],[Désignation]],entrées[Quantité])</f>
        <v>#REF!</v>
      </c>
      <c r="I461" s="4" t="e">
        <f>SUMIF(#REF!,inventaire[[#This Row],[Désignation]],sorties[Quantité])</f>
        <v>#REF!</v>
      </c>
      <c r="J461" s="13" t="e">
        <f>inventaire[[#This Row],[stock initial]]+inventaire[[#This Row],[Entrées]]-inventaire[[#This Row],[Sorties]]</f>
        <v>#REF!</v>
      </c>
      <c r="K461" s="103" t="e">
        <f>+inventaire[[#This Row],[Stock théorique]]</f>
        <v>#REF!</v>
      </c>
      <c r="L461" s="104" t="e">
        <f>+inventaire[[#This Row],[Stock physique]]-inventaire[[#This Row],[Stock théorique]]</f>
        <v>#REF!</v>
      </c>
      <c r="M461" s="8" t="e">
        <f>IF(inventaire[[#This Row],[Stock théorique]]&gt;inventaire[[#This Row],[Seuil d''alerte]],"Normale",IF(inventaire[[#This Row],[Stock théorique]]=0,"Rupture","Faible"))</f>
        <v>#REF!</v>
      </c>
      <c r="N461" s="50" t="e">
        <f>COUNTIF(#REF!,inventaire[[#This Row],[Désignation]])</f>
        <v>#REF!</v>
      </c>
    </row>
    <row r="462" spans="2:14" ht="18.5" x14ac:dyDescent="0.45">
      <c r="B462" s="3"/>
      <c r="C462" s="93" t="str">
        <f>+marchandise[[#This Row],[Désignation]]</f>
        <v>GANTS DE MENAGE PAIRE ROUGE</v>
      </c>
      <c r="D462" s="112" t="str">
        <f>+marchandise[[#This Row],[CODE ITEM]]</f>
        <v>PRODUITS D'ENTRETIEN</v>
      </c>
      <c r="E462" s="4">
        <f>+marchandise[[#This Row],[CATEGORIE]]</f>
        <v>0</v>
      </c>
      <c r="F462" s="13">
        <f>IFERROR(VLOOKUP(inventaire[[#This Row],[Désignation]],marchandise[],6,0),"")</f>
        <v>1500</v>
      </c>
      <c r="G462" s="122">
        <f>+marchandise[[#This Row],[Stock intitiale]]</f>
        <v>0</v>
      </c>
      <c r="H462" s="4" t="e">
        <f>SUMIF(#REF!,inventaire[[#This Row],[Désignation]],entrées[Quantité])</f>
        <v>#REF!</v>
      </c>
      <c r="I462" s="4" t="e">
        <f>SUMIF(#REF!,inventaire[[#This Row],[Désignation]],sorties[Quantité])</f>
        <v>#REF!</v>
      </c>
      <c r="J462" s="13" t="e">
        <f>inventaire[[#This Row],[stock initial]]+inventaire[[#This Row],[Entrées]]-inventaire[[#This Row],[Sorties]]</f>
        <v>#REF!</v>
      </c>
      <c r="K462" s="103" t="e">
        <f>+inventaire[[#This Row],[Stock théorique]]</f>
        <v>#REF!</v>
      </c>
      <c r="L462" s="104" t="e">
        <f>+inventaire[[#This Row],[Stock physique]]-inventaire[[#This Row],[Stock théorique]]</f>
        <v>#REF!</v>
      </c>
      <c r="M462" s="8" t="e">
        <f>IF(inventaire[[#This Row],[Stock théorique]]&gt;inventaire[[#This Row],[Seuil d''alerte]],"Normale",IF(inventaire[[#This Row],[Stock théorique]]=0,"Rupture","Faible"))</f>
        <v>#REF!</v>
      </c>
      <c r="N462" s="50" t="e">
        <f>COUNTIF(#REF!,inventaire[[#This Row],[Désignation]])</f>
        <v>#REF!</v>
      </c>
    </row>
    <row r="463" spans="2:14" ht="18.5" x14ac:dyDescent="0.45">
      <c r="B463" s="3"/>
      <c r="C463" s="93" t="str">
        <f>+marchandise[[#This Row],[Désignation]]</f>
        <v>PULVERISATEUR 0,65L</v>
      </c>
      <c r="D463" s="112" t="str">
        <f>+marchandise[[#This Row],[CODE ITEM]]</f>
        <v>CONSOMMABLE</v>
      </c>
      <c r="E463" s="4">
        <f>+marchandise[[#This Row],[CATEGORIE]]</f>
        <v>0</v>
      </c>
      <c r="F463" s="13">
        <f>IFERROR(VLOOKUP(inventaire[[#This Row],[Désignation]],marchandise[],6,0),"")</f>
        <v>1750</v>
      </c>
      <c r="G463" s="122">
        <f>+marchandise[[#This Row],[Stock intitiale]]</f>
        <v>0</v>
      </c>
      <c r="H463" s="4" t="e">
        <f>SUMIF(#REF!,inventaire[[#This Row],[Désignation]],entrées[Quantité])</f>
        <v>#REF!</v>
      </c>
      <c r="I463" s="4" t="e">
        <f>SUMIF(#REF!,inventaire[[#This Row],[Désignation]],sorties[Quantité])</f>
        <v>#REF!</v>
      </c>
      <c r="J463" s="13" t="e">
        <f>inventaire[[#This Row],[stock initial]]+inventaire[[#This Row],[Entrées]]-inventaire[[#This Row],[Sorties]]</f>
        <v>#REF!</v>
      </c>
      <c r="K463" s="103" t="e">
        <f>+inventaire[[#This Row],[Stock théorique]]</f>
        <v>#REF!</v>
      </c>
      <c r="L463" s="104" t="e">
        <f>+inventaire[[#This Row],[Stock physique]]-inventaire[[#This Row],[Stock théorique]]</f>
        <v>#REF!</v>
      </c>
      <c r="M463" s="8" t="e">
        <f>IF(inventaire[[#This Row],[Stock théorique]]&gt;inventaire[[#This Row],[Seuil d''alerte]],"Normale",IF(inventaire[[#This Row],[Stock théorique]]=0,"Rupture","Faible"))</f>
        <v>#REF!</v>
      </c>
      <c r="N463" s="50" t="e">
        <f>COUNTIF(#REF!,inventaire[[#This Row],[Désignation]])</f>
        <v>#REF!</v>
      </c>
    </row>
    <row r="464" spans="2:14" ht="18.5" x14ac:dyDescent="0.45">
      <c r="B464" s="3"/>
      <c r="C464" s="93" t="str">
        <f>+marchandise[[#This Row],[Désignation]]</f>
        <v>RALLONGE ELECTRIQUE 10M INGELEC</v>
      </c>
      <c r="D464" s="112" t="str">
        <f>+marchandise[[#This Row],[CODE ITEM]]</f>
        <v>MATERIEL ELECTRIQUE</v>
      </c>
      <c r="E464" s="4">
        <f>+marchandise[[#This Row],[CATEGORIE]]</f>
        <v>0</v>
      </c>
      <c r="F464" s="13">
        <f>IFERROR(VLOOKUP(inventaire[[#This Row],[Désignation]],marchandise[],6,0),"")</f>
        <v>15000</v>
      </c>
      <c r="G464" s="122">
        <f>+marchandise[[#This Row],[Stock intitiale]]</f>
        <v>0</v>
      </c>
      <c r="H464" s="4" t="e">
        <f>SUMIF(#REF!,inventaire[[#This Row],[Désignation]],entrées[Quantité])</f>
        <v>#REF!</v>
      </c>
      <c r="I464" s="4" t="e">
        <f>SUMIF(#REF!,inventaire[[#This Row],[Désignation]],sorties[Quantité])</f>
        <v>#REF!</v>
      </c>
      <c r="J464" s="13" t="e">
        <f>inventaire[[#This Row],[stock initial]]+inventaire[[#This Row],[Entrées]]-inventaire[[#This Row],[Sorties]]</f>
        <v>#REF!</v>
      </c>
      <c r="K464" s="103" t="e">
        <f>+inventaire[[#This Row],[Stock théorique]]</f>
        <v>#REF!</v>
      </c>
      <c r="L464" s="104" t="e">
        <f>+inventaire[[#This Row],[Stock physique]]-inventaire[[#This Row],[Stock théorique]]</f>
        <v>#REF!</v>
      </c>
      <c r="M464" s="8" t="e">
        <f>IF(inventaire[[#This Row],[Stock théorique]]&gt;inventaire[[#This Row],[Seuil d''alerte]],"Normale",IF(inventaire[[#This Row],[Stock théorique]]=0,"Rupture","Faible"))</f>
        <v>#REF!</v>
      </c>
      <c r="N464" s="50" t="e">
        <f>COUNTIF(#REF!,inventaire[[#This Row],[Désignation]])</f>
        <v>#REF!</v>
      </c>
    </row>
    <row r="465" spans="2:14" ht="18.5" x14ac:dyDescent="0.45">
      <c r="B465" s="3"/>
      <c r="C465" s="93" t="str">
        <f>+marchandise[[#This Row],[Désignation]]</f>
        <v>PAPIER TOILETTE X 4</v>
      </c>
      <c r="D465" s="112" t="str">
        <f>+marchandise[[#This Row],[CODE ITEM]]</f>
        <v>CONSOMMABLE</v>
      </c>
      <c r="E465" s="4">
        <f>+marchandise[[#This Row],[CATEGORIE]]</f>
        <v>0</v>
      </c>
      <c r="F465" s="13">
        <f>IFERROR(VLOOKUP(inventaire[[#This Row],[Désignation]],marchandise[],6,0),"")</f>
        <v>1000</v>
      </c>
      <c r="G465" s="122">
        <f>+marchandise[[#This Row],[Stock intitiale]]</f>
        <v>4</v>
      </c>
      <c r="H465" s="4" t="e">
        <f>SUMIF(#REF!,inventaire[[#This Row],[Désignation]],entrées[Quantité])</f>
        <v>#REF!</v>
      </c>
      <c r="I465" s="4" t="e">
        <f>SUMIF(#REF!,inventaire[[#This Row],[Désignation]],sorties[Quantité])</f>
        <v>#REF!</v>
      </c>
      <c r="J465" s="13" t="e">
        <f>inventaire[[#This Row],[stock initial]]+inventaire[[#This Row],[Entrées]]-inventaire[[#This Row],[Sorties]]</f>
        <v>#REF!</v>
      </c>
      <c r="K465" s="103" t="e">
        <f>+inventaire[[#This Row],[Stock théorique]]</f>
        <v>#REF!</v>
      </c>
      <c r="L465" s="104" t="e">
        <f>+inventaire[[#This Row],[Stock physique]]-inventaire[[#This Row],[Stock théorique]]</f>
        <v>#REF!</v>
      </c>
      <c r="M465" s="8" t="e">
        <f>IF(inventaire[[#This Row],[Stock théorique]]&gt;inventaire[[#This Row],[Seuil d''alerte]],"Normale",IF(inventaire[[#This Row],[Stock théorique]]=0,"Rupture","Faible"))</f>
        <v>#REF!</v>
      </c>
      <c r="N465" s="50" t="e">
        <f>COUNTIF(#REF!,inventaire[[#This Row],[Désignation]])</f>
        <v>#REF!</v>
      </c>
    </row>
    <row r="466" spans="2:14" ht="18.5" x14ac:dyDescent="0.45">
      <c r="B466" s="3"/>
      <c r="C466" s="93" t="str">
        <f>+marchandise[[#This Row],[Désignation]]</f>
        <v>THIAKRY KG</v>
      </c>
      <c r="D466" s="112" t="str">
        <f>+marchandise[[#This Row],[CODE ITEM]]</f>
        <v>EPICERIES</v>
      </c>
      <c r="E466" s="4">
        <f>+marchandise[[#This Row],[CATEGORIE]]</f>
        <v>0</v>
      </c>
      <c r="F466" s="13">
        <f>IFERROR(VLOOKUP(inventaire[[#This Row],[Désignation]],marchandise[],6,0),"")</f>
        <v>1500</v>
      </c>
      <c r="G466" s="122">
        <f>+marchandise[[#This Row],[Stock intitiale]]</f>
        <v>0</v>
      </c>
      <c r="H466" s="4" t="e">
        <f>SUMIF(#REF!,inventaire[[#This Row],[Désignation]],entrées[Quantité])</f>
        <v>#REF!</v>
      </c>
      <c r="I466" s="4" t="e">
        <f>SUMIF(#REF!,inventaire[[#This Row],[Désignation]],sorties[Quantité])</f>
        <v>#REF!</v>
      </c>
      <c r="J466" s="13" t="e">
        <f>inventaire[[#This Row],[stock initial]]+inventaire[[#This Row],[Entrées]]-inventaire[[#This Row],[Sorties]]</f>
        <v>#REF!</v>
      </c>
      <c r="K466" s="103" t="e">
        <f>+inventaire[[#This Row],[Stock théorique]]</f>
        <v>#REF!</v>
      </c>
      <c r="L466" s="104" t="e">
        <f>+inventaire[[#This Row],[Stock physique]]-inventaire[[#This Row],[Stock théorique]]</f>
        <v>#REF!</v>
      </c>
      <c r="M466" s="8" t="e">
        <f>IF(inventaire[[#This Row],[Stock théorique]]&gt;inventaire[[#This Row],[Seuil d''alerte]],"Normale",IF(inventaire[[#This Row],[Stock théorique]]=0,"Rupture","Faible"))</f>
        <v>#REF!</v>
      </c>
      <c r="N466" s="50" t="e">
        <f>COUNTIF(#REF!,inventaire[[#This Row],[Désignation]])</f>
        <v>#REF!</v>
      </c>
    </row>
    <row r="467" spans="2:14" ht="18.5" x14ac:dyDescent="0.45">
      <c r="B467" s="3"/>
      <c r="C467" s="93" t="str">
        <f>+marchandise[[#This Row],[Désignation]]</f>
        <v xml:space="preserve">CREME PATISSIERE A FROID 10 KG / SAC </v>
      </c>
      <c r="D467" s="112" t="str">
        <f>+marchandise[[#This Row],[CODE ITEM]]</f>
        <v>PATISSERIE</v>
      </c>
      <c r="E467" s="4">
        <f>+marchandise[[#This Row],[CATEGORIE]]</f>
        <v>0</v>
      </c>
      <c r="F467" s="13">
        <f>IFERROR(VLOOKUP(inventaire[[#This Row],[Désignation]],marchandise[],6,0),"")</f>
        <v>36720</v>
      </c>
      <c r="G467" s="122">
        <f>+marchandise[[#This Row],[Stock intitiale]]</f>
        <v>0</v>
      </c>
      <c r="H467" s="4" t="e">
        <f>SUMIF(#REF!,inventaire[[#This Row],[Désignation]],entrées[Quantité])</f>
        <v>#REF!</v>
      </c>
      <c r="I467" s="4" t="e">
        <f>SUMIF(#REF!,inventaire[[#This Row],[Désignation]],sorties[Quantité])</f>
        <v>#REF!</v>
      </c>
      <c r="J467" s="13" t="e">
        <f>inventaire[[#This Row],[stock initial]]+inventaire[[#This Row],[Entrées]]-inventaire[[#This Row],[Sorties]]</f>
        <v>#REF!</v>
      </c>
      <c r="K467" s="103" t="e">
        <f>+inventaire[[#This Row],[Stock théorique]]</f>
        <v>#REF!</v>
      </c>
      <c r="L467" s="104" t="e">
        <f>+inventaire[[#This Row],[Stock physique]]-inventaire[[#This Row],[Stock théorique]]</f>
        <v>#REF!</v>
      </c>
      <c r="M467" s="8" t="e">
        <f>IF(inventaire[[#This Row],[Stock théorique]]&gt;inventaire[[#This Row],[Seuil d''alerte]],"Normale",IF(inventaire[[#This Row],[Stock théorique]]=0,"Rupture","Faible"))</f>
        <v>#REF!</v>
      </c>
      <c r="N467" s="50" t="e">
        <f>COUNTIF(#REF!,inventaire[[#This Row],[Désignation]])</f>
        <v>#REF!</v>
      </c>
    </row>
    <row r="468" spans="2:14" ht="18.5" x14ac:dyDescent="0.45">
      <c r="B468" s="3"/>
      <c r="C468" s="93" t="str">
        <f>+marchandise[[#This Row],[Désignation]]</f>
        <v>HARICOT BLANC A LA TOMATE 4/4</v>
      </c>
      <c r="D468" s="112" t="str">
        <f>+marchandise[[#This Row],[CODE ITEM]]</f>
        <v>EPICERIES</v>
      </c>
      <c r="E468" s="4">
        <f>+marchandise[[#This Row],[CATEGORIE]]</f>
        <v>0</v>
      </c>
      <c r="F468" s="13">
        <f>IFERROR(VLOOKUP(inventaire[[#This Row],[Désignation]],marchandise[],6,0),"")</f>
        <v>1530</v>
      </c>
      <c r="G468" s="122">
        <f>+marchandise[[#This Row],[Stock intitiale]]</f>
        <v>0</v>
      </c>
      <c r="H468" s="4" t="e">
        <f>SUMIF(#REF!,inventaire[[#This Row],[Désignation]],entrées[Quantité])</f>
        <v>#REF!</v>
      </c>
      <c r="I468" s="4" t="e">
        <f>SUMIF(#REF!,inventaire[[#This Row],[Désignation]],sorties[Quantité])</f>
        <v>#REF!</v>
      </c>
      <c r="J468" s="13" t="e">
        <f>inventaire[[#This Row],[stock initial]]+inventaire[[#This Row],[Entrées]]-inventaire[[#This Row],[Sorties]]</f>
        <v>#REF!</v>
      </c>
      <c r="K468" s="103" t="e">
        <f>+inventaire[[#This Row],[Stock théorique]]</f>
        <v>#REF!</v>
      </c>
      <c r="L468" s="104" t="e">
        <f>+inventaire[[#This Row],[Stock physique]]-inventaire[[#This Row],[Stock théorique]]</f>
        <v>#REF!</v>
      </c>
      <c r="M468" s="8" t="e">
        <f>IF(inventaire[[#This Row],[Stock théorique]]&gt;inventaire[[#This Row],[Seuil d''alerte]],"Normale",IF(inventaire[[#This Row],[Stock théorique]]=0,"Rupture","Faible"))</f>
        <v>#REF!</v>
      </c>
      <c r="N468" s="50" t="e">
        <f>COUNTIF(#REF!,inventaire[[#This Row],[Désignation]])</f>
        <v>#REF!</v>
      </c>
    </row>
    <row r="469" spans="2:14" ht="18.5" x14ac:dyDescent="0.45">
      <c r="B469" s="3"/>
      <c r="C469" s="93" t="str">
        <f>+marchandise[[#This Row],[Désignation]]</f>
        <v xml:space="preserve">TAMARIN KG </v>
      </c>
      <c r="D469" s="112" t="str">
        <f>+marchandise[[#This Row],[CODE ITEM]]</f>
        <v>EPICERIES</v>
      </c>
      <c r="E469" s="4">
        <f>+marchandise[[#This Row],[CATEGORIE]]</f>
        <v>0</v>
      </c>
      <c r="F469" s="13">
        <f>IFERROR(VLOOKUP(inventaire[[#This Row],[Désignation]],marchandise[],6,0),"")</f>
        <v>2000</v>
      </c>
      <c r="G469" s="122">
        <f>+marchandise[[#This Row],[Stock intitiale]]</f>
        <v>0</v>
      </c>
      <c r="H469" s="4" t="e">
        <f>SUMIF(#REF!,inventaire[[#This Row],[Désignation]],entrées[Quantité])</f>
        <v>#REF!</v>
      </c>
      <c r="I469" s="4" t="e">
        <f>SUMIF(#REF!,inventaire[[#This Row],[Désignation]],sorties[Quantité])</f>
        <v>#REF!</v>
      </c>
      <c r="J469" s="13" t="e">
        <f>inventaire[[#This Row],[stock initial]]+inventaire[[#This Row],[Entrées]]-inventaire[[#This Row],[Sorties]]</f>
        <v>#REF!</v>
      </c>
      <c r="K469" s="103" t="e">
        <f>+inventaire[[#This Row],[Stock théorique]]</f>
        <v>#REF!</v>
      </c>
      <c r="L469" s="104" t="e">
        <f>+inventaire[[#This Row],[Stock physique]]-inventaire[[#This Row],[Stock théorique]]</f>
        <v>#REF!</v>
      </c>
      <c r="M469" s="8" t="e">
        <f>IF(inventaire[[#This Row],[Stock théorique]]&gt;inventaire[[#This Row],[Seuil d''alerte]],"Normale",IF(inventaire[[#This Row],[Stock théorique]]=0,"Rupture","Faible"))</f>
        <v>#REF!</v>
      </c>
      <c r="N469" s="50" t="e">
        <f>COUNTIF(#REF!,inventaire[[#This Row],[Désignation]])</f>
        <v>#REF!</v>
      </c>
    </row>
    <row r="470" spans="2:14" ht="18.5" x14ac:dyDescent="0.45">
      <c r="B470" s="3"/>
      <c r="C470" s="93" t="str">
        <f>+marchandise[[#This Row],[Désignation]]</f>
        <v>PELLE PLASTIC</v>
      </c>
      <c r="D470" s="112" t="str">
        <f>+marchandise[[#This Row],[CODE ITEM]]</f>
        <v>CONSOMMABLE</v>
      </c>
      <c r="E470" s="4">
        <f>+marchandise[[#This Row],[CATEGORIE]]</f>
        <v>0</v>
      </c>
      <c r="F470" s="13">
        <f>IFERROR(VLOOKUP(inventaire[[#This Row],[Désignation]],marchandise[],6,0),"")</f>
        <v>1000</v>
      </c>
      <c r="G470" s="122">
        <f>+marchandise[[#This Row],[Stock intitiale]]</f>
        <v>15</v>
      </c>
      <c r="H470" s="4" t="e">
        <f>SUMIF(#REF!,inventaire[[#This Row],[Désignation]],entrées[Quantité])</f>
        <v>#REF!</v>
      </c>
      <c r="I470" s="4" t="e">
        <f>SUMIF(#REF!,inventaire[[#This Row],[Désignation]],sorties[Quantité])</f>
        <v>#REF!</v>
      </c>
      <c r="J470" s="13" t="e">
        <f>inventaire[[#This Row],[stock initial]]+inventaire[[#This Row],[Entrées]]-inventaire[[#This Row],[Sorties]]</f>
        <v>#REF!</v>
      </c>
      <c r="K470" s="103" t="e">
        <f>+inventaire[[#This Row],[Stock théorique]]</f>
        <v>#REF!</v>
      </c>
      <c r="L470" s="104" t="e">
        <f>+inventaire[[#This Row],[Stock physique]]-inventaire[[#This Row],[Stock théorique]]</f>
        <v>#REF!</v>
      </c>
      <c r="M470" s="8" t="e">
        <f>IF(inventaire[[#This Row],[Stock théorique]]&gt;inventaire[[#This Row],[Seuil d''alerte]],"Normale",IF(inventaire[[#This Row],[Stock théorique]]=0,"Rupture","Faible"))</f>
        <v>#REF!</v>
      </c>
      <c r="N470" s="50" t="e">
        <f>COUNTIF(#REF!,inventaire[[#This Row],[Désignation]])</f>
        <v>#REF!</v>
      </c>
    </row>
    <row r="471" spans="2:14" ht="18.5" x14ac:dyDescent="0.45">
      <c r="B471" s="3"/>
      <c r="C471" s="93" t="str">
        <f>+marchandise[[#This Row],[Désignation]]</f>
        <v xml:space="preserve">BARQUETTE  NOIR 2 COMPARTIMENT </v>
      </c>
      <c r="D471" s="112" t="str">
        <f>+marchandise[[#This Row],[CODE ITEM]]</f>
        <v>CONSOMMABLE</v>
      </c>
      <c r="E471" s="4">
        <f>+marchandise[[#This Row],[CATEGORIE]]</f>
        <v>0</v>
      </c>
      <c r="F471" s="13">
        <f>IFERROR(VLOOKUP(inventaire[[#This Row],[Désignation]],marchandise[],6,0),"")</f>
        <v>175</v>
      </c>
      <c r="G471" s="122">
        <f>+marchandise[[#This Row],[Stock intitiale]]</f>
        <v>0</v>
      </c>
      <c r="H471" s="4" t="e">
        <f>SUMIF(#REF!,inventaire[[#This Row],[Désignation]],entrées[Quantité])</f>
        <v>#REF!</v>
      </c>
      <c r="I471" s="4" t="e">
        <f>SUMIF(#REF!,inventaire[[#This Row],[Désignation]],sorties[Quantité])</f>
        <v>#REF!</v>
      </c>
      <c r="J471" s="13" t="e">
        <f>inventaire[[#This Row],[stock initial]]+inventaire[[#This Row],[Entrées]]-inventaire[[#This Row],[Sorties]]</f>
        <v>#REF!</v>
      </c>
      <c r="K471" s="103" t="e">
        <f>+inventaire[[#This Row],[Stock théorique]]</f>
        <v>#REF!</v>
      </c>
      <c r="L471" s="104" t="e">
        <f>+inventaire[[#This Row],[Stock physique]]-inventaire[[#This Row],[Stock théorique]]</f>
        <v>#REF!</v>
      </c>
      <c r="M471" s="8" t="e">
        <f>IF(inventaire[[#This Row],[Stock théorique]]&gt;inventaire[[#This Row],[Seuil d''alerte]],"Normale",IF(inventaire[[#This Row],[Stock théorique]]=0,"Rupture","Faible"))</f>
        <v>#REF!</v>
      </c>
      <c r="N471" s="50" t="e">
        <f>COUNTIF(#REF!,inventaire[[#This Row],[Désignation]])</f>
        <v>#REF!</v>
      </c>
    </row>
    <row r="472" spans="2:14" ht="18.5" x14ac:dyDescent="0.45">
      <c r="B472" s="3"/>
      <c r="C472" s="93" t="str">
        <f>+marchandise[[#This Row],[Désignation]]</f>
        <v xml:space="preserve">HARICOT BLANC SEC KG </v>
      </c>
      <c r="D472" s="112" t="str">
        <f>+marchandise[[#This Row],[CODE ITEM]]</f>
        <v>EPICERIES</v>
      </c>
      <c r="E472" s="4">
        <f>+marchandise[[#This Row],[CATEGORIE]]</f>
        <v>0</v>
      </c>
      <c r="F472" s="13">
        <f>IFERROR(VLOOKUP(inventaire[[#This Row],[Désignation]],marchandise[],6,0),"")</f>
        <v>2400</v>
      </c>
      <c r="G472" s="122">
        <f>+marchandise[[#This Row],[Stock intitiale]]</f>
        <v>0</v>
      </c>
      <c r="H472" s="4" t="e">
        <f>SUMIF(#REF!,inventaire[[#This Row],[Désignation]],entrées[Quantité])</f>
        <v>#REF!</v>
      </c>
      <c r="I472" s="4" t="e">
        <f>SUMIF(#REF!,inventaire[[#This Row],[Désignation]],sorties[Quantité])</f>
        <v>#REF!</v>
      </c>
      <c r="J472" s="13" t="e">
        <f>inventaire[[#This Row],[stock initial]]+inventaire[[#This Row],[Entrées]]-inventaire[[#This Row],[Sorties]]</f>
        <v>#REF!</v>
      </c>
      <c r="K472" s="103" t="e">
        <f>+inventaire[[#This Row],[Stock théorique]]</f>
        <v>#REF!</v>
      </c>
      <c r="L472" s="104" t="e">
        <f>+inventaire[[#This Row],[Stock physique]]-inventaire[[#This Row],[Stock théorique]]</f>
        <v>#REF!</v>
      </c>
      <c r="M472" s="8" t="e">
        <f>IF(inventaire[[#This Row],[Stock théorique]]&gt;inventaire[[#This Row],[Seuil d''alerte]],"Normale",IF(inventaire[[#This Row],[Stock théorique]]=0,"Rupture","Faible"))</f>
        <v>#REF!</v>
      </c>
      <c r="N472" s="50" t="e">
        <f>COUNTIF(#REF!,inventaire[[#This Row],[Désignation]])</f>
        <v>#REF!</v>
      </c>
    </row>
    <row r="473" spans="2:14" ht="18.5" x14ac:dyDescent="0.45">
      <c r="B473" s="3"/>
      <c r="C473" s="93" t="str">
        <f>+marchandise[[#This Row],[Désignation]]</f>
        <v xml:space="preserve">VINAIGRE BLANC </v>
      </c>
      <c r="D473" s="112" t="str">
        <f>+marchandise[[#This Row],[CODE ITEM]]</f>
        <v>EPICERIES</v>
      </c>
      <c r="E473" s="4">
        <f>+marchandise[[#This Row],[CATEGORIE]]</f>
        <v>0</v>
      </c>
      <c r="F473" s="13">
        <f>IFERROR(VLOOKUP(inventaire[[#This Row],[Désignation]],marchandise[],6,0),"")</f>
        <v>475</v>
      </c>
      <c r="G473" s="122">
        <f>+marchandise[[#This Row],[Stock intitiale]]</f>
        <v>0</v>
      </c>
      <c r="H473" s="4" t="e">
        <f>SUMIF(#REF!,inventaire[[#This Row],[Désignation]],entrées[Quantité])</f>
        <v>#REF!</v>
      </c>
      <c r="I473" s="4" t="e">
        <f>SUMIF(#REF!,inventaire[[#This Row],[Désignation]],sorties[Quantité])</f>
        <v>#REF!</v>
      </c>
      <c r="J473" s="13" t="e">
        <f>inventaire[[#This Row],[stock initial]]+inventaire[[#This Row],[Entrées]]-inventaire[[#This Row],[Sorties]]</f>
        <v>#REF!</v>
      </c>
      <c r="K473" s="103" t="e">
        <f>+inventaire[[#This Row],[Stock théorique]]</f>
        <v>#REF!</v>
      </c>
      <c r="L473" s="104" t="e">
        <f>+inventaire[[#This Row],[Stock physique]]-inventaire[[#This Row],[Stock théorique]]</f>
        <v>#REF!</v>
      </c>
      <c r="M473" s="8" t="e">
        <f>IF(inventaire[[#This Row],[Stock théorique]]&gt;inventaire[[#This Row],[Seuil d''alerte]],"Normale",IF(inventaire[[#This Row],[Stock théorique]]=0,"Rupture","Faible"))</f>
        <v>#REF!</v>
      </c>
      <c r="N473" s="50" t="e">
        <f>COUNTIF(#REF!,inventaire[[#This Row],[Désignation]])</f>
        <v>#REF!</v>
      </c>
    </row>
    <row r="474" spans="2:14" ht="18.5" x14ac:dyDescent="0.45">
      <c r="B474" s="3"/>
      <c r="C474" s="93" t="str">
        <f>+marchandise[[#This Row],[Désignation]]</f>
        <v>HUILE VEGETAL 1LT BTL</v>
      </c>
      <c r="D474" s="112" t="str">
        <f>+marchandise[[#This Row],[CODE ITEM]]</f>
        <v>EPICERIES</v>
      </c>
      <c r="E474" s="4">
        <f>+marchandise[[#This Row],[CATEGORIE]]</f>
        <v>0</v>
      </c>
      <c r="F474" s="13">
        <f>IFERROR(VLOOKUP(inventaire[[#This Row],[Désignation]],marchandise[],6,0),"")</f>
        <v>1600</v>
      </c>
      <c r="G474" s="122">
        <f>+marchandise[[#This Row],[Stock intitiale]]</f>
        <v>0</v>
      </c>
      <c r="H474" s="4" t="e">
        <f>SUMIF(#REF!,inventaire[[#This Row],[Désignation]],entrées[Quantité])</f>
        <v>#REF!</v>
      </c>
      <c r="I474" s="4" t="e">
        <f>SUMIF(#REF!,inventaire[[#This Row],[Désignation]],sorties[Quantité])</f>
        <v>#REF!</v>
      </c>
      <c r="J474" s="13" t="e">
        <f>inventaire[[#This Row],[stock initial]]+inventaire[[#This Row],[Entrées]]-inventaire[[#This Row],[Sorties]]</f>
        <v>#REF!</v>
      </c>
      <c r="K474" s="103" t="e">
        <f>+inventaire[[#This Row],[Stock théorique]]</f>
        <v>#REF!</v>
      </c>
      <c r="L474" s="104" t="e">
        <f>+inventaire[[#This Row],[Stock physique]]-inventaire[[#This Row],[Stock théorique]]</f>
        <v>#REF!</v>
      </c>
      <c r="M474" s="8" t="e">
        <f>IF(inventaire[[#This Row],[Stock théorique]]&gt;inventaire[[#This Row],[Seuil d''alerte]],"Normale",IF(inventaire[[#This Row],[Stock théorique]]=0,"Rupture","Faible"))</f>
        <v>#REF!</v>
      </c>
      <c r="N474" s="50" t="e">
        <f>COUNTIF(#REF!,inventaire[[#This Row],[Désignation]])</f>
        <v>#REF!</v>
      </c>
    </row>
    <row r="475" spans="2:14" ht="18.5" x14ac:dyDescent="0.45">
      <c r="B475" s="3"/>
      <c r="C475" s="93" t="str">
        <f>+marchandise[[#This Row],[Désignation]]</f>
        <v>LEVURE CHIMIQUE ALSA BTE</v>
      </c>
      <c r="D475" s="112" t="str">
        <f>+marchandise[[#This Row],[CODE ITEM]]</f>
        <v>PATISSERIE</v>
      </c>
      <c r="E475" s="4">
        <f>+marchandise[[#This Row],[CATEGORIE]]</f>
        <v>0</v>
      </c>
      <c r="F475" s="13">
        <f>IFERROR(VLOOKUP(inventaire[[#This Row],[Désignation]],marchandise[],6,0),"")</f>
        <v>3750</v>
      </c>
      <c r="G475" s="122">
        <f>+marchandise[[#This Row],[Stock intitiale]]</f>
        <v>0</v>
      </c>
      <c r="H475" s="4" t="e">
        <f>SUMIF(#REF!,inventaire[[#This Row],[Désignation]],entrées[Quantité])</f>
        <v>#REF!</v>
      </c>
      <c r="I475" s="4" t="e">
        <f>SUMIF(#REF!,inventaire[[#This Row],[Désignation]],sorties[Quantité])</f>
        <v>#REF!</v>
      </c>
      <c r="J475" s="13" t="e">
        <f>inventaire[[#This Row],[stock initial]]+inventaire[[#This Row],[Entrées]]-inventaire[[#This Row],[Sorties]]</f>
        <v>#REF!</v>
      </c>
      <c r="K475" s="103" t="e">
        <f>+inventaire[[#This Row],[Stock théorique]]</f>
        <v>#REF!</v>
      </c>
      <c r="L475" s="104" t="e">
        <f>+inventaire[[#This Row],[Stock physique]]-inventaire[[#This Row],[Stock théorique]]</f>
        <v>#REF!</v>
      </c>
      <c r="M475" s="8" t="e">
        <f>IF(inventaire[[#This Row],[Stock théorique]]&gt;inventaire[[#This Row],[Seuil d''alerte]],"Normale",IF(inventaire[[#This Row],[Stock théorique]]=0,"Rupture","Faible"))</f>
        <v>#REF!</v>
      </c>
      <c r="N475" s="50" t="e">
        <f>COUNTIF(#REF!,inventaire[[#This Row],[Désignation]])</f>
        <v>#REF!</v>
      </c>
    </row>
    <row r="476" spans="2:14" ht="18.5" x14ac:dyDescent="0.45">
      <c r="B476" s="3"/>
      <c r="C476" s="93" t="str">
        <f>+marchandise[[#This Row],[Désignation]]</f>
        <v xml:space="preserve">CAFE TOUBA X 5KG </v>
      </c>
      <c r="D476" s="112" t="str">
        <f>+marchandise[[#This Row],[CODE ITEM]]</f>
        <v>EPICERIES</v>
      </c>
      <c r="E476" s="4">
        <f>+marchandise[[#This Row],[CATEGORIE]]</f>
        <v>0</v>
      </c>
      <c r="F476" s="13">
        <f>IFERROR(VLOOKUP(inventaire[[#This Row],[Désignation]],marchandise[],6,0),"")</f>
        <v>4000</v>
      </c>
      <c r="G476" s="122">
        <f>+marchandise[[#This Row],[Stock intitiale]]</f>
        <v>0</v>
      </c>
      <c r="H476" s="4" t="e">
        <f>SUMIF(#REF!,inventaire[[#This Row],[Désignation]],entrées[Quantité])</f>
        <v>#REF!</v>
      </c>
      <c r="I476" s="4" t="e">
        <f>SUMIF(#REF!,inventaire[[#This Row],[Désignation]],sorties[Quantité])</f>
        <v>#REF!</v>
      </c>
      <c r="J476" s="13" t="e">
        <f>inventaire[[#This Row],[stock initial]]+inventaire[[#This Row],[Entrées]]-inventaire[[#This Row],[Sorties]]</f>
        <v>#REF!</v>
      </c>
      <c r="K476" s="103" t="e">
        <f>+inventaire[[#This Row],[Stock théorique]]</f>
        <v>#REF!</v>
      </c>
      <c r="L476" s="104" t="e">
        <f>+inventaire[[#This Row],[Stock physique]]-inventaire[[#This Row],[Stock théorique]]</f>
        <v>#REF!</v>
      </c>
      <c r="M476" s="8" t="e">
        <f>IF(inventaire[[#This Row],[Stock théorique]]&gt;inventaire[[#This Row],[Seuil d''alerte]],"Normale",IF(inventaire[[#This Row],[Stock théorique]]=0,"Rupture","Faible"))</f>
        <v>#REF!</v>
      </c>
      <c r="N476" s="50" t="e">
        <f>COUNTIF(#REF!,inventaire[[#This Row],[Désignation]])</f>
        <v>#REF!</v>
      </c>
    </row>
    <row r="477" spans="2:14" ht="18.5" x14ac:dyDescent="0.45">
      <c r="B477" s="3"/>
      <c r="C477" s="93" t="str">
        <f>+marchandise[[#This Row],[Désignation]]</f>
        <v xml:space="preserve">BRIQUETTE FEU </v>
      </c>
      <c r="D477" s="112" t="str">
        <f>+marchandise[[#This Row],[CODE ITEM]]</f>
        <v>CONSOMMABLE</v>
      </c>
      <c r="E477" s="4">
        <f>+marchandise[[#This Row],[CATEGORIE]]</f>
        <v>0</v>
      </c>
      <c r="F477" s="13">
        <f>IFERROR(VLOOKUP(inventaire[[#This Row],[Désignation]],marchandise[],6,0),"")</f>
        <v>75</v>
      </c>
      <c r="G477" s="122">
        <f>+marchandise[[#This Row],[Stock intitiale]]</f>
        <v>0</v>
      </c>
      <c r="H477" s="4" t="e">
        <f>SUMIF(#REF!,inventaire[[#This Row],[Désignation]],entrées[Quantité])</f>
        <v>#REF!</v>
      </c>
      <c r="I477" s="4" t="e">
        <f>SUMIF(#REF!,inventaire[[#This Row],[Désignation]],sorties[Quantité])</f>
        <v>#REF!</v>
      </c>
      <c r="J477" s="13" t="e">
        <f>inventaire[[#This Row],[stock initial]]+inventaire[[#This Row],[Entrées]]-inventaire[[#This Row],[Sorties]]</f>
        <v>#REF!</v>
      </c>
      <c r="K477" s="103" t="e">
        <f>+inventaire[[#This Row],[Stock théorique]]</f>
        <v>#REF!</v>
      </c>
      <c r="L477" s="104" t="e">
        <f>+inventaire[[#This Row],[Stock physique]]-inventaire[[#This Row],[Stock théorique]]</f>
        <v>#REF!</v>
      </c>
      <c r="M477" s="8" t="e">
        <f>IF(inventaire[[#This Row],[Stock théorique]]&gt;inventaire[[#This Row],[Seuil d''alerte]],"Normale",IF(inventaire[[#This Row],[Stock théorique]]=0,"Rupture","Faible"))</f>
        <v>#REF!</v>
      </c>
      <c r="N477" s="50" t="e">
        <f>COUNTIF(#REF!,inventaire[[#This Row],[Désignation]])</f>
        <v>#REF!</v>
      </c>
    </row>
    <row r="478" spans="2:14" ht="18.5" x14ac:dyDescent="0.45">
      <c r="B478" s="3"/>
      <c r="C478" s="93" t="str">
        <f>+marchandise[[#This Row],[Désignation]]</f>
        <v>CHIPS  MIX POMME DE TERRE</v>
      </c>
      <c r="D478" s="112" t="str">
        <f>+marchandise[[#This Row],[CODE ITEM]]</f>
        <v>CAFETARIA</v>
      </c>
      <c r="E478" s="4">
        <f>+marchandise[[#This Row],[CATEGORIE]]</f>
        <v>0</v>
      </c>
      <c r="F478" s="13">
        <f>IFERROR(VLOOKUP(inventaire[[#This Row],[Désignation]],marchandise[],6,0),"")</f>
        <v>400</v>
      </c>
      <c r="G478" s="122">
        <f>+marchandise[[#This Row],[Stock intitiale]]</f>
        <v>9</v>
      </c>
      <c r="H478" s="4" t="e">
        <f>SUMIF(#REF!,inventaire[[#This Row],[Désignation]],entrées[Quantité])</f>
        <v>#REF!</v>
      </c>
      <c r="I478" s="4" t="e">
        <f>SUMIF(#REF!,inventaire[[#This Row],[Désignation]],sorties[Quantité])</f>
        <v>#REF!</v>
      </c>
      <c r="J478" s="13" t="e">
        <f>inventaire[[#This Row],[stock initial]]+inventaire[[#This Row],[Entrées]]-inventaire[[#This Row],[Sorties]]</f>
        <v>#REF!</v>
      </c>
      <c r="K478" s="103" t="e">
        <f>+inventaire[[#This Row],[Stock théorique]]</f>
        <v>#REF!</v>
      </c>
      <c r="L478" s="104" t="e">
        <f>+inventaire[[#This Row],[Stock physique]]-inventaire[[#This Row],[Stock théorique]]</f>
        <v>#REF!</v>
      </c>
      <c r="M478" s="8" t="e">
        <f>IF(inventaire[[#This Row],[Stock théorique]]&gt;inventaire[[#This Row],[Seuil d''alerte]],"Normale",IF(inventaire[[#This Row],[Stock théorique]]=0,"Rupture","Faible"))</f>
        <v>#REF!</v>
      </c>
      <c r="N478" s="50" t="e">
        <f>COUNTIF(#REF!,inventaire[[#This Row],[Désignation]])</f>
        <v>#REF!</v>
      </c>
    </row>
    <row r="479" spans="2:14" ht="18.5" x14ac:dyDescent="0.45">
      <c r="B479" s="3"/>
      <c r="C479" s="93" t="str">
        <f>+marchandise[[#This Row],[Désignation]]</f>
        <v>ARACHIDE GRILLES 100GR</v>
      </c>
      <c r="D479" s="112" t="str">
        <f>+marchandise[[#This Row],[CODE ITEM]]</f>
        <v>CAFETARIA</v>
      </c>
      <c r="E479" s="4">
        <f>+marchandise[[#This Row],[CATEGORIE]]</f>
        <v>0</v>
      </c>
      <c r="F479" s="13">
        <f>IFERROR(VLOOKUP(inventaire[[#This Row],[Désignation]],marchandise[],6,0),"")</f>
        <v>750</v>
      </c>
      <c r="G479" s="122">
        <f>+marchandise[[#This Row],[Stock intitiale]]</f>
        <v>5</v>
      </c>
      <c r="H479" s="4" t="e">
        <f>SUMIF(#REF!,inventaire[[#This Row],[Désignation]],entrées[Quantité])</f>
        <v>#REF!</v>
      </c>
      <c r="I479" s="4" t="e">
        <f>SUMIF(#REF!,inventaire[[#This Row],[Désignation]],sorties[Quantité])</f>
        <v>#REF!</v>
      </c>
      <c r="J479" s="13" t="e">
        <f>inventaire[[#This Row],[stock initial]]+inventaire[[#This Row],[Entrées]]-inventaire[[#This Row],[Sorties]]</f>
        <v>#REF!</v>
      </c>
      <c r="K479" s="103" t="e">
        <f>+inventaire[[#This Row],[Stock théorique]]</f>
        <v>#REF!</v>
      </c>
      <c r="L479" s="104" t="e">
        <f>+inventaire[[#This Row],[Stock physique]]-inventaire[[#This Row],[Stock théorique]]</f>
        <v>#REF!</v>
      </c>
      <c r="M479" s="8" t="e">
        <f>IF(inventaire[[#This Row],[Stock théorique]]&gt;inventaire[[#This Row],[Seuil d''alerte]],"Normale",IF(inventaire[[#This Row],[Stock théorique]]=0,"Rupture","Faible"))</f>
        <v>#REF!</v>
      </c>
      <c r="N479" s="50" t="e">
        <f>COUNTIF(#REF!,inventaire[[#This Row],[Désignation]])</f>
        <v>#REF!</v>
      </c>
    </row>
    <row r="480" spans="2:14" ht="18.5" x14ac:dyDescent="0.45">
      <c r="B480" s="3"/>
      <c r="C480" s="93" t="str">
        <f>+marchandise[[#This Row],[Désignation]]</f>
        <v>ARACHIDE GRILLES 200GR</v>
      </c>
      <c r="D480" s="112" t="str">
        <f>+marchandise[[#This Row],[CODE ITEM]]</f>
        <v>CAFETARIA</v>
      </c>
      <c r="E480" s="4">
        <f>+marchandise[[#This Row],[CATEGORIE]]</f>
        <v>0</v>
      </c>
      <c r="F480" s="13">
        <f>IFERROR(VLOOKUP(inventaire[[#This Row],[Désignation]],marchandise[],6,0),"")</f>
        <v>1500</v>
      </c>
      <c r="G480" s="122">
        <f>+marchandise[[#This Row],[Stock intitiale]]</f>
        <v>0</v>
      </c>
      <c r="H480" s="4" t="e">
        <f>SUMIF(#REF!,inventaire[[#This Row],[Désignation]],entrées[Quantité])</f>
        <v>#REF!</v>
      </c>
      <c r="I480" s="4" t="e">
        <f>SUMIF(#REF!,inventaire[[#This Row],[Désignation]],sorties[Quantité])</f>
        <v>#REF!</v>
      </c>
      <c r="J480" s="13" t="e">
        <f>inventaire[[#This Row],[stock initial]]+inventaire[[#This Row],[Entrées]]-inventaire[[#This Row],[Sorties]]</f>
        <v>#REF!</v>
      </c>
      <c r="K480" s="103" t="e">
        <f>+inventaire[[#This Row],[Stock théorique]]</f>
        <v>#REF!</v>
      </c>
      <c r="L480" s="104" t="e">
        <f>+inventaire[[#This Row],[Stock physique]]-inventaire[[#This Row],[Stock théorique]]</f>
        <v>#REF!</v>
      </c>
      <c r="M480" s="8" t="e">
        <f>IF(inventaire[[#This Row],[Stock théorique]]&gt;inventaire[[#This Row],[Seuil d''alerte]],"Normale",IF(inventaire[[#This Row],[Stock théorique]]=0,"Rupture","Faible"))</f>
        <v>#REF!</v>
      </c>
      <c r="N480" s="50" t="e">
        <f>COUNTIF(#REF!,inventaire[[#This Row],[Désignation]])</f>
        <v>#REF!</v>
      </c>
    </row>
    <row r="481" spans="2:14" ht="18.5" x14ac:dyDescent="0.45">
      <c r="B481" s="3"/>
      <c r="C481" s="93" t="str">
        <f>+marchandise[[#This Row],[Désignation]]</f>
        <v>LAIT EL DORADO PM</v>
      </c>
      <c r="D481" s="112" t="str">
        <f>+marchandise[[#This Row],[CODE ITEM]]</f>
        <v>CAFETARIA</v>
      </c>
      <c r="E481" s="4">
        <f>+marchandise[[#This Row],[CATEGORIE]]</f>
        <v>0</v>
      </c>
      <c r="F481" s="13">
        <f>IFERROR(VLOOKUP(inventaire[[#This Row],[Désignation]],marchandise[],6,0),"")</f>
        <v>350</v>
      </c>
      <c r="G481" s="122">
        <f>+marchandise[[#This Row],[Stock intitiale]]</f>
        <v>0</v>
      </c>
      <c r="H481" s="4" t="e">
        <f>SUMIF(#REF!,inventaire[[#This Row],[Désignation]],entrées[Quantité])</f>
        <v>#REF!</v>
      </c>
      <c r="I481" s="4" t="e">
        <f>SUMIF(#REF!,inventaire[[#This Row],[Désignation]],sorties[Quantité])</f>
        <v>#REF!</v>
      </c>
      <c r="J481" s="13" t="e">
        <f>inventaire[[#This Row],[stock initial]]+inventaire[[#This Row],[Entrées]]-inventaire[[#This Row],[Sorties]]</f>
        <v>#REF!</v>
      </c>
      <c r="K481" s="103" t="e">
        <f>+inventaire[[#This Row],[Stock théorique]]</f>
        <v>#REF!</v>
      </c>
      <c r="L481" s="104" t="e">
        <f>+inventaire[[#This Row],[Stock physique]]-inventaire[[#This Row],[Stock théorique]]</f>
        <v>#REF!</v>
      </c>
      <c r="M481" s="8" t="e">
        <f>IF(inventaire[[#This Row],[Stock théorique]]&gt;inventaire[[#This Row],[Seuil d''alerte]],"Normale",IF(inventaire[[#This Row],[Stock théorique]]=0,"Rupture","Faible"))</f>
        <v>#REF!</v>
      </c>
      <c r="N481" s="50" t="e">
        <f>COUNTIF(#REF!,inventaire[[#This Row],[Désignation]])</f>
        <v>#REF!</v>
      </c>
    </row>
    <row r="482" spans="2:14" ht="18.5" x14ac:dyDescent="0.45">
      <c r="B482" s="3"/>
      <c r="C482" s="93" t="str">
        <f>+marchandise[[#This Row],[Désignation]]</f>
        <v>POTIRON FRAIS</v>
      </c>
      <c r="D482" s="112" t="str">
        <f>+marchandise[[#This Row],[CODE ITEM]]</f>
        <v>FRUITS ET LEGUMES</v>
      </c>
      <c r="E482" s="4">
        <f>+marchandise[[#This Row],[CATEGORIE]]</f>
        <v>0</v>
      </c>
      <c r="F482" s="13">
        <f>IFERROR(VLOOKUP(inventaire[[#This Row],[Désignation]],marchandise[],6,0),"")</f>
        <v>500</v>
      </c>
      <c r="G482" s="122">
        <f>+marchandise[[#This Row],[Stock intitiale]]</f>
        <v>0</v>
      </c>
      <c r="H482" s="4" t="e">
        <f>SUMIF(#REF!,inventaire[[#This Row],[Désignation]],entrées[Quantité])</f>
        <v>#REF!</v>
      </c>
      <c r="I482" s="4" t="e">
        <f>SUMIF(#REF!,inventaire[[#This Row],[Désignation]],sorties[Quantité])</f>
        <v>#REF!</v>
      </c>
      <c r="J482" s="13" t="e">
        <f>inventaire[[#This Row],[stock initial]]+inventaire[[#This Row],[Entrées]]-inventaire[[#This Row],[Sorties]]</f>
        <v>#REF!</v>
      </c>
      <c r="K482" s="103" t="e">
        <f>+inventaire[[#This Row],[Stock théorique]]</f>
        <v>#REF!</v>
      </c>
      <c r="L482" s="104" t="e">
        <f>+inventaire[[#This Row],[Stock physique]]-inventaire[[#This Row],[Stock théorique]]</f>
        <v>#REF!</v>
      </c>
      <c r="M482" s="8" t="e">
        <f>IF(inventaire[[#This Row],[Stock théorique]]&gt;inventaire[[#This Row],[Seuil d''alerte]],"Normale",IF(inventaire[[#This Row],[Stock théorique]]=0,"Rupture","Faible"))</f>
        <v>#REF!</v>
      </c>
      <c r="N482" s="50" t="e">
        <f>COUNTIF(#REF!,inventaire[[#This Row],[Désignation]])</f>
        <v>#REF!</v>
      </c>
    </row>
    <row r="483" spans="2:14" ht="18.5" x14ac:dyDescent="0.45">
      <c r="B483" s="3"/>
      <c r="C483" s="93" t="str">
        <f>+marchandise[[#This Row],[Désignation]]</f>
        <v>CELERIE BRANCHE</v>
      </c>
      <c r="D483" s="112" t="str">
        <f>+marchandise[[#This Row],[CODE ITEM]]</f>
        <v>FRUITS ET LEGUMES</v>
      </c>
      <c r="E483" s="4">
        <f>+marchandise[[#This Row],[CATEGORIE]]</f>
        <v>0</v>
      </c>
      <c r="F483" s="13">
        <f>IFERROR(VLOOKUP(inventaire[[#This Row],[Désignation]],marchandise[],6,0),"")</f>
        <v>200</v>
      </c>
      <c r="G483" s="122">
        <f>+marchandise[[#This Row],[Stock intitiale]]</f>
        <v>2</v>
      </c>
      <c r="H483" s="4" t="e">
        <f>SUMIF(#REF!,inventaire[[#This Row],[Désignation]],entrées[Quantité])</f>
        <v>#REF!</v>
      </c>
      <c r="I483" s="4" t="e">
        <f>SUMIF(#REF!,inventaire[[#This Row],[Désignation]],sorties[Quantité])</f>
        <v>#REF!</v>
      </c>
      <c r="J483" s="13" t="e">
        <f>inventaire[[#This Row],[stock initial]]+inventaire[[#This Row],[Entrées]]-inventaire[[#This Row],[Sorties]]</f>
        <v>#REF!</v>
      </c>
      <c r="K483" s="103" t="e">
        <f>+inventaire[[#This Row],[Stock théorique]]</f>
        <v>#REF!</v>
      </c>
      <c r="L483" s="104" t="e">
        <f>+inventaire[[#This Row],[Stock physique]]-inventaire[[#This Row],[Stock théorique]]</f>
        <v>#REF!</v>
      </c>
      <c r="M483" s="8" t="e">
        <f>IF(inventaire[[#This Row],[Stock théorique]]&gt;inventaire[[#This Row],[Seuil d''alerte]],"Normale",IF(inventaire[[#This Row],[Stock théorique]]=0,"Rupture","Faible"))</f>
        <v>#REF!</v>
      </c>
      <c r="N483" s="50" t="e">
        <f>COUNTIF(#REF!,inventaire[[#This Row],[Désignation]])</f>
        <v>#REF!</v>
      </c>
    </row>
    <row r="484" spans="2:14" ht="18.5" x14ac:dyDescent="0.45">
      <c r="B484" s="3"/>
      <c r="C484" s="93" t="str">
        <f>+marchandise[[#This Row],[Désignation]]</f>
        <v>EPICE CURCUMA 1KG</v>
      </c>
      <c r="D484" s="112" t="str">
        <f>+marchandise[[#This Row],[CODE ITEM]]</f>
        <v>EPICERIES</v>
      </c>
      <c r="E484" s="4">
        <f>+marchandise[[#This Row],[CATEGORIE]]</f>
        <v>0</v>
      </c>
      <c r="F484" s="13">
        <f>IFERROR(VLOOKUP(inventaire[[#This Row],[Désignation]],marchandise[],6,0),"")</f>
        <v>5159</v>
      </c>
      <c r="G484" s="122">
        <f>+marchandise[[#This Row],[Stock intitiale]]</f>
        <v>0</v>
      </c>
      <c r="H484" s="4" t="e">
        <f>SUMIF(#REF!,inventaire[[#This Row],[Désignation]],entrées[Quantité])</f>
        <v>#REF!</v>
      </c>
      <c r="I484" s="4" t="e">
        <f>SUMIF(#REF!,inventaire[[#This Row],[Désignation]],sorties[Quantité])</f>
        <v>#REF!</v>
      </c>
      <c r="J484" s="13" t="e">
        <f>inventaire[[#This Row],[stock initial]]+inventaire[[#This Row],[Entrées]]-inventaire[[#This Row],[Sorties]]</f>
        <v>#REF!</v>
      </c>
      <c r="K484" s="103" t="e">
        <f>+inventaire[[#This Row],[Stock théorique]]</f>
        <v>#REF!</v>
      </c>
      <c r="L484" s="104" t="e">
        <f>+inventaire[[#This Row],[Stock physique]]-inventaire[[#This Row],[Stock théorique]]</f>
        <v>#REF!</v>
      </c>
      <c r="M484" s="8" t="e">
        <f>IF(inventaire[[#This Row],[Stock théorique]]&gt;inventaire[[#This Row],[Seuil d''alerte]],"Normale",IF(inventaire[[#This Row],[Stock théorique]]=0,"Rupture","Faible"))</f>
        <v>#REF!</v>
      </c>
      <c r="N484" s="50" t="e">
        <f>COUNTIF(#REF!,inventaire[[#This Row],[Désignation]])</f>
        <v>#REF!</v>
      </c>
    </row>
    <row r="485" spans="2:14" ht="18.5" x14ac:dyDescent="0.45">
      <c r="B485" s="3"/>
      <c r="C485" s="93" t="str">
        <f>+marchandise[[#This Row],[Désignation]]</f>
        <v>EPICE PAPRIKA 1KG</v>
      </c>
      <c r="D485" s="112" t="str">
        <f>+marchandise[[#This Row],[CODE ITEM]]</f>
        <v>EPICERIES</v>
      </c>
      <c r="E485" s="4">
        <f>+marchandise[[#This Row],[CATEGORIE]]</f>
        <v>0</v>
      </c>
      <c r="F485" s="13">
        <f>IFERROR(VLOOKUP(inventaire[[#This Row],[Désignation]],marchandise[],6,0),"")</f>
        <v>4050</v>
      </c>
      <c r="G485" s="122">
        <f>+marchandise[[#This Row],[Stock intitiale]]</f>
        <v>0</v>
      </c>
      <c r="H485" s="4" t="e">
        <f>SUMIF(#REF!,inventaire[[#This Row],[Désignation]],entrées[Quantité])</f>
        <v>#REF!</v>
      </c>
      <c r="I485" s="4" t="e">
        <f>SUMIF(#REF!,inventaire[[#This Row],[Désignation]],sorties[Quantité])</f>
        <v>#REF!</v>
      </c>
      <c r="J485" s="13" t="e">
        <f>inventaire[[#This Row],[stock initial]]+inventaire[[#This Row],[Entrées]]-inventaire[[#This Row],[Sorties]]</f>
        <v>#REF!</v>
      </c>
      <c r="K485" s="103" t="e">
        <f>+inventaire[[#This Row],[Stock théorique]]</f>
        <v>#REF!</v>
      </c>
      <c r="L485" s="104" t="e">
        <f>+inventaire[[#This Row],[Stock physique]]-inventaire[[#This Row],[Stock théorique]]</f>
        <v>#REF!</v>
      </c>
      <c r="M485" s="8" t="e">
        <f>IF(inventaire[[#This Row],[Stock théorique]]&gt;inventaire[[#This Row],[Seuil d''alerte]],"Normale",IF(inventaire[[#This Row],[Stock théorique]]=0,"Rupture","Faible"))</f>
        <v>#REF!</v>
      </c>
      <c r="N485" s="50" t="e">
        <f>COUNTIF(#REF!,inventaire[[#This Row],[Désignation]])</f>
        <v>#REF!</v>
      </c>
    </row>
    <row r="486" spans="2:14" ht="18.5" x14ac:dyDescent="0.45">
      <c r="B486" s="3"/>
      <c r="C486" s="93" t="str">
        <f>+marchandise[[#This Row],[Désignation]]</f>
        <v>MOULE DECORTIQUEE KG</v>
      </c>
      <c r="D486" s="112" t="str">
        <f>+marchandise[[#This Row],[CODE ITEM]]</f>
        <v>POISSONS ET FRUITS DE MER</v>
      </c>
      <c r="E486" s="4">
        <f>+marchandise[[#This Row],[CATEGORIE]]</f>
        <v>0</v>
      </c>
      <c r="F486" s="13">
        <f>IFERROR(VLOOKUP(inventaire[[#This Row],[Désignation]],marchandise[],6,0),"")</f>
        <v>6500</v>
      </c>
      <c r="G486" s="122">
        <f>+marchandise[[#This Row],[Stock intitiale]]</f>
        <v>1</v>
      </c>
      <c r="H486" s="4" t="e">
        <f>SUMIF(#REF!,inventaire[[#This Row],[Désignation]],entrées[Quantité])</f>
        <v>#REF!</v>
      </c>
      <c r="I486" s="4" t="e">
        <f>SUMIF(#REF!,inventaire[[#This Row],[Désignation]],sorties[Quantité])</f>
        <v>#REF!</v>
      </c>
      <c r="J486" s="13" t="e">
        <f>inventaire[[#This Row],[stock initial]]+inventaire[[#This Row],[Entrées]]-inventaire[[#This Row],[Sorties]]</f>
        <v>#REF!</v>
      </c>
      <c r="K486" s="103" t="e">
        <f>+inventaire[[#This Row],[Stock théorique]]</f>
        <v>#REF!</v>
      </c>
      <c r="L486" s="104" t="e">
        <f>+inventaire[[#This Row],[Stock physique]]-inventaire[[#This Row],[Stock théorique]]</f>
        <v>#REF!</v>
      </c>
      <c r="M486" s="8" t="e">
        <f>IF(inventaire[[#This Row],[Stock théorique]]&gt;inventaire[[#This Row],[Seuil d''alerte]],"Normale",IF(inventaire[[#This Row],[Stock théorique]]=0,"Rupture","Faible"))</f>
        <v>#REF!</v>
      </c>
      <c r="N486" s="50" t="e">
        <f>COUNTIF(#REF!,inventaire[[#This Row],[Désignation]])</f>
        <v>#REF!</v>
      </c>
    </row>
    <row r="487" spans="2:14" ht="18.5" x14ac:dyDescent="0.45">
      <c r="B487" s="3"/>
      <c r="C487" s="93" t="str">
        <f>+marchandise[[#This Row],[Désignation]]</f>
        <v>GAMBAS N°1 KG</v>
      </c>
      <c r="D487" s="112" t="str">
        <f>+marchandise[[#This Row],[CODE ITEM]]</f>
        <v>POISSONS ET FRUITS DE MER</v>
      </c>
      <c r="E487" s="4">
        <f>+marchandise[[#This Row],[CATEGORIE]]</f>
        <v>0</v>
      </c>
      <c r="F487" s="13">
        <f>IFERROR(VLOOKUP(inventaire[[#This Row],[Désignation]],marchandise[],6,0),"")</f>
        <v>8500</v>
      </c>
      <c r="G487" s="122">
        <f>+marchandise[[#This Row],[Stock intitiale]]</f>
        <v>0</v>
      </c>
      <c r="H487" s="4" t="e">
        <f>SUMIF(#REF!,inventaire[[#This Row],[Désignation]],entrées[Quantité])</f>
        <v>#REF!</v>
      </c>
      <c r="I487" s="4" t="e">
        <f>SUMIF(#REF!,inventaire[[#This Row],[Désignation]],sorties[Quantité])</f>
        <v>#REF!</v>
      </c>
      <c r="J487" s="13" t="e">
        <f>inventaire[[#This Row],[stock initial]]+inventaire[[#This Row],[Entrées]]-inventaire[[#This Row],[Sorties]]</f>
        <v>#REF!</v>
      </c>
      <c r="K487" s="103" t="e">
        <f>+inventaire[[#This Row],[Stock théorique]]</f>
        <v>#REF!</v>
      </c>
      <c r="L487" s="104" t="e">
        <f>+inventaire[[#This Row],[Stock physique]]-inventaire[[#This Row],[Stock théorique]]</f>
        <v>#REF!</v>
      </c>
      <c r="M487" s="8" t="e">
        <f>IF(inventaire[[#This Row],[Stock théorique]]&gt;inventaire[[#This Row],[Seuil d''alerte]],"Normale",IF(inventaire[[#This Row],[Stock théorique]]=0,"Rupture","Faible"))</f>
        <v>#REF!</v>
      </c>
      <c r="N487" s="50" t="e">
        <f>COUNTIF(#REF!,inventaire[[#This Row],[Désignation]])</f>
        <v>#REF!</v>
      </c>
    </row>
    <row r="488" spans="2:14" ht="18.5" x14ac:dyDescent="0.45">
      <c r="B488" s="3"/>
      <c r="C488" s="93" t="str">
        <f>+marchandise[[#This Row],[Désignation]]</f>
        <v>DAURATE GG EQUEUTE</v>
      </c>
      <c r="D488" s="112" t="str">
        <f>+marchandise[[#This Row],[CODE ITEM]]</f>
        <v>POISSONS ET FRUITS DE MER</v>
      </c>
      <c r="E488" s="4">
        <f>+marchandise[[#This Row],[CATEGORIE]]</f>
        <v>0</v>
      </c>
      <c r="F488" s="13">
        <f>IFERROR(VLOOKUP(inventaire[[#This Row],[Désignation]],marchandise[],6,0),"")</f>
        <v>3500</v>
      </c>
      <c r="G488" s="122">
        <f>+marchandise[[#This Row],[Stock intitiale]]</f>
        <v>0</v>
      </c>
      <c r="H488" s="4" t="e">
        <f>SUMIF(#REF!,inventaire[[#This Row],[Désignation]],entrées[Quantité])</f>
        <v>#REF!</v>
      </c>
      <c r="I488" s="4" t="e">
        <f>SUMIF(#REF!,inventaire[[#This Row],[Désignation]],sorties[Quantité])</f>
        <v>#REF!</v>
      </c>
      <c r="J488" s="13" t="e">
        <f>inventaire[[#This Row],[stock initial]]+inventaire[[#This Row],[Entrées]]-inventaire[[#This Row],[Sorties]]</f>
        <v>#REF!</v>
      </c>
      <c r="K488" s="103" t="e">
        <f>+inventaire[[#This Row],[Stock théorique]]</f>
        <v>#REF!</v>
      </c>
      <c r="L488" s="104" t="e">
        <f>+inventaire[[#This Row],[Stock physique]]-inventaire[[#This Row],[Stock théorique]]</f>
        <v>#REF!</v>
      </c>
      <c r="M488" s="8" t="e">
        <f>IF(inventaire[[#This Row],[Stock théorique]]&gt;inventaire[[#This Row],[Seuil d''alerte]],"Normale",IF(inventaire[[#This Row],[Stock théorique]]=0,"Rupture","Faible"))</f>
        <v>#REF!</v>
      </c>
      <c r="N488" s="50" t="e">
        <f>COUNTIF(#REF!,inventaire[[#This Row],[Désignation]])</f>
        <v>#REF!</v>
      </c>
    </row>
    <row r="489" spans="2:14" ht="18.5" x14ac:dyDescent="0.45">
      <c r="B489" s="3"/>
      <c r="C489" s="93" t="str">
        <f>+marchandise[[#This Row],[Désignation]]</f>
        <v>COCKTAIL FRUITS DE MER KG</v>
      </c>
      <c r="D489" s="112" t="str">
        <f>+marchandise[[#This Row],[CODE ITEM]]</f>
        <v>POISSONS ET FRUITS DE MER</v>
      </c>
      <c r="E489" s="4">
        <f>+marchandise[[#This Row],[CATEGORIE]]</f>
        <v>0</v>
      </c>
      <c r="F489" s="13">
        <f>IFERROR(VLOOKUP(inventaire[[#This Row],[Désignation]],marchandise[],6,0),"")</f>
        <v>7500</v>
      </c>
      <c r="G489" s="122">
        <f>+marchandise[[#This Row],[Stock intitiale]]</f>
        <v>0</v>
      </c>
      <c r="H489" s="4" t="e">
        <f>SUMIF(#REF!,inventaire[[#This Row],[Désignation]],entrées[Quantité])</f>
        <v>#REF!</v>
      </c>
      <c r="I489" s="4" t="e">
        <f>SUMIF(#REF!,inventaire[[#This Row],[Désignation]],sorties[Quantité])</f>
        <v>#REF!</v>
      </c>
      <c r="J489" s="13" t="e">
        <f>inventaire[[#This Row],[stock initial]]+inventaire[[#This Row],[Entrées]]-inventaire[[#This Row],[Sorties]]</f>
        <v>#REF!</v>
      </c>
      <c r="K489" s="103" t="e">
        <f>+inventaire[[#This Row],[Stock théorique]]</f>
        <v>#REF!</v>
      </c>
      <c r="L489" s="104" t="e">
        <f>+inventaire[[#This Row],[Stock physique]]-inventaire[[#This Row],[Stock théorique]]</f>
        <v>#REF!</v>
      </c>
      <c r="M489" s="8" t="e">
        <f>IF(inventaire[[#This Row],[Stock théorique]]&gt;inventaire[[#This Row],[Seuil d''alerte]],"Normale",IF(inventaire[[#This Row],[Stock théorique]]=0,"Rupture","Faible"))</f>
        <v>#REF!</v>
      </c>
      <c r="N489" s="50" t="e">
        <f>COUNTIF(#REF!,inventaire[[#This Row],[Désignation]])</f>
        <v>#REF!</v>
      </c>
    </row>
    <row r="490" spans="2:14" ht="18.5" x14ac:dyDescent="0.45">
      <c r="B490" s="3"/>
      <c r="C490" s="93" t="str">
        <f>+marchandise[[#This Row],[Désignation]]</f>
        <v>FILET DE LOTTE KG</v>
      </c>
      <c r="D490" s="112" t="str">
        <f>+marchandise[[#This Row],[CODE ITEM]]</f>
        <v>POISSONS ET FRUITS DE MER</v>
      </c>
      <c r="E490" s="4">
        <f>+marchandise[[#This Row],[CATEGORIE]]</f>
        <v>0</v>
      </c>
      <c r="F490" s="13">
        <f>IFERROR(VLOOKUP(inventaire[[#This Row],[Désignation]],marchandise[],6,0),"")</f>
        <v>3500</v>
      </c>
      <c r="G490" s="122">
        <f>+marchandise[[#This Row],[Stock intitiale]]</f>
        <v>0</v>
      </c>
      <c r="H490" s="4" t="e">
        <f>SUMIF(#REF!,inventaire[[#This Row],[Désignation]],entrées[Quantité])</f>
        <v>#REF!</v>
      </c>
      <c r="I490" s="4" t="e">
        <f>SUMIF(#REF!,inventaire[[#This Row],[Désignation]],sorties[Quantité])</f>
        <v>#REF!</v>
      </c>
      <c r="J490" s="13" t="e">
        <f>inventaire[[#This Row],[stock initial]]+inventaire[[#This Row],[Entrées]]-inventaire[[#This Row],[Sorties]]</f>
        <v>#REF!</v>
      </c>
      <c r="K490" s="103" t="e">
        <f>+inventaire[[#This Row],[Stock théorique]]</f>
        <v>#REF!</v>
      </c>
      <c r="L490" s="104" t="e">
        <f>+inventaire[[#This Row],[Stock physique]]-inventaire[[#This Row],[Stock théorique]]</f>
        <v>#REF!</v>
      </c>
      <c r="M490" s="8" t="e">
        <f>IF(inventaire[[#This Row],[Stock théorique]]&gt;inventaire[[#This Row],[Seuil d''alerte]],"Normale",IF(inventaire[[#This Row],[Stock théorique]]=0,"Rupture","Faible"))</f>
        <v>#REF!</v>
      </c>
      <c r="N490" s="50" t="e">
        <f>COUNTIF(#REF!,inventaire[[#This Row],[Désignation]])</f>
        <v>#REF!</v>
      </c>
    </row>
    <row r="491" spans="2:14" ht="18.5" x14ac:dyDescent="0.45">
      <c r="B491" s="3"/>
      <c r="C491" s="93" t="str">
        <f>+marchandise[[#This Row],[Désignation]]</f>
        <v>PAPIER CHAWARMA X 10KG</v>
      </c>
      <c r="D491" s="112" t="str">
        <f>+marchandise[[#This Row],[CODE ITEM]]</f>
        <v>CONSOMMABLE</v>
      </c>
      <c r="E491" s="4">
        <f>+marchandise[[#This Row],[CATEGORIE]]</f>
        <v>0</v>
      </c>
      <c r="F491" s="13">
        <f>IFERROR(VLOOKUP(inventaire[[#This Row],[Désignation]],marchandise[],6,0),"")</f>
        <v>23500</v>
      </c>
      <c r="G491" s="122">
        <f>+marchandise[[#This Row],[Stock intitiale]]</f>
        <v>0</v>
      </c>
      <c r="H491" s="4" t="e">
        <f>SUMIF(#REF!,inventaire[[#This Row],[Désignation]],entrées[Quantité])</f>
        <v>#REF!</v>
      </c>
      <c r="I491" s="4" t="e">
        <f>SUMIF(#REF!,inventaire[[#This Row],[Désignation]],sorties[Quantité])</f>
        <v>#REF!</v>
      </c>
      <c r="J491" s="13" t="e">
        <f>inventaire[[#This Row],[stock initial]]+inventaire[[#This Row],[Entrées]]-inventaire[[#This Row],[Sorties]]</f>
        <v>#REF!</v>
      </c>
      <c r="K491" s="103" t="e">
        <f>+inventaire[[#This Row],[Stock théorique]]</f>
        <v>#REF!</v>
      </c>
      <c r="L491" s="104" t="e">
        <f>+inventaire[[#This Row],[Stock physique]]-inventaire[[#This Row],[Stock théorique]]</f>
        <v>#REF!</v>
      </c>
      <c r="M491" s="8" t="e">
        <f>IF(inventaire[[#This Row],[Stock théorique]]&gt;inventaire[[#This Row],[Seuil d''alerte]],"Normale",IF(inventaire[[#This Row],[Stock théorique]]=0,"Rupture","Faible"))</f>
        <v>#REF!</v>
      </c>
      <c r="N491" s="50" t="e">
        <f>COUNTIF(#REF!,inventaire[[#This Row],[Désignation]])</f>
        <v>#REF!</v>
      </c>
    </row>
    <row r="492" spans="2:14" ht="18.5" x14ac:dyDescent="0.45">
      <c r="B492" s="3"/>
      <c r="C492" s="93" t="str">
        <f>+marchandise[[#This Row],[Désignation]]</f>
        <v>TABLIER JETABLE X 100pcs</v>
      </c>
      <c r="D492" s="112" t="str">
        <f>+marchandise[[#This Row],[CODE ITEM]]</f>
        <v>CONSOMMABLE</v>
      </c>
      <c r="E492" s="4">
        <f>+marchandise[[#This Row],[CATEGORIE]]</f>
        <v>0</v>
      </c>
      <c r="F492" s="13">
        <f>IFERROR(VLOOKUP(inventaire[[#This Row],[Désignation]],marchandise[],6,0),"")</f>
        <v>8000</v>
      </c>
      <c r="G492" s="122">
        <f>+marchandise[[#This Row],[Stock intitiale]]</f>
        <v>0</v>
      </c>
      <c r="H492" s="4" t="e">
        <f>SUMIF(#REF!,inventaire[[#This Row],[Désignation]],entrées[Quantité])</f>
        <v>#REF!</v>
      </c>
      <c r="I492" s="4" t="e">
        <f>SUMIF(#REF!,inventaire[[#This Row],[Désignation]],sorties[Quantité])</f>
        <v>#REF!</v>
      </c>
      <c r="J492" s="13" t="e">
        <f>inventaire[[#This Row],[stock initial]]+inventaire[[#This Row],[Entrées]]-inventaire[[#This Row],[Sorties]]</f>
        <v>#REF!</v>
      </c>
      <c r="K492" s="103" t="e">
        <f>+inventaire[[#This Row],[Stock théorique]]</f>
        <v>#REF!</v>
      </c>
      <c r="L492" s="104" t="e">
        <f>+inventaire[[#This Row],[Stock physique]]-inventaire[[#This Row],[Stock théorique]]</f>
        <v>#REF!</v>
      </c>
      <c r="M492" s="8" t="e">
        <f>IF(inventaire[[#This Row],[Stock théorique]]&gt;inventaire[[#This Row],[Seuil d''alerte]],"Normale",IF(inventaire[[#This Row],[Stock théorique]]=0,"Rupture","Faible"))</f>
        <v>#REF!</v>
      </c>
      <c r="N492" s="50" t="e">
        <f>COUNTIF(#REF!,inventaire[[#This Row],[Désignation]])</f>
        <v>#REF!</v>
      </c>
    </row>
    <row r="493" spans="2:14" ht="18.5" x14ac:dyDescent="0.45">
      <c r="B493" s="3"/>
      <c r="C493" s="93" t="str">
        <f>+marchandise[[#This Row],[Désignation]]</f>
        <v xml:space="preserve">BLOC TICKETS  QR CODE </v>
      </c>
      <c r="D493" s="112" t="str">
        <f>+marchandise[[#This Row],[CODE ITEM]]</f>
        <v>CONSOMMABLE</v>
      </c>
      <c r="E493" s="4">
        <f>+marchandise[[#This Row],[CATEGORIE]]</f>
        <v>0</v>
      </c>
      <c r="F493" s="13">
        <f>IFERROR(VLOOKUP(inventaire[[#This Row],[Désignation]],marchandise[],6,0),"")</f>
        <v>5000</v>
      </c>
      <c r="G493" s="122">
        <f>+marchandise[[#This Row],[Stock intitiale]]</f>
        <v>0</v>
      </c>
      <c r="H493" s="4" t="e">
        <f>SUMIF(#REF!,inventaire[[#This Row],[Désignation]],entrées[Quantité])</f>
        <v>#REF!</v>
      </c>
      <c r="I493" s="4" t="e">
        <f>SUMIF(#REF!,inventaire[[#This Row],[Désignation]],sorties[Quantité])</f>
        <v>#REF!</v>
      </c>
      <c r="J493" s="13" t="e">
        <f>inventaire[[#This Row],[stock initial]]+inventaire[[#This Row],[Entrées]]-inventaire[[#This Row],[Sorties]]</f>
        <v>#REF!</v>
      </c>
      <c r="K493" s="103" t="e">
        <f>+inventaire[[#This Row],[Stock théorique]]</f>
        <v>#REF!</v>
      </c>
      <c r="L493" s="104" t="e">
        <f>+inventaire[[#This Row],[Stock physique]]-inventaire[[#This Row],[Stock théorique]]</f>
        <v>#REF!</v>
      </c>
      <c r="M493" s="8" t="e">
        <f>IF(inventaire[[#This Row],[Stock théorique]]&gt;inventaire[[#This Row],[Seuil d''alerte]],"Normale",IF(inventaire[[#This Row],[Stock théorique]]=0,"Rupture","Faible"))</f>
        <v>#REF!</v>
      </c>
      <c r="N493" s="50" t="e">
        <f>COUNTIF(#REF!,inventaire[[#This Row],[Désignation]])</f>
        <v>#REF!</v>
      </c>
    </row>
    <row r="494" spans="2:14" ht="18.5" x14ac:dyDescent="0.45">
      <c r="B494" s="3"/>
      <c r="C494" s="93" t="str">
        <f>+marchandise[[#This Row],[Désignation]]</f>
        <v>LECTEUR CODE BARRE 1D / FILAIRE  / CODE BARRE</v>
      </c>
      <c r="D494" s="112" t="str">
        <f>+marchandise[[#This Row],[CODE ITEM]]</f>
        <v>CONSOMMABLE</v>
      </c>
      <c r="E494" s="4">
        <f>+marchandise[[#This Row],[CATEGORIE]]</f>
        <v>0</v>
      </c>
      <c r="F494" s="13">
        <f>IFERROR(VLOOKUP(inventaire[[#This Row],[Désignation]],marchandise[],6,0),"")</f>
        <v>35000</v>
      </c>
      <c r="G494" s="122">
        <f>+marchandise[[#This Row],[Stock intitiale]]</f>
        <v>0</v>
      </c>
      <c r="H494" s="4" t="e">
        <f>SUMIF(#REF!,inventaire[[#This Row],[Désignation]],entrées[Quantité])</f>
        <v>#REF!</v>
      </c>
      <c r="I494" s="4" t="e">
        <f>SUMIF(#REF!,inventaire[[#This Row],[Désignation]],sorties[Quantité])</f>
        <v>#REF!</v>
      </c>
      <c r="J494" s="13" t="e">
        <f>inventaire[[#This Row],[stock initial]]+inventaire[[#This Row],[Entrées]]-inventaire[[#This Row],[Sorties]]</f>
        <v>#REF!</v>
      </c>
      <c r="K494" s="103" t="e">
        <f>+inventaire[[#This Row],[Stock théorique]]</f>
        <v>#REF!</v>
      </c>
      <c r="L494" s="104" t="e">
        <f>+inventaire[[#This Row],[Stock physique]]-inventaire[[#This Row],[Stock théorique]]</f>
        <v>#REF!</v>
      </c>
      <c r="M494" s="8" t="e">
        <f>IF(inventaire[[#This Row],[Stock théorique]]&gt;inventaire[[#This Row],[Seuil d''alerte]],"Normale",IF(inventaire[[#This Row],[Stock théorique]]=0,"Rupture","Faible"))</f>
        <v>#REF!</v>
      </c>
      <c r="N494" s="50" t="e">
        <f>COUNTIF(#REF!,inventaire[[#This Row],[Désignation]])</f>
        <v>#REF!</v>
      </c>
    </row>
    <row r="495" spans="2:14" ht="18.5" x14ac:dyDescent="0.45">
      <c r="B495" s="3"/>
      <c r="C495" s="93" t="str">
        <f>+marchandise[[#This Row],[Désignation]]</f>
        <v xml:space="preserve">COLORANT ROUGE 1LT </v>
      </c>
      <c r="D495" s="112" t="str">
        <f>+marchandise[[#This Row],[CODE ITEM]]</f>
        <v>PATISSERIE</v>
      </c>
      <c r="E495" s="4">
        <f>+marchandise[[#This Row],[CATEGORIE]]</f>
        <v>0</v>
      </c>
      <c r="F495" s="13">
        <f>IFERROR(VLOOKUP(inventaire[[#This Row],[Désignation]],marchandise[],6,0),"")</f>
        <v>5000</v>
      </c>
      <c r="G495" s="122">
        <f>+marchandise[[#This Row],[Stock intitiale]]</f>
        <v>0</v>
      </c>
      <c r="H495" s="4" t="e">
        <f>SUMIF(#REF!,inventaire[[#This Row],[Désignation]],entrées[Quantité])</f>
        <v>#REF!</v>
      </c>
      <c r="I495" s="4" t="e">
        <f>SUMIF(#REF!,inventaire[[#This Row],[Désignation]],sorties[Quantité])</f>
        <v>#REF!</v>
      </c>
      <c r="J495" s="13" t="e">
        <f>inventaire[[#This Row],[stock initial]]+inventaire[[#This Row],[Entrées]]-inventaire[[#This Row],[Sorties]]</f>
        <v>#REF!</v>
      </c>
      <c r="K495" s="103" t="e">
        <f>+inventaire[[#This Row],[Stock théorique]]</f>
        <v>#REF!</v>
      </c>
      <c r="L495" s="104" t="e">
        <f>+inventaire[[#This Row],[Stock physique]]-inventaire[[#This Row],[Stock théorique]]</f>
        <v>#REF!</v>
      </c>
      <c r="M495" s="8" t="e">
        <f>IF(inventaire[[#This Row],[Stock théorique]]&gt;inventaire[[#This Row],[Seuil d''alerte]],"Normale",IF(inventaire[[#This Row],[Stock théorique]]=0,"Rupture","Faible"))</f>
        <v>#REF!</v>
      </c>
      <c r="N495" s="50" t="e">
        <f>COUNTIF(#REF!,inventaire[[#This Row],[Désignation]])</f>
        <v>#REF!</v>
      </c>
    </row>
    <row r="496" spans="2:14" ht="18.5" x14ac:dyDescent="0.45">
      <c r="B496" s="3"/>
      <c r="C496" s="93" t="str">
        <f>+marchandise[[#This Row],[Désignation]]</f>
        <v>COLORANT JAUNE 1LT</v>
      </c>
      <c r="D496" s="112" t="str">
        <f>+marchandise[[#This Row],[CODE ITEM]]</f>
        <v>PATISSERIE</v>
      </c>
      <c r="E496" s="4">
        <f>+marchandise[[#This Row],[CATEGORIE]]</f>
        <v>0</v>
      </c>
      <c r="F496" s="13">
        <f>IFERROR(VLOOKUP(inventaire[[#This Row],[Désignation]],marchandise[],6,0),"")</f>
        <v>5000</v>
      </c>
      <c r="G496" s="122">
        <f>+marchandise[[#This Row],[Stock intitiale]]</f>
        <v>0</v>
      </c>
      <c r="H496" s="4" t="e">
        <f>SUMIF(#REF!,inventaire[[#This Row],[Désignation]],entrées[Quantité])</f>
        <v>#REF!</v>
      </c>
      <c r="I496" s="4" t="e">
        <f>SUMIF(#REF!,inventaire[[#This Row],[Désignation]],sorties[Quantité])</f>
        <v>#REF!</v>
      </c>
      <c r="J496" s="13" t="e">
        <f>inventaire[[#This Row],[stock initial]]+inventaire[[#This Row],[Entrées]]-inventaire[[#This Row],[Sorties]]</f>
        <v>#REF!</v>
      </c>
      <c r="K496" s="103" t="e">
        <f>+inventaire[[#This Row],[Stock théorique]]</f>
        <v>#REF!</v>
      </c>
      <c r="L496" s="104" t="e">
        <f>+inventaire[[#This Row],[Stock physique]]-inventaire[[#This Row],[Stock théorique]]</f>
        <v>#REF!</v>
      </c>
      <c r="M496" s="8" t="e">
        <f>IF(inventaire[[#This Row],[Stock théorique]]&gt;inventaire[[#This Row],[Seuil d''alerte]],"Normale",IF(inventaire[[#This Row],[Stock théorique]]=0,"Rupture","Faible"))</f>
        <v>#REF!</v>
      </c>
      <c r="N496" s="50" t="e">
        <f>COUNTIF(#REF!,inventaire[[#This Row],[Désignation]])</f>
        <v>#REF!</v>
      </c>
    </row>
    <row r="497" spans="2:14" ht="18.5" x14ac:dyDescent="0.45">
      <c r="B497" s="3"/>
      <c r="C497" s="93" t="str">
        <f>+marchandise[[#This Row],[Désignation]]</f>
        <v>POIRE AU SIROP 3/1</v>
      </c>
      <c r="D497" s="112" t="str">
        <f>+marchandise[[#This Row],[CODE ITEM]]</f>
        <v>PATISSERIE</v>
      </c>
      <c r="E497" s="4">
        <f>+marchandise[[#This Row],[CATEGORIE]]</f>
        <v>0</v>
      </c>
      <c r="F497" s="13">
        <f>IFERROR(VLOOKUP(inventaire[[#This Row],[Désignation]],marchandise[],6,0),"")</f>
        <v>6000</v>
      </c>
      <c r="G497" s="122">
        <f>+marchandise[[#This Row],[Stock intitiale]]</f>
        <v>0</v>
      </c>
      <c r="H497" s="4" t="e">
        <f>SUMIF(#REF!,inventaire[[#This Row],[Désignation]],entrées[Quantité])</f>
        <v>#REF!</v>
      </c>
      <c r="I497" s="4" t="e">
        <f>SUMIF(#REF!,inventaire[[#This Row],[Désignation]],sorties[Quantité])</f>
        <v>#REF!</v>
      </c>
      <c r="J497" s="13" t="e">
        <f>inventaire[[#This Row],[stock initial]]+inventaire[[#This Row],[Entrées]]-inventaire[[#This Row],[Sorties]]</f>
        <v>#REF!</v>
      </c>
      <c r="K497" s="103" t="e">
        <f>+inventaire[[#This Row],[Stock théorique]]</f>
        <v>#REF!</v>
      </c>
      <c r="L497" s="104" t="e">
        <f>+inventaire[[#This Row],[Stock physique]]-inventaire[[#This Row],[Stock théorique]]</f>
        <v>#REF!</v>
      </c>
      <c r="M497" s="8" t="e">
        <f>IF(inventaire[[#This Row],[Stock théorique]]&gt;inventaire[[#This Row],[Seuil d''alerte]],"Normale",IF(inventaire[[#This Row],[Stock théorique]]=0,"Rupture","Faible"))</f>
        <v>#REF!</v>
      </c>
      <c r="N497" s="50" t="e">
        <f>COUNTIF(#REF!,inventaire[[#This Row],[Désignation]])</f>
        <v>#REF!</v>
      </c>
    </row>
    <row r="498" spans="2:14" ht="18.5" x14ac:dyDescent="0.45">
      <c r="B498" s="3"/>
      <c r="C498" s="93" t="str">
        <f>+marchandise[[#This Row],[Désignation]]</f>
        <v>CREME FRAICHE 200GR 1</v>
      </c>
      <c r="D498" s="112" t="str">
        <f>+marchandise[[#This Row],[CODE ITEM]]</f>
        <v>PATISSERIE</v>
      </c>
      <c r="E498" s="4">
        <f>+marchandise[[#This Row],[CATEGORIE]]</f>
        <v>0</v>
      </c>
      <c r="F498" s="13">
        <f>IFERROR(VLOOKUP(inventaire[[#This Row],[Désignation]],marchandise[],6,0),"")</f>
        <v>2400</v>
      </c>
      <c r="G498" s="122">
        <f>+marchandise[[#This Row],[Stock intitiale]]</f>
        <v>0</v>
      </c>
      <c r="H498" s="4" t="e">
        <f>SUMIF(#REF!,inventaire[[#This Row],[Désignation]],entrées[Quantité])</f>
        <v>#REF!</v>
      </c>
      <c r="I498" s="4" t="e">
        <f>SUMIF(#REF!,inventaire[[#This Row],[Désignation]],sorties[Quantité])</f>
        <v>#REF!</v>
      </c>
      <c r="J498" s="13" t="e">
        <f>inventaire[[#This Row],[stock initial]]+inventaire[[#This Row],[Entrées]]-inventaire[[#This Row],[Sorties]]</f>
        <v>#REF!</v>
      </c>
      <c r="K498" s="103" t="e">
        <f>+inventaire[[#This Row],[Stock théorique]]</f>
        <v>#REF!</v>
      </c>
      <c r="L498" s="104" t="e">
        <f>+inventaire[[#This Row],[Stock physique]]-inventaire[[#This Row],[Stock théorique]]</f>
        <v>#REF!</v>
      </c>
      <c r="M498" s="8" t="e">
        <f>IF(inventaire[[#This Row],[Stock théorique]]&gt;inventaire[[#This Row],[Seuil d''alerte]],"Normale",IF(inventaire[[#This Row],[Stock théorique]]=0,"Rupture","Faible"))</f>
        <v>#REF!</v>
      </c>
      <c r="N498" s="50" t="e">
        <f>COUNTIF(#REF!,inventaire[[#This Row],[Désignation]])</f>
        <v>#REF!</v>
      </c>
    </row>
    <row r="499" spans="2:14" ht="18.5" x14ac:dyDescent="0.45">
      <c r="B499" s="3"/>
      <c r="C499" s="93" t="str">
        <f>+marchandise[[#This Row],[Désignation]]</f>
        <v xml:space="preserve">BICARBONADE DE SOUDE </v>
      </c>
      <c r="D499" s="112" t="str">
        <f>+marchandise[[#This Row],[CODE ITEM]]</f>
        <v>PATISSERIE</v>
      </c>
      <c r="E499" s="4">
        <f>+marchandise[[#This Row],[CATEGORIE]]</f>
        <v>0</v>
      </c>
      <c r="F499" s="13">
        <f>IFERROR(VLOOKUP(inventaire[[#This Row],[Désignation]],marchandise[],6,0),"")</f>
        <v>150</v>
      </c>
      <c r="G499" s="122">
        <f>+marchandise[[#This Row],[Stock intitiale]]</f>
        <v>0</v>
      </c>
      <c r="H499" s="4" t="e">
        <f>SUMIF(#REF!,inventaire[[#This Row],[Désignation]],entrées[Quantité])</f>
        <v>#REF!</v>
      </c>
      <c r="I499" s="4" t="e">
        <f>SUMIF(#REF!,inventaire[[#This Row],[Désignation]],sorties[Quantité])</f>
        <v>#REF!</v>
      </c>
      <c r="J499" s="13" t="e">
        <f>inventaire[[#This Row],[stock initial]]+inventaire[[#This Row],[Entrées]]-inventaire[[#This Row],[Sorties]]</f>
        <v>#REF!</v>
      </c>
      <c r="K499" s="103" t="e">
        <f>+inventaire[[#This Row],[Stock théorique]]</f>
        <v>#REF!</v>
      </c>
      <c r="L499" s="104" t="e">
        <f>+inventaire[[#This Row],[Stock physique]]-inventaire[[#This Row],[Stock théorique]]</f>
        <v>#REF!</v>
      </c>
      <c r="M499" s="8" t="e">
        <f>IF(inventaire[[#This Row],[Stock théorique]]&gt;inventaire[[#This Row],[Seuil d''alerte]],"Normale",IF(inventaire[[#This Row],[Stock théorique]]=0,"Rupture","Faible"))</f>
        <v>#REF!</v>
      </c>
      <c r="N499" s="50" t="e">
        <f>COUNTIF(#REF!,inventaire[[#This Row],[Désignation]])</f>
        <v>#REF!</v>
      </c>
    </row>
    <row r="500" spans="2:14" ht="18.5" x14ac:dyDescent="0.45">
      <c r="B500" s="3"/>
      <c r="C500" s="93" t="str">
        <f>+marchandise[[#This Row],[Désignation]]</f>
        <v>NOIX DE CAJOU 60GR</v>
      </c>
      <c r="D500" s="112" t="str">
        <f>+marchandise[[#This Row],[CODE ITEM]]</f>
        <v>CAFETARIA</v>
      </c>
      <c r="E500" s="4">
        <f>+marchandise[[#This Row],[CATEGORIE]]</f>
        <v>0</v>
      </c>
      <c r="F500" s="13">
        <f>IFERROR(VLOOKUP(inventaire[[#This Row],[Désignation]],marchandise[],6,0),"")</f>
        <v>763</v>
      </c>
      <c r="G500" s="122">
        <f>+marchandise[[#This Row],[Stock intitiale]]</f>
        <v>0</v>
      </c>
      <c r="H500" s="4" t="e">
        <f>SUMIF(#REF!,inventaire[[#This Row],[Désignation]],entrées[Quantité])</f>
        <v>#REF!</v>
      </c>
      <c r="I500" s="4" t="e">
        <f>SUMIF(#REF!,inventaire[[#This Row],[Désignation]],sorties[Quantité])</f>
        <v>#REF!</v>
      </c>
      <c r="J500" s="13" t="e">
        <f>inventaire[[#This Row],[stock initial]]+inventaire[[#This Row],[Entrées]]-inventaire[[#This Row],[Sorties]]</f>
        <v>#REF!</v>
      </c>
      <c r="K500" s="103" t="e">
        <f>+inventaire[[#This Row],[Stock théorique]]</f>
        <v>#REF!</v>
      </c>
      <c r="L500" s="104" t="e">
        <f>+inventaire[[#This Row],[Stock physique]]-inventaire[[#This Row],[Stock théorique]]</f>
        <v>#REF!</v>
      </c>
      <c r="M500" s="8" t="e">
        <f>IF(inventaire[[#This Row],[Stock théorique]]&gt;inventaire[[#This Row],[Seuil d''alerte]],"Normale",IF(inventaire[[#This Row],[Stock théorique]]=0,"Rupture","Faible"))</f>
        <v>#REF!</v>
      </c>
      <c r="N500" s="50" t="e">
        <f>COUNTIF(#REF!,inventaire[[#This Row],[Désignation]])</f>
        <v>#REF!</v>
      </c>
    </row>
    <row r="501" spans="2:14" ht="18.5" x14ac:dyDescent="0.45">
      <c r="B501" s="3"/>
      <c r="C501" s="93" t="str">
        <f>+marchandise[[#This Row],[Désignation]]</f>
        <v>CLAX ESSENCE DETERGENT EN POUDRE 20 KG</v>
      </c>
      <c r="D501" s="112" t="str">
        <f>+marchandise[[#This Row],[CODE ITEM]]</f>
        <v>PRODUITS D'ENTRETIEN</v>
      </c>
      <c r="E501" s="4">
        <f>+marchandise[[#This Row],[CATEGORIE]]</f>
        <v>0</v>
      </c>
      <c r="F501" s="13">
        <f>IFERROR(VLOOKUP(inventaire[[#This Row],[Désignation]],marchandise[],6,0),"")</f>
        <v>40000</v>
      </c>
      <c r="G501" s="122">
        <f>+marchandise[[#This Row],[Stock intitiale]]</f>
        <v>0</v>
      </c>
      <c r="H501" s="4" t="e">
        <f>SUMIF(#REF!,inventaire[[#This Row],[Désignation]],entrées[Quantité])</f>
        <v>#REF!</v>
      </c>
      <c r="I501" s="4" t="e">
        <f>SUMIF(#REF!,inventaire[[#This Row],[Désignation]],sorties[Quantité])</f>
        <v>#REF!</v>
      </c>
      <c r="J501" s="13" t="e">
        <f>inventaire[[#This Row],[stock initial]]+inventaire[[#This Row],[Entrées]]-inventaire[[#This Row],[Sorties]]</f>
        <v>#REF!</v>
      </c>
      <c r="K501" s="103" t="e">
        <f>+inventaire[[#This Row],[Stock théorique]]</f>
        <v>#REF!</v>
      </c>
      <c r="L501" s="104" t="e">
        <f>+inventaire[[#This Row],[Stock physique]]-inventaire[[#This Row],[Stock théorique]]</f>
        <v>#REF!</v>
      </c>
      <c r="M501" s="8" t="e">
        <f>IF(inventaire[[#This Row],[Stock théorique]]&gt;inventaire[[#This Row],[Seuil d''alerte]],"Normale",IF(inventaire[[#This Row],[Stock théorique]]=0,"Rupture","Faible"))</f>
        <v>#REF!</v>
      </c>
      <c r="N501" s="50" t="e">
        <f>COUNTIF(#REF!,inventaire[[#This Row],[Désignation]])</f>
        <v>#REF!</v>
      </c>
    </row>
    <row r="502" spans="2:14" ht="18.5" x14ac:dyDescent="0.45">
      <c r="B502" s="3"/>
      <c r="C502" s="93" t="str">
        <f>+marchandise[[#This Row],[Désignation]]</f>
        <v>MOULE A CAKE ALU MINI X 100</v>
      </c>
      <c r="D502" s="112" t="str">
        <f>+marchandise[[#This Row],[CODE ITEM]]</f>
        <v>CONSOMMABLE</v>
      </c>
      <c r="E502" s="4">
        <f>+marchandise[[#This Row],[CATEGORIE]]</f>
        <v>0</v>
      </c>
      <c r="F502" s="13">
        <f>IFERROR(VLOOKUP(inventaire[[#This Row],[Désignation]],marchandise[],6,0),"")</f>
        <v>6500</v>
      </c>
      <c r="G502" s="122">
        <f>+marchandise[[#This Row],[Stock intitiale]]</f>
        <v>0</v>
      </c>
      <c r="H502" s="4" t="e">
        <f>SUMIF(#REF!,inventaire[[#This Row],[Désignation]],entrées[Quantité])</f>
        <v>#REF!</v>
      </c>
      <c r="I502" s="4" t="e">
        <f>SUMIF(#REF!,inventaire[[#This Row],[Désignation]],sorties[Quantité])</f>
        <v>#REF!</v>
      </c>
      <c r="J502" s="13" t="e">
        <f>inventaire[[#This Row],[stock initial]]+inventaire[[#This Row],[Entrées]]-inventaire[[#This Row],[Sorties]]</f>
        <v>#REF!</v>
      </c>
      <c r="K502" s="103" t="e">
        <f>+inventaire[[#This Row],[Stock théorique]]</f>
        <v>#REF!</v>
      </c>
      <c r="L502" s="104" t="e">
        <f>+inventaire[[#This Row],[Stock physique]]-inventaire[[#This Row],[Stock théorique]]</f>
        <v>#REF!</v>
      </c>
      <c r="M502" s="8" t="e">
        <f>IF(inventaire[[#This Row],[Stock théorique]]&gt;inventaire[[#This Row],[Seuil d''alerte]],"Normale",IF(inventaire[[#This Row],[Stock théorique]]=0,"Rupture","Faible"))</f>
        <v>#REF!</v>
      </c>
      <c r="N502" s="50" t="e">
        <f>COUNTIF(#REF!,inventaire[[#This Row],[Désignation]])</f>
        <v>#REF!</v>
      </c>
    </row>
    <row r="503" spans="2:14" ht="18.5" x14ac:dyDescent="0.45">
      <c r="B503" s="3"/>
      <c r="C503" s="93" t="str">
        <f>+marchandise[[#This Row],[Désignation]]</f>
        <v xml:space="preserve">SUMA STAR D1 PUR ECO 2 X 5LT </v>
      </c>
      <c r="D503" s="112" t="str">
        <f>+marchandise[[#This Row],[CODE ITEM]]</f>
        <v>PRODUITS D'ENTRETIEN</v>
      </c>
      <c r="E503" s="4">
        <f>+marchandise[[#This Row],[CATEGORIE]]</f>
        <v>0</v>
      </c>
      <c r="F503" s="13">
        <f>IFERROR(VLOOKUP(inventaire[[#This Row],[Désignation]],marchandise[],6,0),"")</f>
        <v>25000</v>
      </c>
      <c r="G503" s="122">
        <f>+marchandise[[#This Row],[Stock intitiale]]</f>
        <v>0</v>
      </c>
      <c r="H503" s="4" t="e">
        <f>SUMIF(#REF!,inventaire[[#This Row],[Désignation]],entrées[Quantité])</f>
        <v>#REF!</v>
      </c>
      <c r="I503" s="4" t="e">
        <f>SUMIF(#REF!,inventaire[[#This Row],[Désignation]],sorties[Quantité])</f>
        <v>#REF!</v>
      </c>
      <c r="J503" s="13" t="e">
        <f>inventaire[[#This Row],[stock initial]]+inventaire[[#This Row],[Entrées]]-inventaire[[#This Row],[Sorties]]</f>
        <v>#REF!</v>
      </c>
      <c r="K503" s="103" t="e">
        <f>+inventaire[[#This Row],[Stock théorique]]</f>
        <v>#REF!</v>
      </c>
      <c r="L503" s="104" t="e">
        <f>+inventaire[[#This Row],[Stock physique]]-inventaire[[#This Row],[Stock théorique]]</f>
        <v>#REF!</v>
      </c>
      <c r="M503" s="8" t="e">
        <f>IF(inventaire[[#This Row],[Stock théorique]]&gt;inventaire[[#This Row],[Seuil d''alerte]],"Normale",IF(inventaire[[#This Row],[Stock théorique]]=0,"Rupture","Faible"))</f>
        <v>#REF!</v>
      </c>
      <c r="N503" s="50" t="e">
        <f>COUNTIF(#REF!,inventaire[[#This Row],[Désignation]])</f>
        <v>#REF!</v>
      </c>
    </row>
    <row r="504" spans="2:14" ht="18.5" x14ac:dyDescent="0.45">
      <c r="B504" s="3"/>
      <c r="C504" s="93" t="str">
        <f>+marchandise[[#This Row],[Désignation]]</f>
        <v xml:space="preserve">MASQUE CHIRURGICO X 50PCS </v>
      </c>
      <c r="D504" s="112" t="str">
        <f>+marchandise[[#This Row],[CODE ITEM]]</f>
        <v>CONSOMMABLE</v>
      </c>
      <c r="E504" s="4">
        <f>+marchandise[[#This Row],[CATEGORIE]]</f>
        <v>0</v>
      </c>
      <c r="F504" s="13">
        <f>IFERROR(VLOOKUP(inventaire[[#This Row],[Désignation]],marchandise[],6,0),"")</f>
        <v>848</v>
      </c>
      <c r="G504" s="122">
        <f>+marchandise[[#This Row],[Stock intitiale]]</f>
        <v>0</v>
      </c>
      <c r="H504" s="4" t="e">
        <f>SUMIF(#REF!,inventaire[[#This Row],[Désignation]],entrées[Quantité])</f>
        <v>#REF!</v>
      </c>
      <c r="I504" s="4" t="e">
        <f>SUMIF(#REF!,inventaire[[#This Row],[Désignation]],sorties[Quantité])</f>
        <v>#REF!</v>
      </c>
      <c r="J504" s="13" t="e">
        <f>inventaire[[#This Row],[stock initial]]+inventaire[[#This Row],[Entrées]]-inventaire[[#This Row],[Sorties]]</f>
        <v>#REF!</v>
      </c>
      <c r="K504" s="103" t="e">
        <f>+inventaire[[#This Row],[Stock théorique]]</f>
        <v>#REF!</v>
      </c>
      <c r="L504" s="104" t="e">
        <f>+inventaire[[#This Row],[Stock physique]]-inventaire[[#This Row],[Stock théorique]]</f>
        <v>#REF!</v>
      </c>
      <c r="M504" s="8" t="e">
        <f>IF(inventaire[[#This Row],[Stock théorique]]&gt;inventaire[[#This Row],[Seuil d''alerte]],"Normale",IF(inventaire[[#This Row],[Stock théorique]]=0,"Rupture","Faible"))</f>
        <v>#REF!</v>
      </c>
      <c r="N504" s="50" t="e">
        <f>COUNTIF(#REF!,inventaire[[#This Row],[Désignation]])</f>
        <v>#REF!</v>
      </c>
    </row>
    <row r="505" spans="2:14" ht="18.5" x14ac:dyDescent="0.45">
      <c r="B505" s="3"/>
      <c r="C505" s="93" t="str">
        <f>+marchandise[[#This Row],[Désignation]]</f>
        <v xml:space="preserve">TRAVERS DE PORC SPARE RIBS UE AU KG </v>
      </c>
      <c r="D505" s="112" t="str">
        <f>+marchandise[[#This Row],[CODE ITEM]]</f>
        <v>VIANDE</v>
      </c>
      <c r="E505" s="4">
        <f>+marchandise[[#This Row],[CATEGORIE]]</f>
        <v>0</v>
      </c>
      <c r="F505" s="13">
        <f>IFERROR(VLOOKUP(inventaire[[#This Row],[Désignation]],marchandise[],6,0),"")</f>
        <v>5220</v>
      </c>
      <c r="G505" s="122">
        <f>+marchandise[[#This Row],[Stock intitiale]]</f>
        <v>0</v>
      </c>
      <c r="H505" s="4" t="e">
        <f>SUMIF(#REF!,inventaire[[#This Row],[Désignation]],entrées[Quantité])</f>
        <v>#REF!</v>
      </c>
      <c r="I505" s="4" t="e">
        <f>SUMIF(#REF!,inventaire[[#This Row],[Désignation]],sorties[Quantité])</f>
        <v>#REF!</v>
      </c>
      <c r="J505" s="13" t="e">
        <f>inventaire[[#This Row],[stock initial]]+inventaire[[#This Row],[Entrées]]-inventaire[[#This Row],[Sorties]]</f>
        <v>#REF!</v>
      </c>
      <c r="K505" s="103" t="e">
        <f>+inventaire[[#This Row],[Stock théorique]]</f>
        <v>#REF!</v>
      </c>
      <c r="L505" s="104" t="e">
        <f>+inventaire[[#This Row],[Stock physique]]-inventaire[[#This Row],[Stock théorique]]</f>
        <v>#REF!</v>
      </c>
      <c r="M505" s="8" t="e">
        <f>IF(inventaire[[#This Row],[Stock théorique]]&gt;inventaire[[#This Row],[Seuil d''alerte]],"Normale",IF(inventaire[[#This Row],[Stock théorique]]=0,"Rupture","Faible"))</f>
        <v>#REF!</v>
      </c>
      <c r="N505" s="50" t="e">
        <f>COUNTIF(#REF!,inventaire[[#This Row],[Désignation]])</f>
        <v>#REF!</v>
      </c>
    </row>
    <row r="506" spans="2:14" ht="18.5" x14ac:dyDescent="0.45">
      <c r="B506" s="3"/>
      <c r="C506" s="93" t="str">
        <f>+marchandise[[#This Row],[Désignation]]</f>
        <v xml:space="preserve">JAMBON DE BŒUF KG BLOC </v>
      </c>
      <c r="D506" s="112" t="str">
        <f>+marchandise[[#This Row],[CODE ITEM]]</f>
        <v>CHARCUTERIE</v>
      </c>
      <c r="E506" s="4">
        <f>+marchandise[[#This Row],[CATEGORIE]]</f>
        <v>0</v>
      </c>
      <c r="F506" s="13">
        <f>IFERROR(VLOOKUP(inventaire[[#This Row],[Désignation]],marchandise[],6,0),"")</f>
        <v>5093.9740000000002</v>
      </c>
      <c r="G506" s="122">
        <f>+marchandise[[#This Row],[Stock intitiale]]</f>
        <v>0</v>
      </c>
      <c r="H506" s="4" t="e">
        <f>SUMIF(#REF!,inventaire[[#This Row],[Désignation]],entrées[Quantité])</f>
        <v>#REF!</v>
      </c>
      <c r="I506" s="4" t="e">
        <f>SUMIF(#REF!,inventaire[[#This Row],[Désignation]],sorties[Quantité])</f>
        <v>#REF!</v>
      </c>
      <c r="J506" s="13" t="e">
        <f>inventaire[[#This Row],[stock initial]]+inventaire[[#This Row],[Entrées]]-inventaire[[#This Row],[Sorties]]</f>
        <v>#REF!</v>
      </c>
      <c r="K506" s="103" t="e">
        <f>+inventaire[[#This Row],[Stock théorique]]</f>
        <v>#REF!</v>
      </c>
      <c r="L506" s="104" t="e">
        <f>+inventaire[[#This Row],[Stock physique]]-inventaire[[#This Row],[Stock théorique]]</f>
        <v>#REF!</v>
      </c>
      <c r="M506" s="8" t="e">
        <f>IF(inventaire[[#This Row],[Stock théorique]]&gt;inventaire[[#This Row],[Seuil d''alerte]],"Normale",IF(inventaire[[#This Row],[Stock théorique]]=0,"Rupture","Faible"))</f>
        <v>#REF!</v>
      </c>
      <c r="N506" s="50" t="e">
        <f>COUNTIF(#REF!,inventaire[[#This Row],[Désignation]])</f>
        <v>#REF!</v>
      </c>
    </row>
    <row r="507" spans="2:14" ht="18.5" x14ac:dyDescent="0.45">
      <c r="B507" s="3"/>
      <c r="C507" s="93" t="str">
        <f>+marchandise[[#This Row],[Désignation]]</f>
        <v xml:space="preserve">JAMBON DE DINDE FUME 80GR </v>
      </c>
      <c r="D507" s="112" t="str">
        <f>+marchandise[[#This Row],[CODE ITEM]]</f>
        <v>CHARCUTERIE</v>
      </c>
      <c r="E507" s="4">
        <f>+marchandise[[#This Row],[CATEGORIE]]</f>
        <v>0</v>
      </c>
      <c r="F507" s="13">
        <f>IFERROR(VLOOKUP(inventaire[[#This Row],[Désignation]],marchandise[],6,0),"")</f>
        <v>1170</v>
      </c>
      <c r="G507" s="122">
        <f>+marchandise[[#This Row],[Stock intitiale]]</f>
        <v>7</v>
      </c>
      <c r="H507" s="4" t="e">
        <f>SUMIF(#REF!,inventaire[[#This Row],[Désignation]],entrées[Quantité])</f>
        <v>#REF!</v>
      </c>
      <c r="I507" s="4" t="e">
        <f>SUMIF(#REF!,inventaire[[#This Row],[Désignation]],sorties[Quantité])</f>
        <v>#REF!</v>
      </c>
      <c r="J507" s="13" t="e">
        <f>inventaire[[#This Row],[stock initial]]+inventaire[[#This Row],[Entrées]]-inventaire[[#This Row],[Sorties]]</f>
        <v>#REF!</v>
      </c>
      <c r="K507" s="103" t="e">
        <f>+inventaire[[#This Row],[Stock théorique]]</f>
        <v>#REF!</v>
      </c>
      <c r="L507" s="104" t="e">
        <f>+inventaire[[#This Row],[Stock physique]]-inventaire[[#This Row],[Stock théorique]]</f>
        <v>#REF!</v>
      </c>
      <c r="M507" s="8" t="e">
        <f>IF(inventaire[[#This Row],[Stock théorique]]&gt;inventaire[[#This Row],[Seuil d''alerte]],"Normale",IF(inventaire[[#This Row],[Stock théorique]]=0,"Rupture","Faible"))</f>
        <v>#REF!</v>
      </c>
      <c r="N507" s="50" t="e">
        <f>COUNTIF(#REF!,inventaire[[#This Row],[Désignation]])</f>
        <v>#REF!</v>
      </c>
    </row>
    <row r="508" spans="2:14" ht="18.5" x14ac:dyDescent="0.45">
      <c r="B508" s="3"/>
      <c r="C508" s="93" t="str">
        <f>+marchandise[[#This Row],[Désignation]]</f>
        <v>PATE PENNE RIGATE 500GR</v>
      </c>
      <c r="D508" s="112" t="str">
        <f>+marchandise[[#This Row],[CODE ITEM]]</f>
        <v>EPICERIES</v>
      </c>
      <c r="E508" s="4">
        <f>+marchandise[[#This Row],[CATEGORIE]]</f>
        <v>0</v>
      </c>
      <c r="F508" s="13">
        <f>IFERROR(VLOOKUP(inventaire[[#This Row],[Désignation]],marchandise[],6,0),"")</f>
        <v>847.8</v>
      </c>
      <c r="G508" s="122">
        <f>+marchandise[[#This Row],[Stock intitiale]]</f>
        <v>0</v>
      </c>
      <c r="H508" s="4" t="e">
        <f>SUMIF(#REF!,inventaire[[#This Row],[Désignation]],entrées[Quantité])</f>
        <v>#REF!</v>
      </c>
      <c r="I508" s="4" t="e">
        <f>SUMIF(#REF!,inventaire[[#This Row],[Désignation]],sorties[Quantité])</f>
        <v>#REF!</v>
      </c>
      <c r="J508" s="13" t="e">
        <f>inventaire[[#This Row],[stock initial]]+inventaire[[#This Row],[Entrées]]-inventaire[[#This Row],[Sorties]]</f>
        <v>#REF!</v>
      </c>
      <c r="K508" s="103" t="e">
        <f>+inventaire[[#This Row],[Stock théorique]]</f>
        <v>#REF!</v>
      </c>
      <c r="L508" s="104" t="e">
        <f>+inventaire[[#This Row],[Stock physique]]-inventaire[[#This Row],[Stock théorique]]</f>
        <v>#REF!</v>
      </c>
      <c r="M508" s="8" t="e">
        <f>IF(inventaire[[#This Row],[Stock théorique]]&gt;inventaire[[#This Row],[Seuil d''alerte]],"Normale",IF(inventaire[[#This Row],[Stock théorique]]=0,"Rupture","Faible"))</f>
        <v>#REF!</v>
      </c>
      <c r="N508" s="50" t="e">
        <f>COUNTIF(#REF!,inventaire[[#This Row],[Désignation]])</f>
        <v>#REF!</v>
      </c>
    </row>
    <row r="509" spans="2:14" ht="18.5" x14ac:dyDescent="0.45">
      <c r="B509" s="3"/>
      <c r="C509" s="93" t="str">
        <f>+marchandise[[#This Row],[Désignation]]</f>
        <v>PATE TAGLIATELLE 500GR</v>
      </c>
      <c r="D509" s="112" t="str">
        <f>+marchandise[[#This Row],[CODE ITEM]]</f>
        <v>EPICERIES</v>
      </c>
      <c r="E509" s="4">
        <f>+marchandise[[#This Row],[CATEGORIE]]</f>
        <v>0</v>
      </c>
      <c r="F509" s="13">
        <f>IFERROR(VLOOKUP(inventaire[[#This Row],[Désignation]],marchandise[],6,0),"")</f>
        <v>1293.0999999999999</v>
      </c>
      <c r="G509" s="122">
        <f>+marchandise[[#This Row],[Stock intitiale]]</f>
        <v>0</v>
      </c>
      <c r="H509" s="4" t="e">
        <f>SUMIF(#REF!,inventaire[[#This Row],[Désignation]],entrées[Quantité])</f>
        <v>#REF!</v>
      </c>
      <c r="I509" s="4" t="e">
        <f>SUMIF(#REF!,inventaire[[#This Row],[Désignation]],sorties[Quantité])</f>
        <v>#REF!</v>
      </c>
      <c r="J509" s="13" t="e">
        <f>inventaire[[#This Row],[stock initial]]+inventaire[[#This Row],[Entrées]]-inventaire[[#This Row],[Sorties]]</f>
        <v>#REF!</v>
      </c>
      <c r="K509" s="103" t="e">
        <f>+inventaire[[#This Row],[Stock théorique]]</f>
        <v>#REF!</v>
      </c>
      <c r="L509" s="104" t="e">
        <f>+inventaire[[#This Row],[Stock physique]]-inventaire[[#This Row],[Stock théorique]]</f>
        <v>#REF!</v>
      </c>
      <c r="M509" s="8" t="e">
        <f>IF(inventaire[[#This Row],[Stock théorique]]&gt;inventaire[[#This Row],[Seuil d''alerte]],"Normale",IF(inventaire[[#This Row],[Stock théorique]]=0,"Rupture","Faible"))</f>
        <v>#REF!</v>
      </c>
      <c r="N509" s="50" t="e">
        <f>COUNTIF(#REF!,inventaire[[#This Row],[Désignation]])</f>
        <v>#REF!</v>
      </c>
    </row>
    <row r="510" spans="2:14" ht="18.5" x14ac:dyDescent="0.45">
      <c r="B510" s="3"/>
      <c r="C510" s="93" t="str">
        <f>+marchandise[[#This Row],[Désignation]]</f>
        <v>KRIT SANDWICH 125GR</v>
      </c>
      <c r="D510" s="112" t="str">
        <f>+marchandise[[#This Row],[CODE ITEM]]</f>
        <v>CAFETARIA</v>
      </c>
      <c r="E510" s="4">
        <f>+marchandise[[#This Row],[CATEGORIE]]</f>
        <v>0</v>
      </c>
      <c r="F510" s="13">
        <f>IFERROR(VLOOKUP(inventaire[[#This Row],[Désignation]],marchandise[],6,0),"")</f>
        <v>12076</v>
      </c>
      <c r="G510" s="122">
        <f>+marchandise[[#This Row],[Stock intitiale]]</f>
        <v>0</v>
      </c>
      <c r="H510" s="4" t="e">
        <f>SUMIF(#REF!,inventaire[[#This Row],[Désignation]],entrées[Quantité])</f>
        <v>#REF!</v>
      </c>
      <c r="I510" s="4" t="e">
        <f>SUMIF(#REF!,inventaire[[#This Row],[Désignation]],sorties[Quantité])</f>
        <v>#REF!</v>
      </c>
      <c r="J510" s="13" t="e">
        <f>inventaire[[#This Row],[stock initial]]+inventaire[[#This Row],[Entrées]]-inventaire[[#This Row],[Sorties]]</f>
        <v>#REF!</v>
      </c>
      <c r="K510" s="103" t="e">
        <f>+inventaire[[#This Row],[Stock théorique]]</f>
        <v>#REF!</v>
      </c>
      <c r="L510" s="104" t="e">
        <f>+inventaire[[#This Row],[Stock physique]]-inventaire[[#This Row],[Stock théorique]]</f>
        <v>#REF!</v>
      </c>
      <c r="M510" s="8" t="e">
        <f>IF(inventaire[[#This Row],[Stock théorique]]&gt;inventaire[[#This Row],[Seuil d''alerte]],"Normale",IF(inventaire[[#This Row],[Stock théorique]]=0,"Rupture","Faible"))</f>
        <v>#REF!</v>
      </c>
      <c r="N510" s="50" t="e">
        <f>COUNTIF(#REF!,inventaire[[#This Row],[Désignation]])</f>
        <v>#REF!</v>
      </c>
    </row>
    <row r="511" spans="2:14" ht="18.5" x14ac:dyDescent="0.45">
      <c r="B511" s="3"/>
      <c r="C511" s="93" t="str">
        <f>+marchandise[[#This Row],[Désignation]]</f>
        <v>KRIT CANAPE 100GR</v>
      </c>
      <c r="D511" s="112" t="str">
        <f>+marchandise[[#This Row],[CODE ITEM]]</f>
        <v>CAFETARIA</v>
      </c>
      <c r="E511" s="4">
        <f>+marchandise[[#This Row],[CATEGORIE]]</f>
        <v>0</v>
      </c>
      <c r="F511" s="13">
        <f>IFERROR(VLOOKUP(inventaire[[#This Row],[Désignation]],marchandise[],6,0),"")</f>
        <v>10983</v>
      </c>
      <c r="G511" s="122">
        <f>+marchandise[[#This Row],[Stock intitiale]]</f>
        <v>2</v>
      </c>
      <c r="H511" s="4" t="e">
        <f>SUMIF(#REF!,inventaire[[#This Row],[Désignation]],entrées[Quantité])</f>
        <v>#REF!</v>
      </c>
      <c r="I511" s="4" t="e">
        <f>SUMIF(#REF!,inventaire[[#This Row],[Désignation]],sorties[Quantité])</f>
        <v>#REF!</v>
      </c>
      <c r="J511" s="13" t="e">
        <f>inventaire[[#This Row],[stock initial]]+inventaire[[#This Row],[Entrées]]-inventaire[[#This Row],[Sorties]]</f>
        <v>#REF!</v>
      </c>
      <c r="K511" s="103" t="e">
        <f>+inventaire[[#This Row],[Stock théorique]]</f>
        <v>#REF!</v>
      </c>
      <c r="L511" s="104" t="e">
        <f>+inventaire[[#This Row],[Stock physique]]-inventaire[[#This Row],[Stock théorique]]</f>
        <v>#REF!</v>
      </c>
      <c r="M511" s="8" t="e">
        <f>IF(inventaire[[#This Row],[Stock théorique]]&gt;inventaire[[#This Row],[Seuil d''alerte]],"Normale",IF(inventaire[[#This Row],[Stock théorique]]=0,"Rupture","Faible"))</f>
        <v>#REF!</v>
      </c>
      <c r="N511" s="50" t="e">
        <f>COUNTIF(#REF!,inventaire[[#This Row],[Désignation]])</f>
        <v>#REF!</v>
      </c>
    </row>
    <row r="512" spans="2:14" ht="18.5" x14ac:dyDescent="0.45">
      <c r="B512" s="3"/>
      <c r="C512" s="93" t="str">
        <f>+marchandise[[#This Row],[Désignation]]</f>
        <v>VICHY MENTHE 25GR  X 24</v>
      </c>
      <c r="D512" s="112" t="str">
        <f>+marchandise[[#This Row],[CODE ITEM]]</f>
        <v>CAFETARIA</v>
      </c>
      <c r="E512" s="4">
        <f>+marchandise[[#This Row],[CATEGORIE]]</f>
        <v>0</v>
      </c>
      <c r="F512" s="13">
        <f>IFERROR(VLOOKUP(inventaire[[#This Row],[Désignation]],marchandise[],6,0),"")</f>
        <v>10847</v>
      </c>
      <c r="G512" s="122">
        <f>+marchandise[[#This Row],[Stock intitiale]]</f>
        <v>0</v>
      </c>
      <c r="H512" s="4" t="e">
        <f>SUMIF(#REF!,inventaire[[#This Row],[Désignation]],entrées[Quantité])</f>
        <v>#REF!</v>
      </c>
      <c r="I512" s="4" t="e">
        <f>SUMIF(#REF!,inventaire[[#This Row],[Désignation]],sorties[Quantité])</f>
        <v>#REF!</v>
      </c>
      <c r="J512" s="13" t="e">
        <f>inventaire[[#This Row],[stock initial]]+inventaire[[#This Row],[Entrées]]-inventaire[[#This Row],[Sorties]]</f>
        <v>#REF!</v>
      </c>
      <c r="K512" s="103" t="e">
        <f>+inventaire[[#This Row],[Stock théorique]]</f>
        <v>#REF!</v>
      </c>
      <c r="L512" s="104" t="e">
        <f>+inventaire[[#This Row],[Stock physique]]-inventaire[[#This Row],[Stock théorique]]</f>
        <v>#REF!</v>
      </c>
      <c r="M512" s="8" t="e">
        <f>IF(inventaire[[#This Row],[Stock théorique]]&gt;inventaire[[#This Row],[Seuil d''alerte]],"Normale",IF(inventaire[[#This Row],[Stock théorique]]=0,"Rupture","Faible"))</f>
        <v>#REF!</v>
      </c>
      <c r="N512" s="50" t="e">
        <f>COUNTIF(#REF!,inventaire[[#This Row],[Désignation]])</f>
        <v>#REF!</v>
      </c>
    </row>
    <row r="513" spans="2:14" ht="18.5" x14ac:dyDescent="0.45">
      <c r="B513" s="3"/>
      <c r="C513" s="93" t="str">
        <f>+marchandise[[#This Row],[Désignation]]</f>
        <v>LUTTI LUTTMINT X 12 X 100GR</v>
      </c>
      <c r="D513" s="112" t="str">
        <f>+marchandise[[#This Row],[CODE ITEM]]</f>
        <v>CAFETARIA</v>
      </c>
      <c r="E513" s="4">
        <f>+marchandise[[#This Row],[CATEGORIE]]</f>
        <v>0</v>
      </c>
      <c r="F513" s="13">
        <f>IFERROR(VLOOKUP(inventaire[[#This Row],[Désignation]],marchandise[],6,0),"")</f>
        <v>932</v>
      </c>
      <c r="G513" s="122">
        <f>+marchandise[[#This Row],[Stock intitiale]]</f>
        <v>0</v>
      </c>
      <c r="H513" s="4" t="e">
        <f>SUMIF(#REF!,inventaire[[#This Row],[Désignation]],entrées[Quantité])</f>
        <v>#REF!</v>
      </c>
      <c r="I513" s="4" t="e">
        <f>SUMIF(#REF!,inventaire[[#This Row],[Désignation]],sorties[Quantité])</f>
        <v>#REF!</v>
      </c>
      <c r="J513" s="13" t="e">
        <f>inventaire[[#This Row],[stock initial]]+inventaire[[#This Row],[Entrées]]-inventaire[[#This Row],[Sorties]]</f>
        <v>#REF!</v>
      </c>
      <c r="K513" s="103" t="e">
        <f>+inventaire[[#This Row],[Stock théorique]]</f>
        <v>#REF!</v>
      </c>
      <c r="L513" s="104" t="e">
        <f>+inventaire[[#This Row],[Stock physique]]-inventaire[[#This Row],[Stock théorique]]</f>
        <v>#REF!</v>
      </c>
      <c r="M513" s="8" t="e">
        <f>IF(inventaire[[#This Row],[Stock théorique]]&gt;inventaire[[#This Row],[Seuil d''alerte]],"Normale",IF(inventaire[[#This Row],[Stock théorique]]=0,"Rupture","Faible"))</f>
        <v>#REF!</v>
      </c>
      <c r="N513" s="50" t="e">
        <f>COUNTIF(#REF!,inventaire[[#This Row],[Désignation]])</f>
        <v>#REF!</v>
      </c>
    </row>
    <row r="514" spans="2:14" ht="18.5" x14ac:dyDescent="0.45">
      <c r="B514" s="3"/>
      <c r="C514" s="93" t="str">
        <f>+marchandise[[#This Row],[Désignation]]</f>
        <v>COLORANT ALIMENTAIRE (SAFRAN) bte</v>
      </c>
      <c r="D514" s="112" t="str">
        <f>+marchandise[[#This Row],[CODE ITEM]]</f>
        <v>EPICERIES</v>
      </c>
      <c r="E514" s="4">
        <f>+marchandise[[#This Row],[CATEGORIE]]</f>
        <v>0</v>
      </c>
      <c r="F514" s="13">
        <f>IFERROR(VLOOKUP(inventaire[[#This Row],[Désignation]],marchandise[],6,0),"")</f>
        <v>1125</v>
      </c>
      <c r="G514" s="122">
        <f>+marchandise[[#This Row],[Stock intitiale]]</f>
        <v>0</v>
      </c>
      <c r="H514" s="4" t="e">
        <f>SUMIF(#REF!,inventaire[[#This Row],[Désignation]],entrées[Quantité])</f>
        <v>#REF!</v>
      </c>
      <c r="I514" s="4" t="e">
        <f>SUMIF(#REF!,inventaire[[#This Row],[Désignation]],sorties[Quantité])</f>
        <v>#REF!</v>
      </c>
      <c r="J514" s="13" t="e">
        <f>inventaire[[#This Row],[stock initial]]+inventaire[[#This Row],[Entrées]]-inventaire[[#This Row],[Sorties]]</f>
        <v>#REF!</v>
      </c>
      <c r="K514" s="103" t="e">
        <f>+inventaire[[#This Row],[Stock théorique]]</f>
        <v>#REF!</v>
      </c>
      <c r="L514" s="104" t="e">
        <f>+inventaire[[#This Row],[Stock physique]]-inventaire[[#This Row],[Stock théorique]]</f>
        <v>#REF!</v>
      </c>
      <c r="M514" s="8" t="e">
        <f>IF(inventaire[[#This Row],[Stock théorique]]&gt;inventaire[[#This Row],[Seuil d''alerte]],"Normale",IF(inventaire[[#This Row],[Stock théorique]]=0,"Rupture","Faible"))</f>
        <v>#REF!</v>
      </c>
      <c r="N514" s="50" t="e">
        <f>COUNTIF(#REF!,inventaire[[#This Row],[Désignation]])</f>
        <v>#REF!</v>
      </c>
    </row>
    <row r="515" spans="2:14" ht="18.5" x14ac:dyDescent="0.45">
      <c r="B515" s="3"/>
      <c r="C515" s="93" t="str">
        <f>+marchandise[[#This Row],[Désignation]]</f>
        <v xml:space="preserve">BICARBONADE DE SOUDE 90GR </v>
      </c>
      <c r="D515" s="112" t="str">
        <f>+marchandise[[#This Row],[CODE ITEM]]</f>
        <v>EPICERIES</v>
      </c>
      <c r="E515" s="4">
        <f>+marchandise[[#This Row],[CATEGORIE]]</f>
        <v>0</v>
      </c>
      <c r="F515" s="13">
        <f>IFERROR(VLOOKUP(inventaire[[#This Row],[Désignation]],marchandise[],6,0),"")</f>
        <v>112.5</v>
      </c>
      <c r="G515" s="122">
        <f>+marchandise[[#This Row],[Stock intitiale]]</f>
        <v>0</v>
      </c>
      <c r="H515" s="4" t="e">
        <f>SUMIF(#REF!,inventaire[[#This Row],[Désignation]],entrées[Quantité])</f>
        <v>#REF!</v>
      </c>
      <c r="I515" s="4" t="e">
        <f>SUMIF(#REF!,inventaire[[#This Row],[Désignation]],sorties[Quantité])</f>
        <v>#REF!</v>
      </c>
      <c r="J515" s="13" t="e">
        <f>inventaire[[#This Row],[stock initial]]+inventaire[[#This Row],[Entrées]]-inventaire[[#This Row],[Sorties]]</f>
        <v>#REF!</v>
      </c>
      <c r="K515" s="103" t="e">
        <f>+inventaire[[#This Row],[Stock théorique]]</f>
        <v>#REF!</v>
      </c>
      <c r="L515" s="104" t="e">
        <f>+inventaire[[#This Row],[Stock physique]]-inventaire[[#This Row],[Stock théorique]]</f>
        <v>#REF!</v>
      </c>
      <c r="M515" s="8" t="e">
        <f>IF(inventaire[[#This Row],[Stock théorique]]&gt;inventaire[[#This Row],[Seuil d''alerte]],"Normale",IF(inventaire[[#This Row],[Stock théorique]]=0,"Rupture","Faible"))</f>
        <v>#REF!</v>
      </c>
      <c r="N515" s="50" t="e">
        <f>COUNTIF(#REF!,inventaire[[#This Row],[Désignation]])</f>
        <v>#REF!</v>
      </c>
    </row>
    <row r="516" spans="2:14" ht="18.5" x14ac:dyDescent="0.45">
      <c r="B516" s="3"/>
      <c r="C516" s="93" t="str">
        <f>+marchandise[[#This Row],[Désignation]]</f>
        <v xml:space="preserve">COTE DE PORC TRANCHE KG </v>
      </c>
      <c r="D516" s="112" t="str">
        <f>+marchandise[[#This Row],[CODE ITEM]]</f>
        <v>EPICERIES</v>
      </c>
      <c r="E516" s="4">
        <f>+marchandise[[#This Row],[CATEGORIE]]</f>
        <v>0</v>
      </c>
      <c r="F516" s="13">
        <f>IFERROR(VLOOKUP(inventaire[[#This Row],[Désignation]],marchandise[],6,0),"")</f>
        <v>4989.6030000000001</v>
      </c>
      <c r="G516" s="122">
        <f>+marchandise[[#This Row],[Stock intitiale]]</f>
        <v>28</v>
      </c>
      <c r="H516" s="4" t="e">
        <f>SUMIF(#REF!,inventaire[[#This Row],[Désignation]],entrées[Quantité])</f>
        <v>#REF!</v>
      </c>
      <c r="I516" s="4" t="e">
        <f>SUMIF(#REF!,inventaire[[#This Row],[Désignation]],sorties[Quantité])</f>
        <v>#REF!</v>
      </c>
      <c r="J516" s="13" t="e">
        <f>inventaire[[#This Row],[stock initial]]+inventaire[[#This Row],[Entrées]]-inventaire[[#This Row],[Sorties]]</f>
        <v>#REF!</v>
      </c>
      <c r="K516" s="103" t="e">
        <f>+inventaire[[#This Row],[Stock théorique]]</f>
        <v>#REF!</v>
      </c>
      <c r="L516" s="104" t="e">
        <f>+inventaire[[#This Row],[Stock physique]]-inventaire[[#This Row],[Stock théorique]]</f>
        <v>#REF!</v>
      </c>
      <c r="M516" s="8" t="e">
        <f>IF(inventaire[[#This Row],[Stock théorique]]&gt;inventaire[[#This Row],[Seuil d''alerte]],"Normale",IF(inventaire[[#This Row],[Stock théorique]]=0,"Rupture","Faible"))</f>
        <v>#REF!</v>
      </c>
      <c r="N516" s="50" t="e">
        <f>COUNTIF(#REF!,inventaire[[#This Row],[Désignation]])</f>
        <v>#REF!</v>
      </c>
    </row>
    <row r="517" spans="2:14" ht="18.5" x14ac:dyDescent="0.45">
      <c r="B517" s="3"/>
      <c r="C517" s="93" t="str">
        <f>+marchandise[[#This Row],[Désignation]]</f>
        <v>CHIPS MIX GM</v>
      </c>
      <c r="D517" s="112" t="str">
        <f>+marchandise[[#This Row],[CODE ITEM]]</f>
        <v>CAFETARIA</v>
      </c>
      <c r="E517" s="4">
        <f>+marchandise[[#This Row],[CATEGORIE]]</f>
        <v>0</v>
      </c>
      <c r="F517" s="13">
        <f>IFERROR(VLOOKUP(inventaire[[#This Row],[Désignation]],marchandise[],6,0),"")</f>
        <v>1200</v>
      </c>
      <c r="G517" s="122">
        <f>+marchandise[[#This Row],[Stock intitiale]]</f>
        <v>40</v>
      </c>
      <c r="H517" s="4" t="e">
        <f>SUMIF(#REF!,inventaire[[#This Row],[Désignation]],entrées[Quantité])</f>
        <v>#REF!</v>
      </c>
      <c r="I517" s="4" t="e">
        <f>SUMIF(#REF!,inventaire[[#This Row],[Désignation]],sorties[Quantité])</f>
        <v>#REF!</v>
      </c>
      <c r="J517" s="13" t="e">
        <f>inventaire[[#This Row],[stock initial]]+inventaire[[#This Row],[Entrées]]-inventaire[[#This Row],[Sorties]]</f>
        <v>#REF!</v>
      </c>
      <c r="K517" s="103" t="e">
        <f>+inventaire[[#This Row],[Stock théorique]]</f>
        <v>#REF!</v>
      </c>
      <c r="L517" s="104" t="e">
        <f>+inventaire[[#This Row],[Stock physique]]-inventaire[[#This Row],[Stock théorique]]</f>
        <v>#REF!</v>
      </c>
      <c r="M517" s="8" t="e">
        <f>IF(inventaire[[#This Row],[Stock théorique]]&gt;inventaire[[#This Row],[Seuil d''alerte]],"Normale",IF(inventaire[[#This Row],[Stock théorique]]=0,"Rupture","Faible"))</f>
        <v>#REF!</v>
      </c>
      <c r="N517" s="50" t="e">
        <f>COUNTIF(#REF!,inventaire[[#This Row],[Désignation]])</f>
        <v>#REF!</v>
      </c>
    </row>
    <row r="518" spans="2:14" ht="18.5" x14ac:dyDescent="0.45">
      <c r="B518" s="3"/>
      <c r="C518" s="93" t="str">
        <f>+marchandise[[#This Row],[Désignation]]</f>
        <v>CADENAS</v>
      </c>
      <c r="D518" s="112" t="str">
        <f>+marchandise[[#This Row],[CODE ITEM]]</f>
        <v>DIVERS</v>
      </c>
      <c r="E518" s="4">
        <f>+marchandise[[#This Row],[CATEGORIE]]</f>
        <v>0</v>
      </c>
      <c r="F518" s="13">
        <f>IFERROR(VLOOKUP(inventaire[[#This Row],[Désignation]],marchandise[],6,0),"")</f>
        <v>2500</v>
      </c>
      <c r="G518" s="122">
        <f>+marchandise[[#This Row],[Stock intitiale]]</f>
        <v>0</v>
      </c>
      <c r="H518" s="4" t="e">
        <f>SUMIF(#REF!,inventaire[[#This Row],[Désignation]],entrées[Quantité])</f>
        <v>#REF!</v>
      </c>
      <c r="I518" s="4" t="e">
        <f>SUMIF(#REF!,inventaire[[#This Row],[Désignation]],sorties[Quantité])</f>
        <v>#REF!</v>
      </c>
      <c r="J518" s="13" t="e">
        <f>inventaire[[#This Row],[stock initial]]+inventaire[[#This Row],[Entrées]]-inventaire[[#This Row],[Sorties]]</f>
        <v>#REF!</v>
      </c>
      <c r="K518" s="103" t="e">
        <f>+inventaire[[#This Row],[Stock théorique]]</f>
        <v>#REF!</v>
      </c>
      <c r="L518" s="104" t="e">
        <f>+inventaire[[#This Row],[Stock physique]]-inventaire[[#This Row],[Stock théorique]]</f>
        <v>#REF!</v>
      </c>
      <c r="M518" s="8" t="e">
        <f>IF(inventaire[[#This Row],[Stock théorique]]&gt;inventaire[[#This Row],[Seuil d''alerte]],"Normale",IF(inventaire[[#This Row],[Stock théorique]]=0,"Rupture","Faible"))</f>
        <v>#REF!</v>
      </c>
      <c r="N518" s="50" t="e">
        <f>COUNTIF(#REF!,inventaire[[#This Row],[Désignation]])</f>
        <v>#REF!</v>
      </c>
    </row>
    <row r="519" spans="2:14" ht="18.5" x14ac:dyDescent="0.45">
      <c r="B519" s="3"/>
      <c r="C519" s="93" t="str">
        <f>+marchandise[[#This Row],[Désignation]]</f>
        <v>MADAR LIQUIDE VAISSELLE 500ML / PM</v>
      </c>
      <c r="D519" s="112" t="str">
        <f>+marchandise[[#This Row],[CODE ITEM]]</f>
        <v>PRODUITS D'ENTRETIEN</v>
      </c>
      <c r="E519" s="4">
        <f>+marchandise[[#This Row],[CATEGORIE]]</f>
        <v>0</v>
      </c>
      <c r="F519" s="13">
        <f>IFERROR(VLOOKUP(inventaire[[#This Row],[Désignation]],marchandise[],6,0),"")</f>
        <v>600</v>
      </c>
      <c r="G519" s="122">
        <f>+marchandise[[#This Row],[Stock intitiale]]</f>
        <v>0</v>
      </c>
      <c r="H519" s="4" t="e">
        <f>SUMIF(#REF!,inventaire[[#This Row],[Désignation]],entrées[Quantité])</f>
        <v>#REF!</v>
      </c>
      <c r="I519" s="4" t="e">
        <f>SUMIF(#REF!,inventaire[[#This Row],[Désignation]],sorties[Quantité])</f>
        <v>#REF!</v>
      </c>
      <c r="J519" s="13" t="e">
        <f>inventaire[[#This Row],[stock initial]]+inventaire[[#This Row],[Entrées]]-inventaire[[#This Row],[Sorties]]</f>
        <v>#REF!</v>
      </c>
      <c r="K519" s="103" t="e">
        <f>+inventaire[[#This Row],[Stock théorique]]</f>
        <v>#REF!</v>
      </c>
      <c r="L519" s="104" t="e">
        <f>+inventaire[[#This Row],[Stock physique]]-inventaire[[#This Row],[Stock théorique]]</f>
        <v>#REF!</v>
      </c>
      <c r="M519" s="8" t="e">
        <f>IF(inventaire[[#This Row],[Stock théorique]]&gt;inventaire[[#This Row],[Seuil d''alerte]],"Normale",IF(inventaire[[#This Row],[Stock théorique]]=0,"Rupture","Faible"))</f>
        <v>#REF!</v>
      </c>
      <c r="N519" s="50" t="e">
        <f>COUNTIF(#REF!,inventaire[[#This Row],[Désignation]])</f>
        <v>#REF!</v>
      </c>
    </row>
    <row r="520" spans="2:14" ht="18.5" x14ac:dyDescent="0.45">
      <c r="B520" s="3"/>
      <c r="C520" s="93" t="str">
        <f>+marchandise[[#This Row],[Désignation]]</f>
        <v xml:space="preserve">LAVE MAIN 500ML </v>
      </c>
      <c r="D520" s="112" t="str">
        <f>+marchandise[[#This Row],[CODE ITEM]]</f>
        <v>PRODUITS D'ENTRETIEN</v>
      </c>
      <c r="E520" s="4">
        <f>+marchandise[[#This Row],[CATEGORIE]]</f>
        <v>0</v>
      </c>
      <c r="F520" s="13">
        <f>IFERROR(VLOOKUP(inventaire[[#This Row],[Désignation]],marchandise[],6,0),"")</f>
        <v>1250</v>
      </c>
      <c r="G520" s="122">
        <f>+marchandise[[#This Row],[Stock intitiale]]</f>
        <v>14</v>
      </c>
      <c r="H520" s="4" t="e">
        <f>SUMIF(#REF!,inventaire[[#This Row],[Désignation]],entrées[Quantité])</f>
        <v>#REF!</v>
      </c>
      <c r="I520" s="4" t="e">
        <f>SUMIF(#REF!,inventaire[[#This Row],[Désignation]],sorties[Quantité])</f>
        <v>#REF!</v>
      </c>
      <c r="J520" s="13" t="e">
        <f>inventaire[[#This Row],[stock initial]]+inventaire[[#This Row],[Entrées]]-inventaire[[#This Row],[Sorties]]</f>
        <v>#REF!</v>
      </c>
      <c r="K520" s="103" t="e">
        <f>+inventaire[[#This Row],[Stock théorique]]</f>
        <v>#REF!</v>
      </c>
      <c r="L520" s="104" t="e">
        <f>+inventaire[[#This Row],[Stock physique]]-inventaire[[#This Row],[Stock théorique]]</f>
        <v>#REF!</v>
      </c>
      <c r="M520" s="8" t="e">
        <f>IF(inventaire[[#This Row],[Stock théorique]]&gt;inventaire[[#This Row],[Seuil d''alerte]],"Normale",IF(inventaire[[#This Row],[Stock théorique]]=0,"Rupture","Faible"))</f>
        <v>#REF!</v>
      </c>
      <c r="N520" s="50" t="e">
        <f>COUNTIF(#REF!,inventaire[[#This Row],[Désignation]])</f>
        <v>#REF!</v>
      </c>
    </row>
    <row r="521" spans="2:14" ht="18.5" x14ac:dyDescent="0.45">
      <c r="C521" s="93" t="str">
        <f>+marchandise[[#This Row],[Désignation]]</f>
        <v>AROME FLEUR D'ORANGER 1LT</v>
      </c>
      <c r="D521" s="112" t="str">
        <f>+marchandise[[#This Row],[CODE ITEM]]</f>
        <v>PATISSERIE</v>
      </c>
      <c r="E521" s="4">
        <f>+marchandise[[#This Row],[CATEGORIE]]</f>
        <v>0</v>
      </c>
      <c r="F521" s="13">
        <f>IFERROR(VLOOKUP(inventaire[[#This Row],[Désignation]],marchandise[],6,0),"")</f>
        <v>3000</v>
      </c>
      <c r="G521" s="122">
        <f>+marchandise[[#This Row],[Stock intitiale]]</f>
        <v>16</v>
      </c>
      <c r="H521" s="4" t="e">
        <f>SUMIF(#REF!,inventaire[[#This Row],[Désignation]],entrées[Quantité])</f>
        <v>#REF!</v>
      </c>
      <c r="I521" s="4" t="e">
        <f>SUMIF(#REF!,inventaire[[#This Row],[Désignation]],sorties[Quantité])</f>
        <v>#REF!</v>
      </c>
      <c r="J521" s="13" t="e">
        <f>inventaire[[#This Row],[stock initial]]+inventaire[[#This Row],[Entrées]]-inventaire[[#This Row],[Sorties]]</f>
        <v>#REF!</v>
      </c>
      <c r="K521" s="103" t="e">
        <f>+inventaire[[#This Row],[Stock théorique]]</f>
        <v>#REF!</v>
      </c>
      <c r="L521" s="104" t="e">
        <f>+inventaire[[#This Row],[Stock physique]]-inventaire[[#This Row],[Stock théorique]]</f>
        <v>#REF!</v>
      </c>
      <c r="M521" s="8" t="e">
        <f>IF(inventaire[[#This Row],[Stock théorique]]&gt;inventaire[[#This Row],[Seuil d''alerte]],"Normale",IF(inventaire[[#This Row],[Stock théorique]]=0,"Rupture","Faible"))</f>
        <v>#REF!</v>
      </c>
      <c r="N521" s="50" t="e">
        <f>COUNTIF(#REF!,inventaire[[#This Row],[Désignation]])</f>
        <v>#REF!</v>
      </c>
    </row>
    <row r="522" spans="2:14" ht="18.5" x14ac:dyDescent="0.45">
      <c r="C522" s="93" t="str">
        <f>+marchandise[[#This Row],[Désignation]]</f>
        <v>COMPOTE DE POMME  5/1</v>
      </c>
      <c r="D522" s="112" t="str">
        <f>+marchandise[[#This Row],[CODE ITEM]]</f>
        <v>PATISSERIE</v>
      </c>
      <c r="E522" s="4">
        <f>+marchandise[[#This Row],[CATEGORIE]]</f>
        <v>0</v>
      </c>
      <c r="F522" s="13">
        <f>IFERROR(VLOOKUP(inventaire[[#This Row],[Désignation]],marchandise[],6,0),"")</f>
        <v>8000</v>
      </c>
      <c r="G522" s="122">
        <f>+marchandise[[#This Row],[Stock intitiale]]</f>
        <v>2</v>
      </c>
      <c r="H522" s="4" t="e">
        <f>SUMIF(#REF!,inventaire[[#This Row],[Désignation]],entrées[Quantité])</f>
        <v>#REF!</v>
      </c>
      <c r="I522" s="4" t="e">
        <f>SUMIF(#REF!,inventaire[[#This Row],[Désignation]],sorties[Quantité])</f>
        <v>#REF!</v>
      </c>
      <c r="J522" s="13" t="e">
        <f>inventaire[[#This Row],[stock initial]]+inventaire[[#This Row],[Entrées]]-inventaire[[#This Row],[Sorties]]</f>
        <v>#REF!</v>
      </c>
      <c r="K522" s="103" t="e">
        <f>+inventaire[[#This Row],[Stock théorique]]</f>
        <v>#REF!</v>
      </c>
      <c r="L522" s="104" t="e">
        <f>+inventaire[[#This Row],[Stock physique]]-inventaire[[#This Row],[Stock théorique]]</f>
        <v>#REF!</v>
      </c>
      <c r="M522" s="8" t="e">
        <f>IF(inventaire[[#This Row],[Stock théorique]]&gt;inventaire[[#This Row],[Seuil d''alerte]],"Normale",IF(inventaire[[#This Row],[Stock théorique]]=0,"Rupture","Faible"))</f>
        <v>#REF!</v>
      </c>
      <c r="N522" s="50" t="e">
        <f>COUNTIF(#REF!,inventaire[[#This Row],[Désignation]])</f>
        <v>#REF!</v>
      </c>
    </row>
    <row r="523" spans="2:14" ht="18.5" x14ac:dyDescent="0.45">
      <c r="C523" s="93" t="str">
        <f>+marchandise[[#This Row],[Désignation]]</f>
        <v>ANANAS ENT BTE 3/1</v>
      </c>
      <c r="D523" s="112" t="str">
        <f>+marchandise[[#This Row],[CODE ITEM]]</f>
        <v>PATISSERIE</v>
      </c>
      <c r="E523" s="4">
        <f>+marchandise[[#This Row],[CATEGORIE]]</f>
        <v>0</v>
      </c>
      <c r="F523" s="13">
        <f>IFERROR(VLOOKUP(inventaire[[#This Row],[Désignation]],marchandise[],6,0),"")</f>
        <v>7000</v>
      </c>
      <c r="G523" s="122">
        <f>+marchandise[[#This Row],[Stock intitiale]]</f>
        <v>18</v>
      </c>
      <c r="H523" s="4" t="e">
        <f>SUMIF(#REF!,inventaire[[#This Row],[Désignation]],entrées[Quantité])</f>
        <v>#REF!</v>
      </c>
      <c r="I523" s="4" t="e">
        <f>SUMIF(#REF!,inventaire[[#This Row],[Désignation]],sorties[Quantité])</f>
        <v>#REF!</v>
      </c>
      <c r="J523" s="13" t="e">
        <f>inventaire[[#This Row],[stock initial]]+inventaire[[#This Row],[Entrées]]-inventaire[[#This Row],[Sorties]]</f>
        <v>#REF!</v>
      </c>
      <c r="K523" s="103" t="e">
        <f>+inventaire[[#This Row],[Stock théorique]]</f>
        <v>#REF!</v>
      </c>
      <c r="L523" s="104" t="e">
        <f>+inventaire[[#This Row],[Stock physique]]-inventaire[[#This Row],[Stock théorique]]</f>
        <v>#REF!</v>
      </c>
      <c r="M523" s="8" t="e">
        <f>IF(inventaire[[#This Row],[Stock théorique]]&gt;inventaire[[#This Row],[Seuil d''alerte]],"Normale",IF(inventaire[[#This Row],[Stock théorique]]=0,"Rupture","Faible"))</f>
        <v>#REF!</v>
      </c>
      <c r="N523" s="50" t="e">
        <f>COUNTIF(#REF!,inventaire[[#This Row],[Désignation]])</f>
        <v>#REF!</v>
      </c>
    </row>
    <row r="524" spans="2:14" ht="18.5" x14ac:dyDescent="0.45">
      <c r="C524" s="93" t="str">
        <f>+marchandise[[#This Row],[Désignation]]</f>
        <v>BARQUETTE NOIRE 2COMP +CV X 50PCS</v>
      </c>
      <c r="D524" s="112" t="str">
        <f>+marchandise[[#This Row],[CODE ITEM]]</f>
        <v>CONSOMMABLE</v>
      </c>
      <c r="E524" s="4">
        <f>+marchandise[[#This Row],[CATEGORIE]]</f>
        <v>0</v>
      </c>
      <c r="F524" s="13">
        <f>IFERROR(VLOOKUP(inventaire[[#This Row],[Désignation]],marchandise[],6,0),"")</f>
        <v>10000</v>
      </c>
      <c r="G524" s="122">
        <f>+marchandise[[#This Row],[Stock intitiale]]</f>
        <v>0</v>
      </c>
      <c r="H524" s="4" t="e">
        <f>SUMIF(#REF!,inventaire[[#This Row],[Désignation]],entrées[Quantité])</f>
        <v>#REF!</v>
      </c>
      <c r="I524" s="4" t="e">
        <f>SUMIF(#REF!,inventaire[[#This Row],[Désignation]],sorties[Quantité])</f>
        <v>#REF!</v>
      </c>
      <c r="J524" s="13" t="e">
        <f>inventaire[[#This Row],[stock initial]]+inventaire[[#This Row],[Entrées]]-inventaire[[#This Row],[Sorties]]</f>
        <v>#REF!</v>
      </c>
      <c r="K524" s="103" t="e">
        <f>+inventaire[[#This Row],[Stock théorique]]</f>
        <v>#REF!</v>
      </c>
      <c r="L524" s="104" t="e">
        <f>+inventaire[[#This Row],[Stock physique]]-inventaire[[#This Row],[Stock théorique]]</f>
        <v>#REF!</v>
      </c>
      <c r="M524" s="8" t="e">
        <f>IF(inventaire[[#This Row],[Stock théorique]]&gt;inventaire[[#This Row],[Seuil d''alerte]],"Normale",IF(inventaire[[#This Row],[Stock théorique]]=0,"Rupture","Faible"))</f>
        <v>#REF!</v>
      </c>
      <c r="N524" s="50" t="e">
        <f>COUNTIF(#REF!,inventaire[[#This Row],[Désignation]])</f>
        <v>#REF!</v>
      </c>
    </row>
    <row r="525" spans="2:14" ht="18.5" x14ac:dyDescent="0.45">
      <c r="C525" s="93" t="str">
        <f>+marchandise[[#This Row],[Désignation]]</f>
        <v>POCHE JETABLE X 100PCS</v>
      </c>
      <c r="D525" s="112" t="str">
        <f>+marchandise[[#This Row],[CODE ITEM]]</f>
        <v>CONSOMMABLE</v>
      </c>
      <c r="E525" s="4">
        <f>+marchandise[[#This Row],[CATEGORIE]]</f>
        <v>0</v>
      </c>
      <c r="F525" s="13">
        <f>IFERROR(VLOOKUP(inventaire[[#This Row],[Désignation]],marchandise[],6,0),"")</f>
        <v>12500</v>
      </c>
      <c r="G525" s="122">
        <f>+marchandise[[#This Row],[Stock intitiale]]</f>
        <v>16</v>
      </c>
      <c r="H525" s="4" t="e">
        <f>SUMIF(#REF!,inventaire[[#This Row],[Désignation]],entrées[Quantité])</f>
        <v>#REF!</v>
      </c>
      <c r="I525" s="4" t="e">
        <f>SUMIF(#REF!,inventaire[[#This Row],[Désignation]],sorties[Quantité])</f>
        <v>#REF!</v>
      </c>
      <c r="J525" s="13" t="e">
        <f>inventaire[[#This Row],[stock initial]]+inventaire[[#This Row],[Entrées]]-inventaire[[#This Row],[Sorties]]</f>
        <v>#REF!</v>
      </c>
      <c r="K525" s="103" t="e">
        <f>+inventaire[[#This Row],[Stock théorique]]</f>
        <v>#REF!</v>
      </c>
      <c r="L525" s="104" t="e">
        <f>+inventaire[[#This Row],[Stock physique]]-inventaire[[#This Row],[Stock théorique]]</f>
        <v>#REF!</v>
      </c>
      <c r="M525" s="8" t="e">
        <f>IF(inventaire[[#This Row],[Stock théorique]]&gt;inventaire[[#This Row],[Seuil d''alerte]],"Normale",IF(inventaire[[#This Row],[Stock théorique]]=0,"Rupture","Faible"))</f>
        <v>#REF!</v>
      </c>
      <c r="N525" s="50" t="e">
        <f>COUNTIF(#REF!,inventaire[[#This Row],[Désignation]])</f>
        <v>#REF!</v>
      </c>
    </row>
    <row r="526" spans="2:14" ht="18.5" x14ac:dyDescent="0.45">
      <c r="C526" s="93" t="str">
        <f>+marchandise[[#This Row],[Désignation]]</f>
        <v>TESTEUR D'HUILE DE FRITURE (Testo 270BT)</v>
      </c>
      <c r="D526" s="112" t="str">
        <f>+marchandise[[#This Row],[CODE ITEM]]</f>
        <v>MATERIEL ELECTRIQUE</v>
      </c>
      <c r="E526" s="4">
        <f>+marchandise[[#This Row],[CATEGORIE]]</f>
        <v>0</v>
      </c>
      <c r="F526" s="13">
        <f>IFERROR(VLOOKUP(inventaire[[#This Row],[Désignation]],marchandise[],6,0),"")</f>
        <v>708000</v>
      </c>
      <c r="G526" s="122">
        <f>+marchandise[[#This Row],[Stock intitiale]]</f>
        <v>0</v>
      </c>
      <c r="H526" s="4" t="e">
        <f>SUMIF(#REF!,inventaire[[#This Row],[Désignation]],entrées[Quantité])</f>
        <v>#REF!</v>
      </c>
      <c r="I526" s="4" t="e">
        <f>SUMIF(#REF!,inventaire[[#This Row],[Désignation]],sorties[Quantité])</f>
        <v>#REF!</v>
      </c>
      <c r="J526" s="13" t="e">
        <f>inventaire[[#This Row],[stock initial]]+inventaire[[#This Row],[Entrées]]-inventaire[[#This Row],[Sorties]]</f>
        <v>#REF!</v>
      </c>
      <c r="K526" s="103" t="e">
        <f>+inventaire[[#This Row],[Stock théorique]]</f>
        <v>#REF!</v>
      </c>
      <c r="L526" s="104" t="e">
        <f>+inventaire[[#This Row],[Stock physique]]-inventaire[[#This Row],[Stock théorique]]</f>
        <v>#REF!</v>
      </c>
      <c r="M526" s="8" t="e">
        <f>IF(inventaire[[#This Row],[Stock théorique]]&gt;inventaire[[#This Row],[Seuil d''alerte]],"Normale",IF(inventaire[[#This Row],[Stock théorique]]=0,"Rupture","Faible"))</f>
        <v>#REF!</v>
      </c>
      <c r="N526" s="50" t="e">
        <f>COUNTIF(#REF!,inventaire[[#This Row],[Désignation]])</f>
        <v>#REF!</v>
      </c>
    </row>
    <row r="527" spans="2:14" ht="18.5" x14ac:dyDescent="0.45">
      <c r="C527" s="93" t="str">
        <f>+marchandise[[#This Row],[Désignation]]</f>
        <v xml:space="preserve">MORINGA EN POUDRE 50GR </v>
      </c>
      <c r="D527" s="112" t="str">
        <f>+marchandise[[#This Row],[CODE ITEM]]</f>
        <v>CAFETARIA</v>
      </c>
      <c r="E527" s="4">
        <f>+marchandise[[#This Row],[CATEGORIE]]</f>
        <v>0</v>
      </c>
      <c r="F527" s="13">
        <f>IFERROR(VLOOKUP(inventaire[[#This Row],[Désignation]],marchandise[],6,0),"")</f>
        <v>847</v>
      </c>
      <c r="G527" s="122">
        <f>+marchandise[[#This Row],[Stock intitiale]]</f>
        <v>2</v>
      </c>
      <c r="H527" s="4" t="e">
        <f>SUMIF(#REF!,inventaire[[#This Row],[Désignation]],entrées[Quantité])</f>
        <v>#REF!</v>
      </c>
      <c r="I527" s="4" t="e">
        <f>SUMIF(#REF!,inventaire[[#This Row],[Désignation]],sorties[Quantité])</f>
        <v>#REF!</v>
      </c>
      <c r="J527" s="13" t="e">
        <f>inventaire[[#This Row],[stock initial]]+inventaire[[#This Row],[Entrées]]-inventaire[[#This Row],[Sorties]]</f>
        <v>#REF!</v>
      </c>
      <c r="K527" s="103" t="e">
        <f>+inventaire[[#This Row],[Stock théorique]]</f>
        <v>#REF!</v>
      </c>
      <c r="L527" s="104" t="e">
        <f>+inventaire[[#This Row],[Stock physique]]-inventaire[[#This Row],[Stock théorique]]</f>
        <v>#REF!</v>
      </c>
      <c r="M527" s="8" t="e">
        <f>IF(inventaire[[#This Row],[Stock théorique]]&gt;inventaire[[#This Row],[Seuil d''alerte]],"Normale",IF(inventaire[[#This Row],[Stock théorique]]=0,"Rupture","Faible"))</f>
        <v>#REF!</v>
      </c>
      <c r="N527" s="50" t="e">
        <f>COUNTIF(#REF!,inventaire[[#This Row],[Désignation]])</f>
        <v>#REF!</v>
      </c>
    </row>
    <row r="528" spans="2:14" ht="18.5" x14ac:dyDescent="0.45">
      <c r="C528" s="93" t="str">
        <f>+marchandise[[#This Row],[Désignation]]</f>
        <v xml:space="preserve">KINKELIBA </v>
      </c>
      <c r="D528" s="112" t="str">
        <f>+marchandise[[#This Row],[CODE ITEM]]</f>
        <v>CAFETARIA</v>
      </c>
      <c r="E528" s="4">
        <f>+marchandise[[#This Row],[CATEGORIE]]</f>
        <v>0</v>
      </c>
      <c r="F528" s="13">
        <f>IFERROR(VLOOKUP(inventaire[[#This Row],[Désignation]],marchandise[],6,0),"")</f>
        <v>300</v>
      </c>
      <c r="G528" s="122">
        <f>+marchandise[[#This Row],[Stock intitiale]]</f>
        <v>23</v>
      </c>
      <c r="H528" s="4" t="e">
        <f>SUMIF(#REF!,inventaire[[#This Row],[Désignation]],entrées[Quantité])</f>
        <v>#REF!</v>
      </c>
      <c r="I528" s="4" t="e">
        <f>SUMIF(#REF!,inventaire[[#This Row],[Désignation]],sorties[Quantité])</f>
        <v>#REF!</v>
      </c>
      <c r="J528" s="13" t="e">
        <f>inventaire[[#This Row],[stock initial]]+inventaire[[#This Row],[Entrées]]-inventaire[[#This Row],[Sorties]]</f>
        <v>#REF!</v>
      </c>
      <c r="K528" s="103" t="e">
        <f>+inventaire[[#This Row],[Stock théorique]]</f>
        <v>#REF!</v>
      </c>
      <c r="L528" s="104" t="e">
        <f>+inventaire[[#This Row],[Stock physique]]-inventaire[[#This Row],[Stock théorique]]</f>
        <v>#REF!</v>
      </c>
      <c r="M528" s="8" t="e">
        <f>IF(inventaire[[#This Row],[Stock théorique]]&gt;inventaire[[#This Row],[Seuil d''alerte]],"Normale",IF(inventaire[[#This Row],[Stock théorique]]=0,"Rupture","Faible"))</f>
        <v>#REF!</v>
      </c>
      <c r="N528" s="50" t="e">
        <f>COUNTIF(#REF!,inventaire[[#This Row],[Désignation]])</f>
        <v>#REF!</v>
      </c>
    </row>
    <row r="529" spans="3:14" ht="18.5" x14ac:dyDescent="0.45">
      <c r="C529" s="93" t="str">
        <f>+marchandise[[#This Row],[Désignation]]</f>
        <v xml:space="preserve">SACHET PM POUR DATTE </v>
      </c>
      <c r="D529" s="112" t="str">
        <f>+marchandise[[#This Row],[CODE ITEM]]</f>
        <v>CONSOMMABLE</v>
      </c>
      <c r="E529" s="4">
        <f>+marchandise[[#This Row],[CATEGORIE]]</f>
        <v>0</v>
      </c>
      <c r="F529" s="13">
        <f>IFERROR(VLOOKUP(inventaire[[#This Row],[Désignation]],marchandise[],6,0),"")</f>
        <v>2000</v>
      </c>
      <c r="G529" s="122">
        <f>+marchandise[[#This Row],[Stock intitiale]]</f>
        <v>0</v>
      </c>
      <c r="H529" s="4" t="e">
        <f>SUMIF(#REF!,inventaire[[#This Row],[Désignation]],entrées[Quantité])</f>
        <v>#REF!</v>
      </c>
      <c r="I529" s="4" t="e">
        <f>SUMIF(#REF!,inventaire[[#This Row],[Désignation]],sorties[Quantité])</f>
        <v>#REF!</v>
      </c>
      <c r="J529" s="13" t="e">
        <f>inventaire[[#This Row],[stock initial]]+inventaire[[#This Row],[Entrées]]-inventaire[[#This Row],[Sorties]]</f>
        <v>#REF!</v>
      </c>
      <c r="K529" s="103" t="e">
        <f>+inventaire[[#This Row],[Stock théorique]]</f>
        <v>#REF!</v>
      </c>
      <c r="L529" s="104" t="e">
        <f>+inventaire[[#This Row],[Stock physique]]-inventaire[[#This Row],[Stock théorique]]</f>
        <v>#REF!</v>
      </c>
      <c r="M529" s="8" t="e">
        <f>IF(inventaire[[#This Row],[Stock théorique]]&gt;inventaire[[#This Row],[Seuil d''alerte]],"Normale",IF(inventaire[[#This Row],[Stock théorique]]=0,"Rupture","Faible"))</f>
        <v>#REF!</v>
      </c>
      <c r="N529" s="50" t="e">
        <f>COUNTIF(#REF!,inventaire[[#This Row],[Désignation]])</f>
        <v>#REF!</v>
      </c>
    </row>
    <row r="530" spans="3:14" ht="18.5" x14ac:dyDescent="0.45">
      <c r="C530" s="93" t="str">
        <f>+marchandise[[#This Row],[Désignation]]</f>
        <v>MELON CHARENTAIS</v>
      </c>
      <c r="D530" s="112" t="str">
        <f>+marchandise[[#This Row],[CODE ITEM]]</f>
        <v>FRUITS ET LEGUMES</v>
      </c>
      <c r="E530" s="4">
        <f>+marchandise[[#This Row],[CATEGORIE]]</f>
        <v>0</v>
      </c>
      <c r="F530" s="13">
        <f>IFERROR(VLOOKUP(inventaire[[#This Row],[Désignation]],marchandise[],6,0),"")</f>
        <v>850</v>
      </c>
      <c r="G530" s="122">
        <f>+marchandise[[#This Row],[Stock intitiale]]</f>
        <v>0</v>
      </c>
      <c r="H530" s="4" t="e">
        <f>SUMIF(#REF!,inventaire[[#This Row],[Désignation]],entrées[Quantité])</f>
        <v>#REF!</v>
      </c>
      <c r="I530" s="4" t="e">
        <f>SUMIF(#REF!,inventaire[[#This Row],[Désignation]],sorties[Quantité])</f>
        <v>#REF!</v>
      </c>
      <c r="J530" s="13" t="e">
        <f>inventaire[[#This Row],[stock initial]]+inventaire[[#This Row],[Entrées]]-inventaire[[#This Row],[Sorties]]</f>
        <v>#REF!</v>
      </c>
      <c r="K530" s="103" t="e">
        <f>+inventaire[[#This Row],[Stock théorique]]</f>
        <v>#REF!</v>
      </c>
      <c r="L530" s="104" t="e">
        <f>+inventaire[[#This Row],[Stock physique]]-inventaire[[#This Row],[Stock théorique]]</f>
        <v>#REF!</v>
      </c>
      <c r="M530" s="8" t="e">
        <f>IF(inventaire[[#This Row],[Stock théorique]]&gt;inventaire[[#This Row],[Seuil d''alerte]],"Normale",IF(inventaire[[#This Row],[Stock théorique]]=0,"Rupture","Faible"))</f>
        <v>#REF!</v>
      </c>
      <c r="N530" s="50" t="e">
        <f>COUNTIF(#REF!,inventaire[[#This Row],[Désignation]])</f>
        <v>#REF!</v>
      </c>
    </row>
    <row r="531" spans="3:14" ht="18.5" x14ac:dyDescent="0.45">
      <c r="C531" s="93" t="str">
        <f>+marchandise[[#This Row],[Désignation]]</f>
        <v xml:space="preserve">MELON JAUNE </v>
      </c>
      <c r="D531" s="112" t="str">
        <f>+marchandise[[#This Row],[CODE ITEM]]</f>
        <v>FRUITS ET LEGUMES</v>
      </c>
      <c r="E531" s="4">
        <f>+marchandise[[#This Row],[CATEGORIE]]</f>
        <v>0</v>
      </c>
      <c r="F531" s="13">
        <f>IFERROR(VLOOKUP(inventaire[[#This Row],[Désignation]],marchandise[],6,0),"")</f>
        <v>1250</v>
      </c>
      <c r="G531" s="122">
        <f>+marchandise[[#This Row],[Stock intitiale]]</f>
        <v>23</v>
      </c>
      <c r="H531" s="4" t="e">
        <f>SUMIF(#REF!,inventaire[[#This Row],[Désignation]],entrées[Quantité])</f>
        <v>#REF!</v>
      </c>
      <c r="I531" s="4" t="e">
        <f>SUMIF(#REF!,inventaire[[#This Row],[Désignation]],sorties[Quantité])</f>
        <v>#REF!</v>
      </c>
      <c r="J531" s="13" t="e">
        <f>inventaire[[#This Row],[stock initial]]+inventaire[[#This Row],[Entrées]]-inventaire[[#This Row],[Sorties]]</f>
        <v>#REF!</v>
      </c>
      <c r="K531" s="103" t="e">
        <f>+inventaire[[#This Row],[Stock théorique]]</f>
        <v>#REF!</v>
      </c>
      <c r="L531" s="104" t="e">
        <f>+inventaire[[#This Row],[Stock physique]]-inventaire[[#This Row],[Stock théorique]]</f>
        <v>#REF!</v>
      </c>
      <c r="M531" s="8" t="e">
        <f>IF(inventaire[[#This Row],[Stock théorique]]&gt;inventaire[[#This Row],[Seuil d''alerte]],"Normale",IF(inventaire[[#This Row],[Stock théorique]]=0,"Rupture","Faible"))</f>
        <v>#REF!</v>
      </c>
      <c r="N531" s="50" t="e">
        <f>COUNTIF(#REF!,inventaire[[#This Row],[Désignation]])</f>
        <v>#REF!</v>
      </c>
    </row>
    <row r="532" spans="3:14" ht="18.5" x14ac:dyDescent="0.45">
      <c r="C532" s="93" t="str">
        <f>+marchandise[[#This Row],[Désignation]]</f>
        <v xml:space="preserve">LAVE MAIN ARMONIA 500ML </v>
      </c>
      <c r="D532" s="112" t="str">
        <f>+marchandise[[#This Row],[CODE ITEM]]</f>
        <v>PRODUITS D'ENTRETIEN</v>
      </c>
      <c r="E532" s="4">
        <f>+marchandise[[#This Row],[CATEGORIE]]</f>
        <v>0</v>
      </c>
      <c r="F532" s="13">
        <f>IFERROR(VLOOKUP(inventaire[[#This Row],[Désignation]],marchandise[],6,0),"")</f>
        <v>508.5</v>
      </c>
      <c r="G532" s="122">
        <f>+marchandise[[#This Row],[Stock intitiale]]</f>
        <v>0</v>
      </c>
      <c r="H532" s="4" t="e">
        <f>SUMIF(#REF!,inventaire[[#This Row],[Désignation]],entrées[Quantité])</f>
        <v>#REF!</v>
      </c>
      <c r="I532" s="4" t="e">
        <f>SUMIF(#REF!,inventaire[[#This Row],[Désignation]],sorties[Quantité])</f>
        <v>#REF!</v>
      </c>
      <c r="J532" s="13" t="e">
        <f>inventaire[[#This Row],[stock initial]]+inventaire[[#This Row],[Entrées]]-inventaire[[#This Row],[Sorties]]</f>
        <v>#REF!</v>
      </c>
      <c r="K532" s="103" t="e">
        <f>+inventaire[[#This Row],[Stock théorique]]</f>
        <v>#REF!</v>
      </c>
      <c r="L532" s="104" t="e">
        <f>+inventaire[[#This Row],[Stock physique]]-inventaire[[#This Row],[Stock théorique]]</f>
        <v>#REF!</v>
      </c>
      <c r="M532" s="8" t="e">
        <f>IF(inventaire[[#This Row],[Stock théorique]]&gt;inventaire[[#This Row],[Seuil d''alerte]],"Normale",IF(inventaire[[#This Row],[Stock théorique]]=0,"Rupture","Faible"))</f>
        <v>#REF!</v>
      </c>
      <c r="N532" s="50" t="e">
        <f>COUNTIF(#REF!,inventaire[[#This Row],[Désignation]])</f>
        <v>#REF!</v>
      </c>
    </row>
    <row r="533" spans="3:14" ht="18.5" x14ac:dyDescent="0.45">
      <c r="C533" s="93" t="str">
        <f>+marchandise[[#This Row],[Désignation]]</f>
        <v xml:space="preserve">SUCRE STICK 20GR </v>
      </c>
      <c r="D533" s="112" t="str">
        <f>+marchandise[[#This Row],[CODE ITEM]]</f>
        <v>CAFETARIA</v>
      </c>
      <c r="E533" s="4">
        <f>+marchandise[[#This Row],[CATEGORIE]]</f>
        <v>0</v>
      </c>
      <c r="F533" s="13">
        <f>IFERROR(VLOOKUP(inventaire[[#This Row],[Désignation]],marchandise[],6,0),"")</f>
        <v>25</v>
      </c>
      <c r="G533" s="122">
        <f>+marchandise[[#This Row],[Stock intitiale]]</f>
        <v>0</v>
      </c>
      <c r="H533" s="4" t="e">
        <f>SUMIF(#REF!,inventaire[[#This Row],[Désignation]],entrées[Quantité])</f>
        <v>#REF!</v>
      </c>
      <c r="I533" s="4" t="e">
        <f>SUMIF(#REF!,inventaire[[#This Row],[Désignation]],sorties[Quantité])</f>
        <v>#REF!</v>
      </c>
      <c r="J533" s="13" t="e">
        <f>inventaire[[#This Row],[stock initial]]+inventaire[[#This Row],[Entrées]]-inventaire[[#This Row],[Sorties]]</f>
        <v>#REF!</v>
      </c>
      <c r="K533" s="103" t="e">
        <f>+inventaire[[#This Row],[Stock théorique]]</f>
        <v>#REF!</v>
      </c>
      <c r="L533" s="104" t="e">
        <f>+inventaire[[#This Row],[Stock physique]]-inventaire[[#This Row],[Stock théorique]]</f>
        <v>#REF!</v>
      </c>
      <c r="M533" s="8" t="e">
        <f>IF(inventaire[[#This Row],[Stock théorique]]&gt;inventaire[[#This Row],[Seuil d''alerte]],"Normale",IF(inventaire[[#This Row],[Stock théorique]]=0,"Rupture","Faible"))</f>
        <v>#REF!</v>
      </c>
      <c r="N533" s="50" t="e">
        <f>COUNTIF(#REF!,inventaire[[#This Row],[Désignation]])</f>
        <v>#REF!</v>
      </c>
    </row>
    <row r="534" spans="3:14" ht="18.5" x14ac:dyDescent="0.45">
      <c r="C534" s="93" t="str">
        <f>+marchandise[[#This Row],[Désignation]]</f>
        <v>SUCRE BUCHETTE 100 X 15</v>
      </c>
      <c r="D534" s="112" t="str">
        <f>+marchandise[[#This Row],[CODE ITEM]]</f>
        <v>CAFETARIA</v>
      </c>
      <c r="E534" s="4">
        <f>+marchandise[[#This Row],[CATEGORIE]]</f>
        <v>0</v>
      </c>
      <c r="F534" s="13">
        <f>IFERROR(VLOOKUP(inventaire[[#This Row],[Désignation]],marchandise[],6,0),"")</f>
        <v>20</v>
      </c>
      <c r="G534" s="122">
        <f>+marchandise[[#This Row],[Stock intitiale]]</f>
        <v>7</v>
      </c>
      <c r="H534" s="4" t="e">
        <f>SUMIF(#REF!,inventaire[[#This Row],[Désignation]],entrées[Quantité])</f>
        <v>#REF!</v>
      </c>
      <c r="I534" s="4" t="e">
        <f>SUMIF(#REF!,inventaire[[#This Row],[Désignation]],sorties[Quantité])</f>
        <v>#REF!</v>
      </c>
      <c r="J534" s="13" t="e">
        <f>inventaire[[#This Row],[stock initial]]+inventaire[[#This Row],[Entrées]]-inventaire[[#This Row],[Sorties]]</f>
        <v>#REF!</v>
      </c>
      <c r="K534" s="103" t="e">
        <f>+inventaire[[#This Row],[Stock théorique]]</f>
        <v>#REF!</v>
      </c>
      <c r="L534" s="104" t="e">
        <f>+inventaire[[#This Row],[Stock physique]]-inventaire[[#This Row],[Stock théorique]]</f>
        <v>#REF!</v>
      </c>
      <c r="M534" s="8" t="e">
        <f>IF(inventaire[[#This Row],[Stock théorique]]&gt;inventaire[[#This Row],[Seuil d''alerte]],"Normale",IF(inventaire[[#This Row],[Stock théorique]]=0,"Rupture","Faible"))</f>
        <v>#REF!</v>
      </c>
      <c r="N534" s="50" t="e">
        <f>COUNTIF(#REF!,inventaire[[#This Row],[Désignation]])</f>
        <v>#REF!</v>
      </c>
    </row>
    <row r="535" spans="3:14" ht="18.5" x14ac:dyDescent="0.45">
      <c r="C535" s="93" t="str">
        <f>+marchandise[[#This Row],[Désignation]]</f>
        <v>MARLBORO ROUGE X 10</v>
      </c>
      <c r="D535" s="112" t="str">
        <f>+marchandise[[#This Row],[CODE ITEM]]</f>
        <v>DIVERS</v>
      </c>
      <c r="E535" s="4">
        <f>+marchandise[[#This Row],[CATEGORIE]]</f>
        <v>0</v>
      </c>
      <c r="F535" s="13">
        <f>IFERROR(VLOOKUP(inventaire[[#This Row],[Désignation]],marchandise[],6,0),"")</f>
        <v>12500</v>
      </c>
      <c r="G535" s="122">
        <f>+marchandise[[#This Row],[Stock intitiale]]</f>
        <v>0</v>
      </c>
      <c r="H535" s="4" t="e">
        <f>SUMIF(#REF!,inventaire[[#This Row],[Désignation]],entrées[Quantité])</f>
        <v>#REF!</v>
      </c>
      <c r="I535" s="4" t="e">
        <f>SUMIF(#REF!,inventaire[[#This Row],[Désignation]],sorties[Quantité])</f>
        <v>#REF!</v>
      </c>
      <c r="J535" s="13" t="e">
        <f>inventaire[[#This Row],[stock initial]]+inventaire[[#This Row],[Entrées]]-inventaire[[#This Row],[Sorties]]</f>
        <v>#REF!</v>
      </c>
      <c r="K535" s="103" t="e">
        <f>+inventaire[[#This Row],[Stock théorique]]</f>
        <v>#REF!</v>
      </c>
      <c r="L535" s="104" t="e">
        <f>+inventaire[[#This Row],[Stock physique]]-inventaire[[#This Row],[Stock théorique]]</f>
        <v>#REF!</v>
      </c>
      <c r="M535" s="8" t="e">
        <f>IF(inventaire[[#This Row],[Stock théorique]]&gt;inventaire[[#This Row],[Seuil d''alerte]],"Normale",IF(inventaire[[#This Row],[Stock théorique]]=0,"Rupture","Faible"))</f>
        <v>#REF!</v>
      </c>
      <c r="N535" s="50" t="e">
        <f>COUNTIF(#REF!,inventaire[[#This Row],[Désignation]])</f>
        <v>#REF!</v>
      </c>
    </row>
    <row r="536" spans="3:14" ht="18.5" x14ac:dyDescent="0.45">
      <c r="C536" s="93" t="str">
        <f>+marchandise[[#This Row],[Désignation]]</f>
        <v>MARLBORO LIGHT X 10</v>
      </c>
      <c r="D536" s="112" t="str">
        <f>+marchandise[[#This Row],[CODE ITEM]]</f>
        <v>DIVERS</v>
      </c>
      <c r="E536" s="4">
        <f>+marchandise[[#This Row],[CATEGORIE]]</f>
        <v>0</v>
      </c>
      <c r="F536" s="13">
        <f>IFERROR(VLOOKUP(inventaire[[#This Row],[Désignation]],marchandise[],6,0),"")</f>
        <v>12500</v>
      </c>
      <c r="G536" s="122">
        <f>+marchandise[[#This Row],[Stock intitiale]]</f>
        <v>5</v>
      </c>
      <c r="H536" s="4" t="e">
        <f>SUMIF(#REF!,inventaire[[#This Row],[Désignation]],entrées[Quantité])</f>
        <v>#REF!</v>
      </c>
      <c r="I536" s="4" t="e">
        <f>SUMIF(#REF!,inventaire[[#This Row],[Désignation]],sorties[Quantité])</f>
        <v>#REF!</v>
      </c>
      <c r="J536" s="13" t="e">
        <f>inventaire[[#This Row],[stock initial]]+inventaire[[#This Row],[Entrées]]-inventaire[[#This Row],[Sorties]]</f>
        <v>#REF!</v>
      </c>
      <c r="K536" s="103" t="e">
        <f>+inventaire[[#This Row],[Stock théorique]]</f>
        <v>#REF!</v>
      </c>
      <c r="L536" s="104" t="e">
        <f>+inventaire[[#This Row],[Stock physique]]-inventaire[[#This Row],[Stock théorique]]</f>
        <v>#REF!</v>
      </c>
      <c r="M536" s="8" t="e">
        <f>IF(inventaire[[#This Row],[Stock théorique]]&gt;inventaire[[#This Row],[Seuil d''alerte]],"Normale",IF(inventaire[[#This Row],[Stock théorique]]=0,"Rupture","Faible"))</f>
        <v>#REF!</v>
      </c>
      <c r="N536" s="50" t="e">
        <f>COUNTIF(#REF!,inventaire[[#This Row],[Désignation]])</f>
        <v>#REF!</v>
      </c>
    </row>
    <row r="537" spans="3:14" ht="18.5" x14ac:dyDescent="0.45">
      <c r="C537" s="93" t="str">
        <f>+marchandise[[#This Row],[Désignation]]</f>
        <v>EXCELLENCE X 10</v>
      </c>
      <c r="D537" s="112" t="str">
        <f>+marchandise[[#This Row],[CODE ITEM]]</f>
        <v>DIVERS</v>
      </c>
      <c r="E537" s="4">
        <f>+marchandise[[#This Row],[CATEGORIE]]</f>
        <v>0</v>
      </c>
      <c r="F537" s="13">
        <f>IFERROR(VLOOKUP(inventaire[[#This Row],[Désignation]],marchandise[],6,0),"")</f>
        <v>8000</v>
      </c>
      <c r="G537" s="122">
        <f>+marchandise[[#This Row],[Stock intitiale]]</f>
        <v>11</v>
      </c>
      <c r="H537" s="4" t="e">
        <f>SUMIF(#REF!,inventaire[[#This Row],[Désignation]],entrées[Quantité])</f>
        <v>#REF!</v>
      </c>
      <c r="I537" s="4" t="e">
        <f>SUMIF(#REF!,inventaire[[#This Row],[Désignation]],sorties[Quantité])</f>
        <v>#REF!</v>
      </c>
      <c r="J537" s="13" t="e">
        <f>inventaire[[#This Row],[stock initial]]+inventaire[[#This Row],[Entrées]]-inventaire[[#This Row],[Sorties]]</f>
        <v>#REF!</v>
      </c>
      <c r="K537" s="103" t="e">
        <f>+inventaire[[#This Row],[Stock théorique]]</f>
        <v>#REF!</v>
      </c>
      <c r="L537" s="104" t="e">
        <f>+inventaire[[#This Row],[Stock physique]]-inventaire[[#This Row],[Stock théorique]]</f>
        <v>#REF!</v>
      </c>
      <c r="M537" s="8" t="e">
        <f>IF(inventaire[[#This Row],[Stock théorique]]&gt;inventaire[[#This Row],[Seuil d''alerte]],"Normale",IF(inventaire[[#This Row],[Stock théorique]]=0,"Rupture","Faible"))</f>
        <v>#REF!</v>
      </c>
      <c r="N537" s="50" t="e">
        <f>COUNTIF(#REF!,inventaire[[#This Row],[Désignation]])</f>
        <v>#REF!</v>
      </c>
    </row>
    <row r="538" spans="3:14" ht="18.5" x14ac:dyDescent="0.45">
      <c r="C538" s="93" t="str">
        <f>+marchandise[[#This Row],[Désignation]]</f>
        <v>DATTE TUNISIE 4,8kg</v>
      </c>
      <c r="D538" s="112" t="str">
        <f>+marchandise[[#This Row],[CODE ITEM]]</f>
        <v>EPICERIES</v>
      </c>
      <c r="E538" s="4">
        <f>+marchandise[[#This Row],[CATEGORIE]]</f>
        <v>0</v>
      </c>
      <c r="F538" s="13">
        <f>IFERROR(VLOOKUP(inventaire[[#This Row],[Désignation]],marchandise[],6,0),"")</f>
        <v>1750</v>
      </c>
      <c r="G538" s="122">
        <f>+marchandise[[#This Row],[Stock intitiale]]</f>
        <v>6</v>
      </c>
      <c r="H538" s="4" t="e">
        <f>SUMIF(#REF!,inventaire[[#This Row],[Désignation]],entrées[Quantité])</f>
        <v>#REF!</v>
      </c>
      <c r="I538" s="4" t="e">
        <f>SUMIF(#REF!,inventaire[[#This Row],[Désignation]],sorties[Quantité])</f>
        <v>#REF!</v>
      </c>
      <c r="J538" s="13" t="e">
        <f>inventaire[[#This Row],[stock initial]]+inventaire[[#This Row],[Entrées]]-inventaire[[#This Row],[Sorties]]</f>
        <v>#REF!</v>
      </c>
      <c r="K538" s="103" t="e">
        <f>+inventaire[[#This Row],[Stock théorique]]</f>
        <v>#REF!</v>
      </c>
      <c r="L538" s="104" t="e">
        <f>+inventaire[[#This Row],[Stock physique]]-inventaire[[#This Row],[Stock théorique]]</f>
        <v>#REF!</v>
      </c>
      <c r="M538" s="8" t="e">
        <f>IF(inventaire[[#This Row],[Stock théorique]]&gt;inventaire[[#This Row],[Seuil d''alerte]],"Normale",IF(inventaire[[#This Row],[Stock théorique]]=0,"Rupture","Faible"))</f>
        <v>#REF!</v>
      </c>
      <c r="N538" s="50" t="e">
        <f>COUNTIF(#REF!,inventaire[[#This Row],[Désignation]])</f>
        <v>#REF!</v>
      </c>
    </row>
    <row r="539" spans="3:14" ht="18.5" x14ac:dyDescent="0.45">
      <c r="C539" s="93" t="str">
        <f>+marchandise[[#This Row],[Désignation]]</f>
        <v xml:space="preserve">CRUNCHIPS X CUT CHEESE +OIGNON 12 X 75GR </v>
      </c>
      <c r="D539" s="112" t="str">
        <f>+marchandise[[#This Row],[CODE ITEM]]</f>
        <v>CAFETARIA</v>
      </c>
      <c r="E539" s="4">
        <f>+marchandise[[#This Row],[CATEGORIE]]</f>
        <v>0</v>
      </c>
      <c r="F539" s="13">
        <f>IFERROR(VLOOKUP(inventaire[[#This Row],[Désignation]],marchandise[],6,0),"")</f>
        <v>10576</v>
      </c>
      <c r="G539" s="122">
        <f>+marchandise[[#This Row],[Stock intitiale]]</f>
        <v>4</v>
      </c>
      <c r="H539" s="4" t="e">
        <f>SUMIF(#REF!,inventaire[[#This Row],[Désignation]],entrées[Quantité])</f>
        <v>#REF!</v>
      </c>
      <c r="I539" s="4" t="e">
        <f>SUMIF(#REF!,inventaire[[#This Row],[Désignation]],sorties[Quantité])</f>
        <v>#REF!</v>
      </c>
      <c r="J539" s="13" t="e">
        <f>inventaire[[#This Row],[stock initial]]+inventaire[[#This Row],[Entrées]]-inventaire[[#This Row],[Sorties]]</f>
        <v>#REF!</v>
      </c>
      <c r="K539" s="103" t="e">
        <f>+inventaire[[#This Row],[Stock théorique]]</f>
        <v>#REF!</v>
      </c>
      <c r="L539" s="104" t="e">
        <f>+inventaire[[#This Row],[Stock physique]]-inventaire[[#This Row],[Stock théorique]]</f>
        <v>#REF!</v>
      </c>
      <c r="M539" s="8" t="e">
        <f>IF(inventaire[[#This Row],[Stock théorique]]&gt;inventaire[[#This Row],[Seuil d''alerte]],"Normale",IF(inventaire[[#This Row],[Stock théorique]]=0,"Rupture","Faible"))</f>
        <v>#REF!</v>
      </c>
      <c r="N539" s="50" t="e">
        <f>COUNTIF(#REF!,inventaire[[#This Row],[Désignation]])</f>
        <v>#REF!</v>
      </c>
    </row>
    <row r="540" spans="3:14" ht="18.5" x14ac:dyDescent="0.45">
      <c r="C540" s="93" t="str">
        <f>+marchandise[[#This Row],[Désignation]]</f>
        <v>CRUNCHIPS  PAPRIKA 25 X 75GR</v>
      </c>
      <c r="D540" s="112" t="str">
        <f>+marchandise[[#This Row],[CODE ITEM]]</f>
        <v>CAFETARIA</v>
      </c>
      <c r="E540" s="4">
        <f>+marchandise[[#This Row],[CATEGORIE]]</f>
        <v>0</v>
      </c>
      <c r="F540" s="13">
        <f>IFERROR(VLOOKUP(inventaire[[#This Row],[Désignation]],marchandise[],6,0),"")</f>
        <v>20127</v>
      </c>
      <c r="G540" s="122">
        <f>+marchandise[[#This Row],[Stock intitiale]]</f>
        <v>0</v>
      </c>
      <c r="H540" s="4" t="e">
        <f>SUMIF(#REF!,inventaire[[#This Row],[Désignation]],entrées[Quantité])</f>
        <v>#REF!</v>
      </c>
      <c r="I540" s="4" t="e">
        <f>SUMIF(#REF!,inventaire[[#This Row],[Désignation]],sorties[Quantité])</f>
        <v>#REF!</v>
      </c>
      <c r="J540" s="13" t="e">
        <f>inventaire[[#This Row],[stock initial]]+inventaire[[#This Row],[Entrées]]-inventaire[[#This Row],[Sorties]]</f>
        <v>#REF!</v>
      </c>
      <c r="K540" s="103" t="e">
        <f>+inventaire[[#This Row],[Stock théorique]]</f>
        <v>#REF!</v>
      </c>
      <c r="L540" s="104" t="e">
        <f>+inventaire[[#This Row],[Stock physique]]-inventaire[[#This Row],[Stock théorique]]</f>
        <v>#REF!</v>
      </c>
      <c r="M540" s="8" t="e">
        <f>IF(inventaire[[#This Row],[Stock théorique]]&gt;inventaire[[#This Row],[Seuil d''alerte]],"Normale",IF(inventaire[[#This Row],[Stock théorique]]=0,"Rupture","Faible"))</f>
        <v>#REF!</v>
      </c>
      <c r="N540" s="50" t="e">
        <f>COUNTIF(#REF!,inventaire[[#This Row],[Désignation]])</f>
        <v>#REF!</v>
      </c>
    </row>
    <row r="541" spans="3:14" ht="18.5" x14ac:dyDescent="0.45">
      <c r="C541" s="93" t="str">
        <f>+marchandise[[#This Row],[Désignation]]</f>
        <v>CRUNCHIPS  CUT KEBAB 12 X 75GR</v>
      </c>
      <c r="D541" s="112" t="str">
        <f>+marchandise[[#This Row],[CODE ITEM]]</f>
        <v>CAFETARIA</v>
      </c>
      <c r="E541" s="4">
        <f>+marchandise[[#This Row],[CATEGORIE]]</f>
        <v>0</v>
      </c>
      <c r="F541" s="13">
        <f>IFERROR(VLOOKUP(inventaire[[#This Row],[Désignation]],marchandise[],6,0),"")</f>
        <v>10576</v>
      </c>
      <c r="G541" s="122">
        <f>+marchandise[[#This Row],[Stock intitiale]]</f>
        <v>0</v>
      </c>
      <c r="H541" s="4" t="e">
        <f>SUMIF(#REF!,inventaire[[#This Row],[Désignation]],entrées[Quantité])</f>
        <v>#REF!</v>
      </c>
      <c r="I541" s="4" t="e">
        <f>SUMIF(#REF!,inventaire[[#This Row],[Désignation]],sorties[Quantité])</f>
        <v>#REF!</v>
      </c>
      <c r="J541" s="13" t="e">
        <f>inventaire[[#This Row],[stock initial]]+inventaire[[#This Row],[Entrées]]-inventaire[[#This Row],[Sorties]]</f>
        <v>#REF!</v>
      </c>
      <c r="K541" s="103" t="e">
        <f>+inventaire[[#This Row],[Stock théorique]]</f>
        <v>#REF!</v>
      </c>
      <c r="L541" s="104" t="e">
        <f>+inventaire[[#This Row],[Stock physique]]-inventaire[[#This Row],[Stock théorique]]</f>
        <v>#REF!</v>
      </c>
      <c r="M541" s="8" t="e">
        <f>IF(inventaire[[#This Row],[Stock théorique]]&gt;inventaire[[#This Row],[Seuil d''alerte]],"Normale",IF(inventaire[[#This Row],[Stock théorique]]=0,"Rupture","Faible"))</f>
        <v>#REF!</v>
      </c>
      <c r="N541" s="50" t="e">
        <f>COUNTIF(#REF!,inventaire[[#This Row],[Désignation]])</f>
        <v>#REF!</v>
      </c>
    </row>
    <row r="542" spans="3:14" ht="18.5" x14ac:dyDescent="0.45">
      <c r="C542" s="93" t="str">
        <f>+marchandise[[#This Row],[Désignation]]</f>
        <v>CRUNCHIPS BARBECUE 25 X 75GR</v>
      </c>
      <c r="D542" s="112" t="str">
        <f>+marchandise[[#This Row],[CODE ITEM]]</f>
        <v>CAFETARIA</v>
      </c>
      <c r="E542" s="4">
        <f>+marchandise[[#This Row],[CATEGORIE]]</f>
        <v>0</v>
      </c>
      <c r="F542" s="13">
        <f>IFERROR(VLOOKUP(inventaire[[#This Row],[Désignation]],marchandise[],6,0),"")</f>
        <v>20127</v>
      </c>
      <c r="G542" s="122">
        <f>+marchandise[[#This Row],[Stock intitiale]]</f>
        <v>1</v>
      </c>
      <c r="H542" s="4" t="e">
        <f>SUMIF(#REF!,inventaire[[#This Row],[Désignation]],entrées[Quantité])</f>
        <v>#REF!</v>
      </c>
      <c r="I542" s="4" t="e">
        <f>SUMIF(#REF!,inventaire[[#This Row],[Désignation]],sorties[Quantité])</f>
        <v>#REF!</v>
      </c>
      <c r="J542" s="13" t="e">
        <f>inventaire[[#This Row],[stock initial]]+inventaire[[#This Row],[Entrées]]-inventaire[[#This Row],[Sorties]]</f>
        <v>#REF!</v>
      </c>
      <c r="K542" s="103" t="e">
        <f>+inventaire[[#This Row],[Stock théorique]]</f>
        <v>#REF!</v>
      </c>
      <c r="L542" s="104" t="e">
        <f>+inventaire[[#This Row],[Stock physique]]-inventaire[[#This Row],[Stock théorique]]</f>
        <v>#REF!</v>
      </c>
      <c r="M542" s="8" t="e">
        <f>IF(inventaire[[#This Row],[Stock théorique]]&gt;inventaire[[#This Row],[Seuil d''alerte]],"Normale",IF(inventaire[[#This Row],[Stock théorique]]=0,"Rupture","Faible"))</f>
        <v>#REF!</v>
      </c>
      <c r="N542" s="50" t="e">
        <f>COUNTIF(#REF!,inventaire[[#This Row],[Désignation]])</f>
        <v>#REF!</v>
      </c>
    </row>
    <row r="543" spans="3:14" ht="18.5" x14ac:dyDescent="0.45">
      <c r="C543" s="93" t="str">
        <f>+marchandise[[#This Row],[Désignation]]</f>
        <v>CRUNCHIPS RED CHILI 25 X 75GR</v>
      </c>
      <c r="D543" s="112" t="str">
        <f>+marchandise[[#This Row],[CODE ITEM]]</f>
        <v>CAFETARIA</v>
      </c>
      <c r="E543" s="4">
        <f>+marchandise[[#This Row],[CATEGORIE]]</f>
        <v>0</v>
      </c>
      <c r="F543" s="13">
        <f>IFERROR(VLOOKUP(inventaire[[#This Row],[Désignation]],marchandise[],6,0),"")</f>
        <v>20127</v>
      </c>
      <c r="G543" s="122">
        <f>+marchandise[[#This Row],[Stock intitiale]]</f>
        <v>0</v>
      </c>
      <c r="H543" s="4" t="e">
        <f>SUMIF(#REF!,inventaire[[#This Row],[Désignation]],entrées[Quantité])</f>
        <v>#REF!</v>
      </c>
      <c r="I543" s="4" t="e">
        <f>SUMIF(#REF!,inventaire[[#This Row],[Désignation]],sorties[Quantité])</f>
        <v>#REF!</v>
      </c>
      <c r="J543" s="13" t="e">
        <f>inventaire[[#This Row],[stock initial]]+inventaire[[#This Row],[Entrées]]-inventaire[[#This Row],[Sorties]]</f>
        <v>#REF!</v>
      </c>
      <c r="K543" s="103" t="e">
        <f>+inventaire[[#This Row],[Stock théorique]]</f>
        <v>#REF!</v>
      </c>
      <c r="L543" s="104" t="e">
        <f>+inventaire[[#This Row],[Stock physique]]-inventaire[[#This Row],[Stock théorique]]</f>
        <v>#REF!</v>
      </c>
      <c r="M543" s="8" t="e">
        <f>IF(inventaire[[#This Row],[Stock théorique]]&gt;inventaire[[#This Row],[Seuil d''alerte]],"Normale",IF(inventaire[[#This Row],[Stock théorique]]=0,"Rupture","Faible"))</f>
        <v>#REF!</v>
      </c>
      <c r="N543" s="50" t="e">
        <f>COUNTIF(#REF!,inventaire[[#This Row],[Désignation]])</f>
        <v>#REF!</v>
      </c>
    </row>
    <row r="544" spans="3:14" ht="18.5" x14ac:dyDescent="0.45">
      <c r="C544" s="93" t="str">
        <f>+marchandise[[#This Row],[Désignation]]</f>
        <v>SAUCISSON POULET OLIVE 1KG</v>
      </c>
      <c r="D544" s="112" t="str">
        <f>+marchandise[[#This Row],[CODE ITEM]]</f>
        <v>CHARCUTERIE</v>
      </c>
      <c r="E544" s="4">
        <f>+marchandise[[#This Row],[CATEGORIE]]</f>
        <v>0</v>
      </c>
      <c r="F544" s="13">
        <f>IFERROR(VLOOKUP(inventaire[[#This Row],[Désignation]],marchandise[],6,0),"")</f>
        <v>2237</v>
      </c>
      <c r="G544" s="122">
        <f>+marchandise[[#This Row],[Stock intitiale]]</f>
        <v>0</v>
      </c>
      <c r="H544" s="4" t="e">
        <f>SUMIF(#REF!,inventaire[[#This Row],[Désignation]],entrées[Quantité])</f>
        <v>#REF!</v>
      </c>
      <c r="I544" s="4" t="e">
        <f>SUMIF(#REF!,inventaire[[#This Row],[Désignation]],sorties[Quantité])</f>
        <v>#REF!</v>
      </c>
      <c r="J544" s="13" t="e">
        <f>inventaire[[#This Row],[stock initial]]+inventaire[[#This Row],[Entrées]]-inventaire[[#This Row],[Sorties]]</f>
        <v>#REF!</v>
      </c>
      <c r="K544" s="103" t="e">
        <f>+inventaire[[#This Row],[Stock théorique]]</f>
        <v>#REF!</v>
      </c>
      <c r="L544" s="104" t="e">
        <f>+inventaire[[#This Row],[Stock physique]]-inventaire[[#This Row],[Stock théorique]]</f>
        <v>#REF!</v>
      </c>
      <c r="M544" s="8" t="e">
        <f>IF(inventaire[[#This Row],[Stock théorique]]&gt;inventaire[[#This Row],[Seuil d''alerte]],"Normale",IF(inventaire[[#This Row],[Stock théorique]]=0,"Rupture","Faible"))</f>
        <v>#REF!</v>
      </c>
      <c r="N544" s="50" t="e">
        <f>COUNTIF(#REF!,inventaire[[#This Row],[Désignation]])</f>
        <v>#REF!</v>
      </c>
    </row>
    <row r="545" spans="3:14" ht="18.5" x14ac:dyDescent="0.45">
      <c r="C545" s="93" t="str">
        <f>+marchandise[[#This Row],[Désignation]]</f>
        <v>SAUCISSON BŒUF OLIVE 1KG</v>
      </c>
      <c r="D545" s="112" t="str">
        <f>+marchandise[[#This Row],[CODE ITEM]]</f>
        <v>CHARCUTERIE</v>
      </c>
      <c r="E545" s="4">
        <f>+marchandise[[#This Row],[CATEGORIE]]</f>
        <v>0</v>
      </c>
      <c r="F545" s="13">
        <f>IFERROR(VLOOKUP(inventaire[[#This Row],[Désignation]],marchandise[],6,0),"")</f>
        <v>2097</v>
      </c>
      <c r="G545" s="122">
        <f>+marchandise[[#This Row],[Stock intitiale]]</f>
        <v>6</v>
      </c>
      <c r="H545" s="4" t="e">
        <f>SUMIF(#REF!,inventaire[[#This Row],[Désignation]],entrées[Quantité])</f>
        <v>#REF!</v>
      </c>
      <c r="I545" s="4" t="e">
        <f>SUMIF(#REF!,inventaire[[#This Row],[Désignation]],sorties[Quantité])</f>
        <v>#REF!</v>
      </c>
      <c r="J545" s="13" t="e">
        <f>inventaire[[#This Row],[stock initial]]+inventaire[[#This Row],[Entrées]]-inventaire[[#This Row],[Sorties]]</f>
        <v>#REF!</v>
      </c>
      <c r="K545" s="103" t="e">
        <f>+inventaire[[#This Row],[Stock théorique]]</f>
        <v>#REF!</v>
      </c>
      <c r="L545" s="104" t="e">
        <f>+inventaire[[#This Row],[Stock physique]]-inventaire[[#This Row],[Stock théorique]]</f>
        <v>#REF!</v>
      </c>
      <c r="M545" s="8" t="e">
        <f>IF(inventaire[[#This Row],[Stock théorique]]&gt;inventaire[[#This Row],[Seuil d''alerte]],"Normale",IF(inventaire[[#This Row],[Stock théorique]]=0,"Rupture","Faible"))</f>
        <v>#REF!</v>
      </c>
      <c r="N545" s="50" t="e">
        <f>COUNTIF(#REF!,inventaire[[#This Row],[Désignation]])</f>
        <v>#REF!</v>
      </c>
    </row>
    <row r="546" spans="3:14" ht="18.5" x14ac:dyDescent="0.45">
      <c r="C546" s="93" t="str">
        <f>+marchandise[[#This Row],[Désignation]]</f>
        <v>CAISSE BLANCHE 15KG</v>
      </c>
      <c r="D546" s="112" t="str">
        <f>+marchandise[[#This Row],[CODE ITEM]]</f>
        <v>DIVERS</v>
      </c>
      <c r="E546" s="4">
        <f>+marchandise[[#This Row],[CATEGORIE]]</f>
        <v>0</v>
      </c>
      <c r="F546" s="13">
        <f>IFERROR(VLOOKUP(inventaire[[#This Row],[Désignation]],marchandise[],6,0),"")</f>
        <v>3629</v>
      </c>
      <c r="G546" s="122">
        <f>+marchandise[[#This Row],[Stock intitiale]]</f>
        <v>3</v>
      </c>
      <c r="H546" s="4" t="e">
        <f>SUMIF(#REF!,inventaire[[#This Row],[Désignation]],entrées[Quantité])</f>
        <v>#REF!</v>
      </c>
      <c r="I546" s="4" t="e">
        <f>SUMIF(#REF!,inventaire[[#This Row],[Désignation]],sorties[Quantité])</f>
        <v>#REF!</v>
      </c>
      <c r="J546" s="13" t="e">
        <f>inventaire[[#This Row],[stock initial]]+inventaire[[#This Row],[Entrées]]-inventaire[[#This Row],[Sorties]]</f>
        <v>#REF!</v>
      </c>
      <c r="K546" s="103" t="e">
        <f>+inventaire[[#This Row],[Stock théorique]]</f>
        <v>#REF!</v>
      </c>
      <c r="L546" s="104" t="e">
        <f>+inventaire[[#This Row],[Stock physique]]-inventaire[[#This Row],[Stock théorique]]</f>
        <v>#REF!</v>
      </c>
      <c r="M546" s="8" t="e">
        <f>IF(inventaire[[#This Row],[Stock théorique]]&gt;inventaire[[#This Row],[Seuil d''alerte]],"Normale",IF(inventaire[[#This Row],[Stock théorique]]=0,"Rupture","Faible"))</f>
        <v>#REF!</v>
      </c>
      <c r="N546" s="50" t="e">
        <f>COUNTIF(#REF!,inventaire[[#This Row],[Désignation]])</f>
        <v>#REF!</v>
      </c>
    </row>
    <row r="547" spans="3:14" ht="18.5" x14ac:dyDescent="0.45">
      <c r="C547" s="93" t="str">
        <f>+marchandise[[#This Row],[Désignation]]</f>
        <v xml:space="preserve">THE JASMIN GM </v>
      </c>
      <c r="D547" s="112" t="str">
        <f>+marchandise[[#This Row],[CODE ITEM]]</f>
        <v>CAFETARIA</v>
      </c>
      <c r="E547" s="4">
        <f>+marchandise[[#This Row],[CATEGORIE]]</f>
        <v>0</v>
      </c>
      <c r="F547" s="13">
        <f>IFERROR(VLOOKUP(inventaire[[#This Row],[Désignation]],marchandise[],6,0),"")</f>
        <v>3000</v>
      </c>
      <c r="G547" s="122">
        <f>+marchandise[[#This Row],[Stock intitiale]]</f>
        <v>5</v>
      </c>
      <c r="H547" s="4" t="e">
        <f>SUMIF(#REF!,inventaire[[#This Row],[Désignation]],entrées[Quantité])</f>
        <v>#REF!</v>
      </c>
      <c r="I547" s="4" t="e">
        <f>SUMIF(#REF!,inventaire[[#This Row],[Désignation]],sorties[Quantité])</f>
        <v>#REF!</v>
      </c>
      <c r="J547" s="13" t="e">
        <f>inventaire[[#This Row],[stock initial]]+inventaire[[#This Row],[Entrées]]-inventaire[[#This Row],[Sorties]]</f>
        <v>#REF!</v>
      </c>
      <c r="K547" s="103" t="e">
        <f>+inventaire[[#This Row],[Stock théorique]]</f>
        <v>#REF!</v>
      </c>
      <c r="L547" s="104" t="e">
        <f>+inventaire[[#This Row],[Stock physique]]-inventaire[[#This Row],[Stock théorique]]</f>
        <v>#REF!</v>
      </c>
      <c r="M547" s="8" t="e">
        <f>IF(inventaire[[#This Row],[Stock théorique]]&gt;inventaire[[#This Row],[Seuil d''alerte]],"Normale",IF(inventaire[[#This Row],[Stock théorique]]=0,"Rupture","Faible"))</f>
        <v>#REF!</v>
      </c>
      <c r="N547" s="50" t="e">
        <f>COUNTIF(#REF!,inventaire[[#This Row],[Désignation]])</f>
        <v>#REF!</v>
      </c>
    </row>
    <row r="548" spans="3:14" ht="18.5" x14ac:dyDescent="0.45">
      <c r="C548" s="93" t="str">
        <f>+marchandise[[#This Row],[Désignation]]</f>
        <v>SACHET GLACE X 4</v>
      </c>
      <c r="D548" s="112" t="str">
        <f>+marchandise[[#This Row],[CODE ITEM]]</f>
        <v>CONSOMMABLE</v>
      </c>
      <c r="E548" s="4">
        <f>+marchandise[[#This Row],[CATEGORIE]]</f>
        <v>0</v>
      </c>
      <c r="F548" s="13">
        <f>IFERROR(VLOOKUP(inventaire[[#This Row],[Désignation]],marchandise[],6,0),"")</f>
        <v>11000</v>
      </c>
      <c r="G548" s="122">
        <f>+marchandise[[#This Row],[Stock intitiale]]</f>
        <v>6</v>
      </c>
      <c r="H548" s="4" t="e">
        <f>SUMIF(#REF!,inventaire[[#This Row],[Désignation]],entrées[Quantité])</f>
        <v>#REF!</v>
      </c>
      <c r="I548" s="4" t="e">
        <f>SUMIF(#REF!,inventaire[[#This Row],[Désignation]],sorties[Quantité])</f>
        <v>#REF!</v>
      </c>
      <c r="J548" s="13" t="e">
        <f>inventaire[[#This Row],[stock initial]]+inventaire[[#This Row],[Entrées]]-inventaire[[#This Row],[Sorties]]</f>
        <v>#REF!</v>
      </c>
      <c r="K548" s="103" t="e">
        <f>+inventaire[[#This Row],[Stock théorique]]</f>
        <v>#REF!</v>
      </c>
      <c r="L548" s="104" t="e">
        <f>+inventaire[[#This Row],[Stock physique]]-inventaire[[#This Row],[Stock théorique]]</f>
        <v>#REF!</v>
      </c>
      <c r="M548" s="8" t="e">
        <f>IF(inventaire[[#This Row],[Stock théorique]]&gt;inventaire[[#This Row],[Seuil d''alerte]],"Normale",IF(inventaire[[#This Row],[Stock théorique]]=0,"Rupture","Faible"))</f>
        <v>#REF!</v>
      </c>
      <c r="N548" s="50" t="e">
        <f>COUNTIF(#REF!,inventaire[[#This Row],[Désignation]])</f>
        <v>#REF!</v>
      </c>
    </row>
    <row r="549" spans="3:14" ht="18.5" x14ac:dyDescent="0.45">
      <c r="C549" s="93" t="str">
        <f>+marchandise[[#This Row],[Désignation]]</f>
        <v>RAISIN SEC X 5KG</v>
      </c>
      <c r="D549" s="112" t="str">
        <f>+marchandise[[#This Row],[CODE ITEM]]</f>
        <v>EPICERIES</v>
      </c>
      <c r="E549" s="4">
        <f>+marchandise[[#This Row],[CATEGORIE]]</f>
        <v>0</v>
      </c>
      <c r="F549" s="13">
        <f>IFERROR(VLOOKUP(inventaire[[#This Row],[Désignation]],marchandise[],6,0),"")</f>
        <v>11250</v>
      </c>
      <c r="G549" s="122">
        <f>+marchandise[[#This Row],[Stock intitiale]]</f>
        <v>11</v>
      </c>
      <c r="H549" s="4" t="e">
        <f>SUMIF(#REF!,inventaire[[#This Row],[Désignation]],entrées[Quantité])</f>
        <v>#REF!</v>
      </c>
      <c r="I549" s="4" t="e">
        <f>SUMIF(#REF!,inventaire[[#This Row],[Désignation]],sorties[Quantité])</f>
        <v>#REF!</v>
      </c>
      <c r="J549" s="13" t="e">
        <f>inventaire[[#This Row],[stock initial]]+inventaire[[#This Row],[Entrées]]-inventaire[[#This Row],[Sorties]]</f>
        <v>#REF!</v>
      </c>
      <c r="K549" s="103" t="e">
        <f>+inventaire[[#This Row],[Stock théorique]]</f>
        <v>#REF!</v>
      </c>
      <c r="L549" s="104" t="e">
        <f>+inventaire[[#This Row],[Stock physique]]-inventaire[[#This Row],[Stock théorique]]</f>
        <v>#REF!</v>
      </c>
      <c r="M549" s="8" t="e">
        <f>IF(inventaire[[#This Row],[Stock théorique]]&gt;inventaire[[#This Row],[Seuil d''alerte]],"Normale",IF(inventaire[[#This Row],[Stock théorique]]=0,"Rupture","Faible"))</f>
        <v>#REF!</v>
      </c>
      <c r="N549" s="50" t="e">
        <f>COUNTIF(#REF!,inventaire[[#This Row],[Désignation]])</f>
        <v>#REF!</v>
      </c>
    </row>
    <row r="550" spans="3:14" ht="18.5" x14ac:dyDescent="0.45">
      <c r="C550" s="93" t="str">
        <f>+marchandise[[#This Row],[Désignation]]</f>
        <v>SACHET CLIENT X 30</v>
      </c>
      <c r="D550" s="112" t="str">
        <f>+marchandise[[#This Row],[CODE ITEM]]</f>
        <v>CONSOMMABLE</v>
      </c>
      <c r="E550" s="4">
        <f>+marchandise[[#This Row],[CATEGORIE]]</f>
        <v>0</v>
      </c>
      <c r="F550" s="13">
        <f>IFERROR(VLOOKUP(inventaire[[#This Row],[Désignation]],marchandise[],6,0),"")</f>
        <v>500</v>
      </c>
      <c r="G550" s="122">
        <f>+marchandise[[#This Row],[Stock intitiale]]</f>
        <v>7</v>
      </c>
      <c r="H550" s="4" t="e">
        <f>SUMIF(#REF!,inventaire[[#This Row],[Désignation]],entrées[Quantité])</f>
        <v>#REF!</v>
      </c>
      <c r="I550" s="4" t="e">
        <f>SUMIF(#REF!,inventaire[[#This Row],[Désignation]],sorties[Quantité])</f>
        <v>#REF!</v>
      </c>
      <c r="J550" s="13" t="e">
        <f>inventaire[[#This Row],[stock initial]]+inventaire[[#This Row],[Entrées]]-inventaire[[#This Row],[Sorties]]</f>
        <v>#REF!</v>
      </c>
      <c r="K550" s="103" t="e">
        <f>+inventaire[[#This Row],[Stock théorique]]</f>
        <v>#REF!</v>
      </c>
      <c r="L550" s="104" t="e">
        <f>+inventaire[[#This Row],[Stock physique]]-inventaire[[#This Row],[Stock théorique]]</f>
        <v>#REF!</v>
      </c>
      <c r="M550" s="8" t="e">
        <f>IF(inventaire[[#This Row],[Stock théorique]]&gt;inventaire[[#This Row],[Seuil d''alerte]],"Normale",IF(inventaire[[#This Row],[Stock théorique]]=0,"Rupture","Faible"))</f>
        <v>#REF!</v>
      </c>
      <c r="N550" s="50" t="e">
        <f>COUNTIF(#REF!,inventaire[[#This Row],[Désignation]])</f>
        <v>#REF!</v>
      </c>
    </row>
    <row r="551" spans="3:14" ht="18.5" x14ac:dyDescent="0.45">
      <c r="C551" s="93">
        <f>+marchandise[[#This Row],[Désignation]]</f>
        <v>0</v>
      </c>
      <c r="D551" s="112">
        <f>+marchandise[[#This Row],[CODE ITEM]]</f>
        <v>0</v>
      </c>
      <c r="E551" s="4">
        <f>+marchandise[[#This Row],[CATEGORIE]]</f>
        <v>0</v>
      </c>
      <c r="F551" s="13" t="str">
        <f>IFERROR(VLOOKUP(inventaire[[#This Row],[Désignation]],marchandise[],6,0),"")</f>
        <v/>
      </c>
      <c r="G551" s="122">
        <f>+marchandise[[#This Row],[Stock intitiale]]</f>
        <v>0</v>
      </c>
      <c r="H551" s="4" t="e">
        <f>SUMIF(#REF!,inventaire[[#This Row],[Désignation]],entrées[Quantité])</f>
        <v>#REF!</v>
      </c>
      <c r="I551" s="4" t="e">
        <f>SUMIF(#REF!,inventaire[[#This Row],[Désignation]],sorties[Quantité])</f>
        <v>#REF!</v>
      </c>
      <c r="J551" s="13" t="e">
        <f>inventaire[[#This Row],[stock initial]]+inventaire[[#This Row],[Entrées]]-inventaire[[#This Row],[Sorties]]</f>
        <v>#REF!</v>
      </c>
      <c r="K551" s="103" t="e">
        <f>+inventaire[[#This Row],[Stock théorique]]</f>
        <v>#REF!</v>
      </c>
      <c r="L551" s="104" t="e">
        <f>+inventaire[[#This Row],[Stock physique]]-inventaire[[#This Row],[Stock théorique]]</f>
        <v>#REF!</v>
      </c>
      <c r="M551" s="8" t="e">
        <f>IF(inventaire[[#This Row],[Stock théorique]]&gt;inventaire[[#This Row],[Seuil d''alerte]],"Normale",IF(inventaire[[#This Row],[Stock théorique]]=0,"Rupture","Faible"))</f>
        <v>#REF!</v>
      </c>
      <c r="N551" s="50" t="e">
        <f>COUNTIF(#REF!,inventaire[[#This Row],[Désignation]])</f>
        <v>#REF!</v>
      </c>
    </row>
    <row r="552" spans="3:14" ht="18.5" x14ac:dyDescent="0.45">
      <c r="C552" s="93">
        <f>+marchandise[[#This Row],[Désignation]]</f>
        <v>0</v>
      </c>
      <c r="D552" s="112">
        <f>+marchandise[[#This Row],[CODE ITEM]]</f>
        <v>0</v>
      </c>
      <c r="E552" s="4">
        <f>+marchandise[[#This Row],[CATEGORIE]]</f>
        <v>0</v>
      </c>
      <c r="F552" s="13" t="str">
        <f>IFERROR(VLOOKUP(inventaire[[#This Row],[Désignation]],marchandise[],6,0),"")</f>
        <v/>
      </c>
      <c r="G552" s="122">
        <f>+marchandise[[#This Row],[Stock intitiale]]</f>
        <v>3</v>
      </c>
      <c r="H552" s="4" t="e">
        <f>SUMIF(#REF!,inventaire[[#This Row],[Désignation]],entrées[Quantité])</f>
        <v>#REF!</v>
      </c>
      <c r="I552" s="4" t="e">
        <f>SUMIF(#REF!,inventaire[[#This Row],[Désignation]],sorties[Quantité])</f>
        <v>#REF!</v>
      </c>
      <c r="J552" s="13" t="e">
        <f>inventaire[[#This Row],[stock initial]]+inventaire[[#This Row],[Entrées]]-inventaire[[#This Row],[Sorties]]</f>
        <v>#REF!</v>
      </c>
      <c r="K552" s="103" t="e">
        <f>+inventaire[[#This Row],[Stock théorique]]</f>
        <v>#REF!</v>
      </c>
      <c r="L552" s="104" t="e">
        <f>+inventaire[[#This Row],[Stock physique]]-inventaire[[#This Row],[Stock théorique]]</f>
        <v>#REF!</v>
      </c>
      <c r="M552" s="8" t="e">
        <f>IF(inventaire[[#This Row],[Stock théorique]]&gt;inventaire[[#This Row],[Seuil d''alerte]],"Normale",IF(inventaire[[#This Row],[Stock théorique]]=0,"Rupture","Faible"))</f>
        <v>#REF!</v>
      </c>
      <c r="N552" s="50" t="e">
        <f>COUNTIF(#REF!,inventaire[[#This Row],[Désignation]])</f>
        <v>#REF!</v>
      </c>
    </row>
    <row r="553" spans="3:14" ht="18.5" x14ac:dyDescent="0.45">
      <c r="C553" s="93">
        <f>+marchandise[[#This Row],[Désignation]]</f>
        <v>0</v>
      </c>
      <c r="D553" s="112">
        <f>+marchandise[[#This Row],[CODE ITEM]]</f>
        <v>0</v>
      </c>
      <c r="E553" s="4">
        <f>+marchandise[[#This Row],[CATEGORIE]]</f>
        <v>0</v>
      </c>
      <c r="F553" s="13" t="str">
        <f>IFERROR(VLOOKUP(inventaire[[#This Row],[Désignation]],marchandise[],6,0),"")</f>
        <v/>
      </c>
      <c r="G553" s="122">
        <f>+marchandise[[#This Row],[Stock intitiale]]</f>
        <v>0</v>
      </c>
      <c r="H553" s="4" t="e">
        <f>SUMIF(#REF!,inventaire[[#This Row],[Désignation]],entrées[Quantité])</f>
        <v>#REF!</v>
      </c>
      <c r="I553" s="4" t="e">
        <f>SUMIF(#REF!,inventaire[[#This Row],[Désignation]],sorties[Quantité])</f>
        <v>#REF!</v>
      </c>
      <c r="J553" s="13" t="e">
        <f>inventaire[[#This Row],[stock initial]]+inventaire[[#This Row],[Entrées]]-inventaire[[#This Row],[Sorties]]</f>
        <v>#REF!</v>
      </c>
      <c r="K553" s="103" t="e">
        <f>+inventaire[[#This Row],[Stock théorique]]</f>
        <v>#REF!</v>
      </c>
      <c r="L553" s="104" t="e">
        <f>+inventaire[[#This Row],[Stock physique]]-inventaire[[#This Row],[Stock théorique]]</f>
        <v>#REF!</v>
      </c>
      <c r="M553" s="8" t="e">
        <f>IF(inventaire[[#This Row],[Stock théorique]]&gt;inventaire[[#This Row],[Seuil d''alerte]],"Normale",IF(inventaire[[#This Row],[Stock théorique]]=0,"Rupture","Faible"))</f>
        <v>#REF!</v>
      </c>
      <c r="N553" s="50" t="e">
        <f>COUNTIF(#REF!,inventaire[[#This Row],[Désignation]])</f>
        <v>#REF!</v>
      </c>
    </row>
    <row r="554" spans="3:14" ht="18.5" x14ac:dyDescent="0.45">
      <c r="C554" s="93">
        <f>+marchandise[[#This Row],[Désignation]]</f>
        <v>0</v>
      </c>
      <c r="D554" s="112">
        <f>+marchandise[[#This Row],[CODE ITEM]]</f>
        <v>0</v>
      </c>
      <c r="E554" s="4">
        <f>+marchandise[[#This Row],[CATEGORIE]]</f>
        <v>0</v>
      </c>
      <c r="F554" s="13" t="str">
        <f>IFERROR(VLOOKUP(inventaire[[#This Row],[Désignation]],marchandise[],6,0),"")</f>
        <v/>
      </c>
      <c r="G554" s="122">
        <f>+marchandise[[#This Row],[Stock intitiale]]</f>
        <v>0</v>
      </c>
      <c r="H554" s="4" t="e">
        <f>SUMIF(#REF!,inventaire[[#This Row],[Désignation]],entrées[Quantité])</f>
        <v>#REF!</v>
      </c>
      <c r="I554" s="4" t="e">
        <f>SUMIF(#REF!,inventaire[[#This Row],[Désignation]],sorties[Quantité])</f>
        <v>#REF!</v>
      </c>
      <c r="J554" s="13" t="e">
        <f>inventaire[[#This Row],[stock initial]]+inventaire[[#This Row],[Entrées]]-inventaire[[#This Row],[Sorties]]</f>
        <v>#REF!</v>
      </c>
      <c r="K554" s="103" t="e">
        <f>+inventaire[[#This Row],[Stock théorique]]</f>
        <v>#REF!</v>
      </c>
      <c r="L554" s="104" t="e">
        <f>+inventaire[[#This Row],[Stock physique]]-inventaire[[#This Row],[Stock théorique]]</f>
        <v>#REF!</v>
      </c>
      <c r="M554" s="8" t="e">
        <f>IF(inventaire[[#This Row],[Stock théorique]]&gt;inventaire[[#This Row],[Seuil d''alerte]],"Normale",IF(inventaire[[#This Row],[Stock théorique]]=0,"Rupture","Faible"))</f>
        <v>#REF!</v>
      </c>
      <c r="N554" s="50" t="e">
        <f>COUNTIF(#REF!,inventaire[[#This Row],[Désignation]])</f>
        <v>#REF!</v>
      </c>
    </row>
    <row r="555" spans="3:14" ht="18.5" x14ac:dyDescent="0.45">
      <c r="C555" s="93">
        <f>+marchandise[[#This Row],[Désignation]]</f>
        <v>0</v>
      </c>
      <c r="D555" s="112">
        <f>+marchandise[[#This Row],[CODE ITEM]]</f>
        <v>0</v>
      </c>
      <c r="E555" s="4">
        <f>+marchandise[[#This Row],[CATEGORIE]]</f>
        <v>0</v>
      </c>
      <c r="F555" s="13" t="str">
        <f>IFERROR(VLOOKUP(inventaire[[#This Row],[Désignation]],marchandise[],6,0),"")</f>
        <v/>
      </c>
      <c r="G555" s="122">
        <f>+marchandise[[#This Row],[Stock intitiale]]</f>
        <v>0</v>
      </c>
      <c r="H555" s="4" t="e">
        <f>SUMIF(#REF!,inventaire[[#This Row],[Désignation]],entrées[Quantité])</f>
        <v>#REF!</v>
      </c>
      <c r="I555" s="4" t="e">
        <f>SUMIF(#REF!,inventaire[[#This Row],[Désignation]],sorties[Quantité])</f>
        <v>#REF!</v>
      </c>
      <c r="J555" s="13" t="e">
        <f>inventaire[[#This Row],[stock initial]]+inventaire[[#This Row],[Entrées]]-inventaire[[#This Row],[Sorties]]</f>
        <v>#REF!</v>
      </c>
      <c r="K555" s="103" t="e">
        <f>+inventaire[[#This Row],[Stock théorique]]</f>
        <v>#REF!</v>
      </c>
      <c r="L555" s="104" t="e">
        <f>+inventaire[[#This Row],[Stock physique]]-inventaire[[#This Row],[Stock théorique]]</f>
        <v>#REF!</v>
      </c>
      <c r="M555" s="8" t="e">
        <f>IF(inventaire[[#This Row],[Stock théorique]]&gt;inventaire[[#This Row],[Seuil d''alerte]],"Normale",IF(inventaire[[#This Row],[Stock théorique]]=0,"Rupture","Faible"))</f>
        <v>#REF!</v>
      </c>
      <c r="N555" s="50" t="e">
        <f>COUNTIF(#REF!,inventaire[[#This Row],[Désignation]])</f>
        <v>#REF!</v>
      </c>
    </row>
    <row r="556" spans="3:14" ht="18.5" x14ac:dyDescent="0.45">
      <c r="C556" s="93">
        <f>+marchandise[[#This Row],[Désignation]]</f>
        <v>0</v>
      </c>
      <c r="D556" s="112">
        <f>+marchandise[[#This Row],[CODE ITEM]]</f>
        <v>0</v>
      </c>
      <c r="E556" s="4">
        <f>+marchandise[[#This Row],[CATEGORIE]]</f>
        <v>0</v>
      </c>
      <c r="F556" s="13" t="str">
        <f>IFERROR(VLOOKUP(inventaire[[#This Row],[Désignation]],marchandise[],6,0),"")</f>
        <v/>
      </c>
      <c r="G556" s="122">
        <f>+marchandise[[#This Row],[Stock intitiale]]</f>
        <v>17</v>
      </c>
      <c r="H556" s="4" t="e">
        <f>SUMIF(#REF!,inventaire[[#This Row],[Désignation]],entrées[Quantité])</f>
        <v>#REF!</v>
      </c>
      <c r="I556" s="4" t="e">
        <f>SUMIF(#REF!,inventaire[[#This Row],[Désignation]],sorties[Quantité])</f>
        <v>#REF!</v>
      </c>
      <c r="J556" s="13" t="e">
        <f>inventaire[[#This Row],[stock initial]]+inventaire[[#This Row],[Entrées]]-inventaire[[#This Row],[Sorties]]</f>
        <v>#REF!</v>
      </c>
      <c r="K556" s="103" t="e">
        <f>+inventaire[[#This Row],[Stock théorique]]</f>
        <v>#REF!</v>
      </c>
      <c r="L556" s="104" t="e">
        <f>+inventaire[[#This Row],[Stock physique]]-inventaire[[#This Row],[Stock théorique]]</f>
        <v>#REF!</v>
      </c>
      <c r="M556" s="8" t="e">
        <f>IF(inventaire[[#This Row],[Stock théorique]]&gt;inventaire[[#This Row],[Seuil d''alerte]],"Normale",IF(inventaire[[#This Row],[Stock théorique]]=0,"Rupture","Faible"))</f>
        <v>#REF!</v>
      </c>
      <c r="N556" s="50" t="e">
        <f>COUNTIF(#REF!,inventaire[[#This Row],[Désignation]])</f>
        <v>#REF!</v>
      </c>
    </row>
    <row r="557" spans="3:14" ht="18.5" x14ac:dyDescent="0.45">
      <c r="C557" s="93">
        <f>+marchandise[[#This Row],[Désignation]]</f>
        <v>0</v>
      </c>
      <c r="D557" s="112">
        <f>+marchandise[[#This Row],[CODE ITEM]]</f>
        <v>0</v>
      </c>
      <c r="E557" s="4">
        <f>+marchandise[[#This Row],[CATEGORIE]]</f>
        <v>0</v>
      </c>
      <c r="F557" s="13" t="str">
        <f>IFERROR(VLOOKUP(inventaire[[#This Row],[Désignation]],marchandise[],6,0),"")</f>
        <v/>
      </c>
      <c r="G557" s="122">
        <f>+marchandise[[#This Row],[Stock intitiale]]</f>
        <v>43</v>
      </c>
      <c r="H557" s="4" t="e">
        <f>SUMIF(#REF!,inventaire[[#This Row],[Désignation]],entrées[Quantité])</f>
        <v>#REF!</v>
      </c>
      <c r="I557" s="4" t="e">
        <f>SUMIF(#REF!,inventaire[[#This Row],[Désignation]],sorties[Quantité])</f>
        <v>#REF!</v>
      </c>
      <c r="J557" s="13" t="e">
        <f>inventaire[[#This Row],[stock initial]]+inventaire[[#This Row],[Entrées]]-inventaire[[#This Row],[Sorties]]</f>
        <v>#REF!</v>
      </c>
      <c r="K557" s="103" t="e">
        <f>+inventaire[[#This Row],[Stock théorique]]</f>
        <v>#REF!</v>
      </c>
      <c r="L557" s="104" t="e">
        <f>+inventaire[[#This Row],[Stock physique]]-inventaire[[#This Row],[Stock théorique]]</f>
        <v>#REF!</v>
      </c>
      <c r="M557" s="8" t="e">
        <f>IF(inventaire[[#This Row],[Stock théorique]]&gt;inventaire[[#This Row],[Seuil d''alerte]],"Normale",IF(inventaire[[#This Row],[Stock théorique]]=0,"Rupture","Faible"))</f>
        <v>#REF!</v>
      </c>
      <c r="N557" s="50" t="e">
        <f>COUNTIF(#REF!,inventaire[[#This Row],[Désignation]])</f>
        <v>#REF!</v>
      </c>
    </row>
    <row r="558" spans="3:14" ht="18.5" x14ac:dyDescent="0.45">
      <c r="C558" s="93">
        <f>+marchandise[[#This Row],[Désignation]]</f>
        <v>0</v>
      </c>
      <c r="D558" s="112">
        <f>+marchandise[[#This Row],[CODE ITEM]]</f>
        <v>0</v>
      </c>
      <c r="E558" s="4">
        <f>+marchandise[[#This Row],[CATEGORIE]]</f>
        <v>0</v>
      </c>
      <c r="F558" s="13" t="str">
        <f>IFERROR(VLOOKUP(inventaire[[#This Row],[Désignation]],marchandise[],6,0),"")</f>
        <v/>
      </c>
      <c r="G558" s="122">
        <f>+marchandise[[#This Row],[Stock intitiale]]</f>
        <v>0</v>
      </c>
      <c r="H558" s="4" t="e">
        <f>SUMIF(#REF!,inventaire[[#This Row],[Désignation]],entrées[Quantité])</f>
        <v>#REF!</v>
      </c>
      <c r="I558" s="4" t="e">
        <f>SUMIF(#REF!,inventaire[[#This Row],[Désignation]],sorties[Quantité])</f>
        <v>#REF!</v>
      </c>
      <c r="J558" s="13" t="e">
        <f>inventaire[[#This Row],[stock initial]]+inventaire[[#This Row],[Entrées]]-inventaire[[#This Row],[Sorties]]</f>
        <v>#REF!</v>
      </c>
      <c r="K558" s="103" t="e">
        <f>+inventaire[[#This Row],[Stock théorique]]</f>
        <v>#REF!</v>
      </c>
      <c r="L558" s="104" t="e">
        <f>+inventaire[[#This Row],[Stock physique]]-inventaire[[#This Row],[Stock théorique]]</f>
        <v>#REF!</v>
      </c>
      <c r="M558" s="8" t="e">
        <f>IF(inventaire[[#This Row],[Stock théorique]]&gt;inventaire[[#This Row],[Seuil d''alerte]],"Normale",IF(inventaire[[#This Row],[Stock théorique]]=0,"Rupture","Faible"))</f>
        <v>#REF!</v>
      </c>
      <c r="N558" s="50" t="e">
        <f>COUNTIF(#REF!,inventaire[[#This Row],[Désignation]])</f>
        <v>#REF!</v>
      </c>
    </row>
    <row r="559" spans="3:14" ht="18.5" x14ac:dyDescent="0.45">
      <c r="C559" s="93">
        <f>+marchandise[[#This Row],[Désignation]]</f>
        <v>0</v>
      </c>
      <c r="D559" s="112">
        <f>+marchandise[[#This Row],[CODE ITEM]]</f>
        <v>0</v>
      </c>
      <c r="E559" s="4">
        <f>+marchandise[[#This Row],[CATEGORIE]]</f>
        <v>0</v>
      </c>
      <c r="F559" s="13" t="str">
        <f>IFERROR(VLOOKUP(inventaire[[#This Row],[Désignation]],marchandise[],6,0),"")</f>
        <v/>
      </c>
      <c r="G559" s="122">
        <f>+marchandise[[#This Row],[Stock intitiale]]</f>
        <v>0</v>
      </c>
      <c r="H559" s="4" t="e">
        <f>SUMIF(#REF!,inventaire[[#This Row],[Désignation]],entrées[Quantité])</f>
        <v>#REF!</v>
      </c>
      <c r="I559" s="4" t="e">
        <f>SUMIF(#REF!,inventaire[[#This Row],[Désignation]],sorties[Quantité])</f>
        <v>#REF!</v>
      </c>
      <c r="J559" s="13" t="e">
        <f>inventaire[[#This Row],[stock initial]]+inventaire[[#This Row],[Entrées]]-inventaire[[#This Row],[Sorties]]</f>
        <v>#REF!</v>
      </c>
      <c r="K559" s="103" t="e">
        <f>+inventaire[[#This Row],[Stock théorique]]</f>
        <v>#REF!</v>
      </c>
      <c r="L559" s="104" t="e">
        <f>+inventaire[[#This Row],[Stock physique]]-inventaire[[#This Row],[Stock théorique]]</f>
        <v>#REF!</v>
      </c>
      <c r="M559" s="8" t="e">
        <f>IF(inventaire[[#This Row],[Stock théorique]]&gt;inventaire[[#This Row],[Seuil d''alerte]],"Normale",IF(inventaire[[#This Row],[Stock théorique]]=0,"Rupture","Faible"))</f>
        <v>#REF!</v>
      </c>
      <c r="N559" s="50" t="e">
        <f>COUNTIF(#REF!,inventaire[[#This Row],[Désignation]])</f>
        <v>#REF!</v>
      </c>
    </row>
    <row r="560" spans="3:14" ht="18.5" x14ac:dyDescent="0.45">
      <c r="C560" s="93">
        <f>+marchandise[[#This Row],[Désignation]]</f>
        <v>0</v>
      </c>
      <c r="D560" s="112">
        <f>+marchandise[[#This Row],[CODE ITEM]]</f>
        <v>0</v>
      </c>
      <c r="E560" s="4">
        <f>+marchandise[[#This Row],[CATEGORIE]]</f>
        <v>0</v>
      </c>
      <c r="F560" s="13" t="str">
        <f>IFERROR(VLOOKUP(inventaire[[#This Row],[Désignation]],marchandise[],6,0),"")</f>
        <v/>
      </c>
      <c r="G560" s="122">
        <f>+marchandise[[#This Row],[Stock intitiale]]</f>
        <v>0</v>
      </c>
      <c r="H560" s="4" t="e">
        <f>SUMIF(#REF!,inventaire[[#This Row],[Désignation]],entrées[Quantité])</f>
        <v>#REF!</v>
      </c>
      <c r="I560" s="4" t="e">
        <f>SUMIF(#REF!,inventaire[[#This Row],[Désignation]],sorties[Quantité])</f>
        <v>#REF!</v>
      </c>
      <c r="J560" s="13" t="e">
        <f>inventaire[[#This Row],[stock initial]]+inventaire[[#This Row],[Entrées]]-inventaire[[#This Row],[Sorties]]</f>
        <v>#REF!</v>
      </c>
      <c r="K560" s="103" t="e">
        <f>+inventaire[[#This Row],[Stock théorique]]</f>
        <v>#REF!</v>
      </c>
      <c r="L560" s="104" t="e">
        <f>+inventaire[[#This Row],[Stock physique]]-inventaire[[#This Row],[Stock théorique]]</f>
        <v>#REF!</v>
      </c>
      <c r="M560" s="8" t="e">
        <f>IF(inventaire[[#This Row],[Stock théorique]]&gt;inventaire[[#This Row],[Seuil d''alerte]],"Normale",IF(inventaire[[#This Row],[Stock théorique]]=0,"Rupture","Faible"))</f>
        <v>#REF!</v>
      </c>
      <c r="N560" s="50" t="e">
        <f>COUNTIF(#REF!,inventaire[[#This Row],[Désignation]])</f>
        <v>#REF!</v>
      </c>
    </row>
    <row r="561" spans="3:14" ht="18.5" x14ac:dyDescent="0.45">
      <c r="C561" s="93">
        <f>+marchandise[[#This Row],[Désignation]]</f>
        <v>0</v>
      </c>
      <c r="D561" s="112">
        <f>+marchandise[[#This Row],[CODE ITEM]]</f>
        <v>0</v>
      </c>
      <c r="E561" s="4">
        <f>+marchandise[[#This Row],[CATEGORIE]]</f>
        <v>0</v>
      </c>
      <c r="F561" s="13" t="str">
        <f>IFERROR(VLOOKUP(inventaire[[#This Row],[Désignation]],marchandise[],6,0),"")</f>
        <v/>
      </c>
      <c r="G561" s="122">
        <f>+marchandise[[#This Row],[Stock intitiale]]</f>
        <v>1</v>
      </c>
      <c r="H561" s="4" t="e">
        <f>SUMIF(#REF!,inventaire[[#This Row],[Désignation]],entrées[Quantité])</f>
        <v>#REF!</v>
      </c>
      <c r="I561" s="4" t="e">
        <f>SUMIF(#REF!,inventaire[[#This Row],[Désignation]],sorties[Quantité])</f>
        <v>#REF!</v>
      </c>
      <c r="J561" s="13" t="e">
        <f>inventaire[[#This Row],[stock initial]]+inventaire[[#This Row],[Entrées]]-inventaire[[#This Row],[Sorties]]</f>
        <v>#REF!</v>
      </c>
      <c r="K561" s="103" t="e">
        <f>+inventaire[[#This Row],[Stock théorique]]</f>
        <v>#REF!</v>
      </c>
      <c r="L561" s="104" t="e">
        <f>+inventaire[[#This Row],[Stock physique]]-inventaire[[#This Row],[Stock théorique]]</f>
        <v>#REF!</v>
      </c>
      <c r="M561" s="8" t="e">
        <f>IF(inventaire[[#This Row],[Stock théorique]]&gt;inventaire[[#This Row],[Seuil d''alerte]],"Normale",IF(inventaire[[#This Row],[Stock théorique]]=0,"Rupture","Faible"))</f>
        <v>#REF!</v>
      </c>
      <c r="N561" s="50" t="e">
        <f>COUNTIF(#REF!,inventaire[[#This Row],[Désignation]])</f>
        <v>#REF!</v>
      </c>
    </row>
    <row r="562" spans="3:14" ht="18.5" x14ac:dyDescent="0.45">
      <c r="C562" s="93">
        <f>+marchandise[[#This Row],[Désignation]]</f>
        <v>0</v>
      </c>
      <c r="D562" s="112">
        <f>+marchandise[[#This Row],[CODE ITEM]]</f>
        <v>0</v>
      </c>
      <c r="E562" s="4">
        <f>+marchandise[[#This Row],[CATEGORIE]]</f>
        <v>0</v>
      </c>
      <c r="F562" s="13" t="str">
        <f>IFERROR(VLOOKUP(inventaire[[#This Row],[Désignation]],marchandise[],6,0),"")</f>
        <v/>
      </c>
      <c r="G562" s="122">
        <f>+marchandise[[#This Row],[Stock intitiale]]</f>
        <v>0</v>
      </c>
      <c r="H562" s="4" t="e">
        <f>SUMIF(#REF!,inventaire[[#This Row],[Désignation]],entrées[Quantité])</f>
        <v>#REF!</v>
      </c>
      <c r="I562" s="4" t="e">
        <f>SUMIF(#REF!,inventaire[[#This Row],[Désignation]],sorties[Quantité])</f>
        <v>#REF!</v>
      </c>
      <c r="J562" s="13" t="e">
        <f>inventaire[[#This Row],[stock initial]]+inventaire[[#This Row],[Entrées]]-inventaire[[#This Row],[Sorties]]</f>
        <v>#REF!</v>
      </c>
      <c r="K562" s="103" t="e">
        <f>+inventaire[[#This Row],[Stock théorique]]</f>
        <v>#REF!</v>
      </c>
      <c r="L562" s="104" t="e">
        <f>+inventaire[[#This Row],[Stock physique]]-inventaire[[#This Row],[Stock théorique]]</f>
        <v>#REF!</v>
      </c>
      <c r="M562" s="8" t="e">
        <f>IF(inventaire[[#This Row],[Stock théorique]]&gt;inventaire[[#This Row],[Seuil d''alerte]],"Normale",IF(inventaire[[#This Row],[Stock théorique]]=0,"Rupture","Faible"))</f>
        <v>#REF!</v>
      </c>
      <c r="N562" s="50" t="e">
        <f>COUNTIF(#REF!,inventaire[[#This Row],[Désignation]])</f>
        <v>#REF!</v>
      </c>
    </row>
    <row r="563" spans="3:14" ht="18.5" x14ac:dyDescent="0.45">
      <c r="C563" s="93">
        <f>+marchandise[[#This Row],[Désignation]]</f>
        <v>0</v>
      </c>
      <c r="D563" s="112">
        <f>+marchandise[[#This Row],[CODE ITEM]]</f>
        <v>0</v>
      </c>
      <c r="E563" s="4">
        <f>+marchandise[[#This Row],[CATEGORIE]]</f>
        <v>0</v>
      </c>
      <c r="F563" s="13" t="str">
        <f>IFERROR(VLOOKUP(inventaire[[#This Row],[Désignation]],marchandise[],6,0),"")</f>
        <v/>
      </c>
      <c r="G563" s="122">
        <f>+marchandise[[#This Row],[Stock intitiale]]</f>
        <v>1</v>
      </c>
      <c r="H563" s="4" t="e">
        <f>SUMIF(#REF!,inventaire[[#This Row],[Désignation]],entrées[Quantité])</f>
        <v>#REF!</v>
      </c>
      <c r="I563" s="4" t="e">
        <f>SUMIF(#REF!,inventaire[[#This Row],[Désignation]],sorties[Quantité])</f>
        <v>#REF!</v>
      </c>
      <c r="J563" s="13" t="e">
        <f>inventaire[[#This Row],[stock initial]]+inventaire[[#This Row],[Entrées]]-inventaire[[#This Row],[Sorties]]</f>
        <v>#REF!</v>
      </c>
      <c r="K563" s="103" t="e">
        <f>+inventaire[[#This Row],[Stock théorique]]</f>
        <v>#REF!</v>
      </c>
      <c r="L563" s="104" t="e">
        <f>+inventaire[[#This Row],[Stock physique]]-inventaire[[#This Row],[Stock théorique]]</f>
        <v>#REF!</v>
      </c>
      <c r="M563" s="8" t="e">
        <f>IF(inventaire[[#This Row],[Stock théorique]]&gt;inventaire[[#This Row],[Seuil d''alerte]],"Normale",IF(inventaire[[#This Row],[Stock théorique]]=0,"Rupture","Faible"))</f>
        <v>#REF!</v>
      </c>
      <c r="N563" s="50" t="e">
        <f>COUNTIF(#REF!,inventaire[[#This Row],[Désignation]])</f>
        <v>#REF!</v>
      </c>
    </row>
    <row r="564" spans="3:14" ht="18.5" x14ac:dyDescent="0.45">
      <c r="C564" s="93">
        <f>+marchandise[[#This Row],[Désignation]]</f>
        <v>0</v>
      </c>
      <c r="D564" s="112">
        <f>+marchandise[[#This Row],[CODE ITEM]]</f>
        <v>0</v>
      </c>
      <c r="E564" s="4">
        <f>+marchandise[[#This Row],[CATEGORIE]]</f>
        <v>0</v>
      </c>
      <c r="F564" s="13" t="str">
        <f>IFERROR(VLOOKUP(inventaire[[#This Row],[Désignation]],marchandise[],6,0),"")</f>
        <v/>
      </c>
      <c r="G564" s="122">
        <f>+marchandise[[#This Row],[Stock intitiale]]</f>
        <v>0</v>
      </c>
      <c r="H564" s="4" t="e">
        <f>SUMIF(#REF!,inventaire[[#This Row],[Désignation]],entrées[Quantité])</f>
        <v>#REF!</v>
      </c>
      <c r="I564" s="4" t="e">
        <f>SUMIF(#REF!,inventaire[[#This Row],[Désignation]],sorties[Quantité])</f>
        <v>#REF!</v>
      </c>
      <c r="J564" s="13" t="e">
        <f>inventaire[[#This Row],[stock initial]]+inventaire[[#This Row],[Entrées]]-inventaire[[#This Row],[Sorties]]</f>
        <v>#REF!</v>
      </c>
      <c r="K564" s="103" t="e">
        <f>+inventaire[[#This Row],[Stock théorique]]</f>
        <v>#REF!</v>
      </c>
      <c r="L564" s="104" t="e">
        <f>+inventaire[[#This Row],[Stock physique]]-inventaire[[#This Row],[Stock théorique]]</f>
        <v>#REF!</v>
      </c>
      <c r="M564" s="8" t="e">
        <f>IF(inventaire[[#This Row],[Stock théorique]]&gt;inventaire[[#This Row],[Seuil d''alerte]],"Normale",IF(inventaire[[#This Row],[Stock théorique]]=0,"Rupture","Faible"))</f>
        <v>#REF!</v>
      </c>
      <c r="N564" s="50" t="e">
        <f>COUNTIF(#REF!,inventaire[[#This Row],[Désignation]])</f>
        <v>#REF!</v>
      </c>
    </row>
    <row r="565" spans="3:14" ht="18.5" x14ac:dyDescent="0.45">
      <c r="C565" s="93">
        <f>+marchandise[[#This Row],[Désignation]]</f>
        <v>0</v>
      </c>
      <c r="D565" s="112">
        <f>+marchandise[[#This Row],[CODE ITEM]]</f>
        <v>0</v>
      </c>
      <c r="E565" s="4">
        <f>+marchandise[[#This Row],[CATEGORIE]]</f>
        <v>0</v>
      </c>
      <c r="F565" s="13" t="str">
        <f>IFERROR(VLOOKUP(inventaire[[#This Row],[Désignation]],marchandise[],6,0),"")</f>
        <v/>
      </c>
      <c r="G565" s="122">
        <f>+marchandise[[#This Row],[Stock intitiale]]</f>
        <v>0</v>
      </c>
      <c r="H565" s="4" t="e">
        <f>SUMIF(#REF!,inventaire[[#This Row],[Désignation]],entrées[Quantité])</f>
        <v>#REF!</v>
      </c>
      <c r="I565" s="4" t="e">
        <f>SUMIF(#REF!,inventaire[[#This Row],[Désignation]],sorties[Quantité])</f>
        <v>#REF!</v>
      </c>
      <c r="J565" s="13" t="e">
        <f>inventaire[[#This Row],[stock initial]]+inventaire[[#This Row],[Entrées]]-inventaire[[#This Row],[Sorties]]</f>
        <v>#REF!</v>
      </c>
      <c r="K565" s="103" t="e">
        <f>+inventaire[[#This Row],[Stock théorique]]</f>
        <v>#REF!</v>
      </c>
      <c r="L565" s="104" t="e">
        <f>+inventaire[[#This Row],[Stock physique]]-inventaire[[#This Row],[Stock théorique]]</f>
        <v>#REF!</v>
      </c>
      <c r="M565" s="8" t="e">
        <f>IF(inventaire[[#This Row],[Stock théorique]]&gt;inventaire[[#This Row],[Seuil d''alerte]],"Normale",IF(inventaire[[#This Row],[Stock théorique]]=0,"Rupture","Faible"))</f>
        <v>#REF!</v>
      </c>
      <c r="N565" s="50" t="e">
        <f>COUNTIF(#REF!,inventaire[[#This Row],[Désignation]])</f>
        <v>#REF!</v>
      </c>
    </row>
    <row r="566" spans="3:14" ht="18.5" x14ac:dyDescent="0.45">
      <c r="C566" s="93">
        <f>+marchandise[[#This Row],[Désignation]]</f>
        <v>0</v>
      </c>
      <c r="D566" s="112">
        <f>+marchandise[[#This Row],[CODE ITEM]]</f>
        <v>0</v>
      </c>
      <c r="E566" s="4">
        <f>+marchandise[[#This Row],[CATEGORIE]]</f>
        <v>0</v>
      </c>
      <c r="F566" s="13" t="str">
        <f>IFERROR(VLOOKUP(inventaire[[#This Row],[Désignation]],marchandise[],6,0),"")</f>
        <v/>
      </c>
      <c r="G566" s="122">
        <f>+marchandise[[#This Row],[Stock intitiale]]</f>
        <v>0</v>
      </c>
      <c r="H566" s="4" t="e">
        <f>SUMIF(#REF!,inventaire[[#This Row],[Désignation]],entrées[Quantité])</f>
        <v>#REF!</v>
      </c>
      <c r="I566" s="4" t="e">
        <f>SUMIF(#REF!,inventaire[[#This Row],[Désignation]],sorties[Quantité])</f>
        <v>#REF!</v>
      </c>
      <c r="J566" s="13" t="e">
        <f>inventaire[[#This Row],[stock initial]]+inventaire[[#This Row],[Entrées]]-inventaire[[#This Row],[Sorties]]</f>
        <v>#REF!</v>
      </c>
      <c r="K566" s="103" t="e">
        <f>+inventaire[[#This Row],[Stock théorique]]</f>
        <v>#REF!</v>
      </c>
      <c r="L566" s="104" t="e">
        <f>+inventaire[[#This Row],[Stock physique]]-inventaire[[#This Row],[Stock théorique]]</f>
        <v>#REF!</v>
      </c>
      <c r="M566" s="8" t="e">
        <f>IF(inventaire[[#This Row],[Stock théorique]]&gt;inventaire[[#This Row],[Seuil d''alerte]],"Normale",IF(inventaire[[#This Row],[Stock théorique]]=0,"Rupture","Faible"))</f>
        <v>#REF!</v>
      </c>
      <c r="N566" s="50" t="e">
        <f>COUNTIF(#REF!,inventaire[[#This Row],[Désignation]])</f>
        <v>#REF!</v>
      </c>
    </row>
    <row r="567" spans="3:14" ht="18.5" x14ac:dyDescent="0.45">
      <c r="C567" s="93">
        <f>+marchandise[[#This Row],[Désignation]]</f>
        <v>0</v>
      </c>
      <c r="D567" s="112">
        <f>+marchandise[[#This Row],[CODE ITEM]]</f>
        <v>0</v>
      </c>
      <c r="E567" s="4">
        <f>+marchandise[[#This Row],[CATEGORIE]]</f>
        <v>0</v>
      </c>
      <c r="F567" s="13" t="str">
        <f>IFERROR(VLOOKUP(inventaire[[#This Row],[Désignation]],marchandise[],6,0),"")</f>
        <v/>
      </c>
      <c r="G567" s="122">
        <f>+marchandise[[#This Row],[Stock intitiale]]</f>
        <v>1</v>
      </c>
      <c r="H567" s="4" t="e">
        <f>SUMIF(#REF!,inventaire[[#This Row],[Désignation]],entrées[Quantité])</f>
        <v>#REF!</v>
      </c>
      <c r="I567" s="4" t="e">
        <f>SUMIF(#REF!,inventaire[[#This Row],[Désignation]],sorties[Quantité])</f>
        <v>#REF!</v>
      </c>
      <c r="J567" s="13" t="e">
        <f>inventaire[[#This Row],[stock initial]]+inventaire[[#This Row],[Entrées]]-inventaire[[#This Row],[Sorties]]</f>
        <v>#REF!</v>
      </c>
      <c r="K567" s="103" t="e">
        <f>+inventaire[[#This Row],[Stock théorique]]</f>
        <v>#REF!</v>
      </c>
      <c r="L567" s="104" t="e">
        <f>+inventaire[[#This Row],[Stock physique]]-inventaire[[#This Row],[Stock théorique]]</f>
        <v>#REF!</v>
      </c>
      <c r="M567" s="8" t="e">
        <f>IF(inventaire[[#This Row],[Stock théorique]]&gt;inventaire[[#This Row],[Seuil d''alerte]],"Normale",IF(inventaire[[#This Row],[Stock théorique]]=0,"Rupture","Faible"))</f>
        <v>#REF!</v>
      </c>
      <c r="N567" s="50" t="e">
        <f>COUNTIF(#REF!,inventaire[[#This Row],[Désignation]])</f>
        <v>#REF!</v>
      </c>
    </row>
    <row r="568" spans="3:14" ht="18.5" x14ac:dyDescent="0.45">
      <c r="C568" s="93">
        <f>+marchandise[[#This Row],[Désignation]]</f>
        <v>0</v>
      </c>
      <c r="D568" s="112">
        <f>+marchandise[[#This Row],[CODE ITEM]]</f>
        <v>0</v>
      </c>
      <c r="E568" s="4">
        <f>+marchandise[[#This Row],[CATEGORIE]]</f>
        <v>0</v>
      </c>
      <c r="F568" s="13" t="str">
        <f>IFERROR(VLOOKUP(inventaire[[#This Row],[Désignation]],marchandise[],6,0),"")</f>
        <v/>
      </c>
      <c r="G568" s="122">
        <f>+marchandise[[#This Row],[Stock intitiale]]</f>
        <v>0</v>
      </c>
      <c r="H568" s="4" t="e">
        <f>SUMIF(#REF!,inventaire[[#This Row],[Désignation]],entrées[Quantité])</f>
        <v>#REF!</v>
      </c>
      <c r="I568" s="4" t="e">
        <f>SUMIF(#REF!,inventaire[[#This Row],[Désignation]],sorties[Quantité])</f>
        <v>#REF!</v>
      </c>
      <c r="J568" s="13" t="e">
        <f>inventaire[[#This Row],[stock initial]]+inventaire[[#This Row],[Entrées]]-inventaire[[#This Row],[Sorties]]</f>
        <v>#REF!</v>
      </c>
      <c r="K568" s="103" t="e">
        <f>+inventaire[[#This Row],[Stock théorique]]</f>
        <v>#REF!</v>
      </c>
      <c r="L568" s="104" t="e">
        <f>+inventaire[[#This Row],[Stock physique]]-inventaire[[#This Row],[Stock théorique]]</f>
        <v>#REF!</v>
      </c>
      <c r="M568" s="8" t="e">
        <f>IF(inventaire[[#This Row],[Stock théorique]]&gt;inventaire[[#This Row],[Seuil d''alerte]],"Normale",IF(inventaire[[#This Row],[Stock théorique]]=0,"Rupture","Faible"))</f>
        <v>#REF!</v>
      </c>
      <c r="N568" s="50" t="e">
        <f>COUNTIF(#REF!,inventaire[[#This Row],[Désignation]])</f>
        <v>#REF!</v>
      </c>
    </row>
    <row r="569" spans="3:14" ht="18.5" x14ac:dyDescent="0.45">
      <c r="C569" s="93">
        <f>+marchandise[[#This Row],[Désignation]]</f>
        <v>0</v>
      </c>
      <c r="D569" s="112">
        <f>+marchandise[[#This Row],[CODE ITEM]]</f>
        <v>0</v>
      </c>
      <c r="E569" s="4">
        <f>+marchandise[[#This Row],[CATEGORIE]]</f>
        <v>0</v>
      </c>
      <c r="F569" s="13" t="str">
        <f>IFERROR(VLOOKUP(inventaire[[#This Row],[Désignation]],marchandise[],6,0),"")</f>
        <v/>
      </c>
      <c r="G569" s="122">
        <f>+marchandise[[#This Row],[Stock intitiale]]</f>
        <v>0</v>
      </c>
      <c r="H569" s="4" t="e">
        <f>SUMIF(#REF!,inventaire[[#This Row],[Désignation]],entrées[Quantité])</f>
        <v>#REF!</v>
      </c>
      <c r="I569" s="4" t="e">
        <f>SUMIF(#REF!,inventaire[[#This Row],[Désignation]],sorties[Quantité])</f>
        <v>#REF!</v>
      </c>
      <c r="J569" s="13" t="e">
        <f>inventaire[[#This Row],[stock initial]]+inventaire[[#This Row],[Entrées]]-inventaire[[#This Row],[Sorties]]</f>
        <v>#REF!</v>
      </c>
      <c r="K569" s="103" t="e">
        <f>+inventaire[[#This Row],[Stock théorique]]</f>
        <v>#REF!</v>
      </c>
      <c r="L569" s="104" t="e">
        <f>+inventaire[[#This Row],[Stock physique]]-inventaire[[#This Row],[Stock théorique]]</f>
        <v>#REF!</v>
      </c>
      <c r="M569" s="8" t="e">
        <f>IF(inventaire[[#This Row],[Stock théorique]]&gt;inventaire[[#This Row],[Seuil d''alerte]],"Normale",IF(inventaire[[#This Row],[Stock théorique]]=0,"Rupture","Faible"))</f>
        <v>#REF!</v>
      </c>
      <c r="N569" s="50" t="e">
        <f>COUNTIF(#REF!,inventaire[[#This Row],[Désignation]])</f>
        <v>#REF!</v>
      </c>
    </row>
    <row r="570" spans="3:14" ht="18.5" x14ac:dyDescent="0.45">
      <c r="C570" s="93">
        <f>+marchandise[[#This Row],[Désignation]]</f>
        <v>0</v>
      </c>
      <c r="D570" s="112">
        <f>+marchandise[[#This Row],[CODE ITEM]]</f>
        <v>0</v>
      </c>
      <c r="E570" s="4">
        <f>+marchandise[[#This Row],[CATEGORIE]]</f>
        <v>0</v>
      </c>
      <c r="F570" s="13" t="str">
        <f>IFERROR(VLOOKUP(inventaire[[#This Row],[Désignation]],marchandise[],6,0),"")</f>
        <v/>
      </c>
      <c r="G570" s="122">
        <f>+marchandise[[#This Row],[Stock intitiale]]</f>
        <v>13</v>
      </c>
      <c r="H570" s="4" t="e">
        <f>SUMIF(#REF!,inventaire[[#This Row],[Désignation]],entrées[Quantité])</f>
        <v>#REF!</v>
      </c>
      <c r="I570" s="4" t="e">
        <f>SUMIF(#REF!,inventaire[[#This Row],[Désignation]],sorties[Quantité])</f>
        <v>#REF!</v>
      </c>
      <c r="J570" s="13" t="e">
        <f>inventaire[[#This Row],[stock initial]]+inventaire[[#This Row],[Entrées]]-inventaire[[#This Row],[Sorties]]</f>
        <v>#REF!</v>
      </c>
      <c r="K570" s="103" t="e">
        <f>+inventaire[[#This Row],[Stock théorique]]</f>
        <v>#REF!</v>
      </c>
      <c r="L570" s="104" t="e">
        <f>+inventaire[[#This Row],[Stock physique]]-inventaire[[#This Row],[Stock théorique]]</f>
        <v>#REF!</v>
      </c>
      <c r="M570" s="8" t="e">
        <f>IF(inventaire[[#This Row],[Stock théorique]]&gt;inventaire[[#This Row],[Seuil d''alerte]],"Normale",IF(inventaire[[#This Row],[Stock théorique]]=0,"Rupture","Faible"))</f>
        <v>#REF!</v>
      </c>
      <c r="N570" s="50" t="e">
        <f>COUNTIF(#REF!,inventaire[[#This Row],[Désignation]])</f>
        <v>#REF!</v>
      </c>
    </row>
    <row r="571" spans="3:14" ht="18.5" x14ac:dyDescent="0.45">
      <c r="C571" s="93">
        <f>+marchandise[[#This Row],[Désignation]]</f>
        <v>0</v>
      </c>
      <c r="D571" s="112">
        <f>+marchandise[[#This Row],[CODE ITEM]]</f>
        <v>0</v>
      </c>
      <c r="E571" s="4">
        <f>+marchandise[[#This Row],[CATEGORIE]]</f>
        <v>0</v>
      </c>
      <c r="F571" s="13" t="str">
        <f>IFERROR(VLOOKUP(inventaire[[#This Row],[Désignation]],marchandise[],6,0),"")</f>
        <v/>
      </c>
      <c r="G571" s="122">
        <f>+marchandise[[#This Row],[Stock intitiale]]</f>
        <v>0</v>
      </c>
      <c r="H571" s="4" t="e">
        <f>SUMIF(#REF!,inventaire[[#This Row],[Désignation]],entrées[Quantité])</f>
        <v>#REF!</v>
      </c>
      <c r="I571" s="4" t="e">
        <f>SUMIF(#REF!,inventaire[[#This Row],[Désignation]],sorties[Quantité])</f>
        <v>#REF!</v>
      </c>
      <c r="J571" s="13" t="e">
        <f>inventaire[[#This Row],[stock initial]]+inventaire[[#This Row],[Entrées]]-inventaire[[#This Row],[Sorties]]</f>
        <v>#REF!</v>
      </c>
      <c r="K571" s="103" t="e">
        <f>+inventaire[[#This Row],[Stock théorique]]</f>
        <v>#REF!</v>
      </c>
      <c r="L571" s="104" t="e">
        <f>+inventaire[[#This Row],[Stock physique]]-inventaire[[#This Row],[Stock théorique]]</f>
        <v>#REF!</v>
      </c>
      <c r="M571" s="8" t="e">
        <f>IF(inventaire[[#This Row],[Stock théorique]]&gt;inventaire[[#This Row],[Seuil d''alerte]],"Normale",IF(inventaire[[#This Row],[Stock théorique]]=0,"Rupture","Faible"))</f>
        <v>#REF!</v>
      </c>
      <c r="N571" s="50" t="e">
        <f>COUNTIF(#REF!,inventaire[[#This Row],[Désignation]])</f>
        <v>#REF!</v>
      </c>
    </row>
    <row r="572" spans="3:14" ht="18.5" x14ac:dyDescent="0.45">
      <c r="C572" s="93">
        <f>+marchandise[[#This Row],[Désignation]]</f>
        <v>0</v>
      </c>
      <c r="D572" s="112">
        <f>+marchandise[[#This Row],[CODE ITEM]]</f>
        <v>0</v>
      </c>
      <c r="E572" s="4">
        <f>+marchandise[[#This Row],[CATEGORIE]]</f>
        <v>0</v>
      </c>
      <c r="F572" s="13" t="str">
        <f>IFERROR(VLOOKUP(inventaire[[#This Row],[Désignation]],marchandise[],6,0),"")</f>
        <v/>
      </c>
      <c r="G572" s="122">
        <f>+marchandise[[#This Row],[Stock intitiale]]</f>
        <v>0</v>
      </c>
      <c r="H572" s="4" t="e">
        <f>SUMIF(#REF!,inventaire[[#This Row],[Désignation]],entrées[Quantité])</f>
        <v>#REF!</v>
      </c>
      <c r="I572" s="4" t="e">
        <f>SUMIF(#REF!,inventaire[[#This Row],[Désignation]],sorties[Quantité])</f>
        <v>#REF!</v>
      </c>
      <c r="J572" s="13" t="e">
        <f>inventaire[[#This Row],[stock initial]]+inventaire[[#This Row],[Entrées]]-inventaire[[#This Row],[Sorties]]</f>
        <v>#REF!</v>
      </c>
      <c r="K572" s="103" t="e">
        <f>+inventaire[[#This Row],[Stock théorique]]</f>
        <v>#REF!</v>
      </c>
      <c r="L572" s="104" t="e">
        <f>+inventaire[[#This Row],[Stock physique]]-inventaire[[#This Row],[Stock théorique]]</f>
        <v>#REF!</v>
      </c>
      <c r="M572" s="8" t="e">
        <f>IF(inventaire[[#This Row],[Stock théorique]]&gt;inventaire[[#This Row],[Seuil d''alerte]],"Normale",IF(inventaire[[#This Row],[Stock théorique]]=0,"Rupture","Faible"))</f>
        <v>#REF!</v>
      </c>
      <c r="N572" s="50" t="e">
        <f>COUNTIF(#REF!,inventaire[[#This Row],[Désignation]])</f>
        <v>#REF!</v>
      </c>
    </row>
    <row r="573" spans="3:14" ht="18.5" x14ac:dyDescent="0.45">
      <c r="C573" s="93">
        <f>+marchandise[[#This Row],[Désignation]]</f>
        <v>0</v>
      </c>
      <c r="D573" s="112">
        <f>+marchandise[[#This Row],[CODE ITEM]]</f>
        <v>0</v>
      </c>
      <c r="E573" s="4">
        <f>+marchandise[[#This Row],[CATEGORIE]]</f>
        <v>0</v>
      </c>
      <c r="F573" s="13" t="str">
        <f>IFERROR(VLOOKUP(inventaire[[#This Row],[Désignation]],marchandise[],6,0),"")</f>
        <v/>
      </c>
      <c r="G573" s="122">
        <f>+marchandise[[#This Row],[Stock intitiale]]</f>
        <v>0</v>
      </c>
      <c r="H573" s="4" t="e">
        <f>SUMIF(#REF!,inventaire[[#This Row],[Désignation]],entrées[Quantité])</f>
        <v>#REF!</v>
      </c>
      <c r="I573" s="4" t="e">
        <f>SUMIF(#REF!,inventaire[[#This Row],[Désignation]],sorties[Quantité])</f>
        <v>#REF!</v>
      </c>
      <c r="J573" s="13" t="e">
        <f>inventaire[[#This Row],[stock initial]]+inventaire[[#This Row],[Entrées]]-inventaire[[#This Row],[Sorties]]</f>
        <v>#REF!</v>
      </c>
      <c r="K573" s="103" t="e">
        <f>+inventaire[[#This Row],[Stock théorique]]</f>
        <v>#REF!</v>
      </c>
      <c r="L573" s="104" t="e">
        <f>+inventaire[[#This Row],[Stock physique]]-inventaire[[#This Row],[Stock théorique]]</f>
        <v>#REF!</v>
      </c>
      <c r="M573" s="8" t="e">
        <f>IF(inventaire[[#This Row],[Stock théorique]]&gt;inventaire[[#This Row],[Seuil d''alerte]],"Normale",IF(inventaire[[#This Row],[Stock théorique]]=0,"Rupture","Faible"))</f>
        <v>#REF!</v>
      </c>
      <c r="N573" s="50" t="e">
        <f>COUNTIF(#REF!,inventaire[[#This Row],[Désignation]])</f>
        <v>#REF!</v>
      </c>
    </row>
    <row r="574" spans="3:14" ht="18.5" x14ac:dyDescent="0.45">
      <c r="C574" s="93">
        <f>+marchandise[[#This Row],[Désignation]]</f>
        <v>0</v>
      </c>
      <c r="D574" s="112">
        <f>+marchandise[[#This Row],[CODE ITEM]]</f>
        <v>0</v>
      </c>
      <c r="E574" s="4">
        <f>+marchandise[[#This Row],[CATEGORIE]]</f>
        <v>0</v>
      </c>
      <c r="F574" s="13" t="str">
        <f>IFERROR(VLOOKUP(inventaire[[#This Row],[Désignation]],marchandise[],6,0),"")</f>
        <v/>
      </c>
      <c r="G574" s="122">
        <f>+marchandise[[#This Row],[Stock intitiale]]</f>
        <v>0</v>
      </c>
      <c r="H574" s="4" t="e">
        <f>SUMIF(#REF!,inventaire[[#This Row],[Désignation]],entrées[Quantité])</f>
        <v>#REF!</v>
      </c>
      <c r="I574" s="4" t="e">
        <f>SUMIF(#REF!,inventaire[[#This Row],[Désignation]],sorties[Quantité])</f>
        <v>#REF!</v>
      </c>
      <c r="J574" s="13" t="e">
        <f>inventaire[[#This Row],[stock initial]]+inventaire[[#This Row],[Entrées]]-inventaire[[#This Row],[Sorties]]</f>
        <v>#REF!</v>
      </c>
      <c r="K574" s="103" t="e">
        <f>+inventaire[[#This Row],[Stock théorique]]</f>
        <v>#REF!</v>
      </c>
      <c r="L574" s="104" t="e">
        <f>+inventaire[[#This Row],[Stock physique]]-inventaire[[#This Row],[Stock théorique]]</f>
        <v>#REF!</v>
      </c>
      <c r="M574" s="8" t="e">
        <f>IF(inventaire[[#This Row],[Stock théorique]]&gt;inventaire[[#This Row],[Seuil d''alerte]],"Normale",IF(inventaire[[#This Row],[Stock théorique]]=0,"Rupture","Faible"))</f>
        <v>#REF!</v>
      </c>
      <c r="N574" s="50" t="e">
        <f>COUNTIF(#REF!,inventaire[[#This Row],[Désignation]])</f>
        <v>#REF!</v>
      </c>
    </row>
    <row r="575" spans="3:14" ht="18.5" x14ac:dyDescent="0.45">
      <c r="C575" s="93">
        <f>+marchandise[[#This Row],[Désignation]]</f>
        <v>0</v>
      </c>
      <c r="D575" s="112">
        <f>+marchandise[[#This Row],[CODE ITEM]]</f>
        <v>0</v>
      </c>
      <c r="E575" s="4">
        <f>+marchandise[[#This Row],[CATEGORIE]]</f>
        <v>0</v>
      </c>
      <c r="F575" s="13" t="str">
        <f>IFERROR(VLOOKUP(inventaire[[#This Row],[Désignation]],marchandise[],6,0),"")</f>
        <v/>
      </c>
      <c r="G575" s="122">
        <f>+marchandise[[#This Row],[Stock intitiale]]</f>
        <v>0</v>
      </c>
      <c r="H575" s="4" t="e">
        <f>SUMIF(#REF!,inventaire[[#This Row],[Désignation]],entrées[Quantité])</f>
        <v>#REF!</v>
      </c>
      <c r="I575" s="4" t="e">
        <f>SUMIF(#REF!,inventaire[[#This Row],[Désignation]],sorties[Quantité])</f>
        <v>#REF!</v>
      </c>
      <c r="J575" s="13" t="e">
        <f>inventaire[[#This Row],[stock initial]]+inventaire[[#This Row],[Entrées]]-inventaire[[#This Row],[Sorties]]</f>
        <v>#REF!</v>
      </c>
      <c r="K575" s="103" t="e">
        <f>+inventaire[[#This Row],[Stock théorique]]</f>
        <v>#REF!</v>
      </c>
      <c r="L575" s="104" t="e">
        <f>+inventaire[[#This Row],[Stock physique]]-inventaire[[#This Row],[Stock théorique]]</f>
        <v>#REF!</v>
      </c>
      <c r="M575" s="8" t="e">
        <f>IF(inventaire[[#This Row],[Stock théorique]]&gt;inventaire[[#This Row],[Seuil d''alerte]],"Normale",IF(inventaire[[#This Row],[Stock théorique]]=0,"Rupture","Faible"))</f>
        <v>#REF!</v>
      </c>
      <c r="N575" s="50" t="e">
        <f>COUNTIF(#REF!,inventaire[[#This Row],[Désignation]])</f>
        <v>#REF!</v>
      </c>
    </row>
    <row r="576" spans="3:14" ht="18.5" x14ac:dyDescent="0.45">
      <c r="C576" s="93">
        <f>+marchandise[[#This Row],[Désignation]]</f>
        <v>0</v>
      </c>
      <c r="D576" s="112">
        <f>+marchandise[[#This Row],[CODE ITEM]]</f>
        <v>0</v>
      </c>
      <c r="E576" s="4">
        <f>+marchandise[[#This Row],[CATEGORIE]]</f>
        <v>0</v>
      </c>
      <c r="F576" s="13" t="str">
        <f>IFERROR(VLOOKUP(inventaire[[#This Row],[Désignation]],marchandise[],6,0),"")</f>
        <v/>
      </c>
      <c r="G576" s="122">
        <f>+marchandise[[#This Row],[Stock intitiale]]</f>
        <v>0</v>
      </c>
      <c r="H576" s="4" t="e">
        <f>SUMIF(#REF!,inventaire[[#This Row],[Désignation]],entrées[Quantité])</f>
        <v>#REF!</v>
      </c>
      <c r="I576" s="4" t="e">
        <f>SUMIF(#REF!,inventaire[[#This Row],[Désignation]],sorties[Quantité])</f>
        <v>#REF!</v>
      </c>
      <c r="J576" s="13" t="e">
        <f>inventaire[[#This Row],[stock initial]]+inventaire[[#This Row],[Entrées]]-inventaire[[#This Row],[Sorties]]</f>
        <v>#REF!</v>
      </c>
      <c r="K576" s="103" t="e">
        <f>+inventaire[[#This Row],[Stock théorique]]</f>
        <v>#REF!</v>
      </c>
      <c r="L576" s="104" t="e">
        <f>+inventaire[[#This Row],[Stock physique]]-inventaire[[#This Row],[Stock théorique]]</f>
        <v>#REF!</v>
      </c>
      <c r="M576" s="8" t="e">
        <f>IF(inventaire[[#This Row],[Stock théorique]]&gt;inventaire[[#This Row],[Seuil d''alerte]],"Normale",IF(inventaire[[#This Row],[Stock théorique]]=0,"Rupture","Faible"))</f>
        <v>#REF!</v>
      </c>
      <c r="N576" s="50" t="e">
        <f>COUNTIF(#REF!,inventaire[[#This Row],[Désignation]])</f>
        <v>#REF!</v>
      </c>
    </row>
    <row r="577" spans="3:14" ht="18.5" x14ac:dyDescent="0.45">
      <c r="C577" s="93">
        <f>+marchandise[[#This Row],[Désignation]]</f>
        <v>0</v>
      </c>
      <c r="D577" s="112">
        <f>+marchandise[[#This Row],[CODE ITEM]]</f>
        <v>0</v>
      </c>
      <c r="E577" s="4">
        <f>+marchandise[[#This Row],[CATEGORIE]]</f>
        <v>0</v>
      </c>
      <c r="F577" s="13" t="str">
        <f>IFERROR(VLOOKUP(inventaire[[#This Row],[Désignation]],marchandise[],6,0),"")</f>
        <v/>
      </c>
      <c r="G577" s="122">
        <f>+marchandise[[#This Row],[Stock intitiale]]</f>
        <v>0</v>
      </c>
      <c r="H577" s="4" t="e">
        <f>SUMIF(#REF!,inventaire[[#This Row],[Désignation]],entrées[Quantité])</f>
        <v>#REF!</v>
      </c>
      <c r="I577" s="4" t="e">
        <f>SUMIF(#REF!,inventaire[[#This Row],[Désignation]],sorties[Quantité])</f>
        <v>#REF!</v>
      </c>
      <c r="J577" s="13" t="e">
        <f>inventaire[[#This Row],[stock initial]]+inventaire[[#This Row],[Entrées]]-inventaire[[#This Row],[Sorties]]</f>
        <v>#REF!</v>
      </c>
      <c r="K577" s="103" t="e">
        <f>+inventaire[[#This Row],[Stock théorique]]</f>
        <v>#REF!</v>
      </c>
      <c r="L577" s="104" t="e">
        <f>+inventaire[[#This Row],[Stock physique]]-inventaire[[#This Row],[Stock théorique]]</f>
        <v>#REF!</v>
      </c>
      <c r="M577" s="8" t="e">
        <f>IF(inventaire[[#This Row],[Stock théorique]]&gt;inventaire[[#This Row],[Seuil d''alerte]],"Normale",IF(inventaire[[#This Row],[Stock théorique]]=0,"Rupture","Faible"))</f>
        <v>#REF!</v>
      </c>
      <c r="N577" s="50" t="e">
        <f>COUNTIF(#REF!,inventaire[[#This Row],[Désignation]])</f>
        <v>#REF!</v>
      </c>
    </row>
    <row r="578" spans="3:14" ht="18.5" x14ac:dyDescent="0.45">
      <c r="C578" s="93">
        <f>+marchandise[[#This Row],[Désignation]]</f>
        <v>0</v>
      </c>
      <c r="D578" s="112">
        <f>+marchandise[[#This Row],[CODE ITEM]]</f>
        <v>0</v>
      </c>
      <c r="E578" s="4">
        <f>+marchandise[[#This Row],[CATEGORIE]]</f>
        <v>0</v>
      </c>
      <c r="F578" s="13" t="str">
        <f>IFERROR(VLOOKUP(inventaire[[#This Row],[Désignation]],marchandise[],6,0),"")</f>
        <v/>
      </c>
      <c r="G578" s="122">
        <f>+marchandise[[#This Row],[Stock intitiale]]</f>
        <v>0</v>
      </c>
      <c r="H578" s="4" t="e">
        <f>SUMIF(#REF!,inventaire[[#This Row],[Désignation]],entrées[Quantité])</f>
        <v>#REF!</v>
      </c>
      <c r="I578" s="4" t="e">
        <f>SUMIF(#REF!,inventaire[[#This Row],[Désignation]],sorties[Quantité])</f>
        <v>#REF!</v>
      </c>
      <c r="J578" s="13" t="e">
        <f>inventaire[[#This Row],[stock initial]]+inventaire[[#This Row],[Entrées]]-inventaire[[#This Row],[Sorties]]</f>
        <v>#REF!</v>
      </c>
      <c r="K578" s="103" t="e">
        <f>+inventaire[[#This Row],[Stock théorique]]</f>
        <v>#REF!</v>
      </c>
      <c r="L578" s="104" t="e">
        <f>+inventaire[[#This Row],[Stock physique]]-inventaire[[#This Row],[Stock théorique]]</f>
        <v>#REF!</v>
      </c>
      <c r="M578" s="8" t="e">
        <f>IF(inventaire[[#This Row],[Stock théorique]]&gt;inventaire[[#This Row],[Seuil d''alerte]],"Normale",IF(inventaire[[#This Row],[Stock théorique]]=0,"Rupture","Faible"))</f>
        <v>#REF!</v>
      </c>
      <c r="N578" s="50" t="e">
        <f>COUNTIF(#REF!,inventaire[[#This Row],[Désignation]])</f>
        <v>#REF!</v>
      </c>
    </row>
    <row r="579" spans="3:14" ht="18.5" x14ac:dyDescent="0.45">
      <c r="C579" s="93">
        <f>+marchandise[[#This Row],[Désignation]]</f>
        <v>0</v>
      </c>
      <c r="D579" s="112">
        <f>+marchandise[[#This Row],[CODE ITEM]]</f>
        <v>0</v>
      </c>
      <c r="E579" s="4">
        <f>+marchandise[[#This Row],[CATEGORIE]]</f>
        <v>0</v>
      </c>
      <c r="F579" s="13" t="str">
        <f>IFERROR(VLOOKUP(inventaire[[#This Row],[Désignation]],marchandise[],6,0),"")</f>
        <v/>
      </c>
      <c r="G579" s="122">
        <f>+marchandise[[#This Row],[Stock intitiale]]</f>
        <v>3</v>
      </c>
      <c r="H579" s="4" t="e">
        <f>SUMIF(#REF!,inventaire[[#This Row],[Désignation]],entrées[Quantité])</f>
        <v>#REF!</v>
      </c>
      <c r="I579" s="4" t="e">
        <f>SUMIF(#REF!,inventaire[[#This Row],[Désignation]],sorties[Quantité])</f>
        <v>#REF!</v>
      </c>
      <c r="J579" s="13" t="e">
        <f>inventaire[[#This Row],[stock initial]]+inventaire[[#This Row],[Entrées]]-inventaire[[#This Row],[Sorties]]</f>
        <v>#REF!</v>
      </c>
      <c r="K579" s="103" t="e">
        <f>+inventaire[[#This Row],[Stock théorique]]</f>
        <v>#REF!</v>
      </c>
      <c r="L579" s="104" t="e">
        <f>+inventaire[[#This Row],[Stock physique]]-inventaire[[#This Row],[Stock théorique]]</f>
        <v>#REF!</v>
      </c>
      <c r="M579" s="8" t="e">
        <f>IF(inventaire[[#This Row],[Stock théorique]]&gt;inventaire[[#This Row],[Seuil d''alerte]],"Normale",IF(inventaire[[#This Row],[Stock théorique]]=0,"Rupture","Faible"))</f>
        <v>#REF!</v>
      </c>
      <c r="N579" s="50" t="e">
        <f>COUNTIF(#REF!,inventaire[[#This Row],[Désignation]])</f>
        <v>#REF!</v>
      </c>
    </row>
    <row r="580" spans="3:14" ht="18.5" x14ac:dyDescent="0.45">
      <c r="C580" s="93">
        <f>+marchandise[[#This Row],[Désignation]]</f>
        <v>0</v>
      </c>
      <c r="D580" s="112">
        <f>+marchandise[[#This Row],[CODE ITEM]]</f>
        <v>0</v>
      </c>
      <c r="E580" s="4">
        <f>+marchandise[[#This Row],[CATEGORIE]]</f>
        <v>0</v>
      </c>
      <c r="F580" s="13" t="str">
        <f>IFERROR(VLOOKUP(inventaire[[#This Row],[Désignation]],marchandise[],6,0),"")</f>
        <v/>
      </c>
      <c r="G580" s="122">
        <f>+marchandise[[#This Row],[Stock intitiale]]</f>
        <v>7</v>
      </c>
      <c r="H580" s="4" t="e">
        <f>SUMIF(#REF!,inventaire[[#This Row],[Désignation]],entrées[Quantité])</f>
        <v>#REF!</v>
      </c>
      <c r="I580" s="4" t="e">
        <f>SUMIF(#REF!,inventaire[[#This Row],[Désignation]],sorties[Quantité])</f>
        <v>#REF!</v>
      </c>
      <c r="J580" s="13" t="e">
        <f>inventaire[[#This Row],[stock initial]]+inventaire[[#This Row],[Entrées]]-inventaire[[#This Row],[Sorties]]</f>
        <v>#REF!</v>
      </c>
      <c r="K580" s="103" t="e">
        <f>+inventaire[[#This Row],[Stock théorique]]</f>
        <v>#REF!</v>
      </c>
      <c r="L580" s="104" t="e">
        <f>+inventaire[[#This Row],[Stock physique]]-inventaire[[#This Row],[Stock théorique]]</f>
        <v>#REF!</v>
      </c>
      <c r="M580" s="8" t="e">
        <f>IF(inventaire[[#This Row],[Stock théorique]]&gt;inventaire[[#This Row],[Seuil d''alerte]],"Normale",IF(inventaire[[#This Row],[Stock théorique]]=0,"Rupture","Faible"))</f>
        <v>#REF!</v>
      </c>
      <c r="N580" s="50" t="e">
        <f>COUNTIF(#REF!,inventaire[[#This Row],[Désignation]])</f>
        <v>#REF!</v>
      </c>
    </row>
    <row r="581" spans="3:14" ht="18.5" x14ac:dyDescent="0.45">
      <c r="C581" s="93">
        <f>+marchandise[[#This Row],[Désignation]]</f>
        <v>0</v>
      </c>
      <c r="D581" s="112">
        <f>+marchandise[[#This Row],[CODE ITEM]]</f>
        <v>0</v>
      </c>
      <c r="E581" s="4">
        <f>+marchandise[[#This Row],[CATEGORIE]]</f>
        <v>0</v>
      </c>
      <c r="F581" s="13" t="str">
        <f>IFERROR(VLOOKUP(inventaire[[#This Row],[Désignation]],marchandise[],6,0),"")</f>
        <v/>
      </c>
      <c r="G581" s="122">
        <f>+marchandise[[#This Row],[Stock intitiale]]</f>
        <v>4</v>
      </c>
      <c r="H581" s="4" t="e">
        <f>SUMIF(#REF!,inventaire[[#This Row],[Désignation]],entrées[Quantité])</f>
        <v>#REF!</v>
      </c>
      <c r="I581" s="4" t="e">
        <f>SUMIF(#REF!,inventaire[[#This Row],[Désignation]],sorties[Quantité])</f>
        <v>#REF!</v>
      </c>
      <c r="J581" s="13" t="e">
        <f>inventaire[[#This Row],[stock initial]]+inventaire[[#This Row],[Entrées]]-inventaire[[#This Row],[Sorties]]</f>
        <v>#REF!</v>
      </c>
      <c r="K581" s="103" t="e">
        <f>+inventaire[[#This Row],[Stock théorique]]</f>
        <v>#REF!</v>
      </c>
      <c r="L581" s="104" t="e">
        <f>+inventaire[[#This Row],[Stock physique]]-inventaire[[#This Row],[Stock théorique]]</f>
        <v>#REF!</v>
      </c>
      <c r="M581" s="8" t="e">
        <f>IF(inventaire[[#This Row],[Stock théorique]]&gt;inventaire[[#This Row],[Seuil d''alerte]],"Normale",IF(inventaire[[#This Row],[Stock théorique]]=0,"Rupture","Faible"))</f>
        <v>#REF!</v>
      </c>
      <c r="N581" s="50" t="e">
        <f>COUNTIF(#REF!,inventaire[[#This Row],[Désignation]])</f>
        <v>#REF!</v>
      </c>
    </row>
    <row r="582" spans="3:14" ht="18.5" x14ac:dyDescent="0.45">
      <c r="C582" s="93">
        <f>+marchandise[[#This Row],[Désignation]]</f>
        <v>0</v>
      </c>
      <c r="D582" s="112">
        <f>+marchandise[[#This Row],[CODE ITEM]]</f>
        <v>0</v>
      </c>
      <c r="E582" s="4">
        <f>+marchandise[[#This Row],[CATEGORIE]]</f>
        <v>0</v>
      </c>
      <c r="F582" s="13" t="str">
        <f>IFERROR(VLOOKUP(inventaire[[#This Row],[Désignation]],marchandise[],6,0),"")</f>
        <v/>
      </c>
      <c r="G582" s="122">
        <f>+marchandise[[#This Row],[Stock intitiale]]</f>
        <v>0</v>
      </c>
      <c r="H582" s="4" t="e">
        <f>SUMIF(#REF!,inventaire[[#This Row],[Désignation]],entrées[Quantité])</f>
        <v>#REF!</v>
      </c>
      <c r="I582" s="4" t="e">
        <f>SUMIF(#REF!,inventaire[[#This Row],[Désignation]],sorties[Quantité])</f>
        <v>#REF!</v>
      </c>
      <c r="J582" s="13" t="e">
        <f>inventaire[[#This Row],[stock initial]]+inventaire[[#This Row],[Entrées]]-inventaire[[#This Row],[Sorties]]</f>
        <v>#REF!</v>
      </c>
      <c r="K582" s="103" t="e">
        <f>+inventaire[[#This Row],[Stock théorique]]</f>
        <v>#REF!</v>
      </c>
      <c r="L582" s="104" t="e">
        <f>+inventaire[[#This Row],[Stock physique]]-inventaire[[#This Row],[Stock théorique]]</f>
        <v>#REF!</v>
      </c>
      <c r="M582" s="8" t="e">
        <f>IF(inventaire[[#This Row],[Stock théorique]]&gt;inventaire[[#This Row],[Seuil d''alerte]],"Normale",IF(inventaire[[#This Row],[Stock théorique]]=0,"Rupture","Faible"))</f>
        <v>#REF!</v>
      </c>
      <c r="N582" s="50" t="e">
        <f>COUNTIF(#REF!,inventaire[[#This Row],[Désignation]])</f>
        <v>#REF!</v>
      </c>
    </row>
    <row r="583" spans="3:14" ht="18.5" x14ac:dyDescent="0.45">
      <c r="C583" s="93">
        <f>+marchandise[[#This Row],[Désignation]]</f>
        <v>0</v>
      </c>
      <c r="D583" s="112">
        <f>+marchandise[[#This Row],[CODE ITEM]]</f>
        <v>0</v>
      </c>
      <c r="E583" s="4">
        <f>+marchandise[[#This Row],[CATEGORIE]]</f>
        <v>0</v>
      </c>
      <c r="F583" s="13" t="str">
        <f>IFERROR(VLOOKUP(inventaire[[#This Row],[Désignation]],marchandise[],6,0),"")</f>
        <v/>
      </c>
      <c r="G583" s="122">
        <f>+marchandise[[#This Row],[Stock intitiale]]</f>
        <v>0</v>
      </c>
      <c r="H583" s="4" t="e">
        <f>SUMIF(#REF!,inventaire[[#This Row],[Désignation]],entrées[Quantité])</f>
        <v>#REF!</v>
      </c>
      <c r="I583" s="4" t="e">
        <f>SUMIF(#REF!,inventaire[[#This Row],[Désignation]],sorties[Quantité])</f>
        <v>#REF!</v>
      </c>
      <c r="J583" s="13" t="e">
        <f>inventaire[[#This Row],[stock initial]]+inventaire[[#This Row],[Entrées]]-inventaire[[#This Row],[Sorties]]</f>
        <v>#REF!</v>
      </c>
      <c r="K583" s="103" t="e">
        <f>+inventaire[[#This Row],[Stock théorique]]</f>
        <v>#REF!</v>
      </c>
      <c r="L583" s="104" t="e">
        <f>+inventaire[[#This Row],[Stock physique]]-inventaire[[#This Row],[Stock théorique]]</f>
        <v>#REF!</v>
      </c>
      <c r="M583" s="8" t="e">
        <f>IF(inventaire[[#This Row],[Stock théorique]]&gt;inventaire[[#This Row],[Seuil d''alerte]],"Normale",IF(inventaire[[#This Row],[Stock théorique]]=0,"Rupture","Faible"))</f>
        <v>#REF!</v>
      </c>
      <c r="N583" s="50" t="e">
        <f>COUNTIF(#REF!,inventaire[[#This Row],[Désignation]])</f>
        <v>#REF!</v>
      </c>
    </row>
    <row r="584" spans="3:14" ht="18.5" x14ac:dyDescent="0.45">
      <c r="C584" s="93">
        <f>+marchandise[[#This Row],[Désignation]]</f>
        <v>0</v>
      </c>
      <c r="D584" s="112">
        <f>+marchandise[[#This Row],[CODE ITEM]]</f>
        <v>0</v>
      </c>
      <c r="E584" s="4">
        <f>+marchandise[[#This Row],[CATEGORIE]]</f>
        <v>0</v>
      </c>
      <c r="F584" s="13" t="str">
        <f>IFERROR(VLOOKUP(inventaire[[#This Row],[Désignation]],marchandise[],6,0),"")</f>
        <v/>
      </c>
      <c r="G584" s="122">
        <f>+marchandise[[#This Row],[Stock intitiale]]</f>
        <v>0</v>
      </c>
      <c r="H584" s="4" t="e">
        <f>SUMIF(#REF!,inventaire[[#This Row],[Désignation]],entrées[Quantité])</f>
        <v>#REF!</v>
      </c>
      <c r="I584" s="4" t="e">
        <f>SUMIF(#REF!,inventaire[[#This Row],[Désignation]],sorties[Quantité])</f>
        <v>#REF!</v>
      </c>
      <c r="J584" s="13" t="e">
        <f>inventaire[[#This Row],[stock initial]]+inventaire[[#This Row],[Entrées]]-inventaire[[#This Row],[Sorties]]</f>
        <v>#REF!</v>
      </c>
      <c r="K584" s="103" t="e">
        <f>+inventaire[[#This Row],[Stock théorique]]</f>
        <v>#REF!</v>
      </c>
      <c r="L584" s="104" t="e">
        <f>+inventaire[[#This Row],[Stock physique]]-inventaire[[#This Row],[Stock théorique]]</f>
        <v>#REF!</v>
      </c>
      <c r="M584" s="8" t="e">
        <f>IF(inventaire[[#This Row],[Stock théorique]]&gt;inventaire[[#This Row],[Seuil d''alerte]],"Normale",IF(inventaire[[#This Row],[Stock théorique]]=0,"Rupture","Faible"))</f>
        <v>#REF!</v>
      </c>
      <c r="N584" s="50" t="e">
        <f>COUNTIF(#REF!,inventaire[[#This Row],[Désignation]])</f>
        <v>#REF!</v>
      </c>
    </row>
    <row r="585" spans="3:14" ht="18.5" x14ac:dyDescent="0.45">
      <c r="C585" s="93">
        <f>+marchandise[[#This Row],[Désignation]]</f>
        <v>0</v>
      </c>
      <c r="D585" s="112">
        <f>+marchandise[[#This Row],[CODE ITEM]]</f>
        <v>0</v>
      </c>
      <c r="E585" s="4">
        <f>+marchandise[[#This Row],[CATEGORIE]]</f>
        <v>0</v>
      </c>
      <c r="F585" s="13" t="str">
        <f>IFERROR(VLOOKUP(inventaire[[#This Row],[Désignation]],marchandise[],6,0),"")</f>
        <v/>
      </c>
      <c r="G585" s="122">
        <f>+marchandise[[#This Row],[Stock intitiale]]</f>
        <v>12</v>
      </c>
      <c r="H585" s="4" t="e">
        <f>SUMIF(#REF!,inventaire[[#This Row],[Désignation]],entrées[Quantité])</f>
        <v>#REF!</v>
      </c>
      <c r="I585" s="4" t="e">
        <f>SUMIF(#REF!,inventaire[[#This Row],[Désignation]],sorties[Quantité])</f>
        <v>#REF!</v>
      </c>
      <c r="J585" s="13" t="e">
        <f>inventaire[[#This Row],[stock initial]]+inventaire[[#This Row],[Entrées]]-inventaire[[#This Row],[Sorties]]</f>
        <v>#REF!</v>
      </c>
      <c r="K585" s="103" t="e">
        <f>+inventaire[[#This Row],[Stock théorique]]</f>
        <v>#REF!</v>
      </c>
      <c r="L585" s="104" t="e">
        <f>+inventaire[[#This Row],[Stock physique]]-inventaire[[#This Row],[Stock théorique]]</f>
        <v>#REF!</v>
      </c>
      <c r="M585" s="8" t="e">
        <f>IF(inventaire[[#This Row],[Stock théorique]]&gt;inventaire[[#This Row],[Seuil d''alerte]],"Normale",IF(inventaire[[#This Row],[Stock théorique]]=0,"Rupture","Faible"))</f>
        <v>#REF!</v>
      </c>
      <c r="N585" s="50" t="e">
        <f>COUNTIF(#REF!,inventaire[[#This Row],[Désignation]])</f>
        <v>#REF!</v>
      </c>
    </row>
    <row r="586" spans="3:14" ht="18.5" x14ac:dyDescent="0.45">
      <c r="C586" s="93">
        <f>+marchandise[[#This Row],[Désignation]]</f>
        <v>0</v>
      </c>
      <c r="D586" s="112">
        <f>+marchandise[[#This Row],[CODE ITEM]]</f>
        <v>0</v>
      </c>
      <c r="E586" s="4">
        <f>+marchandise[[#This Row],[CATEGORIE]]</f>
        <v>0</v>
      </c>
      <c r="F586" s="13" t="str">
        <f>IFERROR(VLOOKUP(inventaire[[#This Row],[Désignation]],marchandise[],6,0),"")</f>
        <v/>
      </c>
      <c r="G586" s="122">
        <f>+marchandise[[#This Row],[Stock intitiale]]</f>
        <v>0</v>
      </c>
      <c r="H586" s="4" t="e">
        <f>SUMIF(#REF!,inventaire[[#This Row],[Désignation]],entrées[Quantité])</f>
        <v>#REF!</v>
      </c>
      <c r="I586" s="4" t="e">
        <f>SUMIF(#REF!,inventaire[[#This Row],[Désignation]],sorties[Quantité])</f>
        <v>#REF!</v>
      </c>
      <c r="J586" s="13" t="e">
        <f>inventaire[[#This Row],[stock initial]]+inventaire[[#This Row],[Entrées]]-inventaire[[#This Row],[Sorties]]</f>
        <v>#REF!</v>
      </c>
      <c r="K586" s="103" t="e">
        <f>+inventaire[[#This Row],[Stock théorique]]</f>
        <v>#REF!</v>
      </c>
      <c r="L586" s="104" t="e">
        <f>+inventaire[[#This Row],[Stock physique]]-inventaire[[#This Row],[Stock théorique]]</f>
        <v>#REF!</v>
      </c>
      <c r="M586" s="8" t="e">
        <f>IF(inventaire[[#This Row],[Stock théorique]]&gt;inventaire[[#This Row],[Seuil d''alerte]],"Normale",IF(inventaire[[#This Row],[Stock théorique]]=0,"Rupture","Faible"))</f>
        <v>#REF!</v>
      </c>
      <c r="N586" s="50" t="e">
        <f>COUNTIF(#REF!,inventaire[[#This Row],[Désignation]])</f>
        <v>#REF!</v>
      </c>
    </row>
    <row r="587" spans="3:14" ht="18.5" x14ac:dyDescent="0.45">
      <c r="C587" s="93">
        <f>+marchandise[[#This Row],[Désignation]]</f>
        <v>0</v>
      </c>
      <c r="D587" s="112">
        <f>+marchandise[[#This Row],[CODE ITEM]]</f>
        <v>0</v>
      </c>
      <c r="E587" s="4">
        <f>+marchandise[[#This Row],[CATEGORIE]]</f>
        <v>0</v>
      </c>
      <c r="F587" s="13" t="str">
        <f>IFERROR(VLOOKUP(inventaire[[#This Row],[Désignation]],marchandise[],6,0),"")</f>
        <v/>
      </c>
      <c r="G587" s="122">
        <f>+marchandise[[#This Row],[Stock intitiale]]</f>
        <v>3</v>
      </c>
      <c r="H587" s="4" t="e">
        <f>SUMIF(#REF!,inventaire[[#This Row],[Désignation]],entrées[Quantité])</f>
        <v>#REF!</v>
      </c>
      <c r="I587" s="4" t="e">
        <f>SUMIF(#REF!,inventaire[[#This Row],[Désignation]],sorties[Quantité])</f>
        <v>#REF!</v>
      </c>
      <c r="J587" s="13" t="e">
        <f>inventaire[[#This Row],[stock initial]]+inventaire[[#This Row],[Entrées]]-inventaire[[#This Row],[Sorties]]</f>
        <v>#REF!</v>
      </c>
      <c r="K587" s="103" t="e">
        <f>+inventaire[[#This Row],[Stock théorique]]</f>
        <v>#REF!</v>
      </c>
      <c r="L587" s="104" t="e">
        <f>+inventaire[[#This Row],[Stock physique]]-inventaire[[#This Row],[Stock théorique]]</f>
        <v>#REF!</v>
      </c>
      <c r="M587" s="8" t="e">
        <f>IF(inventaire[[#This Row],[Stock théorique]]&gt;inventaire[[#This Row],[Seuil d''alerte]],"Normale",IF(inventaire[[#This Row],[Stock théorique]]=0,"Rupture","Faible"))</f>
        <v>#REF!</v>
      </c>
      <c r="N587" s="50" t="e">
        <f>COUNTIF(#REF!,inventaire[[#This Row],[Désignation]])</f>
        <v>#REF!</v>
      </c>
    </row>
    <row r="588" spans="3:14" ht="18.5" x14ac:dyDescent="0.45">
      <c r="C588" s="93">
        <f>+marchandise[[#This Row],[Désignation]]</f>
        <v>0</v>
      </c>
      <c r="D588" s="112">
        <f>+marchandise[[#This Row],[CODE ITEM]]</f>
        <v>0</v>
      </c>
      <c r="E588" s="4">
        <f>+marchandise[[#This Row],[CATEGORIE]]</f>
        <v>0</v>
      </c>
      <c r="F588" s="13" t="str">
        <f>IFERROR(VLOOKUP(inventaire[[#This Row],[Désignation]],marchandise[],6,0),"")</f>
        <v/>
      </c>
      <c r="G588" s="122">
        <f>+marchandise[[#This Row],[Stock intitiale]]</f>
        <v>26</v>
      </c>
      <c r="H588" s="4" t="e">
        <f>SUMIF(#REF!,inventaire[[#This Row],[Désignation]],entrées[Quantité])</f>
        <v>#REF!</v>
      </c>
      <c r="I588" s="4" t="e">
        <f>SUMIF(#REF!,inventaire[[#This Row],[Désignation]],sorties[Quantité])</f>
        <v>#REF!</v>
      </c>
      <c r="J588" s="13" t="e">
        <f>inventaire[[#This Row],[stock initial]]+inventaire[[#This Row],[Entrées]]-inventaire[[#This Row],[Sorties]]</f>
        <v>#REF!</v>
      </c>
      <c r="K588" s="103" t="e">
        <f>+inventaire[[#This Row],[Stock théorique]]</f>
        <v>#REF!</v>
      </c>
      <c r="L588" s="104" t="e">
        <f>+inventaire[[#This Row],[Stock physique]]-inventaire[[#This Row],[Stock théorique]]</f>
        <v>#REF!</v>
      </c>
      <c r="M588" s="8" t="e">
        <f>IF(inventaire[[#This Row],[Stock théorique]]&gt;inventaire[[#This Row],[Seuil d''alerte]],"Normale",IF(inventaire[[#This Row],[Stock théorique]]=0,"Rupture","Faible"))</f>
        <v>#REF!</v>
      </c>
      <c r="N588" s="50" t="e">
        <f>COUNTIF(#REF!,inventaire[[#This Row],[Désignation]])</f>
        <v>#REF!</v>
      </c>
    </row>
    <row r="589" spans="3:14" ht="18.5" x14ac:dyDescent="0.45">
      <c r="C589" s="93">
        <f>+marchandise[[#This Row],[Désignation]]</f>
        <v>0</v>
      </c>
      <c r="D589" s="112">
        <f>+marchandise[[#This Row],[CODE ITEM]]</f>
        <v>0</v>
      </c>
      <c r="E589" s="4">
        <f>+marchandise[[#This Row],[CATEGORIE]]</f>
        <v>0</v>
      </c>
      <c r="F589" s="13" t="str">
        <f>IFERROR(VLOOKUP(inventaire[[#This Row],[Désignation]],marchandise[],6,0),"")</f>
        <v/>
      </c>
      <c r="G589" s="122">
        <f>+marchandise[[#This Row],[Stock intitiale]]</f>
        <v>0</v>
      </c>
      <c r="H589" s="4" t="e">
        <f>SUMIF(#REF!,inventaire[[#This Row],[Désignation]],entrées[Quantité])</f>
        <v>#REF!</v>
      </c>
      <c r="I589" s="4" t="e">
        <f>SUMIF(#REF!,inventaire[[#This Row],[Désignation]],sorties[Quantité])</f>
        <v>#REF!</v>
      </c>
      <c r="J589" s="13" t="e">
        <f>inventaire[[#This Row],[stock initial]]+inventaire[[#This Row],[Entrées]]-inventaire[[#This Row],[Sorties]]</f>
        <v>#REF!</v>
      </c>
      <c r="K589" s="103" t="e">
        <f>+inventaire[[#This Row],[Stock théorique]]</f>
        <v>#REF!</v>
      </c>
      <c r="L589" s="104" t="e">
        <f>+inventaire[[#This Row],[Stock physique]]-inventaire[[#This Row],[Stock théorique]]</f>
        <v>#REF!</v>
      </c>
      <c r="M589" s="8" t="e">
        <f>IF(inventaire[[#This Row],[Stock théorique]]&gt;inventaire[[#This Row],[Seuil d''alerte]],"Normale",IF(inventaire[[#This Row],[Stock théorique]]=0,"Rupture","Faible"))</f>
        <v>#REF!</v>
      </c>
      <c r="N589" s="50" t="e">
        <f>COUNTIF(#REF!,inventaire[[#This Row],[Désignation]])</f>
        <v>#REF!</v>
      </c>
    </row>
    <row r="590" spans="3:14" ht="18.5" x14ac:dyDescent="0.45">
      <c r="C590" s="93">
        <f>+marchandise[[#This Row],[Désignation]]</f>
        <v>0</v>
      </c>
      <c r="D590" s="112">
        <f>+marchandise[[#This Row],[CODE ITEM]]</f>
        <v>0</v>
      </c>
      <c r="E590" s="4">
        <f>+marchandise[[#This Row],[CATEGORIE]]</f>
        <v>0</v>
      </c>
      <c r="F590" s="13" t="str">
        <f>IFERROR(VLOOKUP(inventaire[[#This Row],[Désignation]],marchandise[],6,0),"")</f>
        <v/>
      </c>
      <c r="G590" s="122">
        <f>+marchandise[[#This Row],[Stock intitiale]]</f>
        <v>0</v>
      </c>
      <c r="H590" s="4" t="e">
        <f>SUMIF(#REF!,inventaire[[#This Row],[Désignation]],entrées[Quantité])</f>
        <v>#REF!</v>
      </c>
      <c r="I590" s="4" t="e">
        <f>SUMIF(#REF!,inventaire[[#This Row],[Désignation]],sorties[Quantité])</f>
        <v>#REF!</v>
      </c>
      <c r="J590" s="13" t="e">
        <f>inventaire[[#This Row],[stock initial]]+inventaire[[#This Row],[Entrées]]-inventaire[[#This Row],[Sorties]]</f>
        <v>#REF!</v>
      </c>
      <c r="K590" s="103" t="e">
        <f>+inventaire[[#This Row],[Stock théorique]]</f>
        <v>#REF!</v>
      </c>
      <c r="L590" s="104" t="e">
        <f>+inventaire[[#This Row],[Stock physique]]-inventaire[[#This Row],[Stock théorique]]</f>
        <v>#REF!</v>
      </c>
      <c r="M590" s="8" t="e">
        <f>IF(inventaire[[#This Row],[Stock théorique]]&gt;inventaire[[#This Row],[Seuil d''alerte]],"Normale",IF(inventaire[[#This Row],[Stock théorique]]=0,"Rupture","Faible"))</f>
        <v>#REF!</v>
      </c>
      <c r="N590" s="50" t="e">
        <f>COUNTIF(#REF!,inventaire[[#This Row],[Désignation]])</f>
        <v>#REF!</v>
      </c>
    </row>
    <row r="591" spans="3:14" ht="18.5" x14ac:dyDescent="0.45">
      <c r="C591" s="93">
        <f>+marchandise[[#This Row],[Désignation]]</f>
        <v>0</v>
      </c>
      <c r="D591" s="112">
        <f>+marchandise[[#This Row],[CODE ITEM]]</f>
        <v>0</v>
      </c>
      <c r="E591" s="4">
        <f>+marchandise[[#This Row],[CATEGORIE]]</f>
        <v>0</v>
      </c>
      <c r="F591" s="13" t="str">
        <f>IFERROR(VLOOKUP(inventaire[[#This Row],[Désignation]],marchandise[],6,0),"")</f>
        <v/>
      </c>
      <c r="G591" s="122">
        <f>+marchandise[[#This Row],[Stock intitiale]]</f>
        <v>0</v>
      </c>
      <c r="H591" s="4" t="e">
        <f>SUMIF(#REF!,inventaire[[#This Row],[Désignation]],entrées[Quantité])</f>
        <v>#REF!</v>
      </c>
      <c r="I591" s="4" t="e">
        <f>SUMIF(#REF!,inventaire[[#This Row],[Désignation]],sorties[Quantité])</f>
        <v>#REF!</v>
      </c>
      <c r="J591" s="13" t="e">
        <f>inventaire[[#This Row],[stock initial]]+inventaire[[#This Row],[Entrées]]-inventaire[[#This Row],[Sorties]]</f>
        <v>#REF!</v>
      </c>
      <c r="K591" s="103" t="e">
        <f>+inventaire[[#This Row],[Stock théorique]]</f>
        <v>#REF!</v>
      </c>
      <c r="L591" s="104" t="e">
        <f>+inventaire[[#This Row],[Stock physique]]-inventaire[[#This Row],[Stock théorique]]</f>
        <v>#REF!</v>
      </c>
      <c r="M591" s="8" t="e">
        <f>IF(inventaire[[#This Row],[Stock théorique]]&gt;inventaire[[#This Row],[Seuil d''alerte]],"Normale",IF(inventaire[[#This Row],[Stock théorique]]=0,"Rupture","Faible"))</f>
        <v>#REF!</v>
      </c>
      <c r="N591" s="50" t="e">
        <f>COUNTIF(#REF!,inventaire[[#This Row],[Désignation]])</f>
        <v>#REF!</v>
      </c>
    </row>
    <row r="592" spans="3:14" ht="18.5" x14ac:dyDescent="0.45">
      <c r="C592" s="93">
        <f>+marchandise[[#This Row],[Désignation]]</f>
        <v>0</v>
      </c>
      <c r="D592" s="112">
        <f>+marchandise[[#This Row],[CODE ITEM]]</f>
        <v>0</v>
      </c>
      <c r="E592" s="4">
        <f>+marchandise[[#This Row],[CATEGORIE]]</f>
        <v>0</v>
      </c>
      <c r="F592" s="13" t="str">
        <f>IFERROR(VLOOKUP(inventaire[[#This Row],[Désignation]],marchandise[],6,0),"")</f>
        <v/>
      </c>
      <c r="G592" s="122">
        <f>+marchandise[[#This Row],[Stock intitiale]]</f>
        <v>37</v>
      </c>
      <c r="H592" s="4" t="e">
        <f>SUMIF(#REF!,inventaire[[#This Row],[Désignation]],entrées[Quantité])</f>
        <v>#REF!</v>
      </c>
      <c r="I592" s="4" t="e">
        <f>SUMIF(#REF!,inventaire[[#This Row],[Désignation]],sorties[Quantité])</f>
        <v>#REF!</v>
      </c>
      <c r="J592" s="13" t="e">
        <f>inventaire[[#This Row],[stock initial]]+inventaire[[#This Row],[Entrées]]-inventaire[[#This Row],[Sorties]]</f>
        <v>#REF!</v>
      </c>
      <c r="K592" s="103" t="e">
        <f>+inventaire[[#This Row],[Stock théorique]]</f>
        <v>#REF!</v>
      </c>
      <c r="L592" s="104" t="e">
        <f>+inventaire[[#This Row],[Stock physique]]-inventaire[[#This Row],[Stock théorique]]</f>
        <v>#REF!</v>
      </c>
      <c r="M592" s="8" t="e">
        <f>IF(inventaire[[#This Row],[Stock théorique]]&gt;inventaire[[#This Row],[Seuil d''alerte]],"Normale",IF(inventaire[[#This Row],[Stock théorique]]=0,"Rupture","Faible"))</f>
        <v>#REF!</v>
      </c>
      <c r="N592" s="50" t="e">
        <f>COUNTIF(#REF!,inventaire[[#This Row],[Désignation]])</f>
        <v>#REF!</v>
      </c>
    </row>
    <row r="593" spans="3:14" ht="18.5" x14ac:dyDescent="0.45">
      <c r="C593" s="93">
        <f>+marchandise[[#This Row],[Désignation]]</f>
        <v>0</v>
      </c>
      <c r="D593" s="112">
        <f>+marchandise[[#This Row],[CODE ITEM]]</f>
        <v>0</v>
      </c>
      <c r="E593" s="4">
        <f>+marchandise[[#This Row],[CATEGORIE]]</f>
        <v>0</v>
      </c>
      <c r="F593" s="13" t="str">
        <f>IFERROR(VLOOKUP(inventaire[[#This Row],[Désignation]],marchandise[],6,0),"")</f>
        <v/>
      </c>
      <c r="G593" s="122">
        <f>+marchandise[[#This Row],[Stock intitiale]]</f>
        <v>7</v>
      </c>
      <c r="H593" s="4" t="e">
        <f>SUMIF(#REF!,inventaire[[#This Row],[Désignation]],entrées[Quantité])</f>
        <v>#REF!</v>
      </c>
      <c r="I593" s="4" t="e">
        <f>SUMIF(#REF!,inventaire[[#This Row],[Désignation]],sorties[Quantité])</f>
        <v>#REF!</v>
      </c>
      <c r="J593" s="13" t="e">
        <f>inventaire[[#This Row],[stock initial]]+inventaire[[#This Row],[Entrées]]-inventaire[[#This Row],[Sorties]]</f>
        <v>#REF!</v>
      </c>
      <c r="K593" s="103" t="e">
        <f>+inventaire[[#This Row],[Stock théorique]]</f>
        <v>#REF!</v>
      </c>
      <c r="L593" s="104" t="e">
        <f>+inventaire[[#This Row],[Stock physique]]-inventaire[[#This Row],[Stock théorique]]</f>
        <v>#REF!</v>
      </c>
      <c r="M593" s="8" t="e">
        <f>IF(inventaire[[#This Row],[Stock théorique]]&gt;inventaire[[#This Row],[Seuil d''alerte]],"Normale",IF(inventaire[[#This Row],[Stock théorique]]=0,"Rupture","Faible"))</f>
        <v>#REF!</v>
      </c>
      <c r="N593" s="50" t="e">
        <f>COUNTIF(#REF!,inventaire[[#This Row],[Désignation]])</f>
        <v>#REF!</v>
      </c>
    </row>
    <row r="594" spans="3:14" ht="18.5" x14ac:dyDescent="0.45">
      <c r="C594" s="93">
        <f>+marchandise[[#This Row],[Désignation]]</f>
        <v>0</v>
      </c>
      <c r="D594" s="112">
        <f>+marchandise[[#This Row],[CODE ITEM]]</f>
        <v>0</v>
      </c>
      <c r="E594" s="4">
        <f>+marchandise[[#This Row],[CATEGORIE]]</f>
        <v>0</v>
      </c>
      <c r="F594" s="13" t="str">
        <f>IFERROR(VLOOKUP(inventaire[[#This Row],[Désignation]],marchandise[],6,0),"")</f>
        <v/>
      </c>
      <c r="G594" s="122">
        <f>+marchandise[[#This Row],[Stock intitiale]]</f>
        <v>40</v>
      </c>
      <c r="H594" s="4" t="e">
        <f>SUMIF(#REF!,inventaire[[#This Row],[Désignation]],entrées[Quantité])</f>
        <v>#REF!</v>
      </c>
      <c r="I594" s="4" t="e">
        <f>SUMIF(#REF!,inventaire[[#This Row],[Désignation]],sorties[Quantité])</f>
        <v>#REF!</v>
      </c>
      <c r="J594" s="13" t="e">
        <f>inventaire[[#This Row],[stock initial]]+inventaire[[#This Row],[Entrées]]-inventaire[[#This Row],[Sorties]]</f>
        <v>#REF!</v>
      </c>
      <c r="K594" s="103" t="e">
        <f>+inventaire[[#This Row],[Stock théorique]]</f>
        <v>#REF!</v>
      </c>
      <c r="L594" s="104" t="e">
        <f>+inventaire[[#This Row],[Stock physique]]-inventaire[[#This Row],[Stock théorique]]</f>
        <v>#REF!</v>
      </c>
      <c r="M594" s="8" t="e">
        <f>IF(inventaire[[#This Row],[Stock théorique]]&gt;inventaire[[#This Row],[Seuil d''alerte]],"Normale",IF(inventaire[[#This Row],[Stock théorique]]=0,"Rupture","Faible"))</f>
        <v>#REF!</v>
      </c>
      <c r="N594" s="50" t="e">
        <f>COUNTIF(#REF!,inventaire[[#This Row],[Désignation]])</f>
        <v>#REF!</v>
      </c>
    </row>
    <row r="595" spans="3:14" ht="18.5" x14ac:dyDescent="0.45">
      <c r="C595" s="93">
        <f>+marchandise[[#This Row],[Désignation]]</f>
        <v>0</v>
      </c>
      <c r="D595" s="112">
        <f>+marchandise[[#This Row],[CODE ITEM]]</f>
        <v>0</v>
      </c>
      <c r="E595" s="4">
        <f>+marchandise[[#This Row],[CATEGORIE]]</f>
        <v>0</v>
      </c>
      <c r="F595" s="13" t="str">
        <f>IFERROR(VLOOKUP(inventaire[[#This Row],[Désignation]],marchandise[],6,0),"")</f>
        <v/>
      </c>
      <c r="G595" s="122">
        <f>+marchandise[[#This Row],[Stock intitiale]]</f>
        <v>0</v>
      </c>
      <c r="H595" s="4" t="e">
        <f>SUMIF(#REF!,inventaire[[#This Row],[Désignation]],entrées[Quantité])</f>
        <v>#REF!</v>
      </c>
      <c r="I595" s="4" t="e">
        <f>SUMIF(#REF!,inventaire[[#This Row],[Désignation]],sorties[Quantité])</f>
        <v>#REF!</v>
      </c>
      <c r="J595" s="13" t="e">
        <f>inventaire[[#This Row],[stock initial]]+inventaire[[#This Row],[Entrées]]-inventaire[[#This Row],[Sorties]]</f>
        <v>#REF!</v>
      </c>
      <c r="K595" s="103" t="e">
        <f>+inventaire[[#This Row],[Stock théorique]]</f>
        <v>#REF!</v>
      </c>
      <c r="L595" s="104" t="e">
        <f>+inventaire[[#This Row],[Stock physique]]-inventaire[[#This Row],[Stock théorique]]</f>
        <v>#REF!</v>
      </c>
      <c r="M595" s="8" t="e">
        <f>IF(inventaire[[#This Row],[Stock théorique]]&gt;inventaire[[#This Row],[Seuil d''alerte]],"Normale",IF(inventaire[[#This Row],[Stock théorique]]=0,"Rupture","Faible"))</f>
        <v>#REF!</v>
      </c>
      <c r="N595" s="50" t="e">
        <f>COUNTIF(#REF!,inventaire[[#This Row],[Désignation]])</f>
        <v>#REF!</v>
      </c>
    </row>
    <row r="596" spans="3:14" ht="18.5" x14ac:dyDescent="0.45">
      <c r="C596" s="93">
        <f>+marchandise[[#This Row],[Désignation]]</f>
        <v>0</v>
      </c>
      <c r="D596" s="112">
        <f>+marchandise[[#This Row],[CODE ITEM]]</f>
        <v>0</v>
      </c>
      <c r="E596" s="4">
        <f>+marchandise[[#This Row],[CATEGORIE]]</f>
        <v>0</v>
      </c>
      <c r="F596" s="13" t="str">
        <f>IFERROR(VLOOKUP(inventaire[[#This Row],[Désignation]],marchandise[],6,0),"")</f>
        <v/>
      </c>
      <c r="G596" s="122">
        <f>+marchandise[[#This Row],[Stock intitiale]]</f>
        <v>0</v>
      </c>
      <c r="H596" s="4" t="e">
        <f>SUMIF(#REF!,inventaire[[#This Row],[Désignation]],entrées[Quantité])</f>
        <v>#REF!</v>
      </c>
      <c r="I596" s="4" t="e">
        <f>SUMIF(#REF!,inventaire[[#This Row],[Désignation]],sorties[Quantité])</f>
        <v>#REF!</v>
      </c>
      <c r="J596" s="13" t="e">
        <f>inventaire[[#This Row],[stock initial]]+inventaire[[#This Row],[Entrées]]-inventaire[[#This Row],[Sorties]]</f>
        <v>#REF!</v>
      </c>
      <c r="K596" s="103" t="e">
        <f>+inventaire[[#This Row],[Stock théorique]]</f>
        <v>#REF!</v>
      </c>
      <c r="L596" s="104" t="e">
        <f>+inventaire[[#This Row],[Stock physique]]-inventaire[[#This Row],[Stock théorique]]</f>
        <v>#REF!</v>
      </c>
      <c r="M596" s="8" t="e">
        <f>IF(inventaire[[#This Row],[Stock théorique]]&gt;inventaire[[#This Row],[Seuil d''alerte]],"Normale",IF(inventaire[[#This Row],[Stock théorique]]=0,"Rupture","Faible"))</f>
        <v>#REF!</v>
      </c>
      <c r="N596" s="50" t="e">
        <f>COUNTIF(#REF!,inventaire[[#This Row],[Désignation]])</f>
        <v>#REF!</v>
      </c>
    </row>
    <row r="597" spans="3:14" ht="18.5" x14ac:dyDescent="0.45">
      <c r="C597" s="93">
        <f>+marchandise[[#This Row],[Désignation]]</f>
        <v>0</v>
      </c>
      <c r="D597" s="112">
        <f>+marchandise[[#This Row],[CODE ITEM]]</f>
        <v>0</v>
      </c>
      <c r="E597" s="4">
        <f>+marchandise[[#This Row],[CATEGORIE]]</f>
        <v>0</v>
      </c>
      <c r="F597" s="13" t="str">
        <f>IFERROR(VLOOKUP(inventaire[[#This Row],[Désignation]],marchandise[],6,0),"")</f>
        <v/>
      </c>
      <c r="G597" s="122">
        <f>+marchandise[[#This Row],[Stock intitiale]]</f>
        <v>0</v>
      </c>
      <c r="H597" s="4" t="e">
        <f>SUMIF(#REF!,inventaire[[#This Row],[Désignation]],entrées[Quantité])</f>
        <v>#REF!</v>
      </c>
      <c r="I597" s="4" t="e">
        <f>SUMIF(#REF!,inventaire[[#This Row],[Désignation]],sorties[Quantité])</f>
        <v>#REF!</v>
      </c>
      <c r="J597" s="13" t="e">
        <f>inventaire[[#This Row],[stock initial]]+inventaire[[#This Row],[Entrées]]-inventaire[[#This Row],[Sorties]]</f>
        <v>#REF!</v>
      </c>
      <c r="K597" s="103" t="e">
        <f>+inventaire[[#This Row],[Stock théorique]]</f>
        <v>#REF!</v>
      </c>
      <c r="L597" s="104" t="e">
        <f>+inventaire[[#This Row],[Stock physique]]-inventaire[[#This Row],[Stock théorique]]</f>
        <v>#REF!</v>
      </c>
      <c r="M597" s="8" t="e">
        <f>IF(inventaire[[#This Row],[Stock théorique]]&gt;inventaire[[#This Row],[Seuil d''alerte]],"Normale",IF(inventaire[[#This Row],[Stock théorique]]=0,"Rupture","Faible"))</f>
        <v>#REF!</v>
      </c>
      <c r="N597" s="50" t="e">
        <f>COUNTIF(#REF!,inventaire[[#This Row],[Désignation]])</f>
        <v>#REF!</v>
      </c>
    </row>
    <row r="598" spans="3:14" ht="18.5" x14ac:dyDescent="0.45">
      <c r="C598" s="93">
        <f>+marchandise[[#This Row],[Désignation]]</f>
        <v>0</v>
      </c>
      <c r="D598" s="112">
        <f>+marchandise[[#This Row],[CODE ITEM]]</f>
        <v>0</v>
      </c>
      <c r="E598" s="4">
        <f>+marchandise[[#This Row],[CATEGORIE]]</f>
        <v>0</v>
      </c>
      <c r="F598" s="13" t="str">
        <f>IFERROR(VLOOKUP(inventaire[[#This Row],[Désignation]],marchandise[],6,0),"")</f>
        <v/>
      </c>
      <c r="G598" s="122">
        <f>+marchandise[[#This Row],[Stock intitiale]]</f>
        <v>0</v>
      </c>
      <c r="H598" s="4" t="e">
        <f>SUMIF(#REF!,inventaire[[#This Row],[Désignation]],entrées[Quantité])</f>
        <v>#REF!</v>
      </c>
      <c r="I598" s="4" t="e">
        <f>SUMIF(#REF!,inventaire[[#This Row],[Désignation]],sorties[Quantité])</f>
        <v>#REF!</v>
      </c>
      <c r="J598" s="13" t="e">
        <f>inventaire[[#This Row],[stock initial]]+inventaire[[#This Row],[Entrées]]-inventaire[[#This Row],[Sorties]]</f>
        <v>#REF!</v>
      </c>
      <c r="K598" s="103" t="e">
        <f>+inventaire[[#This Row],[Stock théorique]]</f>
        <v>#REF!</v>
      </c>
      <c r="L598" s="104" t="e">
        <f>+inventaire[[#This Row],[Stock physique]]-inventaire[[#This Row],[Stock théorique]]</f>
        <v>#REF!</v>
      </c>
      <c r="M598" s="8" t="e">
        <f>IF(inventaire[[#This Row],[Stock théorique]]&gt;inventaire[[#This Row],[Seuil d''alerte]],"Normale",IF(inventaire[[#This Row],[Stock théorique]]=0,"Rupture","Faible"))</f>
        <v>#REF!</v>
      </c>
      <c r="N598" s="50" t="e">
        <f>COUNTIF(#REF!,inventaire[[#This Row],[Désignation]])</f>
        <v>#REF!</v>
      </c>
    </row>
    <row r="599" spans="3:14" ht="18.5" x14ac:dyDescent="0.45">
      <c r="C599" s="93">
        <f>+marchandise[[#This Row],[Désignation]]</f>
        <v>0</v>
      </c>
      <c r="D599" s="112">
        <f>+marchandise[[#This Row],[CODE ITEM]]</f>
        <v>0</v>
      </c>
      <c r="E599" s="4">
        <f>+marchandise[[#This Row],[CATEGORIE]]</f>
        <v>0</v>
      </c>
      <c r="F599" s="13" t="str">
        <f>IFERROR(VLOOKUP(inventaire[[#This Row],[Désignation]],marchandise[],6,0),"")</f>
        <v/>
      </c>
      <c r="G599" s="122">
        <f>+marchandise[[#This Row],[Stock intitiale]]</f>
        <v>0</v>
      </c>
      <c r="H599" s="4" t="e">
        <f>SUMIF(#REF!,inventaire[[#This Row],[Désignation]],entrées[Quantité])</f>
        <v>#REF!</v>
      </c>
      <c r="I599" s="4" t="e">
        <f>SUMIF(#REF!,inventaire[[#This Row],[Désignation]],sorties[Quantité])</f>
        <v>#REF!</v>
      </c>
      <c r="J599" s="13" t="e">
        <f>inventaire[[#This Row],[stock initial]]+inventaire[[#This Row],[Entrées]]-inventaire[[#This Row],[Sorties]]</f>
        <v>#REF!</v>
      </c>
      <c r="K599" s="103" t="e">
        <f>+inventaire[[#This Row],[Stock théorique]]</f>
        <v>#REF!</v>
      </c>
      <c r="L599" s="104" t="e">
        <f>+inventaire[[#This Row],[Stock physique]]-inventaire[[#This Row],[Stock théorique]]</f>
        <v>#REF!</v>
      </c>
      <c r="M599" s="8" t="e">
        <f>IF(inventaire[[#This Row],[Stock théorique]]&gt;inventaire[[#This Row],[Seuil d''alerte]],"Normale",IF(inventaire[[#This Row],[Stock théorique]]=0,"Rupture","Faible"))</f>
        <v>#REF!</v>
      </c>
      <c r="N599" s="50" t="e">
        <f>COUNTIF(#REF!,inventaire[[#This Row],[Désignation]])</f>
        <v>#REF!</v>
      </c>
    </row>
    <row r="600" spans="3:14" ht="18.5" x14ac:dyDescent="0.45">
      <c r="C600" s="93">
        <f>+marchandise[[#This Row],[Désignation]]</f>
        <v>0</v>
      </c>
      <c r="D600" s="112">
        <f>+marchandise[[#This Row],[CODE ITEM]]</f>
        <v>0</v>
      </c>
      <c r="E600" s="4">
        <f>+marchandise[[#This Row],[CATEGORIE]]</f>
        <v>0</v>
      </c>
      <c r="F600" s="13" t="str">
        <f>IFERROR(VLOOKUP(inventaire[[#This Row],[Désignation]],marchandise[],6,0),"")</f>
        <v/>
      </c>
      <c r="G600" s="122">
        <f>+marchandise[[#This Row],[Stock intitiale]]</f>
        <v>3</v>
      </c>
      <c r="H600" s="4" t="e">
        <f>SUMIF(#REF!,inventaire[[#This Row],[Désignation]],entrées[Quantité])</f>
        <v>#REF!</v>
      </c>
      <c r="I600" s="4" t="e">
        <f>SUMIF(#REF!,inventaire[[#This Row],[Désignation]],sorties[Quantité])</f>
        <v>#REF!</v>
      </c>
      <c r="J600" s="13" t="e">
        <f>inventaire[[#This Row],[stock initial]]+inventaire[[#This Row],[Entrées]]-inventaire[[#This Row],[Sorties]]</f>
        <v>#REF!</v>
      </c>
      <c r="K600" s="103" t="e">
        <f>+inventaire[[#This Row],[Stock théorique]]</f>
        <v>#REF!</v>
      </c>
      <c r="L600" s="104" t="e">
        <f>+inventaire[[#This Row],[Stock physique]]-inventaire[[#This Row],[Stock théorique]]</f>
        <v>#REF!</v>
      </c>
      <c r="M600" s="8" t="e">
        <f>IF(inventaire[[#This Row],[Stock théorique]]&gt;inventaire[[#This Row],[Seuil d''alerte]],"Normale",IF(inventaire[[#This Row],[Stock théorique]]=0,"Rupture","Faible"))</f>
        <v>#REF!</v>
      </c>
      <c r="N600" s="50" t="e">
        <f>COUNTIF(#REF!,inventaire[[#This Row],[Désignation]])</f>
        <v>#REF!</v>
      </c>
    </row>
    <row r="601" spans="3:14" ht="18.5" x14ac:dyDescent="0.45">
      <c r="C601" s="93">
        <f>+marchandise[[#This Row],[Désignation]]</f>
        <v>0</v>
      </c>
      <c r="D601" s="112">
        <f>+marchandise[[#This Row],[CODE ITEM]]</f>
        <v>0</v>
      </c>
      <c r="E601" s="4">
        <f>+marchandise[[#This Row],[CATEGORIE]]</f>
        <v>0</v>
      </c>
      <c r="F601" s="13" t="str">
        <f>IFERROR(VLOOKUP(inventaire[[#This Row],[Désignation]],marchandise[],6,0),"")</f>
        <v/>
      </c>
      <c r="G601" s="122">
        <f>+marchandise[[#This Row],[Stock intitiale]]</f>
        <v>0</v>
      </c>
      <c r="H601" s="4" t="e">
        <f>SUMIF(#REF!,inventaire[[#This Row],[Désignation]],entrées[Quantité])</f>
        <v>#REF!</v>
      </c>
      <c r="I601" s="4" t="e">
        <f>SUMIF(#REF!,inventaire[[#This Row],[Désignation]],sorties[Quantité])</f>
        <v>#REF!</v>
      </c>
      <c r="J601" s="13" t="e">
        <f>inventaire[[#This Row],[stock initial]]+inventaire[[#This Row],[Entrées]]-inventaire[[#This Row],[Sorties]]</f>
        <v>#REF!</v>
      </c>
      <c r="K601" s="103" t="e">
        <f>+inventaire[[#This Row],[Stock théorique]]</f>
        <v>#REF!</v>
      </c>
      <c r="L601" s="104" t="e">
        <f>+inventaire[[#This Row],[Stock physique]]-inventaire[[#This Row],[Stock théorique]]</f>
        <v>#REF!</v>
      </c>
      <c r="M601" s="8" t="e">
        <f>IF(inventaire[[#This Row],[Stock théorique]]&gt;inventaire[[#This Row],[Seuil d''alerte]],"Normale",IF(inventaire[[#This Row],[Stock théorique]]=0,"Rupture","Faible"))</f>
        <v>#REF!</v>
      </c>
      <c r="N601" s="50" t="e">
        <f>COUNTIF(#REF!,inventaire[[#This Row],[Désignation]])</f>
        <v>#REF!</v>
      </c>
    </row>
    <row r="602" spans="3:14" ht="18.5" x14ac:dyDescent="0.45">
      <c r="C602" s="93">
        <f>+marchandise[[#This Row],[Désignation]]</f>
        <v>0</v>
      </c>
      <c r="D602" s="112">
        <f>+marchandise[[#This Row],[CODE ITEM]]</f>
        <v>0</v>
      </c>
      <c r="E602" s="4">
        <f>+marchandise[[#This Row],[CATEGORIE]]</f>
        <v>0</v>
      </c>
      <c r="F602" s="13" t="str">
        <f>IFERROR(VLOOKUP(inventaire[[#This Row],[Désignation]],marchandise[],6,0),"")</f>
        <v/>
      </c>
      <c r="G602" s="122">
        <f>+marchandise[[#This Row],[Stock intitiale]]</f>
        <v>42</v>
      </c>
      <c r="H602" s="4" t="e">
        <f>SUMIF(#REF!,inventaire[[#This Row],[Désignation]],entrées[Quantité])</f>
        <v>#REF!</v>
      </c>
      <c r="I602" s="4" t="e">
        <f>SUMIF(#REF!,inventaire[[#This Row],[Désignation]],sorties[Quantité])</f>
        <v>#REF!</v>
      </c>
      <c r="J602" s="13" t="e">
        <f>inventaire[[#This Row],[stock initial]]+inventaire[[#This Row],[Entrées]]-inventaire[[#This Row],[Sorties]]</f>
        <v>#REF!</v>
      </c>
      <c r="K602" s="103" t="e">
        <f>+inventaire[[#This Row],[Stock théorique]]</f>
        <v>#REF!</v>
      </c>
      <c r="L602" s="104" t="e">
        <f>+inventaire[[#This Row],[Stock physique]]-inventaire[[#This Row],[Stock théorique]]</f>
        <v>#REF!</v>
      </c>
      <c r="M602" s="8" t="e">
        <f>IF(inventaire[[#This Row],[Stock théorique]]&gt;inventaire[[#This Row],[Seuil d''alerte]],"Normale",IF(inventaire[[#This Row],[Stock théorique]]=0,"Rupture","Faible"))</f>
        <v>#REF!</v>
      </c>
      <c r="N602" s="50" t="e">
        <f>COUNTIF(#REF!,inventaire[[#This Row],[Désignation]])</f>
        <v>#REF!</v>
      </c>
    </row>
    <row r="603" spans="3:14" ht="18.5" x14ac:dyDescent="0.45">
      <c r="C603" s="93">
        <f>+marchandise[[#This Row],[Désignation]]</f>
        <v>0</v>
      </c>
      <c r="D603" s="112">
        <f>+marchandise[[#This Row],[CODE ITEM]]</f>
        <v>0</v>
      </c>
      <c r="E603" s="4">
        <f>+marchandise[[#This Row],[CATEGORIE]]</f>
        <v>0</v>
      </c>
      <c r="F603" s="13" t="str">
        <f>IFERROR(VLOOKUP(inventaire[[#This Row],[Désignation]],marchandise[],6,0),"")</f>
        <v/>
      </c>
      <c r="G603" s="122">
        <f>+marchandise[[#This Row],[Stock intitiale]]</f>
        <v>0</v>
      </c>
      <c r="H603" s="4" t="e">
        <f>SUMIF(#REF!,inventaire[[#This Row],[Désignation]],entrées[Quantité])</f>
        <v>#REF!</v>
      </c>
      <c r="I603" s="4" t="e">
        <f>SUMIF(#REF!,inventaire[[#This Row],[Désignation]],sorties[Quantité])</f>
        <v>#REF!</v>
      </c>
      <c r="J603" s="13" t="e">
        <f>inventaire[[#This Row],[stock initial]]+inventaire[[#This Row],[Entrées]]-inventaire[[#This Row],[Sorties]]</f>
        <v>#REF!</v>
      </c>
      <c r="K603" s="103" t="e">
        <f>+inventaire[[#This Row],[Stock théorique]]</f>
        <v>#REF!</v>
      </c>
      <c r="L603" s="104" t="e">
        <f>+inventaire[[#This Row],[Stock physique]]-inventaire[[#This Row],[Stock théorique]]</f>
        <v>#REF!</v>
      </c>
      <c r="M603" s="8" t="e">
        <f>IF(inventaire[[#This Row],[Stock théorique]]&gt;inventaire[[#This Row],[Seuil d''alerte]],"Normale",IF(inventaire[[#This Row],[Stock théorique]]=0,"Rupture","Faible"))</f>
        <v>#REF!</v>
      </c>
      <c r="N603" s="50" t="e">
        <f>COUNTIF(#REF!,inventaire[[#This Row],[Désignation]])</f>
        <v>#REF!</v>
      </c>
    </row>
    <row r="604" spans="3:14" ht="18.5" x14ac:dyDescent="0.45">
      <c r="C604" s="93">
        <f>+marchandise[[#This Row],[Désignation]]</f>
        <v>0</v>
      </c>
      <c r="D604" s="112">
        <f>+marchandise[[#This Row],[CODE ITEM]]</f>
        <v>0</v>
      </c>
      <c r="E604" s="4">
        <f>+marchandise[[#This Row],[CATEGORIE]]</f>
        <v>0</v>
      </c>
      <c r="F604" s="13" t="str">
        <f>IFERROR(VLOOKUP(inventaire[[#This Row],[Désignation]],marchandise[],6,0),"")</f>
        <v/>
      </c>
      <c r="G604" s="122">
        <f>+marchandise[[#This Row],[Stock intitiale]]</f>
        <v>0</v>
      </c>
      <c r="H604" s="4" t="e">
        <f>SUMIF(#REF!,inventaire[[#This Row],[Désignation]],entrées[Quantité])</f>
        <v>#REF!</v>
      </c>
      <c r="I604" s="4" t="e">
        <f>SUMIF(#REF!,inventaire[[#This Row],[Désignation]],sorties[Quantité])</f>
        <v>#REF!</v>
      </c>
      <c r="J604" s="13" t="e">
        <f>inventaire[[#This Row],[stock initial]]+inventaire[[#This Row],[Entrées]]-inventaire[[#This Row],[Sorties]]</f>
        <v>#REF!</v>
      </c>
      <c r="K604" s="103" t="e">
        <f>+inventaire[[#This Row],[Stock théorique]]</f>
        <v>#REF!</v>
      </c>
      <c r="L604" s="104" t="e">
        <f>+inventaire[[#This Row],[Stock physique]]-inventaire[[#This Row],[Stock théorique]]</f>
        <v>#REF!</v>
      </c>
      <c r="M604" s="8" t="e">
        <f>IF(inventaire[[#This Row],[Stock théorique]]&gt;inventaire[[#This Row],[Seuil d''alerte]],"Normale",IF(inventaire[[#This Row],[Stock théorique]]=0,"Rupture","Faible"))</f>
        <v>#REF!</v>
      </c>
      <c r="N604" s="50" t="e">
        <f>COUNTIF(#REF!,inventaire[[#This Row],[Désignation]])</f>
        <v>#REF!</v>
      </c>
    </row>
    <row r="605" spans="3:14" ht="18.5" x14ac:dyDescent="0.45">
      <c r="C605" s="93">
        <f>+marchandise[[#This Row],[Désignation]]</f>
        <v>0</v>
      </c>
      <c r="D605" s="112">
        <f>+marchandise[[#This Row],[CODE ITEM]]</f>
        <v>0</v>
      </c>
      <c r="E605" s="4">
        <f>+marchandise[[#This Row],[CATEGORIE]]</f>
        <v>0</v>
      </c>
      <c r="F605" s="13" t="str">
        <f>IFERROR(VLOOKUP(inventaire[[#This Row],[Désignation]],marchandise[],6,0),"")</f>
        <v/>
      </c>
      <c r="G605" s="122">
        <f>+marchandise[[#This Row],[Stock intitiale]]</f>
        <v>0</v>
      </c>
      <c r="H605" s="4" t="e">
        <f>SUMIF(#REF!,inventaire[[#This Row],[Désignation]],entrées[Quantité])</f>
        <v>#REF!</v>
      </c>
      <c r="I605" s="4" t="e">
        <f>SUMIF(#REF!,inventaire[[#This Row],[Désignation]],sorties[Quantité])</f>
        <v>#REF!</v>
      </c>
      <c r="J605" s="13" t="e">
        <f>inventaire[[#This Row],[stock initial]]+inventaire[[#This Row],[Entrées]]-inventaire[[#This Row],[Sorties]]</f>
        <v>#REF!</v>
      </c>
      <c r="K605" s="103" t="e">
        <f>+inventaire[[#This Row],[Stock théorique]]</f>
        <v>#REF!</v>
      </c>
      <c r="L605" s="104" t="e">
        <f>+inventaire[[#This Row],[Stock physique]]-inventaire[[#This Row],[Stock théorique]]</f>
        <v>#REF!</v>
      </c>
      <c r="M605" s="8" t="e">
        <f>IF(inventaire[[#This Row],[Stock théorique]]&gt;inventaire[[#This Row],[Seuil d''alerte]],"Normale",IF(inventaire[[#This Row],[Stock théorique]]=0,"Rupture","Faible"))</f>
        <v>#REF!</v>
      </c>
      <c r="N605" s="50" t="e">
        <f>COUNTIF(#REF!,inventaire[[#This Row],[Désignation]])</f>
        <v>#REF!</v>
      </c>
    </row>
    <row r="606" spans="3:14" ht="18.5" x14ac:dyDescent="0.45">
      <c r="C606" s="93">
        <f>+marchandise[[#This Row],[Désignation]]</f>
        <v>0</v>
      </c>
      <c r="D606" s="112">
        <f>+marchandise[[#This Row],[CODE ITEM]]</f>
        <v>0</v>
      </c>
      <c r="E606" s="4">
        <f>+marchandise[[#This Row],[CATEGORIE]]</f>
        <v>0</v>
      </c>
      <c r="F606" s="13" t="str">
        <f>IFERROR(VLOOKUP(inventaire[[#This Row],[Désignation]],marchandise[],6,0),"")</f>
        <v/>
      </c>
      <c r="G606" s="122">
        <f>+marchandise[[#This Row],[Stock intitiale]]</f>
        <v>20</v>
      </c>
      <c r="H606" s="4" t="e">
        <f>SUMIF(#REF!,inventaire[[#This Row],[Désignation]],entrées[Quantité])</f>
        <v>#REF!</v>
      </c>
      <c r="I606" s="4" t="e">
        <f>SUMIF(#REF!,inventaire[[#This Row],[Désignation]],sorties[Quantité])</f>
        <v>#REF!</v>
      </c>
      <c r="J606" s="13" t="e">
        <f>inventaire[[#This Row],[stock initial]]+inventaire[[#This Row],[Entrées]]-inventaire[[#This Row],[Sorties]]</f>
        <v>#REF!</v>
      </c>
      <c r="K606" s="103" t="e">
        <f>+inventaire[[#This Row],[Stock théorique]]</f>
        <v>#REF!</v>
      </c>
      <c r="L606" s="104" t="e">
        <f>+inventaire[[#This Row],[Stock physique]]-inventaire[[#This Row],[Stock théorique]]</f>
        <v>#REF!</v>
      </c>
      <c r="M606" s="8" t="e">
        <f>IF(inventaire[[#This Row],[Stock théorique]]&gt;inventaire[[#This Row],[Seuil d''alerte]],"Normale",IF(inventaire[[#This Row],[Stock théorique]]=0,"Rupture","Faible"))</f>
        <v>#REF!</v>
      </c>
      <c r="N606" s="50" t="e">
        <f>COUNTIF(#REF!,inventaire[[#This Row],[Désignation]])</f>
        <v>#REF!</v>
      </c>
    </row>
    <row r="607" spans="3:14" ht="18.5" x14ac:dyDescent="0.45">
      <c r="C607" s="93">
        <f>+marchandise[[#This Row],[Désignation]]</f>
        <v>0</v>
      </c>
      <c r="D607" s="112">
        <f>+marchandise[[#This Row],[CODE ITEM]]</f>
        <v>0</v>
      </c>
      <c r="E607" s="4">
        <f>+marchandise[[#This Row],[CATEGORIE]]</f>
        <v>0</v>
      </c>
      <c r="F607" s="13" t="str">
        <f>IFERROR(VLOOKUP(inventaire[[#This Row],[Désignation]],marchandise[],6,0),"")</f>
        <v/>
      </c>
      <c r="G607" s="122">
        <f>+marchandise[[#This Row],[Stock intitiale]]</f>
        <v>16</v>
      </c>
      <c r="H607" s="4" t="e">
        <f>SUMIF(#REF!,inventaire[[#This Row],[Désignation]],entrées[Quantité])</f>
        <v>#REF!</v>
      </c>
      <c r="I607" s="4" t="e">
        <f>SUMIF(#REF!,inventaire[[#This Row],[Désignation]],sorties[Quantité])</f>
        <v>#REF!</v>
      </c>
      <c r="J607" s="13" t="e">
        <f>inventaire[[#This Row],[stock initial]]+inventaire[[#This Row],[Entrées]]-inventaire[[#This Row],[Sorties]]</f>
        <v>#REF!</v>
      </c>
      <c r="K607" s="103" t="e">
        <f>+inventaire[[#This Row],[Stock théorique]]</f>
        <v>#REF!</v>
      </c>
      <c r="L607" s="104" t="e">
        <f>+inventaire[[#This Row],[Stock physique]]-inventaire[[#This Row],[Stock théorique]]</f>
        <v>#REF!</v>
      </c>
      <c r="M607" s="8" t="e">
        <f>IF(inventaire[[#This Row],[Stock théorique]]&gt;inventaire[[#This Row],[Seuil d''alerte]],"Normale",IF(inventaire[[#This Row],[Stock théorique]]=0,"Rupture","Faible"))</f>
        <v>#REF!</v>
      </c>
      <c r="N607" s="50" t="e">
        <f>COUNTIF(#REF!,inventaire[[#This Row],[Désignation]])</f>
        <v>#REF!</v>
      </c>
    </row>
    <row r="608" spans="3:14" ht="18.5" x14ac:dyDescent="0.45">
      <c r="C608" s="93">
        <f>+marchandise[[#This Row],[Désignation]]</f>
        <v>0</v>
      </c>
      <c r="D608" s="112">
        <f>+marchandise[[#This Row],[CODE ITEM]]</f>
        <v>0</v>
      </c>
      <c r="E608" s="4">
        <f>+marchandise[[#This Row],[CATEGORIE]]</f>
        <v>0</v>
      </c>
      <c r="F608" s="13" t="str">
        <f>IFERROR(VLOOKUP(inventaire[[#This Row],[Désignation]],marchandise[],6,0),"")</f>
        <v/>
      </c>
      <c r="G608" s="122">
        <f>+marchandise[[#This Row],[Stock intitiale]]</f>
        <v>0</v>
      </c>
      <c r="H608" s="4" t="e">
        <f>SUMIF(#REF!,inventaire[[#This Row],[Désignation]],entrées[Quantité])</f>
        <v>#REF!</v>
      </c>
      <c r="I608" s="4" t="e">
        <f>SUMIF(#REF!,inventaire[[#This Row],[Désignation]],sorties[Quantité])</f>
        <v>#REF!</v>
      </c>
      <c r="J608" s="13" t="e">
        <f>inventaire[[#This Row],[stock initial]]+inventaire[[#This Row],[Entrées]]-inventaire[[#This Row],[Sorties]]</f>
        <v>#REF!</v>
      </c>
      <c r="K608" s="103" t="e">
        <f>+inventaire[[#This Row],[Stock théorique]]</f>
        <v>#REF!</v>
      </c>
      <c r="L608" s="104" t="e">
        <f>+inventaire[[#This Row],[Stock physique]]-inventaire[[#This Row],[Stock théorique]]</f>
        <v>#REF!</v>
      </c>
      <c r="M608" s="8" t="e">
        <f>IF(inventaire[[#This Row],[Stock théorique]]&gt;inventaire[[#This Row],[Seuil d''alerte]],"Normale",IF(inventaire[[#This Row],[Stock théorique]]=0,"Rupture","Faible"))</f>
        <v>#REF!</v>
      </c>
      <c r="N608" s="50" t="e">
        <f>COUNTIF(#REF!,inventaire[[#This Row],[Désignation]])</f>
        <v>#REF!</v>
      </c>
    </row>
    <row r="609" spans="3:14" ht="18.5" x14ac:dyDescent="0.45">
      <c r="C609" s="93">
        <f>+marchandise[[#This Row],[Désignation]]</f>
        <v>0</v>
      </c>
      <c r="D609" s="112">
        <f>+marchandise[[#This Row],[CODE ITEM]]</f>
        <v>0</v>
      </c>
      <c r="E609" s="4">
        <f>+marchandise[[#This Row],[CATEGORIE]]</f>
        <v>0</v>
      </c>
      <c r="F609" s="13" t="str">
        <f>IFERROR(VLOOKUP(inventaire[[#This Row],[Désignation]],marchandise[],6,0),"")</f>
        <v/>
      </c>
      <c r="G609" s="122">
        <f>+marchandise[[#This Row],[Stock intitiale]]</f>
        <v>3</v>
      </c>
      <c r="H609" s="4" t="e">
        <f>SUMIF(#REF!,inventaire[[#This Row],[Désignation]],entrées[Quantité])</f>
        <v>#REF!</v>
      </c>
      <c r="I609" s="4" t="e">
        <f>SUMIF(#REF!,inventaire[[#This Row],[Désignation]],sorties[Quantité])</f>
        <v>#REF!</v>
      </c>
      <c r="J609" s="13" t="e">
        <f>inventaire[[#This Row],[stock initial]]+inventaire[[#This Row],[Entrées]]-inventaire[[#This Row],[Sorties]]</f>
        <v>#REF!</v>
      </c>
      <c r="K609" s="103" t="e">
        <f>+inventaire[[#This Row],[Stock théorique]]</f>
        <v>#REF!</v>
      </c>
      <c r="L609" s="104" t="e">
        <f>+inventaire[[#This Row],[Stock physique]]-inventaire[[#This Row],[Stock théorique]]</f>
        <v>#REF!</v>
      </c>
      <c r="M609" s="8" t="e">
        <f>IF(inventaire[[#This Row],[Stock théorique]]&gt;inventaire[[#This Row],[Seuil d''alerte]],"Normale",IF(inventaire[[#This Row],[Stock théorique]]=0,"Rupture","Faible"))</f>
        <v>#REF!</v>
      </c>
      <c r="N609" s="50" t="e">
        <f>COUNTIF(#REF!,inventaire[[#This Row],[Désignation]])</f>
        <v>#REF!</v>
      </c>
    </row>
    <row r="610" spans="3:14" ht="18.5" x14ac:dyDescent="0.45">
      <c r="C610" s="93">
        <f>+marchandise[[#This Row],[Désignation]]</f>
        <v>0</v>
      </c>
      <c r="D610" s="112">
        <f>+marchandise[[#This Row],[CODE ITEM]]</f>
        <v>0</v>
      </c>
      <c r="E610" s="4">
        <f>+marchandise[[#This Row],[CATEGORIE]]</f>
        <v>0</v>
      </c>
      <c r="F610" s="13" t="str">
        <f>IFERROR(VLOOKUP(inventaire[[#This Row],[Désignation]],marchandise[],6,0),"")</f>
        <v/>
      </c>
      <c r="G610" s="122">
        <f>+marchandise[[#This Row],[Stock intitiale]]</f>
        <v>0</v>
      </c>
      <c r="H610" s="4" t="e">
        <f>SUMIF(#REF!,inventaire[[#This Row],[Désignation]],entrées[Quantité])</f>
        <v>#REF!</v>
      </c>
      <c r="I610" s="4" t="e">
        <f>SUMIF(#REF!,inventaire[[#This Row],[Désignation]],sorties[Quantité])</f>
        <v>#REF!</v>
      </c>
      <c r="J610" s="13" t="e">
        <f>inventaire[[#This Row],[stock initial]]+inventaire[[#This Row],[Entrées]]-inventaire[[#This Row],[Sorties]]</f>
        <v>#REF!</v>
      </c>
      <c r="K610" s="103" t="e">
        <f>+inventaire[[#This Row],[Stock théorique]]</f>
        <v>#REF!</v>
      </c>
      <c r="L610" s="104" t="e">
        <f>+inventaire[[#This Row],[Stock physique]]-inventaire[[#This Row],[Stock théorique]]</f>
        <v>#REF!</v>
      </c>
      <c r="M610" s="8" t="e">
        <f>IF(inventaire[[#This Row],[Stock théorique]]&gt;inventaire[[#This Row],[Seuil d''alerte]],"Normale",IF(inventaire[[#This Row],[Stock théorique]]=0,"Rupture","Faible"))</f>
        <v>#REF!</v>
      </c>
      <c r="N610" s="50" t="e">
        <f>COUNTIF(#REF!,inventaire[[#This Row],[Désignation]])</f>
        <v>#REF!</v>
      </c>
    </row>
    <row r="611" spans="3:14" ht="18.5" x14ac:dyDescent="0.45">
      <c r="C611" s="93">
        <f>+marchandise[[#This Row],[Désignation]]</f>
        <v>0</v>
      </c>
      <c r="D611" s="112">
        <f>+marchandise[[#This Row],[CODE ITEM]]</f>
        <v>0</v>
      </c>
      <c r="E611" s="4">
        <f>+marchandise[[#This Row],[CATEGORIE]]</f>
        <v>0</v>
      </c>
      <c r="F611" s="13" t="str">
        <f>IFERROR(VLOOKUP(inventaire[[#This Row],[Désignation]],marchandise[],6,0),"")</f>
        <v/>
      </c>
      <c r="G611" s="122">
        <f>+marchandise[[#This Row],[Stock intitiale]]</f>
        <v>0</v>
      </c>
      <c r="H611" s="4" t="e">
        <f>SUMIF(#REF!,inventaire[[#This Row],[Désignation]],entrées[Quantité])</f>
        <v>#REF!</v>
      </c>
      <c r="I611" s="4" t="e">
        <f>SUMIF(#REF!,inventaire[[#This Row],[Désignation]],sorties[Quantité])</f>
        <v>#REF!</v>
      </c>
      <c r="J611" s="13" t="e">
        <f>inventaire[[#This Row],[stock initial]]+inventaire[[#This Row],[Entrées]]-inventaire[[#This Row],[Sorties]]</f>
        <v>#REF!</v>
      </c>
      <c r="K611" s="103" t="e">
        <f>+inventaire[[#This Row],[Stock théorique]]</f>
        <v>#REF!</v>
      </c>
      <c r="L611" s="104" t="e">
        <f>+inventaire[[#This Row],[Stock physique]]-inventaire[[#This Row],[Stock théorique]]</f>
        <v>#REF!</v>
      </c>
      <c r="M611" s="8" t="e">
        <f>IF(inventaire[[#This Row],[Stock théorique]]&gt;inventaire[[#This Row],[Seuil d''alerte]],"Normale",IF(inventaire[[#This Row],[Stock théorique]]=0,"Rupture","Faible"))</f>
        <v>#REF!</v>
      </c>
      <c r="N611" s="50" t="e">
        <f>COUNTIF(#REF!,inventaire[[#This Row],[Désignation]])</f>
        <v>#REF!</v>
      </c>
    </row>
    <row r="612" spans="3:14" ht="18.5" x14ac:dyDescent="0.45">
      <c r="C612" s="93">
        <f>+marchandise[[#This Row],[Désignation]]</f>
        <v>0</v>
      </c>
      <c r="D612" s="112">
        <f>+marchandise[[#This Row],[CODE ITEM]]</f>
        <v>0</v>
      </c>
      <c r="E612" s="4">
        <f>+marchandise[[#This Row],[CATEGORIE]]</f>
        <v>0</v>
      </c>
      <c r="F612" s="13" t="str">
        <f>IFERROR(VLOOKUP(inventaire[[#This Row],[Désignation]],marchandise[],6,0),"")</f>
        <v/>
      </c>
      <c r="G612" s="122">
        <f>+marchandise[[#This Row],[Stock intitiale]]</f>
        <v>0</v>
      </c>
      <c r="H612" s="4" t="e">
        <f>SUMIF(#REF!,inventaire[[#This Row],[Désignation]],entrées[Quantité])</f>
        <v>#REF!</v>
      </c>
      <c r="I612" s="4" t="e">
        <f>SUMIF(#REF!,inventaire[[#This Row],[Désignation]],sorties[Quantité])</f>
        <v>#REF!</v>
      </c>
      <c r="J612" s="13" t="e">
        <f>inventaire[[#This Row],[stock initial]]+inventaire[[#This Row],[Entrées]]-inventaire[[#This Row],[Sorties]]</f>
        <v>#REF!</v>
      </c>
      <c r="K612" s="103" t="e">
        <f>+inventaire[[#This Row],[Stock théorique]]</f>
        <v>#REF!</v>
      </c>
      <c r="L612" s="104" t="e">
        <f>+inventaire[[#This Row],[Stock physique]]-inventaire[[#This Row],[Stock théorique]]</f>
        <v>#REF!</v>
      </c>
      <c r="M612" s="8" t="e">
        <f>IF(inventaire[[#This Row],[Stock théorique]]&gt;inventaire[[#This Row],[Seuil d''alerte]],"Normale",IF(inventaire[[#This Row],[Stock théorique]]=0,"Rupture","Faible"))</f>
        <v>#REF!</v>
      </c>
      <c r="N612" s="50" t="e">
        <f>COUNTIF(#REF!,inventaire[[#This Row],[Désignation]])</f>
        <v>#REF!</v>
      </c>
    </row>
    <row r="613" spans="3:14" ht="18.5" x14ac:dyDescent="0.45">
      <c r="C613" s="93">
        <f>+marchandise[[#This Row],[Désignation]]</f>
        <v>0</v>
      </c>
      <c r="D613" s="112">
        <f>+marchandise[[#This Row],[CODE ITEM]]</f>
        <v>0</v>
      </c>
      <c r="E613" s="4">
        <f>+marchandise[[#This Row],[CATEGORIE]]</f>
        <v>0</v>
      </c>
      <c r="F613" s="13" t="str">
        <f>IFERROR(VLOOKUP(inventaire[[#This Row],[Désignation]],marchandise[],6,0),"")</f>
        <v/>
      </c>
      <c r="G613" s="122">
        <f>+marchandise[[#This Row],[Stock intitiale]]</f>
        <v>0</v>
      </c>
      <c r="H613" s="4" t="e">
        <f>SUMIF(#REF!,inventaire[[#This Row],[Désignation]],entrées[Quantité])</f>
        <v>#REF!</v>
      </c>
      <c r="I613" s="4" t="e">
        <f>SUMIF(#REF!,inventaire[[#This Row],[Désignation]],sorties[Quantité])</f>
        <v>#REF!</v>
      </c>
      <c r="J613" s="13" t="e">
        <f>inventaire[[#This Row],[stock initial]]+inventaire[[#This Row],[Entrées]]-inventaire[[#This Row],[Sorties]]</f>
        <v>#REF!</v>
      </c>
      <c r="K613" s="103" t="e">
        <f>+inventaire[[#This Row],[Stock théorique]]</f>
        <v>#REF!</v>
      </c>
      <c r="L613" s="104" t="e">
        <f>+inventaire[[#This Row],[Stock physique]]-inventaire[[#This Row],[Stock théorique]]</f>
        <v>#REF!</v>
      </c>
      <c r="M613" s="8" t="e">
        <f>IF(inventaire[[#This Row],[Stock théorique]]&gt;inventaire[[#This Row],[Seuil d''alerte]],"Normale",IF(inventaire[[#This Row],[Stock théorique]]=0,"Rupture","Faible"))</f>
        <v>#REF!</v>
      </c>
      <c r="N613" s="50" t="e">
        <f>COUNTIF(#REF!,inventaire[[#This Row],[Désignation]])</f>
        <v>#REF!</v>
      </c>
    </row>
    <row r="614" spans="3:14" ht="18.5" x14ac:dyDescent="0.45">
      <c r="C614" s="93">
        <f>+marchandise[[#This Row],[Désignation]]</f>
        <v>0</v>
      </c>
      <c r="D614" s="112">
        <f>+marchandise[[#This Row],[CODE ITEM]]</f>
        <v>0</v>
      </c>
      <c r="E614" s="4">
        <f>+marchandise[[#This Row],[CATEGORIE]]</f>
        <v>0</v>
      </c>
      <c r="F614" s="13" t="str">
        <f>IFERROR(VLOOKUP(inventaire[[#This Row],[Désignation]],marchandise[],6,0),"")</f>
        <v/>
      </c>
      <c r="G614" s="122">
        <f>+marchandise[[#This Row],[Stock intitiale]]</f>
        <v>21</v>
      </c>
      <c r="H614" s="4" t="e">
        <f>SUMIF(#REF!,inventaire[[#This Row],[Désignation]],entrées[Quantité])</f>
        <v>#REF!</v>
      </c>
      <c r="I614" s="4" t="e">
        <f>SUMIF(#REF!,inventaire[[#This Row],[Désignation]],sorties[Quantité])</f>
        <v>#REF!</v>
      </c>
      <c r="J614" s="13" t="e">
        <f>inventaire[[#This Row],[stock initial]]+inventaire[[#This Row],[Entrées]]-inventaire[[#This Row],[Sorties]]</f>
        <v>#REF!</v>
      </c>
      <c r="K614" s="103" t="e">
        <f>+inventaire[[#This Row],[Stock théorique]]</f>
        <v>#REF!</v>
      </c>
      <c r="L614" s="104" t="e">
        <f>+inventaire[[#This Row],[Stock physique]]-inventaire[[#This Row],[Stock théorique]]</f>
        <v>#REF!</v>
      </c>
      <c r="M614" s="8" t="e">
        <f>IF(inventaire[[#This Row],[Stock théorique]]&gt;inventaire[[#This Row],[Seuil d''alerte]],"Normale",IF(inventaire[[#This Row],[Stock théorique]]=0,"Rupture","Faible"))</f>
        <v>#REF!</v>
      </c>
      <c r="N614" s="50" t="e">
        <f>COUNTIF(#REF!,inventaire[[#This Row],[Désignation]])</f>
        <v>#REF!</v>
      </c>
    </row>
    <row r="615" spans="3:14" ht="18.5" x14ac:dyDescent="0.45">
      <c r="C615" s="93">
        <f>+marchandise[[#This Row],[Désignation]]</f>
        <v>0</v>
      </c>
      <c r="D615" s="112">
        <f>+marchandise[[#This Row],[CODE ITEM]]</f>
        <v>0</v>
      </c>
      <c r="E615" s="4">
        <f>+marchandise[[#This Row],[CATEGORIE]]</f>
        <v>0</v>
      </c>
      <c r="F615" s="13" t="str">
        <f>IFERROR(VLOOKUP(inventaire[[#This Row],[Désignation]],marchandise[],6,0),"")</f>
        <v/>
      </c>
      <c r="G615" s="122">
        <f>+marchandise[[#This Row],[Stock intitiale]]</f>
        <v>7</v>
      </c>
      <c r="H615" s="4" t="e">
        <f>SUMIF(#REF!,inventaire[[#This Row],[Désignation]],entrées[Quantité])</f>
        <v>#REF!</v>
      </c>
      <c r="I615" s="4" t="e">
        <f>SUMIF(#REF!,inventaire[[#This Row],[Désignation]],sorties[Quantité])</f>
        <v>#REF!</v>
      </c>
      <c r="J615" s="13" t="e">
        <f>inventaire[[#This Row],[stock initial]]+inventaire[[#This Row],[Entrées]]-inventaire[[#This Row],[Sorties]]</f>
        <v>#REF!</v>
      </c>
      <c r="K615" s="103" t="e">
        <f>+inventaire[[#This Row],[Stock théorique]]</f>
        <v>#REF!</v>
      </c>
      <c r="L615" s="104" t="e">
        <f>+inventaire[[#This Row],[Stock physique]]-inventaire[[#This Row],[Stock théorique]]</f>
        <v>#REF!</v>
      </c>
      <c r="M615" s="8" t="e">
        <f>IF(inventaire[[#This Row],[Stock théorique]]&gt;inventaire[[#This Row],[Seuil d''alerte]],"Normale",IF(inventaire[[#This Row],[Stock théorique]]=0,"Rupture","Faible"))</f>
        <v>#REF!</v>
      </c>
      <c r="N615" s="50" t="e">
        <f>COUNTIF(#REF!,inventaire[[#This Row],[Désignation]])</f>
        <v>#REF!</v>
      </c>
    </row>
    <row r="616" spans="3:14" ht="18.5" x14ac:dyDescent="0.45">
      <c r="C616" s="93">
        <f>+marchandise[[#This Row],[Désignation]]</f>
        <v>0</v>
      </c>
      <c r="D616" s="112">
        <f>+marchandise[[#This Row],[CODE ITEM]]</f>
        <v>0</v>
      </c>
      <c r="E616" s="4">
        <f>+marchandise[[#This Row],[CATEGORIE]]</f>
        <v>0</v>
      </c>
      <c r="F616" s="13" t="str">
        <f>IFERROR(VLOOKUP(inventaire[[#This Row],[Désignation]],marchandise[],6,0),"")</f>
        <v/>
      </c>
      <c r="G616" s="122">
        <f>+marchandise[[#This Row],[Stock intitiale]]</f>
        <v>0</v>
      </c>
      <c r="H616" s="4" t="e">
        <f>SUMIF(#REF!,inventaire[[#This Row],[Désignation]],entrées[Quantité])</f>
        <v>#REF!</v>
      </c>
      <c r="I616" s="4" t="e">
        <f>SUMIF(#REF!,inventaire[[#This Row],[Désignation]],sorties[Quantité])</f>
        <v>#REF!</v>
      </c>
      <c r="J616" s="13" t="e">
        <f>inventaire[[#This Row],[stock initial]]+inventaire[[#This Row],[Entrées]]-inventaire[[#This Row],[Sorties]]</f>
        <v>#REF!</v>
      </c>
      <c r="K616" s="103" t="e">
        <f>+inventaire[[#This Row],[Stock théorique]]</f>
        <v>#REF!</v>
      </c>
      <c r="L616" s="104" t="e">
        <f>+inventaire[[#This Row],[Stock physique]]-inventaire[[#This Row],[Stock théorique]]</f>
        <v>#REF!</v>
      </c>
      <c r="M616" s="8" t="e">
        <f>IF(inventaire[[#This Row],[Stock théorique]]&gt;inventaire[[#This Row],[Seuil d''alerte]],"Normale",IF(inventaire[[#This Row],[Stock théorique]]=0,"Rupture","Faible"))</f>
        <v>#REF!</v>
      </c>
      <c r="N616" s="50" t="e">
        <f>COUNTIF(#REF!,inventaire[[#This Row],[Désignation]])</f>
        <v>#REF!</v>
      </c>
    </row>
    <row r="617" spans="3:14" ht="18.5" x14ac:dyDescent="0.45">
      <c r="C617" s="93">
        <f>+marchandise[[#This Row],[Désignation]]</f>
        <v>0</v>
      </c>
      <c r="D617" s="112">
        <f>+marchandise[[#This Row],[CODE ITEM]]</f>
        <v>0</v>
      </c>
      <c r="E617" s="4">
        <f>+marchandise[[#This Row],[CATEGORIE]]</f>
        <v>0</v>
      </c>
      <c r="F617" s="13" t="str">
        <f>IFERROR(VLOOKUP(inventaire[[#This Row],[Désignation]],marchandise[],6,0),"")</f>
        <v/>
      </c>
      <c r="G617" s="122">
        <f>+marchandise[[#This Row],[Stock intitiale]]</f>
        <v>0</v>
      </c>
      <c r="H617" s="4" t="e">
        <f>SUMIF(#REF!,inventaire[[#This Row],[Désignation]],entrées[Quantité])</f>
        <v>#REF!</v>
      </c>
      <c r="I617" s="4" t="e">
        <f>SUMIF(#REF!,inventaire[[#This Row],[Désignation]],sorties[Quantité])</f>
        <v>#REF!</v>
      </c>
      <c r="J617" s="13" t="e">
        <f>inventaire[[#This Row],[stock initial]]+inventaire[[#This Row],[Entrées]]-inventaire[[#This Row],[Sorties]]</f>
        <v>#REF!</v>
      </c>
      <c r="K617" s="103" t="e">
        <f>+inventaire[[#This Row],[Stock théorique]]</f>
        <v>#REF!</v>
      </c>
      <c r="L617" s="104" t="e">
        <f>+inventaire[[#This Row],[Stock physique]]-inventaire[[#This Row],[Stock théorique]]</f>
        <v>#REF!</v>
      </c>
      <c r="M617" s="8" t="e">
        <f>IF(inventaire[[#This Row],[Stock théorique]]&gt;inventaire[[#This Row],[Seuil d''alerte]],"Normale",IF(inventaire[[#This Row],[Stock théorique]]=0,"Rupture","Faible"))</f>
        <v>#REF!</v>
      </c>
      <c r="N617" s="50" t="e">
        <f>COUNTIF(#REF!,inventaire[[#This Row],[Désignation]])</f>
        <v>#REF!</v>
      </c>
    </row>
    <row r="618" spans="3:14" ht="18.5" x14ac:dyDescent="0.45">
      <c r="C618" s="93">
        <f>+marchandise[[#This Row],[Désignation]]</f>
        <v>0</v>
      </c>
      <c r="D618" s="112">
        <f>+marchandise[[#This Row],[CODE ITEM]]</f>
        <v>0</v>
      </c>
      <c r="E618" s="4">
        <f>+marchandise[[#This Row],[CATEGORIE]]</f>
        <v>0</v>
      </c>
      <c r="F618" s="13" t="str">
        <f>IFERROR(VLOOKUP(inventaire[[#This Row],[Désignation]],marchandise[],6,0),"")</f>
        <v/>
      </c>
      <c r="G618" s="122">
        <f>+marchandise[[#This Row],[Stock intitiale]]</f>
        <v>0</v>
      </c>
      <c r="H618" s="4" t="e">
        <f>SUMIF(#REF!,inventaire[[#This Row],[Désignation]],entrées[Quantité])</f>
        <v>#REF!</v>
      </c>
      <c r="I618" s="4" t="e">
        <f>SUMIF(#REF!,inventaire[[#This Row],[Désignation]],sorties[Quantité])</f>
        <v>#REF!</v>
      </c>
      <c r="J618" s="13" t="e">
        <f>inventaire[[#This Row],[stock initial]]+inventaire[[#This Row],[Entrées]]-inventaire[[#This Row],[Sorties]]</f>
        <v>#REF!</v>
      </c>
      <c r="K618" s="103" t="e">
        <f>+inventaire[[#This Row],[Stock théorique]]</f>
        <v>#REF!</v>
      </c>
      <c r="L618" s="104" t="e">
        <f>+inventaire[[#This Row],[Stock physique]]-inventaire[[#This Row],[Stock théorique]]</f>
        <v>#REF!</v>
      </c>
      <c r="M618" s="8" t="e">
        <f>IF(inventaire[[#This Row],[Stock théorique]]&gt;inventaire[[#This Row],[Seuil d''alerte]],"Normale",IF(inventaire[[#This Row],[Stock théorique]]=0,"Rupture","Faible"))</f>
        <v>#REF!</v>
      </c>
      <c r="N618" s="50" t="e">
        <f>COUNTIF(#REF!,inventaire[[#This Row],[Désignation]])</f>
        <v>#REF!</v>
      </c>
    </row>
    <row r="619" spans="3:14" ht="18.5" x14ac:dyDescent="0.45">
      <c r="C619" s="93">
        <f>+marchandise[[#This Row],[Désignation]]</f>
        <v>0</v>
      </c>
      <c r="D619" s="112">
        <f>+marchandise[[#This Row],[CODE ITEM]]</f>
        <v>0</v>
      </c>
      <c r="E619" s="4">
        <f>+marchandise[[#This Row],[CATEGORIE]]</f>
        <v>0</v>
      </c>
      <c r="F619" s="13" t="str">
        <f>IFERROR(VLOOKUP(inventaire[[#This Row],[Désignation]],marchandise[],6,0),"")</f>
        <v/>
      </c>
      <c r="G619" s="122">
        <f>+marchandise[[#This Row],[Stock intitiale]]</f>
        <v>0</v>
      </c>
      <c r="H619" s="4" t="e">
        <f>SUMIF(#REF!,inventaire[[#This Row],[Désignation]],entrées[Quantité])</f>
        <v>#REF!</v>
      </c>
      <c r="I619" s="4" t="e">
        <f>SUMIF(#REF!,inventaire[[#This Row],[Désignation]],sorties[Quantité])</f>
        <v>#REF!</v>
      </c>
      <c r="J619" s="13" t="e">
        <f>inventaire[[#This Row],[stock initial]]+inventaire[[#This Row],[Entrées]]-inventaire[[#This Row],[Sorties]]</f>
        <v>#REF!</v>
      </c>
      <c r="K619" s="103" t="e">
        <f>+inventaire[[#This Row],[Stock théorique]]</f>
        <v>#REF!</v>
      </c>
      <c r="L619" s="104" t="e">
        <f>+inventaire[[#This Row],[Stock physique]]-inventaire[[#This Row],[Stock théorique]]</f>
        <v>#REF!</v>
      </c>
      <c r="M619" s="8" t="e">
        <f>IF(inventaire[[#This Row],[Stock théorique]]&gt;inventaire[[#This Row],[Seuil d''alerte]],"Normale",IF(inventaire[[#This Row],[Stock théorique]]=0,"Rupture","Faible"))</f>
        <v>#REF!</v>
      </c>
      <c r="N619" s="50" t="e">
        <f>COUNTIF(#REF!,inventaire[[#This Row],[Désignation]])</f>
        <v>#REF!</v>
      </c>
    </row>
    <row r="620" spans="3:14" ht="18.5" x14ac:dyDescent="0.45">
      <c r="C620" s="93">
        <f>+marchandise[[#This Row],[Désignation]]</f>
        <v>0</v>
      </c>
      <c r="D620" s="112">
        <f>+marchandise[[#This Row],[CODE ITEM]]</f>
        <v>0</v>
      </c>
      <c r="E620" s="4">
        <f>+marchandise[[#This Row],[CATEGORIE]]</f>
        <v>0</v>
      </c>
      <c r="F620" s="13" t="str">
        <f>IFERROR(VLOOKUP(inventaire[[#This Row],[Désignation]],marchandise[],6,0),"")</f>
        <v/>
      </c>
      <c r="G620" s="122">
        <f>+marchandise[[#This Row],[Stock intitiale]]</f>
        <v>0</v>
      </c>
      <c r="H620" s="4" t="e">
        <f>SUMIF(#REF!,inventaire[[#This Row],[Désignation]],entrées[Quantité])</f>
        <v>#REF!</v>
      </c>
      <c r="I620" s="4" t="e">
        <f>SUMIF(#REF!,inventaire[[#This Row],[Désignation]],sorties[Quantité])</f>
        <v>#REF!</v>
      </c>
      <c r="J620" s="13" t="e">
        <f>inventaire[[#This Row],[stock initial]]+inventaire[[#This Row],[Entrées]]-inventaire[[#This Row],[Sorties]]</f>
        <v>#REF!</v>
      </c>
      <c r="K620" s="103" t="e">
        <f>+inventaire[[#This Row],[Stock théorique]]</f>
        <v>#REF!</v>
      </c>
      <c r="L620" s="104" t="e">
        <f>+inventaire[[#This Row],[Stock physique]]-inventaire[[#This Row],[Stock théorique]]</f>
        <v>#REF!</v>
      </c>
      <c r="M620" s="8" t="e">
        <f>IF(inventaire[[#This Row],[Stock théorique]]&gt;inventaire[[#This Row],[Seuil d''alerte]],"Normale",IF(inventaire[[#This Row],[Stock théorique]]=0,"Rupture","Faible"))</f>
        <v>#REF!</v>
      </c>
      <c r="N620" s="50" t="e">
        <f>COUNTIF(#REF!,inventaire[[#This Row],[Désignation]])</f>
        <v>#REF!</v>
      </c>
    </row>
    <row r="621" spans="3:14" ht="18.5" x14ac:dyDescent="0.45">
      <c r="C621" s="93">
        <f>+marchandise[[#This Row],[Désignation]]</f>
        <v>0</v>
      </c>
      <c r="D621" s="112">
        <f>+marchandise[[#This Row],[CODE ITEM]]</f>
        <v>0</v>
      </c>
      <c r="E621" s="4">
        <f>+marchandise[[#This Row],[CATEGORIE]]</f>
        <v>0</v>
      </c>
      <c r="F621" s="13" t="str">
        <f>IFERROR(VLOOKUP(inventaire[[#This Row],[Désignation]],marchandise[],6,0),"")</f>
        <v/>
      </c>
      <c r="G621" s="122">
        <f>+marchandise[[#This Row],[Stock intitiale]]</f>
        <v>28</v>
      </c>
      <c r="H621" s="4" t="e">
        <f>SUMIF(#REF!,inventaire[[#This Row],[Désignation]],entrées[Quantité])</f>
        <v>#REF!</v>
      </c>
      <c r="I621" s="4" t="e">
        <f>SUMIF(#REF!,inventaire[[#This Row],[Désignation]],sorties[Quantité])</f>
        <v>#REF!</v>
      </c>
      <c r="J621" s="13" t="e">
        <f>inventaire[[#This Row],[stock initial]]+inventaire[[#This Row],[Entrées]]-inventaire[[#This Row],[Sorties]]</f>
        <v>#REF!</v>
      </c>
      <c r="K621" s="103" t="e">
        <f>+inventaire[[#This Row],[Stock théorique]]</f>
        <v>#REF!</v>
      </c>
      <c r="L621" s="104" t="e">
        <f>+inventaire[[#This Row],[Stock physique]]-inventaire[[#This Row],[Stock théorique]]</f>
        <v>#REF!</v>
      </c>
      <c r="M621" s="8" t="e">
        <f>IF(inventaire[[#This Row],[Stock théorique]]&gt;inventaire[[#This Row],[Seuil d''alerte]],"Normale",IF(inventaire[[#This Row],[Stock théorique]]=0,"Rupture","Faible"))</f>
        <v>#REF!</v>
      </c>
      <c r="N621" s="50" t="e">
        <f>COUNTIF(#REF!,inventaire[[#This Row],[Désignation]])</f>
        <v>#REF!</v>
      </c>
    </row>
    <row r="622" spans="3:14" ht="18.5" x14ac:dyDescent="0.45">
      <c r="C622" s="93">
        <f>+marchandise[[#This Row],[Désignation]]</f>
        <v>0</v>
      </c>
      <c r="D622" s="112">
        <f>+marchandise[[#This Row],[CODE ITEM]]</f>
        <v>0</v>
      </c>
      <c r="E622" s="4">
        <f>+marchandise[[#This Row],[CATEGORIE]]</f>
        <v>0</v>
      </c>
      <c r="F622" s="13" t="str">
        <f>IFERROR(VLOOKUP(inventaire[[#This Row],[Désignation]],marchandise[],6,0),"")</f>
        <v/>
      </c>
      <c r="G622" s="122">
        <f>+marchandise[[#This Row],[Stock intitiale]]</f>
        <v>0</v>
      </c>
      <c r="H622" s="4" t="e">
        <f>SUMIF(#REF!,inventaire[[#This Row],[Désignation]],entrées[Quantité])</f>
        <v>#REF!</v>
      </c>
      <c r="I622" s="4" t="e">
        <f>SUMIF(#REF!,inventaire[[#This Row],[Désignation]],sorties[Quantité])</f>
        <v>#REF!</v>
      </c>
      <c r="J622" s="13" t="e">
        <f>inventaire[[#This Row],[stock initial]]+inventaire[[#This Row],[Entrées]]-inventaire[[#This Row],[Sorties]]</f>
        <v>#REF!</v>
      </c>
      <c r="K622" s="103" t="e">
        <f>+inventaire[[#This Row],[Stock théorique]]</f>
        <v>#REF!</v>
      </c>
      <c r="L622" s="104" t="e">
        <f>+inventaire[[#This Row],[Stock physique]]-inventaire[[#This Row],[Stock théorique]]</f>
        <v>#REF!</v>
      </c>
      <c r="M622" s="8" t="e">
        <f>IF(inventaire[[#This Row],[Stock théorique]]&gt;inventaire[[#This Row],[Seuil d''alerte]],"Normale",IF(inventaire[[#This Row],[Stock théorique]]=0,"Rupture","Faible"))</f>
        <v>#REF!</v>
      </c>
      <c r="N622" s="50" t="e">
        <f>COUNTIF(#REF!,inventaire[[#This Row],[Désignation]])</f>
        <v>#REF!</v>
      </c>
    </row>
    <row r="623" spans="3:14" ht="18.5" x14ac:dyDescent="0.45">
      <c r="C623" s="93">
        <f>+marchandise[[#This Row],[Désignation]]</f>
        <v>0</v>
      </c>
      <c r="D623" s="112">
        <f>+marchandise[[#This Row],[CODE ITEM]]</f>
        <v>0</v>
      </c>
      <c r="E623" s="4">
        <f>+marchandise[[#This Row],[CATEGORIE]]</f>
        <v>0</v>
      </c>
      <c r="F623" s="13" t="str">
        <f>IFERROR(VLOOKUP(inventaire[[#This Row],[Désignation]],marchandise[],6,0),"")</f>
        <v/>
      </c>
      <c r="G623" s="122">
        <f>+marchandise[[#This Row],[Stock intitiale]]</f>
        <v>0</v>
      </c>
      <c r="H623" s="4" t="e">
        <f>SUMIF(#REF!,inventaire[[#This Row],[Désignation]],entrées[Quantité])</f>
        <v>#REF!</v>
      </c>
      <c r="I623" s="4" t="e">
        <f>SUMIF(#REF!,inventaire[[#This Row],[Désignation]],sorties[Quantité])</f>
        <v>#REF!</v>
      </c>
      <c r="J623" s="13" t="e">
        <f>inventaire[[#This Row],[stock initial]]+inventaire[[#This Row],[Entrées]]-inventaire[[#This Row],[Sorties]]</f>
        <v>#REF!</v>
      </c>
      <c r="K623" s="103" t="e">
        <f>+inventaire[[#This Row],[Stock théorique]]</f>
        <v>#REF!</v>
      </c>
      <c r="L623" s="104" t="e">
        <f>+inventaire[[#This Row],[Stock physique]]-inventaire[[#This Row],[Stock théorique]]</f>
        <v>#REF!</v>
      </c>
      <c r="M623" s="8" t="e">
        <f>IF(inventaire[[#This Row],[Stock théorique]]&gt;inventaire[[#This Row],[Seuil d''alerte]],"Normale",IF(inventaire[[#This Row],[Stock théorique]]=0,"Rupture","Faible"))</f>
        <v>#REF!</v>
      </c>
      <c r="N623" s="50" t="e">
        <f>COUNTIF(#REF!,inventaire[[#This Row],[Désignation]])</f>
        <v>#REF!</v>
      </c>
    </row>
    <row r="624" spans="3:14" ht="18.5" x14ac:dyDescent="0.45">
      <c r="C624" s="93">
        <f>+marchandise[[#This Row],[Désignation]]</f>
        <v>0</v>
      </c>
      <c r="D624" s="112">
        <f>+marchandise[[#This Row],[CODE ITEM]]</f>
        <v>0</v>
      </c>
      <c r="E624" s="4">
        <f>+marchandise[[#This Row],[CATEGORIE]]</f>
        <v>0</v>
      </c>
      <c r="F624" s="13" t="str">
        <f>IFERROR(VLOOKUP(inventaire[[#This Row],[Désignation]],marchandise[],6,0),"")</f>
        <v/>
      </c>
      <c r="G624" s="122">
        <f>+marchandise[[#This Row],[Stock intitiale]]</f>
        <v>22</v>
      </c>
      <c r="H624" s="4" t="e">
        <f>SUMIF(#REF!,inventaire[[#This Row],[Désignation]],entrées[Quantité])</f>
        <v>#REF!</v>
      </c>
      <c r="I624" s="4" t="e">
        <f>SUMIF(#REF!,inventaire[[#This Row],[Désignation]],sorties[Quantité])</f>
        <v>#REF!</v>
      </c>
      <c r="J624" s="13" t="e">
        <f>inventaire[[#This Row],[stock initial]]+inventaire[[#This Row],[Entrées]]-inventaire[[#This Row],[Sorties]]</f>
        <v>#REF!</v>
      </c>
      <c r="K624" s="103" t="e">
        <f>+inventaire[[#This Row],[Stock théorique]]</f>
        <v>#REF!</v>
      </c>
      <c r="L624" s="104" t="e">
        <f>+inventaire[[#This Row],[Stock physique]]-inventaire[[#This Row],[Stock théorique]]</f>
        <v>#REF!</v>
      </c>
      <c r="M624" s="8" t="e">
        <f>IF(inventaire[[#This Row],[Stock théorique]]&gt;inventaire[[#This Row],[Seuil d''alerte]],"Normale",IF(inventaire[[#This Row],[Stock théorique]]=0,"Rupture","Faible"))</f>
        <v>#REF!</v>
      </c>
      <c r="N624" s="50" t="e">
        <f>COUNTIF(#REF!,inventaire[[#This Row],[Désignation]])</f>
        <v>#REF!</v>
      </c>
    </row>
    <row r="625" spans="3:14" ht="18.5" x14ac:dyDescent="0.45">
      <c r="C625" s="93">
        <f>+marchandise[[#This Row],[Désignation]]</f>
        <v>0</v>
      </c>
      <c r="D625" s="112">
        <f>+marchandise[[#This Row],[CODE ITEM]]</f>
        <v>0</v>
      </c>
      <c r="E625" s="4">
        <f>+marchandise[[#This Row],[CATEGORIE]]</f>
        <v>0</v>
      </c>
      <c r="F625" s="13" t="str">
        <f>IFERROR(VLOOKUP(inventaire[[#This Row],[Désignation]],marchandise[],6,0),"")</f>
        <v/>
      </c>
      <c r="G625" s="122">
        <f>+marchandise[[#This Row],[Stock intitiale]]</f>
        <v>0</v>
      </c>
      <c r="H625" s="4" t="e">
        <f>SUMIF(#REF!,inventaire[[#This Row],[Désignation]],entrées[Quantité])</f>
        <v>#REF!</v>
      </c>
      <c r="I625" s="4" t="e">
        <f>SUMIF(#REF!,inventaire[[#This Row],[Désignation]],sorties[Quantité])</f>
        <v>#REF!</v>
      </c>
      <c r="J625" s="13" t="e">
        <f>inventaire[[#This Row],[stock initial]]+inventaire[[#This Row],[Entrées]]-inventaire[[#This Row],[Sorties]]</f>
        <v>#REF!</v>
      </c>
      <c r="K625" s="103" t="e">
        <f>+inventaire[[#This Row],[Stock théorique]]</f>
        <v>#REF!</v>
      </c>
      <c r="L625" s="104" t="e">
        <f>+inventaire[[#This Row],[Stock physique]]-inventaire[[#This Row],[Stock théorique]]</f>
        <v>#REF!</v>
      </c>
      <c r="M625" s="8" t="e">
        <f>IF(inventaire[[#This Row],[Stock théorique]]&gt;inventaire[[#This Row],[Seuil d''alerte]],"Normale",IF(inventaire[[#This Row],[Stock théorique]]=0,"Rupture","Faible"))</f>
        <v>#REF!</v>
      </c>
      <c r="N625" s="50" t="e">
        <f>COUNTIF(#REF!,inventaire[[#This Row],[Désignation]])</f>
        <v>#REF!</v>
      </c>
    </row>
    <row r="626" spans="3:14" ht="18.5" x14ac:dyDescent="0.45">
      <c r="C626" s="93">
        <f>+marchandise[[#This Row],[Désignation]]</f>
        <v>0</v>
      </c>
      <c r="D626" s="112">
        <f>+marchandise[[#This Row],[CODE ITEM]]</f>
        <v>0</v>
      </c>
      <c r="E626" s="4">
        <f>+marchandise[[#This Row],[CATEGORIE]]</f>
        <v>0</v>
      </c>
      <c r="F626" s="13" t="str">
        <f>IFERROR(VLOOKUP(inventaire[[#This Row],[Désignation]],marchandise[],6,0),"")</f>
        <v/>
      </c>
      <c r="G626" s="122">
        <f>+marchandise[[#This Row],[Stock intitiale]]</f>
        <v>0</v>
      </c>
      <c r="H626" s="4" t="e">
        <f>SUMIF(#REF!,inventaire[[#This Row],[Désignation]],entrées[Quantité])</f>
        <v>#REF!</v>
      </c>
      <c r="I626" s="4" t="e">
        <f>SUMIF(#REF!,inventaire[[#This Row],[Désignation]],sorties[Quantité])</f>
        <v>#REF!</v>
      </c>
      <c r="J626" s="13" t="e">
        <f>inventaire[[#This Row],[stock initial]]+inventaire[[#This Row],[Entrées]]-inventaire[[#This Row],[Sorties]]</f>
        <v>#REF!</v>
      </c>
      <c r="K626" s="103" t="e">
        <f>+inventaire[[#This Row],[Stock théorique]]</f>
        <v>#REF!</v>
      </c>
      <c r="L626" s="104" t="e">
        <f>+inventaire[[#This Row],[Stock physique]]-inventaire[[#This Row],[Stock théorique]]</f>
        <v>#REF!</v>
      </c>
      <c r="M626" s="8" t="e">
        <f>IF(inventaire[[#This Row],[Stock théorique]]&gt;inventaire[[#This Row],[Seuil d''alerte]],"Normale",IF(inventaire[[#This Row],[Stock théorique]]=0,"Rupture","Faible"))</f>
        <v>#REF!</v>
      </c>
      <c r="N626" s="50" t="e">
        <f>COUNTIF(#REF!,inventaire[[#This Row],[Désignation]])</f>
        <v>#REF!</v>
      </c>
    </row>
    <row r="627" spans="3:14" ht="18.5" x14ac:dyDescent="0.45">
      <c r="C627" s="93">
        <f>+marchandise[[#This Row],[Désignation]]</f>
        <v>0</v>
      </c>
      <c r="D627" s="112">
        <f>+marchandise[[#This Row],[CODE ITEM]]</f>
        <v>0</v>
      </c>
      <c r="E627" s="4">
        <f>+marchandise[[#This Row],[CATEGORIE]]</f>
        <v>0</v>
      </c>
      <c r="F627" s="13" t="str">
        <f>IFERROR(VLOOKUP(inventaire[[#This Row],[Désignation]],marchandise[],6,0),"")</f>
        <v/>
      </c>
      <c r="G627" s="122">
        <f>+marchandise[[#This Row],[Stock intitiale]]</f>
        <v>0</v>
      </c>
      <c r="H627" s="4" t="e">
        <f>SUMIF(#REF!,inventaire[[#This Row],[Désignation]],entrées[Quantité])</f>
        <v>#REF!</v>
      </c>
      <c r="I627" s="4" t="e">
        <f>SUMIF(#REF!,inventaire[[#This Row],[Désignation]],sorties[Quantité])</f>
        <v>#REF!</v>
      </c>
      <c r="J627" s="13" t="e">
        <f>inventaire[[#This Row],[stock initial]]+inventaire[[#This Row],[Entrées]]-inventaire[[#This Row],[Sorties]]</f>
        <v>#REF!</v>
      </c>
      <c r="K627" s="103" t="e">
        <f>+inventaire[[#This Row],[Stock théorique]]</f>
        <v>#REF!</v>
      </c>
      <c r="L627" s="104" t="e">
        <f>+inventaire[[#This Row],[Stock physique]]-inventaire[[#This Row],[Stock théorique]]</f>
        <v>#REF!</v>
      </c>
      <c r="M627" s="8" t="e">
        <f>IF(inventaire[[#This Row],[Stock théorique]]&gt;inventaire[[#This Row],[Seuil d''alerte]],"Normale",IF(inventaire[[#This Row],[Stock théorique]]=0,"Rupture","Faible"))</f>
        <v>#REF!</v>
      </c>
      <c r="N627" s="50" t="e">
        <f>COUNTIF(#REF!,inventaire[[#This Row],[Désignation]])</f>
        <v>#REF!</v>
      </c>
    </row>
    <row r="628" spans="3:14" ht="18.5" x14ac:dyDescent="0.45">
      <c r="C628" s="93">
        <f>+marchandise[[#This Row],[Désignation]]</f>
        <v>0</v>
      </c>
      <c r="D628" s="112">
        <f>+marchandise[[#This Row],[CODE ITEM]]</f>
        <v>0</v>
      </c>
      <c r="E628" s="4">
        <f>+marchandise[[#This Row],[CATEGORIE]]</f>
        <v>0</v>
      </c>
      <c r="F628" s="13" t="str">
        <f>IFERROR(VLOOKUP(inventaire[[#This Row],[Désignation]],marchandise[],6,0),"")</f>
        <v/>
      </c>
      <c r="G628" s="122">
        <f>+marchandise[[#This Row],[Stock intitiale]]</f>
        <v>0</v>
      </c>
      <c r="H628" s="4" t="e">
        <f>SUMIF(#REF!,inventaire[[#This Row],[Désignation]],entrées[Quantité])</f>
        <v>#REF!</v>
      </c>
      <c r="I628" s="4" t="e">
        <f>SUMIF(#REF!,inventaire[[#This Row],[Désignation]],sorties[Quantité])</f>
        <v>#REF!</v>
      </c>
      <c r="J628" s="13" t="e">
        <f>inventaire[[#This Row],[stock initial]]+inventaire[[#This Row],[Entrées]]-inventaire[[#This Row],[Sorties]]</f>
        <v>#REF!</v>
      </c>
      <c r="K628" s="103" t="e">
        <f>+inventaire[[#This Row],[Stock théorique]]</f>
        <v>#REF!</v>
      </c>
      <c r="L628" s="104" t="e">
        <f>+inventaire[[#This Row],[Stock physique]]-inventaire[[#This Row],[Stock théorique]]</f>
        <v>#REF!</v>
      </c>
      <c r="M628" s="8" t="e">
        <f>IF(inventaire[[#This Row],[Stock théorique]]&gt;inventaire[[#This Row],[Seuil d''alerte]],"Normale",IF(inventaire[[#This Row],[Stock théorique]]=0,"Rupture","Faible"))</f>
        <v>#REF!</v>
      </c>
      <c r="N628" s="50" t="e">
        <f>COUNTIF(#REF!,inventaire[[#This Row],[Désignation]])</f>
        <v>#REF!</v>
      </c>
    </row>
    <row r="629" spans="3:14" ht="18.5" x14ac:dyDescent="0.45">
      <c r="C629" s="93">
        <f>+marchandise[[#This Row],[Désignation]]</f>
        <v>0</v>
      </c>
      <c r="D629" s="112">
        <f>+marchandise[[#This Row],[CODE ITEM]]</f>
        <v>0</v>
      </c>
      <c r="E629" s="4">
        <f>+marchandise[[#This Row],[CATEGORIE]]</f>
        <v>0</v>
      </c>
      <c r="F629" s="13" t="str">
        <f>IFERROR(VLOOKUP(inventaire[[#This Row],[Désignation]],marchandise[],6,0),"")</f>
        <v/>
      </c>
      <c r="G629" s="122">
        <f>+marchandise[[#This Row],[Stock intitiale]]</f>
        <v>5</v>
      </c>
      <c r="H629" s="4" t="e">
        <f>SUMIF(#REF!,inventaire[[#This Row],[Désignation]],entrées[Quantité])</f>
        <v>#REF!</v>
      </c>
      <c r="I629" s="4" t="e">
        <f>SUMIF(#REF!,inventaire[[#This Row],[Désignation]],sorties[Quantité])</f>
        <v>#REF!</v>
      </c>
      <c r="J629" s="13" t="e">
        <f>inventaire[[#This Row],[stock initial]]+inventaire[[#This Row],[Entrées]]-inventaire[[#This Row],[Sorties]]</f>
        <v>#REF!</v>
      </c>
      <c r="K629" s="103" t="e">
        <f>+inventaire[[#This Row],[Stock théorique]]</f>
        <v>#REF!</v>
      </c>
      <c r="L629" s="104" t="e">
        <f>+inventaire[[#This Row],[Stock physique]]-inventaire[[#This Row],[Stock théorique]]</f>
        <v>#REF!</v>
      </c>
      <c r="M629" s="8" t="e">
        <f>IF(inventaire[[#This Row],[Stock théorique]]&gt;inventaire[[#This Row],[Seuil d''alerte]],"Normale",IF(inventaire[[#This Row],[Stock théorique]]=0,"Rupture","Faible"))</f>
        <v>#REF!</v>
      </c>
      <c r="N629" s="50" t="e">
        <f>COUNTIF(#REF!,inventaire[[#This Row],[Désignation]])</f>
        <v>#REF!</v>
      </c>
    </row>
    <row r="630" spans="3:14" ht="18.5" x14ac:dyDescent="0.45">
      <c r="C630" s="93">
        <f>+marchandise[[#This Row],[Désignation]]</f>
        <v>0</v>
      </c>
      <c r="D630" s="112">
        <f>+marchandise[[#This Row],[CODE ITEM]]</f>
        <v>0</v>
      </c>
      <c r="E630" s="4">
        <f>+marchandise[[#This Row],[CATEGORIE]]</f>
        <v>0</v>
      </c>
      <c r="F630" s="13" t="str">
        <f>IFERROR(VLOOKUP(inventaire[[#This Row],[Désignation]],marchandise[],6,0),"")</f>
        <v/>
      </c>
      <c r="G630" s="122">
        <f>+marchandise[[#This Row],[Stock intitiale]]</f>
        <v>0</v>
      </c>
      <c r="H630" s="4" t="e">
        <f>SUMIF(#REF!,inventaire[[#This Row],[Désignation]],entrées[Quantité])</f>
        <v>#REF!</v>
      </c>
      <c r="I630" s="4" t="e">
        <f>SUMIF(#REF!,inventaire[[#This Row],[Désignation]],sorties[Quantité])</f>
        <v>#REF!</v>
      </c>
      <c r="J630" s="13" t="e">
        <f>inventaire[[#This Row],[stock initial]]+inventaire[[#This Row],[Entrées]]-inventaire[[#This Row],[Sorties]]</f>
        <v>#REF!</v>
      </c>
      <c r="K630" s="103" t="e">
        <f>+inventaire[[#This Row],[Stock théorique]]</f>
        <v>#REF!</v>
      </c>
      <c r="L630" s="104" t="e">
        <f>+inventaire[[#This Row],[Stock physique]]-inventaire[[#This Row],[Stock théorique]]</f>
        <v>#REF!</v>
      </c>
      <c r="M630" s="8" t="e">
        <f>IF(inventaire[[#This Row],[Stock théorique]]&gt;inventaire[[#This Row],[Seuil d''alerte]],"Normale",IF(inventaire[[#This Row],[Stock théorique]]=0,"Rupture","Faible"))</f>
        <v>#REF!</v>
      </c>
      <c r="N630" s="50" t="e">
        <f>COUNTIF(#REF!,inventaire[[#This Row],[Désignation]])</f>
        <v>#REF!</v>
      </c>
    </row>
    <row r="631" spans="3:14" ht="18.5" x14ac:dyDescent="0.45">
      <c r="C631" s="93">
        <f>+marchandise[[#This Row],[Désignation]]</f>
        <v>0</v>
      </c>
      <c r="D631" s="112">
        <f>+marchandise[[#This Row],[CODE ITEM]]</f>
        <v>0</v>
      </c>
      <c r="E631" s="4">
        <f>+marchandise[[#This Row],[CATEGORIE]]</f>
        <v>0</v>
      </c>
      <c r="F631" s="13" t="str">
        <f>IFERROR(VLOOKUP(inventaire[[#This Row],[Désignation]],marchandise[],6,0),"")</f>
        <v/>
      </c>
      <c r="G631" s="122">
        <f>+marchandise[[#This Row],[Stock intitiale]]</f>
        <v>0</v>
      </c>
      <c r="H631" s="4" t="e">
        <f>SUMIF(#REF!,inventaire[[#This Row],[Désignation]],entrées[Quantité])</f>
        <v>#REF!</v>
      </c>
      <c r="I631" s="4" t="e">
        <f>SUMIF(#REF!,inventaire[[#This Row],[Désignation]],sorties[Quantité])</f>
        <v>#REF!</v>
      </c>
      <c r="J631" s="13" t="e">
        <f>inventaire[[#This Row],[stock initial]]+inventaire[[#This Row],[Entrées]]-inventaire[[#This Row],[Sorties]]</f>
        <v>#REF!</v>
      </c>
      <c r="K631" s="103" t="e">
        <f>+inventaire[[#This Row],[Stock théorique]]</f>
        <v>#REF!</v>
      </c>
      <c r="L631" s="104" t="e">
        <f>+inventaire[[#This Row],[Stock physique]]-inventaire[[#This Row],[Stock théorique]]</f>
        <v>#REF!</v>
      </c>
      <c r="M631" s="8" t="e">
        <f>IF(inventaire[[#This Row],[Stock théorique]]&gt;inventaire[[#This Row],[Seuil d''alerte]],"Normale",IF(inventaire[[#This Row],[Stock théorique]]=0,"Rupture","Faible"))</f>
        <v>#REF!</v>
      </c>
      <c r="N631" s="50" t="e">
        <f>COUNTIF(#REF!,inventaire[[#This Row],[Désignation]])</f>
        <v>#REF!</v>
      </c>
    </row>
    <row r="632" spans="3:14" ht="18.5" x14ac:dyDescent="0.45">
      <c r="C632" s="93">
        <f>+marchandise[[#This Row],[Désignation]]</f>
        <v>0</v>
      </c>
      <c r="D632" s="112">
        <f>+marchandise[[#This Row],[CODE ITEM]]</f>
        <v>0</v>
      </c>
      <c r="E632" s="4">
        <f>+marchandise[[#This Row],[CATEGORIE]]</f>
        <v>0</v>
      </c>
      <c r="F632" s="13" t="str">
        <f>IFERROR(VLOOKUP(inventaire[[#This Row],[Désignation]],marchandise[],6,0),"")</f>
        <v/>
      </c>
      <c r="G632" s="122">
        <f>+marchandise[[#This Row],[Stock intitiale]]</f>
        <v>0</v>
      </c>
      <c r="H632" s="4" t="e">
        <f>SUMIF(#REF!,inventaire[[#This Row],[Désignation]],entrées[Quantité])</f>
        <v>#REF!</v>
      </c>
      <c r="I632" s="4" t="e">
        <f>SUMIF(#REF!,inventaire[[#This Row],[Désignation]],sorties[Quantité])</f>
        <v>#REF!</v>
      </c>
      <c r="J632" s="13" t="e">
        <f>inventaire[[#This Row],[stock initial]]+inventaire[[#This Row],[Entrées]]-inventaire[[#This Row],[Sorties]]</f>
        <v>#REF!</v>
      </c>
      <c r="K632" s="103" t="e">
        <f>+inventaire[[#This Row],[Stock théorique]]</f>
        <v>#REF!</v>
      </c>
      <c r="L632" s="104" t="e">
        <f>+inventaire[[#This Row],[Stock physique]]-inventaire[[#This Row],[Stock théorique]]</f>
        <v>#REF!</v>
      </c>
      <c r="M632" s="8" t="e">
        <f>IF(inventaire[[#This Row],[Stock théorique]]&gt;inventaire[[#This Row],[Seuil d''alerte]],"Normale",IF(inventaire[[#This Row],[Stock théorique]]=0,"Rupture","Faible"))</f>
        <v>#REF!</v>
      </c>
      <c r="N632" s="50" t="e">
        <f>COUNTIF(#REF!,inventaire[[#This Row],[Désignation]])</f>
        <v>#REF!</v>
      </c>
    </row>
    <row r="633" spans="3:14" ht="18.5" x14ac:dyDescent="0.45">
      <c r="C633" s="93">
        <f>+marchandise[[#This Row],[Désignation]]</f>
        <v>0</v>
      </c>
      <c r="D633" s="112">
        <f>+marchandise[[#This Row],[CODE ITEM]]</f>
        <v>0</v>
      </c>
      <c r="E633" s="4">
        <f>+marchandise[[#This Row],[CATEGORIE]]</f>
        <v>0</v>
      </c>
      <c r="F633" s="13" t="str">
        <f>IFERROR(VLOOKUP(inventaire[[#This Row],[Désignation]],marchandise[],6,0),"")</f>
        <v/>
      </c>
      <c r="G633" s="122">
        <f>+marchandise[[#This Row],[Stock intitiale]]</f>
        <v>12</v>
      </c>
      <c r="H633" s="4" t="e">
        <f>SUMIF(#REF!,inventaire[[#This Row],[Désignation]],entrées[Quantité])</f>
        <v>#REF!</v>
      </c>
      <c r="I633" s="4" t="e">
        <f>SUMIF(#REF!,inventaire[[#This Row],[Désignation]],sorties[Quantité])</f>
        <v>#REF!</v>
      </c>
      <c r="J633" s="13" t="e">
        <f>inventaire[[#This Row],[stock initial]]+inventaire[[#This Row],[Entrées]]-inventaire[[#This Row],[Sorties]]</f>
        <v>#REF!</v>
      </c>
      <c r="K633" s="103" t="e">
        <f>+inventaire[[#This Row],[Stock théorique]]</f>
        <v>#REF!</v>
      </c>
      <c r="L633" s="104" t="e">
        <f>+inventaire[[#This Row],[Stock physique]]-inventaire[[#This Row],[Stock théorique]]</f>
        <v>#REF!</v>
      </c>
      <c r="M633" s="8" t="e">
        <f>IF(inventaire[[#This Row],[Stock théorique]]&gt;inventaire[[#This Row],[Seuil d''alerte]],"Normale",IF(inventaire[[#This Row],[Stock théorique]]=0,"Rupture","Faible"))</f>
        <v>#REF!</v>
      </c>
      <c r="N633" s="50" t="e">
        <f>COUNTIF(#REF!,inventaire[[#This Row],[Désignation]])</f>
        <v>#REF!</v>
      </c>
    </row>
    <row r="634" spans="3:14" ht="18.5" x14ac:dyDescent="0.45">
      <c r="C634" s="93">
        <f>+marchandise[[#This Row],[Désignation]]</f>
        <v>0</v>
      </c>
      <c r="D634" s="112">
        <f>+marchandise[[#This Row],[CODE ITEM]]</f>
        <v>0</v>
      </c>
      <c r="E634" s="4">
        <f>+marchandise[[#This Row],[CATEGORIE]]</f>
        <v>0</v>
      </c>
      <c r="F634" s="13" t="str">
        <f>IFERROR(VLOOKUP(inventaire[[#This Row],[Désignation]],marchandise[],6,0),"")</f>
        <v/>
      </c>
      <c r="G634" s="122">
        <f>+marchandise[[#This Row],[Stock intitiale]]</f>
        <v>14</v>
      </c>
      <c r="H634" s="4" t="e">
        <f>SUMIF(#REF!,inventaire[[#This Row],[Désignation]],entrées[Quantité])</f>
        <v>#REF!</v>
      </c>
      <c r="I634" s="4" t="e">
        <f>SUMIF(#REF!,inventaire[[#This Row],[Désignation]],sorties[Quantité])</f>
        <v>#REF!</v>
      </c>
      <c r="J634" s="13" t="e">
        <f>inventaire[[#This Row],[stock initial]]+inventaire[[#This Row],[Entrées]]-inventaire[[#This Row],[Sorties]]</f>
        <v>#REF!</v>
      </c>
      <c r="K634" s="103" t="e">
        <f>+inventaire[[#This Row],[Stock théorique]]</f>
        <v>#REF!</v>
      </c>
      <c r="L634" s="104" t="e">
        <f>+inventaire[[#This Row],[Stock physique]]-inventaire[[#This Row],[Stock théorique]]</f>
        <v>#REF!</v>
      </c>
      <c r="M634" s="8" t="e">
        <f>IF(inventaire[[#This Row],[Stock théorique]]&gt;inventaire[[#This Row],[Seuil d''alerte]],"Normale",IF(inventaire[[#This Row],[Stock théorique]]=0,"Rupture","Faible"))</f>
        <v>#REF!</v>
      </c>
      <c r="N634" s="50" t="e">
        <f>COUNTIF(#REF!,inventaire[[#This Row],[Désignation]])</f>
        <v>#REF!</v>
      </c>
    </row>
    <row r="635" spans="3:14" ht="18.5" x14ac:dyDescent="0.45">
      <c r="C635" s="93">
        <f>+marchandise[[#This Row],[Désignation]]</f>
        <v>0</v>
      </c>
      <c r="D635" s="112">
        <f>+marchandise[[#This Row],[CODE ITEM]]</f>
        <v>0</v>
      </c>
      <c r="E635" s="4">
        <f>+marchandise[[#This Row],[CATEGORIE]]</f>
        <v>0</v>
      </c>
      <c r="F635" s="13" t="str">
        <f>IFERROR(VLOOKUP(inventaire[[#This Row],[Désignation]],marchandise[],6,0),"")</f>
        <v/>
      </c>
      <c r="G635" s="122">
        <f>+marchandise[[#This Row],[Stock intitiale]]</f>
        <v>16</v>
      </c>
      <c r="H635" s="4" t="e">
        <f>SUMIF(#REF!,inventaire[[#This Row],[Désignation]],entrées[Quantité])</f>
        <v>#REF!</v>
      </c>
      <c r="I635" s="4" t="e">
        <f>SUMIF(#REF!,inventaire[[#This Row],[Désignation]],sorties[Quantité])</f>
        <v>#REF!</v>
      </c>
      <c r="J635" s="13" t="e">
        <f>inventaire[[#This Row],[stock initial]]+inventaire[[#This Row],[Entrées]]-inventaire[[#This Row],[Sorties]]</f>
        <v>#REF!</v>
      </c>
      <c r="K635" s="103" t="e">
        <f>+inventaire[[#This Row],[Stock théorique]]</f>
        <v>#REF!</v>
      </c>
      <c r="L635" s="104" t="e">
        <f>+inventaire[[#This Row],[Stock physique]]-inventaire[[#This Row],[Stock théorique]]</f>
        <v>#REF!</v>
      </c>
      <c r="M635" s="8" t="e">
        <f>IF(inventaire[[#This Row],[Stock théorique]]&gt;inventaire[[#This Row],[Seuil d''alerte]],"Normale",IF(inventaire[[#This Row],[Stock théorique]]=0,"Rupture","Faible"))</f>
        <v>#REF!</v>
      </c>
      <c r="N635" s="50" t="e">
        <f>COUNTIF(#REF!,inventaire[[#This Row],[Désignation]])</f>
        <v>#REF!</v>
      </c>
    </row>
    <row r="636" spans="3:14" ht="18.5" x14ac:dyDescent="0.45">
      <c r="C636" s="93">
        <f>+marchandise[[#This Row],[Désignation]]</f>
        <v>0</v>
      </c>
      <c r="D636" s="112">
        <f>+marchandise[[#This Row],[CODE ITEM]]</f>
        <v>0</v>
      </c>
      <c r="E636" s="4">
        <f>+marchandise[[#This Row],[CATEGORIE]]</f>
        <v>0</v>
      </c>
      <c r="F636" s="13" t="str">
        <f>IFERROR(VLOOKUP(inventaire[[#This Row],[Désignation]],marchandise[],6,0),"")</f>
        <v/>
      </c>
      <c r="G636" s="122">
        <f>+marchandise[[#This Row],[Stock intitiale]]</f>
        <v>0</v>
      </c>
      <c r="H636" s="4" t="e">
        <f>SUMIF(#REF!,inventaire[[#This Row],[Désignation]],entrées[Quantité])</f>
        <v>#REF!</v>
      </c>
      <c r="I636" s="4" t="e">
        <f>SUMIF(#REF!,inventaire[[#This Row],[Désignation]],sorties[Quantité])</f>
        <v>#REF!</v>
      </c>
      <c r="J636" s="13" t="e">
        <f>inventaire[[#This Row],[stock initial]]+inventaire[[#This Row],[Entrées]]-inventaire[[#This Row],[Sorties]]</f>
        <v>#REF!</v>
      </c>
      <c r="K636" s="103" t="e">
        <f>+inventaire[[#This Row],[Stock théorique]]</f>
        <v>#REF!</v>
      </c>
      <c r="L636" s="104" t="e">
        <f>+inventaire[[#This Row],[Stock physique]]-inventaire[[#This Row],[Stock théorique]]</f>
        <v>#REF!</v>
      </c>
      <c r="M636" s="8" t="e">
        <f>IF(inventaire[[#This Row],[Stock théorique]]&gt;inventaire[[#This Row],[Seuil d''alerte]],"Normale",IF(inventaire[[#This Row],[Stock théorique]]=0,"Rupture","Faible"))</f>
        <v>#REF!</v>
      </c>
      <c r="N636" s="50" t="e">
        <f>COUNTIF(#REF!,inventaire[[#This Row],[Désignation]])</f>
        <v>#REF!</v>
      </c>
    </row>
    <row r="637" spans="3:14" ht="18.5" x14ac:dyDescent="0.45">
      <c r="C637" s="93">
        <f>+marchandise[[#This Row],[Désignation]]</f>
        <v>0</v>
      </c>
      <c r="D637" s="112">
        <f>+marchandise[[#This Row],[CODE ITEM]]</f>
        <v>0</v>
      </c>
      <c r="E637" s="4">
        <f>+marchandise[[#This Row],[CATEGORIE]]</f>
        <v>0</v>
      </c>
      <c r="F637" s="13" t="str">
        <f>IFERROR(VLOOKUP(inventaire[[#This Row],[Désignation]],marchandise[],6,0),"")</f>
        <v/>
      </c>
      <c r="G637" s="122">
        <f>+marchandise[[#This Row],[Stock intitiale]]</f>
        <v>0</v>
      </c>
      <c r="H637" s="4" t="e">
        <f>SUMIF(#REF!,inventaire[[#This Row],[Désignation]],entrées[Quantité])</f>
        <v>#REF!</v>
      </c>
      <c r="I637" s="4" t="e">
        <f>SUMIF(#REF!,inventaire[[#This Row],[Désignation]],sorties[Quantité])</f>
        <v>#REF!</v>
      </c>
      <c r="J637" s="13" t="e">
        <f>inventaire[[#This Row],[stock initial]]+inventaire[[#This Row],[Entrées]]-inventaire[[#This Row],[Sorties]]</f>
        <v>#REF!</v>
      </c>
      <c r="K637" s="103" t="e">
        <f>+inventaire[[#This Row],[Stock théorique]]</f>
        <v>#REF!</v>
      </c>
      <c r="L637" s="104" t="e">
        <f>+inventaire[[#This Row],[Stock physique]]-inventaire[[#This Row],[Stock théorique]]</f>
        <v>#REF!</v>
      </c>
      <c r="M637" s="8" t="e">
        <f>IF(inventaire[[#This Row],[Stock théorique]]&gt;inventaire[[#This Row],[Seuil d''alerte]],"Normale",IF(inventaire[[#This Row],[Stock théorique]]=0,"Rupture","Faible"))</f>
        <v>#REF!</v>
      </c>
      <c r="N637" s="50" t="e">
        <f>COUNTIF(#REF!,inventaire[[#This Row],[Désignation]])</f>
        <v>#REF!</v>
      </c>
    </row>
    <row r="638" spans="3:14" ht="18.5" x14ac:dyDescent="0.45">
      <c r="C638" s="93">
        <f>+marchandise[[#This Row],[Désignation]]</f>
        <v>0</v>
      </c>
      <c r="D638" s="112">
        <f>+marchandise[[#This Row],[CODE ITEM]]</f>
        <v>0</v>
      </c>
      <c r="E638" s="4">
        <f>+marchandise[[#This Row],[CATEGORIE]]</f>
        <v>0</v>
      </c>
      <c r="F638" s="13" t="str">
        <f>IFERROR(VLOOKUP(inventaire[[#This Row],[Désignation]],marchandise[],6,0),"")</f>
        <v/>
      </c>
      <c r="G638" s="122">
        <f>+marchandise[[#This Row],[Stock intitiale]]</f>
        <v>0</v>
      </c>
      <c r="H638" s="4" t="e">
        <f>SUMIF(#REF!,inventaire[[#This Row],[Désignation]],entrées[Quantité])</f>
        <v>#REF!</v>
      </c>
      <c r="I638" s="4" t="e">
        <f>SUMIF(#REF!,inventaire[[#This Row],[Désignation]],sorties[Quantité])</f>
        <v>#REF!</v>
      </c>
      <c r="J638" s="13" t="e">
        <f>inventaire[[#This Row],[stock initial]]+inventaire[[#This Row],[Entrées]]-inventaire[[#This Row],[Sorties]]</f>
        <v>#REF!</v>
      </c>
      <c r="K638" s="103" t="e">
        <f>+inventaire[[#This Row],[Stock théorique]]</f>
        <v>#REF!</v>
      </c>
      <c r="L638" s="104" t="e">
        <f>+inventaire[[#This Row],[Stock physique]]-inventaire[[#This Row],[Stock théorique]]</f>
        <v>#REF!</v>
      </c>
      <c r="M638" s="8" t="e">
        <f>IF(inventaire[[#This Row],[Stock théorique]]&gt;inventaire[[#This Row],[Seuil d''alerte]],"Normale",IF(inventaire[[#This Row],[Stock théorique]]=0,"Rupture","Faible"))</f>
        <v>#REF!</v>
      </c>
      <c r="N638" s="50" t="e">
        <f>COUNTIF(#REF!,inventaire[[#This Row],[Désignation]])</f>
        <v>#REF!</v>
      </c>
    </row>
    <row r="639" spans="3:14" ht="18.5" x14ac:dyDescent="0.45">
      <c r="C639" s="93">
        <f>+marchandise[[#This Row],[Désignation]]</f>
        <v>0</v>
      </c>
      <c r="D639" s="112">
        <f>+marchandise[[#This Row],[CODE ITEM]]</f>
        <v>0</v>
      </c>
      <c r="E639" s="4">
        <f>+marchandise[[#This Row],[CATEGORIE]]</f>
        <v>0</v>
      </c>
      <c r="F639" s="13" t="str">
        <f>IFERROR(VLOOKUP(inventaire[[#This Row],[Désignation]],marchandise[],6,0),"")</f>
        <v/>
      </c>
      <c r="G639" s="122">
        <f>+marchandise[[#This Row],[Stock intitiale]]</f>
        <v>0</v>
      </c>
      <c r="H639" s="4" t="e">
        <f>SUMIF(#REF!,inventaire[[#This Row],[Désignation]],entrées[Quantité])</f>
        <v>#REF!</v>
      </c>
      <c r="I639" s="4" t="e">
        <f>SUMIF(#REF!,inventaire[[#This Row],[Désignation]],sorties[Quantité])</f>
        <v>#REF!</v>
      </c>
      <c r="J639" s="13" t="e">
        <f>inventaire[[#This Row],[stock initial]]+inventaire[[#This Row],[Entrées]]-inventaire[[#This Row],[Sorties]]</f>
        <v>#REF!</v>
      </c>
      <c r="K639" s="103" t="e">
        <f>+inventaire[[#This Row],[Stock théorique]]</f>
        <v>#REF!</v>
      </c>
      <c r="L639" s="104" t="e">
        <f>+inventaire[[#This Row],[Stock physique]]-inventaire[[#This Row],[Stock théorique]]</f>
        <v>#REF!</v>
      </c>
      <c r="M639" s="8" t="e">
        <f>IF(inventaire[[#This Row],[Stock théorique]]&gt;inventaire[[#This Row],[Seuil d''alerte]],"Normale",IF(inventaire[[#This Row],[Stock théorique]]=0,"Rupture","Faible"))</f>
        <v>#REF!</v>
      </c>
      <c r="N639" s="50" t="e">
        <f>COUNTIF(#REF!,inventaire[[#This Row],[Désignation]])</f>
        <v>#REF!</v>
      </c>
    </row>
    <row r="640" spans="3:14" ht="18.5" x14ac:dyDescent="0.45">
      <c r="C640" s="93">
        <f>+marchandise[[#This Row],[Désignation]]</f>
        <v>0</v>
      </c>
      <c r="D640" s="112">
        <f>+marchandise[[#This Row],[CODE ITEM]]</f>
        <v>0</v>
      </c>
      <c r="E640" s="4">
        <f>+marchandise[[#This Row],[CATEGORIE]]</f>
        <v>0</v>
      </c>
      <c r="F640" s="13" t="str">
        <f>IFERROR(VLOOKUP(inventaire[[#This Row],[Désignation]],marchandise[],6,0),"")</f>
        <v/>
      </c>
      <c r="G640" s="122">
        <f>+marchandise[[#This Row],[Stock intitiale]]</f>
        <v>28</v>
      </c>
      <c r="H640" s="4" t="e">
        <f>SUMIF(#REF!,inventaire[[#This Row],[Désignation]],entrées[Quantité])</f>
        <v>#REF!</v>
      </c>
      <c r="I640" s="4" t="e">
        <f>SUMIF(#REF!,inventaire[[#This Row],[Désignation]],sorties[Quantité])</f>
        <v>#REF!</v>
      </c>
      <c r="J640" s="13" t="e">
        <f>inventaire[[#This Row],[stock initial]]+inventaire[[#This Row],[Entrées]]-inventaire[[#This Row],[Sorties]]</f>
        <v>#REF!</v>
      </c>
      <c r="K640" s="103" t="e">
        <f>+inventaire[[#This Row],[Stock théorique]]</f>
        <v>#REF!</v>
      </c>
      <c r="L640" s="104" t="e">
        <f>+inventaire[[#This Row],[Stock physique]]-inventaire[[#This Row],[Stock théorique]]</f>
        <v>#REF!</v>
      </c>
      <c r="M640" s="8" t="e">
        <f>IF(inventaire[[#This Row],[Stock théorique]]&gt;inventaire[[#This Row],[Seuil d''alerte]],"Normale",IF(inventaire[[#This Row],[Stock théorique]]=0,"Rupture","Faible"))</f>
        <v>#REF!</v>
      </c>
      <c r="N640" s="50" t="e">
        <f>COUNTIF(#REF!,inventaire[[#This Row],[Désignation]])</f>
        <v>#REF!</v>
      </c>
    </row>
    <row r="641" spans="3:14" ht="18.5" x14ac:dyDescent="0.45">
      <c r="C641" s="93">
        <f>+marchandise[[#This Row],[Désignation]]</f>
        <v>0</v>
      </c>
      <c r="D641" s="112">
        <f>+marchandise[[#This Row],[CODE ITEM]]</f>
        <v>0</v>
      </c>
      <c r="E641" s="4">
        <f>+marchandise[[#This Row],[CATEGORIE]]</f>
        <v>0</v>
      </c>
      <c r="F641" s="13" t="str">
        <f>IFERROR(VLOOKUP(inventaire[[#This Row],[Désignation]],marchandise[],6,0),"")</f>
        <v/>
      </c>
      <c r="G641" s="122">
        <f>+marchandise[[#This Row],[Stock intitiale]]</f>
        <v>18</v>
      </c>
      <c r="H641" s="4" t="e">
        <f>SUMIF(#REF!,inventaire[[#This Row],[Désignation]],entrées[Quantité])</f>
        <v>#REF!</v>
      </c>
      <c r="I641" s="4" t="e">
        <f>SUMIF(#REF!,inventaire[[#This Row],[Désignation]],sorties[Quantité])</f>
        <v>#REF!</v>
      </c>
      <c r="J641" s="13" t="e">
        <f>inventaire[[#This Row],[stock initial]]+inventaire[[#This Row],[Entrées]]-inventaire[[#This Row],[Sorties]]</f>
        <v>#REF!</v>
      </c>
      <c r="K641" s="103" t="e">
        <f>+inventaire[[#This Row],[Stock théorique]]</f>
        <v>#REF!</v>
      </c>
      <c r="L641" s="104" t="e">
        <f>+inventaire[[#This Row],[Stock physique]]-inventaire[[#This Row],[Stock théorique]]</f>
        <v>#REF!</v>
      </c>
      <c r="M641" s="8" t="e">
        <f>IF(inventaire[[#This Row],[Stock théorique]]&gt;inventaire[[#This Row],[Seuil d''alerte]],"Normale",IF(inventaire[[#This Row],[Stock théorique]]=0,"Rupture","Faible"))</f>
        <v>#REF!</v>
      </c>
      <c r="N641" s="50" t="e">
        <f>COUNTIF(#REF!,inventaire[[#This Row],[Désignation]])</f>
        <v>#REF!</v>
      </c>
    </row>
    <row r="642" spans="3:14" ht="18.5" x14ac:dyDescent="0.45">
      <c r="C642" s="93">
        <f>+marchandise[[#This Row],[Désignation]]</f>
        <v>0</v>
      </c>
      <c r="D642" s="112">
        <f>+marchandise[[#This Row],[CODE ITEM]]</f>
        <v>0</v>
      </c>
      <c r="E642" s="4">
        <f>+marchandise[[#This Row],[CATEGORIE]]</f>
        <v>0</v>
      </c>
      <c r="F642" s="13" t="str">
        <f>IFERROR(VLOOKUP(inventaire[[#This Row],[Désignation]],marchandise[],6,0),"")</f>
        <v/>
      </c>
      <c r="G642" s="122">
        <f>+marchandise[[#This Row],[Stock intitiale]]</f>
        <v>0</v>
      </c>
      <c r="H642" s="4" t="e">
        <f>SUMIF(#REF!,inventaire[[#This Row],[Désignation]],entrées[Quantité])</f>
        <v>#REF!</v>
      </c>
      <c r="I642" s="4" t="e">
        <f>SUMIF(#REF!,inventaire[[#This Row],[Désignation]],sorties[Quantité])</f>
        <v>#REF!</v>
      </c>
      <c r="J642" s="13" t="e">
        <f>inventaire[[#This Row],[stock initial]]+inventaire[[#This Row],[Entrées]]-inventaire[[#This Row],[Sorties]]</f>
        <v>#REF!</v>
      </c>
      <c r="K642" s="103" t="e">
        <f>+inventaire[[#This Row],[Stock théorique]]</f>
        <v>#REF!</v>
      </c>
      <c r="L642" s="104" t="e">
        <f>+inventaire[[#This Row],[Stock physique]]-inventaire[[#This Row],[Stock théorique]]</f>
        <v>#REF!</v>
      </c>
      <c r="M642" s="8" t="e">
        <f>IF(inventaire[[#This Row],[Stock théorique]]&gt;inventaire[[#This Row],[Seuil d''alerte]],"Normale",IF(inventaire[[#This Row],[Stock théorique]]=0,"Rupture","Faible"))</f>
        <v>#REF!</v>
      </c>
      <c r="N642" s="50" t="e">
        <f>COUNTIF(#REF!,inventaire[[#This Row],[Désignation]])</f>
        <v>#REF!</v>
      </c>
    </row>
    <row r="643" spans="3:14" ht="18.5" x14ac:dyDescent="0.45">
      <c r="C643" s="93">
        <f>+marchandise[[#This Row],[Désignation]]</f>
        <v>0</v>
      </c>
      <c r="D643" s="112">
        <f>+marchandise[[#This Row],[CODE ITEM]]</f>
        <v>0</v>
      </c>
      <c r="E643" s="4">
        <f>+marchandise[[#This Row],[CATEGORIE]]</f>
        <v>0</v>
      </c>
      <c r="F643" s="13" t="str">
        <f>IFERROR(VLOOKUP(inventaire[[#This Row],[Désignation]],marchandise[],6,0),"")</f>
        <v/>
      </c>
      <c r="G643" s="122">
        <f>+marchandise[[#This Row],[Stock intitiale]]</f>
        <v>0</v>
      </c>
      <c r="H643" s="4" t="e">
        <f>SUMIF(#REF!,inventaire[[#This Row],[Désignation]],entrées[Quantité])</f>
        <v>#REF!</v>
      </c>
      <c r="I643" s="4" t="e">
        <f>SUMIF(#REF!,inventaire[[#This Row],[Désignation]],sorties[Quantité])</f>
        <v>#REF!</v>
      </c>
      <c r="J643" s="13" t="e">
        <f>inventaire[[#This Row],[stock initial]]+inventaire[[#This Row],[Entrées]]-inventaire[[#This Row],[Sorties]]</f>
        <v>#REF!</v>
      </c>
      <c r="K643" s="103" t="e">
        <f>+inventaire[[#This Row],[Stock théorique]]</f>
        <v>#REF!</v>
      </c>
      <c r="L643" s="104" t="e">
        <f>+inventaire[[#This Row],[Stock physique]]-inventaire[[#This Row],[Stock théorique]]</f>
        <v>#REF!</v>
      </c>
      <c r="M643" s="8" t="e">
        <f>IF(inventaire[[#This Row],[Stock théorique]]&gt;inventaire[[#This Row],[Seuil d''alerte]],"Normale",IF(inventaire[[#This Row],[Stock théorique]]=0,"Rupture","Faible"))</f>
        <v>#REF!</v>
      </c>
      <c r="N643" s="50" t="e">
        <f>COUNTIF(#REF!,inventaire[[#This Row],[Désignation]])</f>
        <v>#REF!</v>
      </c>
    </row>
    <row r="644" spans="3:14" ht="18.5" x14ac:dyDescent="0.45">
      <c r="C644" s="93">
        <f>+marchandise[[#This Row],[Désignation]]</f>
        <v>0</v>
      </c>
      <c r="D644" s="112">
        <f>+marchandise[[#This Row],[CODE ITEM]]</f>
        <v>0</v>
      </c>
      <c r="E644" s="4">
        <f>+marchandise[[#This Row],[CATEGORIE]]</f>
        <v>0</v>
      </c>
      <c r="F644" s="13" t="str">
        <f>IFERROR(VLOOKUP(inventaire[[#This Row],[Désignation]],marchandise[],6,0),"")</f>
        <v/>
      </c>
      <c r="G644" s="122">
        <f>+marchandise[[#This Row],[Stock intitiale]]</f>
        <v>20</v>
      </c>
      <c r="H644" s="4" t="e">
        <f>SUMIF(#REF!,inventaire[[#This Row],[Désignation]],entrées[Quantité])</f>
        <v>#REF!</v>
      </c>
      <c r="I644" s="4" t="e">
        <f>SUMIF(#REF!,inventaire[[#This Row],[Désignation]],sorties[Quantité])</f>
        <v>#REF!</v>
      </c>
      <c r="J644" s="13" t="e">
        <f>inventaire[[#This Row],[stock initial]]+inventaire[[#This Row],[Entrées]]-inventaire[[#This Row],[Sorties]]</f>
        <v>#REF!</v>
      </c>
      <c r="K644" s="103" t="e">
        <f>+inventaire[[#This Row],[Stock théorique]]</f>
        <v>#REF!</v>
      </c>
      <c r="L644" s="104" t="e">
        <f>+inventaire[[#This Row],[Stock physique]]-inventaire[[#This Row],[Stock théorique]]</f>
        <v>#REF!</v>
      </c>
      <c r="M644" s="8" t="e">
        <f>IF(inventaire[[#This Row],[Stock théorique]]&gt;inventaire[[#This Row],[Seuil d''alerte]],"Normale",IF(inventaire[[#This Row],[Stock théorique]]=0,"Rupture","Faible"))</f>
        <v>#REF!</v>
      </c>
      <c r="N644" s="50" t="e">
        <f>COUNTIF(#REF!,inventaire[[#This Row],[Désignation]])</f>
        <v>#REF!</v>
      </c>
    </row>
    <row r="645" spans="3:14" ht="18.5" x14ac:dyDescent="0.45">
      <c r="C645" s="93">
        <f>+marchandise[[#This Row],[Désignation]]</f>
        <v>0</v>
      </c>
      <c r="D645" s="112">
        <f>+marchandise[[#This Row],[CODE ITEM]]</f>
        <v>0</v>
      </c>
      <c r="E645" s="4">
        <f>+marchandise[[#This Row],[CATEGORIE]]</f>
        <v>0</v>
      </c>
      <c r="F645" s="13" t="str">
        <f>IFERROR(VLOOKUP(inventaire[[#This Row],[Désignation]],marchandise[],6,0),"")</f>
        <v/>
      </c>
      <c r="G645" s="122">
        <f>+marchandise[[#This Row],[Stock intitiale]]</f>
        <v>0</v>
      </c>
      <c r="H645" s="4" t="e">
        <f>SUMIF(#REF!,inventaire[[#This Row],[Désignation]],entrées[Quantité])</f>
        <v>#REF!</v>
      </c>
      <c r="I645" s="4" t="e">
        <f>SUMIF(#REF!,inventaire[[#This Row],[Désignation]],sorties[Quantité])</f>
        <v>#REF!</v>
      </c>
      <c r="J645" s="13" t="e">
        <f>inventaire[[#This Row],[stock initial]]+inventaire[[#This Row],[Entrées]]-inventaire[[#This Row],[Sorties]]</f>
        <v>#REF!</v>
      </c>
      <c r="K645" s="103" t="e">
        <f>+inventaire[[#This Row],[Stock théorique]]</f>
        <v>#REF!</v>
      </c>
      <c r="L645" s="104" t="e">
        <f>+inventaire[[#This Row],[Stock physique]]-inventaire[[#This Row],[Stock théorique]]</f>
        <v>#REF!</v>
      </c>
      <c r="M645" s="8" t="e">
        <f>IF(inventaire[[#This Row],[Stock théorique]]&gt;inventaire[[#This Row],[Seuil d''alerte]],"Normale",IF(inventaire[[#This Row],[Stock théorique]]=0,"Rupture","Faible"))</f>
        <v>#REF!</v>
      </c>
      <c r="N645" s="50" t="e">
        <f>COUNTIF(#REF!,inventaire[[#This Row],[Désignation]])</f>
        <v>#REF!</v>
      </c>
    </row>
    <row r="646" spans="3:14" ht="18.5" x14ac:dyDescent="0.45">
      <c r="C646" s="93">
        <f>+marchandise[[#This Row],[Désignation]]</f>
        <v>0</v>
      </c>
      <c r="D646" s="112">
        <f>+marchandise[[#This Row],[CODE ITEM]]</f>
        <v>0</v>
      </c>
      <c r="E646" s="4">
        <f>+marchandise[[#This Row],[CATEGORIE]]</f>
        <v>0</v>
      </c>
      <c r="F646" s="13" t="str">
        <f>IFERROR(VLOOKUP(inventaire[[#This Row],[Désignation]],marchandise[],6,0),"")</f>
        <v/>
      </c>
      <c r="G646" s="122">
        <f>+marchandise[[#This Row],[Stock intitiale]]</f>
        <v>14</v>
      </c>
      <c r="H646" s="4" t="e">
        <f>SUMIF(#REF!,inventaire[[#This Row],[Désignation]],entrées[Quantité])</f>
        <v>#REF!</v>
      </c>
      <c r="I646" s="4" t="e">
        <f>SUMIF(#REF!,inventaire[[#This Row],[Désignation]],sorties[Quantité])</f>
        <v>#REF!</v>
      </c>
      <c r="J646" s="13" t="e">
        <f>inventaire[[#This Row],[stock initial]]+inventaire[[#This Row],[Entrées]]-inventaire[[#This Row],[Sorties]]</f>
        <v>#REF!</v>
      </c>
      <c r="K646" s="103" t="e">
        <f>+inventaire[[#This Row],[Stock théorique]]</f>
        <v>#REF!</v>
      </c>
      <c r="L646" s="104" t="e">
        <f>+inventaire[[#This Row],[Stock physique]]-inventaire[[#This Row],[Stock théorique]]</f>
        <v>#REF!</v>
      </c>
      <c r="M646" s="8" t="e">
        <f>IF(inventaire[[#This Row],[Stock théorique]]&gt;inventaire[[#This Row],[Seuil d''alerte]],"Normale",IF(inventaire[[#This Row],[Stock théorique]]=0,"Rupture","Faible"))</f>
        <v>#REF!</v>
      </c>
      <c r="N646" s="50" t="e">
        <f>COUNTIF(#REF!,inventaire[[#This Row],[Désignation]])</f>
        <v>#REF!</v>
      </c>
    </row>
    <row r="647" spans="3:14" ht="18.5" x14ac:dyDescent="0.45">
      <c r="C647" s="93">
        <f>+marchandise[[#This Row],[Désignation]]</f>
        <v>0</v>
      </c>
      <c r="D647" s="112">
        <f>+marchandise[[#This Row],[CODE ITEM]]</f>
        <v>0</v>
      </c>
      <c r="E647" s="4">
        <f>+marchandise[[#This Row],[CATEGORIE]]</f>
        <v>0</v>
      </c>
      <c r="F647" s="13" t="str">
        <f>IFERROR(VLOOKUP(inventaire[[#This Row],[Désignation]],marchandise[],6,0),"")</f>
        <v/>
      </c>
      <c r="G647" s="122">
        <f>+marchandise[[#This Row],[Stock intitiale]]</f>
        <v>17</v>
      </c>
      <c r="H647" s="4" t="e">
        <f>SUMIF(#REF!,inventaire[[#This Row],[Désignation]],entrées[Quantité])</f>
        <v>#REF!</v>
      </c>
      <c r="I647" s="4" t="e">
        <f>SUMIF(#REF!,inventaire[[#This Row],[Désignation]],sorties[Quantité])</f>
        <v>#REF!</v>
      </c>
      <c r="J647" s="13" t="e">
        <f>inventaire[[#This Row],[stock initial]]+inventaire[[#This Row],[Entrées]]-inventaire[[#This Row],[Sorties]]</f>
        <v>#REF!</v>
      </c>
      <c r="K647" s="103" t="e">
        <f>+inventaire[[#This Row],[Stock théorique]]</f>
        <v>#REF!</v>
      </c>
      <c r="L647" s="104" t="e">
        <f>+inventaire[[#This Row],[Stock physique]]-inventaire[[#This Row],[Stock théorique]]</f>
        <v>#REF!</v>
      </c>
      <c r="M647" s="8" t="e">
        <f>IF(inventaire[[#This Row],[Stock théorique]]&gt;inventaire[[#This Row],[Seuil d''alerte]],"Normale",IF(inventaire[[#This Row],[Stock théorique]]=0,"Rupture","Faible"))</f>
        <v>#REF!</v>
      </c>
      <c r="N647" s="50" t="e">
        <f>COUNTIF(#REF!,inventaire[[#This Row],[Désignation]])</f>
        <v>#REF!</v>
      </c>
    </row>
    <row r="648" spans="3:14" ht="18.5" x14ac:dyDescent="0.45">
      <c r="C648" s="93">
        <f>+marchandise[[#This Row],[Désignation]]</f>
        <v>0</v>
      </c>
      <c r="D648" s="112">
        <f>+marchandise[[#This Row],[CODE ITEM]]</f>
        <v>0</v>
      </c>
      <c r="E648" s="4">
        <f>+marchandise[[#This Row],[CATEGORIE]]</f>
        <v>0</v>
      </c>
      <c r="F648" s="13" t="str">
        <f>IFERROR(VLOOKUP(inventaire[[#This Row],[Désignation]],marchandise[],6,0),"")</f>
        <v/>
      </c>
      <c r="G648" s="122">
        <f>+marchandise[[#This Row],[Stock intitiale]]</f>
        <v>1</v>
      </c>
      <c r="H648" s="4" t="e">
        <f>SUMIF(#REF!,inventaire[[#This Row],[Désignation]],entrées[Quantité])</f>
        <v>#REF!</v>
      </c>
      <c r="I648" s="4" t="e">
        <f>SUMIF(#REF!,inventaire[[#This Row],[Désignation]],sorties[Quantité])</f>
        <v>#REF!</v>
      </c>
      <c r="J648" s="13" t="e">
        <f>inventaire[[#This Row],[stock initial]]+inventaire[[#This Row],[Entrées]]-inventaire[[#This Row],[Sorties]]</f>
        <v>#REF!</v>
      </c>
      <c r="K648" s="103" t="e">
        <f>+inventaire[[#This Row],[Stock théorique]]</f>
        <v>#REF!</v>
      </c>
      <c r="L648" s="104" t="e">
        <f>+inventaire[[#This Row],[Stock physique]]-inventaire[[#This Row],[Stock théorique]]</f>
        <v>#REF!</v>
      </c>
      <c r="M648" s="8" t="e">
        <f>IF(inventaire[[#This Row],[Stock théorique]]&gt;inventaire[[#This Row],[Seuil d''alerte]],"Normale",IF(inventaire[[#This Row],[Stock théorique]]=0,"Rupture","Faible"))</f>
        <v>#REF!</v>
      </c>
      <c r="N648" s="50" t="e">
        <f>COUNTIF(#REF!,inventaire[[#This Row],[Désignation]])</f>
        <v>#REF!</v>
      </c>
    </row>
    <row r="649" spans="3:14" ht="18.5" x14ac:dyDescent="0.45">
      <c r="C649" s="93">
        <f>+marchandise[[#This Row],[Désignation]]</f>
        <v>0</v>
      </c>
      <c r="D649" s="112">
        <f>+marchandise[[#This Row],[CODE ITEM]]</f>
        <v>0</v>
      </c>
      <c r="E649" s="4">
        <f>+marchandise[[#This Row],[CATEGORIE]]</f>
        <v>0</v>
      </c>
      <c r="F649" s="13" t="str">
        <f>IFERROR(VLOOKUP(inventaire[[#This Row],[Désignation]],marchandise[],6,0),"")</f>
        <v/>
      </c>
      <c r="G649" s="122">
        <f>+marchandise[[#This Row],[Stock intitiale]]</f>
        <v>3</v>
      </c>
      <c r="H649" s="4" t="e">
        <f>SUMIF(#REF!,inventaire[[#This Row],[Désignation]],entrées[Quantité])</f>
        <v>#REF!</v>
      </c>
      <c r="I649" s="4" t="e">
        <f>SUMIF(#REF!,inventaire[[#This Row],[Désignation]],sorties[Quantité])</f>
        <v>#REF!</v>
      </c>
      <c r="J649" s="13" t="e">
        <f>inventaire[[#This Row],[stock initial]]+inventaire[[#This Row],[Entrées]]-inventaire[[#This Row],[Sorties]]</f>
        <v>#REF!</v>
      </c>
      <c r="K649" s="103" t="e">
        <f>+inventaire[[#This Row],[Stock théorique]]</f>
        <v>#REF!</v>
      </c>
      <c r="L649" s="104" t="e">
        <f>+inventaire[[#This Row],[Stock physique]]-inventaire[[#This Row],[Stock théorique]]</f>
        <v>#REF!</v>
      </c>
      <c r="M649" s="8" t="e">
        <f>IF(inventaire[[#This Row],[Stock théorique]]&gt;inventaire[[#This Row],[Seuil d''alerte]],"Normale",IF(inventaire[[#This Row],[Stock théorique]]=0,"Rupture","Faible"))</f>
        <v>#REF!</v>
      </c>
      <c r="N649" s="50" t="e">
        <f>COUNTIF(#REF!,inventaire[[#This Row],[Désignation]])</f>
        <v>#REF!</v>
      </c>
    </row>
    <row r="650" spans="3:14" ht="18.5" x14ac:dyDescent="0.45">
      <c r="C650" s="93">
        <f>+marchandise[[#This Row],[Désignation]]</f>
        <v>0</v>
      </c>
      <c r="D650" s="112">
        <f>+marchandise[[#This Row],[CODE ITEM]]</f>
        <v>0</v>
      </c>
      <c r="E650" s="4">
        <f>+marchandise[[#This Row],[CATEGORIE]]</f>
        <v>0</v>
      </c>
      <c r="F650" s="13" t="str">
        <f>IFERROR(VLOOKUP(inventaire[[#This Row],[Désignation]],marchandise[],6,0),"")</f>
        <v/>
      </c>
      <c r="G650" s="122">
        <f>+marchandise[[#This Row],[Stock intitiale]]</f>
        <v>0</v>
      </c>
      <c r="H650" s="4" t="e">
        <f>SUMIF(#REF!,inventaire[[#This Row],[Désignation]],entrées[Quantité])</f>
        <v>#REF!</v>
      </c>
      <c r="I650" s="4" t="e">
        <f>SUMIF(#REF!,inventaire[[#This Row],[Désignation]],sorties[Quantité])</f>
        <v>#REF!</v>
      </c>
      <c r="J650" s="13" t="e">
        <f>inventaire[[#This Row],[stock initial]]+inventaire[[#This Row],[Entrées]]-inventaire[[#This Row],[Sorties]]</f>
        <v>#REF!</v>
      </c>
      <c r="K650" s="103" t="e">
        <f>+inventaire[[#This Row],[Stock théorique]]</f>
        <v>#REF!</v>
      </c>
      <c r="L650" s="104" t="e">
        <f>+inventaire[[#This Row],[Stock physique]]-inventaire[[#This Row],[Stock théorique]]</f>
        <v>#REF!</v>
      </c>
      <c r="M650" s="8" t="e">
        <f>IF(inventaire[[#This Row],[Stock théorique]]&gt;inventaire[[#This Row],[Seuil d''alerte]],"Normale",IF(inventaire[[#This Row],[Stock théorique]]=0,"Rupture","Faible"))</f>
        <v>#REF!</v>
      </c>
      <c r="N650" s="50" t="e">
        <f>COUNTIF(#REF!,inventaire[[#This Row],[Désignation]])</f>
        <v>#REF!</v>
      </c>
    </row>
    <row r="651" spans="3:14" ht="18.5" x14ac:dyDescent="0.45">
      <c r="C651" s="93">
        <f>+marchandise[[#This Row],[Désignation]]</f>
        <v>0</v>
      </c>
      <c r="D651" s="112">
        <f>+marchandise[[#This Row],[CODE ITEM]]</f>
        <v>0</v>
      </c>
      <c r="E651" s="4">
        <f>+marchandise[[#This Row],[CATEGORIE]]</f>
        <v>0</v>
      </c>
      <c r="F651" s="13" t="str">
        <f>IFERROR(VLOOKUP(inventaire[[#This Row],[Désignation]],marchandise[],6,0),"")</f>
        <v/>
      </c>
      <c r="G651" s="122">
        <f>+marchandise[[#This Row],[Stock intitiale]]</f>
        <v>4</v>
      </c>
      <c r="H651" s="4" t="e">
        <f>SUMIF(#REF!,inventaire[[#This Row],[Désignation]],entrées[Quantité])</f>
        <v>#REF!</v>
      </c>
      <c r="I651" s="4" t="e">
        <f>SUMIF(#REF!,inventaire[[#This Row],[Désignation]],sorties[Quantité])</f>
        <v>#REF!</v>
      </c>
      <c r="J651" s="13" t="e">
        <f>inventaire[[#This Row],[stock initial]]+inventaire[[#This Row],[Entrées]]-inventaire[[#This Row],[Sorties]]</f>
        <v>#REF!</v>
      </c>
      <c r="K651" s="103" t="e">
        <f>+inventaire[[#This Row],[Stock théorique]]</f>
        <v>#REF!</v>
      </c>
      <c r="L651" s="104" t="e">
        <f>+inventaire[[#This Row],[Stock physique]]-inventaire[[#This Row],[Stock théorique]]</f>
        <v>#REF!</v>
      </c>
      <c r="M651" s="8" t="e">
        <f>IF(inventaire[[#This Row],[Stock théorique]]&gt;inventaire[[#This Row],[Seuil d''alerte]],"Normale",IF(inventaire[[#This Row],[Stock théorique]]=0,"Rupture","Faible"))</f>
        <v>#REF!</v>
      </c>
      <c r="N651" s="50" t="e">
        <f>COUNTIF(#REF!,inventaire[[#This Row],[Désignation]])</f>
        <v>#REF!</v>
      </c>
    </row>
    <row r="652" spans="3:14" ht="18.5" x14ac:dyDescent="0.45">
      <c r="C652" s="93">
        <f>+marchandise[[#This Row],[Désignation]]</f>
        <v>0</v>
      </c>
      <c r="D652" s="112">
        <f>+marchandise[[#This Row],[CODE ITEM]]</f>
        <v>0</v>
      </c>
      <c r="E652" s="4">
        <f>+marchandise[[#This Row],[CATEGORIE]]</f>
        <v>0</v>
      </c>
      <c r="F652" s="13" t="str">
        <f>IFERROR(VLOOKUP(inventaire[[#This Row],[Désignation]],marchandise[],6,0),"")</f>
        <v/>
      </c>
      <c r="G652" s="122">
        <f>+marchandise[[#This Row],[Stock intitiale]]</f>
        <v>0</v>
      </c>
      <c r="H652" s="4" t="e">
        <f>SUMIF(#REF!,inventaire[[#This Row],[Désignation]],entrées[Quantité])</f>
        <v>#REF!</v>
      </c>
      <c r="I652" s="4" t="e">
        <f>SUMIF(#REF!,inventaire[[#This Row],[Désignation]],sorties[Quantité])</f>
        <v>#REF!</v>
      </c>
      <c r="J652" s="13" t="e">
        <f>inventaire[[#This Row],[stock initial]]+inventaire[[#This Row],[Entrées]]-inventaire[[#This Row],[Sorties]]</f>
        <v>#REF!</v>
      </c>
      <c r="K652" s="103" t="e">
        <f>+inventaire[[#This Row],[Stock théorique]]</f>
        <v>#REF!</v>
      </c>
      <c r="L652" s="104" t="e">
        <f>+inventaire[[#This Row],[Stock physique]]-inventaire[[#This Row],[Stock théorique]]</f>
        <v>#REF!</v>
      </c>
      <c r="M652" s="8" t="e">
        <f>IF(inventaire[[#This Row],[Stock théorique]]&gt;inventaire[[#This Row],[Seuil d''alerte]],"Normale",IF(inventaire[[#This Row],[Stock théorique]]=0,"Rupture","Faible"))</f>
        <v>#REF!</v>
      </c>
      <c r="N652" s="50" t="e">
        <f>COUNTIF(#REF!,inventaire[[#This Row],[Désignation]])</f>
        <v>#REF!</v>
      </c>
    </row>
    <row r="653" spans="3:14" ht="18.5" x14ac:dyDescent="0.45">
      <c r="C653" s="93">
        <f>+marchandise[[#This Row],[Désignation]]</f>
        <v>0</v>
      </c>
      <c r="D653" s="112">
        <f>+marchandise[[#This Row],[CODE ITEM]]</f>
        <v>0</v>
      </c>
      <c r="E653" s="4">
        <f>+marchandise[[#This Row],[CATEGORIE]]</f>
        <v>0</v>
      </c>
      <c r="F653" s="13" t="str">
        <f>IFERROR(VLOOKUP(inventaire[[#This Row],[Désignation]],marchandise[],6,0),"")</f>
        <v/>
      </c>
      <c r="G653" s="122">
        <f>+marchandise[[#This Row],[Stock intitiale]]</f>
        <v>7</v>
      </c>
      <c r="H653" s="4" t="e">
        <f>SUMIF(#REF!,inventaire[[#This Row],[Désignation]],entrées[Quantité])</f>
        <v>#REF!</v>
      </c>
      <c r="I653" s="4" t="e">
        <f>SUMIF(#REF!,inventaire[[#This Row],[Désignation]],sorties[Quantité])</f>
        <v>#REF!</v>
      </c>
      <c r="J653" s="13" t="e">
        <f>inventaire[[#This Row],[stock initial]]+inventaire[[#This Row],[Entrées]]-inventaire[[#This Row],[Sorties]]</f>
        <v>#REF!</v>
      </c>
      <c r="K653" s="103" t="e">
        <f>+inventaire[[#This Row],[Stock théorique]]</f>
        <v>#REF!</v>
      </c>
      <c r="L653" s="104" t="e">
        <f>+inventaire[[#This Row],[Stock physique]]-inventaire[[#This Row],[Stock théorique]]</f>
        <v>#REF!</v>
      </c>
      <c r="M653" s="8" t="e">
        <f>IF(inventaire[[#This Row],[Stock théorique]]&gt;inventaire[[#This Row],[Seuil d''alerte]],"Normale",IF(inventaire[[#This Row],[Stock théorique]]=0,"Rupture","Faible"))</f>
        <v>#REF!</v>
      </c>
      <c r="N653" s="50" t="e">
        <f>COUNTIF(#REF!,inventaire[[#This Row],[Désignation]])</f>
        <v>#REF!</v>
      </c>
    </row>
    <row r="654" spans="3:14" ht="18.5" x14ac:dyDescent="0.45">
      <c r="C654" s="93">
        <f>+marchandise[[#This Row],[Désignation]]</f>
        <v>0</v>
      </c>
      <c r="D654" s="112">
        <f>+marchandise[[#This Row],[CODE ITEM]]</f>
        <v>0</v>
      </c>
      <c r="E654" s="4">
        <f>+marchandise[[#This Row],[CATEGORIE]]</f>
        <v>0</v>
      </c>
      <c r="F654" s="13" t="str">
        <f>IFERROR(VLOOKUP(inventaire[[#This Row],[Désignation]],marchandise[],6,0),"")</f>
        <v/>
      </c>
      <c r="G654" s="122">
        <f>+marchandise[[#This Row],[Stock intitiale]]</f>
        <v>36</v>
      </c>
      <c r="H654" s="4" t="e">
        <f>SUMIF(#REF!,inventaire[[#This Row],[Désignation]],entrées[Quantité])</f>
        <v>#REF!</v>
      </c>
      <c r="I654" s="4" t="e">
        <f>SUMIF(#REF!,inventaire[[#This Row],[Désignation]],sorties[Quantité])</f>
        <v>#REF!</v>
      </c>
      <c r="J654" s="13" t="e">
        <f>inventaire[[#This Row],[stock initial]]+inventaire[[#This Row],[Entrées]]-inventaire[[#This Row],[Sorties]]</f>
        <v>#REF!</v>
      </c>
      <c r="K654" s="103" t="e">
        <f>+inventaire[[#This Row],[Stock théorique]]</f>
        <v>#REF!</v>
      </c>
      <c r="L654" s="104" t="e">
        <f>+inventaire[[#This Row],[Stock physique]]-inventaire[[#This Row],[Stock théorique]]</f>
        <v>#REF!</v>
      </c>
      <c r="M654" s="8" t="e">
        <f>IF(inventaire[[#This Row],[Stock théorique]]&gt;inventaire[[#This Row],[Seuil d''alerte]],"Normale",IF(inventaire[[#This Row],[Stock théorique]]=0,"Rupture","Faible"))</f>
        <v>#REF!</v>
      </c>
      <c r="N654" s="50" t="e">
        <f>COUNTIF(#REF!,inventaire[[#This Row],[Désignation]])</f>
        <v>#REF!</v>
      </c>
    </row>
    <row r="655" spans="3:14" ht="18.5" x14ac:dyDescent="0.45">
      <c r="C655" s="93">
        <f>+marchandise[[#This Row],[Désignation]]</f>
        <v>0</v>
      </c>
      <c r="D655" s="112">
        <f>+marchandise[[#This Row],[CODE ITEM]]</f>
        <v>0</v>
      </c>
      <c r="E655" s="4">
        <f>+marchandise[[#This Row],[CATEGORIE]]</f>
        <v>0</v>
      </c>
      <c r="F655" s="13" t="str">
        <f>IFERROR(VLOOKUP(inventaire[[#This Row],[Désignation]],marchandise[],6,0),"")</f>
        <v/>
      </c>
      <c r="G655" s="122">
        <f>+marchandise[[#This Row],[Stock intitiale]]</f>
        <v>0</v>
      </c>
      <c r="H655" s="4" t="e">
        <f>SUMIF(#REF!,inventaire[[#This Row],[Désignation]],entrées[Quantité])</f>
        <v>#REF!</v>
      </c>
      <c r="I655" s="4" t="e">
        <f>SUMIF(#REF!,inventaire[[#This Row],[Désignation]],sorties[Quantité])</f>
        <v>#REF!</v>
      </c>
      <c r="J655" s="13" t="e">
        <f>inventaire[[#This Row],[stock initial]]+inventaire[[#This Row],[Entrées]]-inventaire[[#This Row],[Sorties]]</f>
        <v>#REF!</v>
      </c>
      <c r="K655" s="103" t="e">
        <f>+inventaire[[#This Row],[Stock théorique]]</f>
        <v>#REF!</v>
      </c>
      <c r="L655" s="104" t="e">
        <f>+inventaire[[#This Row],[Stock physique]]-inventaire[[#This Row],[Stock théorique]]</f>
        <v>#REF!</v>
      </c>
      <c r="M655" s="8" t="e">
        <f>IF(inventaire[[#This Row],[Stock théorique]]&gt;inventaire[[#This Row],[Seuil d''alerte]],"Normale",IF(inventaire[[#This Row],[Stock théorique]]=0,"Rupture","Faible"))</f>
        <v>#REF!</v>
      </c>
      <c r="N655" s="50" t="e">
        <f>COUNTIF(#REF!,inventaire[[#This Row],[Désignation]])</f>
        <v>#REF!</v>
      </c>
    </row>
    <row r="656" spans="3:14" ht="18.5" x14ac:dyDescent="0.45">
      <c r="C656" s="93">
        <f>+marchandise[[#This Row],[Désignation]]</f>
        <v>0</v>
      </c>
      <c r="D656" s="112">
        <f>+marchandise[[#This Row],[CODE ITEM]]</f>
        <v>0</v>
      </c>
      <c r="E656" s="4">
        <f>+marchandise[[#This Row],[CATEGORIE]]</f>
        <v>0</v>
      </c>
      <c r="F656" s="13" t="str">
        <f>IFERROR(VLOOKUP(inventaire[[#This Row],[Désignation]],marchandise[],6,0),"")</f>
        <v/>
      </c>
      <c r="G656" s="122">
        <f>+marchandise[[#This Row],[Stock intitiale]]</f>
        <v>0</v>
      </c>
      <c r="H656" s="4" t="e">
        <f>SUMIF(#REF!,inventaire[[#This Row],[Désignation]],entrées[Quantité])</f>
        <v>#REF!</v>
      </c>
      <c r="I656" s="4" t="e">
        <f>SUMIF(#REF!,inventaire[[#This Row],[Désignation]],sorties[Quantité])</f>
        <v>#REF!</v>
      </c>
      <c r="J656" s="13" t="e">
        <f>inventaire[[#This Row],[stock initial]]+inventaire[[#This Row],[Entrées]]-inventaire[[#This Row],[Sorties]]</f>
        <v>#REF!</v>
      </c>
      <c r="K656" s="103" t="e">
        <f>+inventaire[[#This Row],[Stock théorique]]</f>
        <v>#REF!</v>
      </c>
      <c r="L656" s="104" t="e">
        <f>+inventaire[[#This Row],[Stock physique]]-inventaire[[#This Row],[Stock théorique]]</f>
        <v>#REF!</v>
      </c>
      <c r="M656" s="8" t="e">
        <f>IF(inventaire[[#This Row],[Stock théorique]]&gt;inventaire[[#This Row],[Seuil d''alerte]],"Normale",IF(inventaire[[#This Row],[Stock théorique]]=0,"Rupture","Faible"))</f>
        <v>#REF!</v>
      </c>
      <c r="N656" s="50" t="e">
        <f>COUNTIF(#REF!,inventaire[[#This Row],[Désignation]])</f>
        <v>#REF!</v>
      </c>
    </row>
    <row r="657" spans="3:14" ht="18.5" x14ac:dyDescent="0.45">
      <c r="C657" s="93">
        <f>+marchandise[[#This Row],[Désignation]]</f>
        <v>0</v>
      </c>
      <c r="D657" s="112">
        <f>+marchandise[[#This Row],[CODE ITEM]]</f>
        <v>0</v>
      </c>
      <c r="E657" s="4">
        <f>+marchandise[[#This Row],[CATEGORIE]]</f>
        <v>0</v>
      </c>
      <c r="F657" s="13" t="str">
        <f>IFERROR(VLOOKUP(inventaire[[#This Row],[Désignation]],marchandise[],6,0),"")</f>
        <v/>
      </c>
      <c r="G657" s="122">
        <f>+marchandise[[#This Row],[Stock intitiale]]</f>
        <v>7</v>
      </c>
      <c r="H657" s="4" t="e">
        <f>SUMIF(#REF!,inventaire[[#This Row],[Désignation]],entrées[Quantité])</f>
        <v>#REF!</v>
      </c>
      <c r="I657" s="4" t="e">
        <f>SUMIF(#REF!,inventaire[[#This Row],[Désignation]],sorties[Quantité])</f>
        <v>#REF!</v>
      </c>
      <c r="J657" s="13" t="e">
        <f>inventaire[[#This Row],[stock initial]]+inventaire[[#This Row],[Entrées]]-inventaire[[#This Row],[Sorties]]</f>
        <v>#REF!</v>
      </c>
      <c r="K657" s="103" t="e">
        <f>+inventaire[[#This Row],[Stock théorique]]</f>
        <v>#REF!</v>
      </c>
      <c r="L657" s="104" t="e">
        <f>+inventaire[[#This Row],[Stock physique]]-inventaire[[#This Row],[Stock théorique]]</f>
        <v>#REF!</v>
      </c>
      <c r="M657" s="8" t="e">
        <f>IF(inventaire[[#This Row],[Stock théorique]]&gt;inventaire[[#This Row],[Seuil d''alerte]],"Normale",IF(inventaire[[#This Row],[Stock théorique]]=0,"Rupture","Faible"))</f>
        <v>#REF!</v>
      </c>
      <c r="N657" s="50" t="e">
        <f>COUNTIF(#REF!,inventaire[[#This Row],[Désignation]])</f>
        <v>#REF!</v>
      </c>
    </row>
    <row r="658" spans="3:14" ht="18.5" x14ac:dyDescent="0.45">
      <c r="C658" s="93">
        <f>+marchandise[[#This Row],[Désignation]]</f>
        <v>0</v>
      </c>
      <c r="D658" s="112">
        <f>+marchandise[[#This Row],[CODE ITEM]]</f>
        <v>0</v>
      </c>
      <c r="E658" s="4">
        <f>+marchandise[[#This Row],[CATEGORIE]]</f>
        <v>0</v>
      </c>
      <c r="F658" s="13" t="str">
        <f>IFERROR(VLOOKUP(inventaire[[#This Row],[Désignation]],marchandise[],6,0),"")</f>
        <v/>
      </c>
      <c r="G658" s="122">
        <f>+marchandise[[#This Row],[Stock intitiale]]</f>
        <v>0</v>
      </c>
      <c r="H658" s="4" t="e">
        <f>SUMIF(#REF!,inventaire[[#This Row],[Désignation]],entrées[Quantité])</f>
        <v>#REF!</v>
      </c>
      <c r="I658" s="4" t="e">
        <f>SUMIF(#REF!,inventaire[[#This Row],[Désignation]],sorties[Quantité])</f>
        <v>#REF!</v>
      </c>
      <c r="J658" s="13" t="e">
        <f>inventaire[[#This Row],[stock initial]]+inventaire[[#This Row],[Entrées]]-inventaire[[#This Row],[Sorties]]</f>
        <v>#REF!</v>
      </c>
      <c r="K658" s="103" t="e">
        <f>+inventaire[[#This Row],[Stock théorique]]</f>
        <v>#REF!</v>
      </c>
      <c r="L658" s="104" t="e">
        <f>+inventaire[[#This Row],[Stock physique]]-inventaire[[#This Row],[Stock théorique]]</f>
        <v>#REF!</v>
      </c>
      <c r="M658" s="8" t="e">
        <f>IF(inventaire[[#This Row],[Stock théorique]]&gt;inventaire[[#This Row],[Seuil d''alerte]],"Normale",IF(inventaire[[#This Row],[Stock théorique]]=0,"Rupture","Faible"))</f>
        <v>#REF!</v>
      </c>
      <c r="N658" s="50" t="e">
        <f>COUNTIF(#REF!,inventaire[[#This Row],[Désignation]])</f>
        <v>#REF!</v>
      </c>
    </row>
    <row r="659" spans="3:14" ht="18.5" x14ac:dyDescent="0.45">
      <c r="C659" s="93">
        <f>+marchandise[[#This Row],[Désignation]]</f>
        <v>0</v>
      </c>
      <c r="D659" s="112">
        <f>+marchandise[[#This Row],[CODE ITEM]]</f>
        <v>0</v>
      </c>
      <c r="E659" s="4">
        <f>+marchandise[[#This Row],[CATEGORIE]]</f>
        <v>0</v>
      </c>
      <c r="F659" s="13" t="str">
        <f>IFERROR(VLOOKUP(inventaire[[#This Row],[Désignation]],marchandise[],6,0),"")</f>
        <v/>
      </c>
      <c r="G659" s="122">
        <f>+marchandise[[#This Row],[Stock intitiale]]</f>
        <v>0</v>
      </c>
      <c r="H659" s="4" t="e">
        <f>SUMIF(#REF!,inventaire[[#This Row],[Désignation]],entrées[Quantité])</f>
        <v>#REF!</v>
      </c>
      <c r="I659" s="4" t="e">
        <f>SUMIF(#REF!,inventaire[[#This Row],[Désignation]],sorties[Quantité])</f>
        <v>#REF!</v>
      </c>
      <c r="J659" s="13" t="e">
        <f>inventaire[[#This Row],[stock initial]]+inventaire[[#This Row],[Entrées]]-inventaire[[#This Row],[Sorties]]</f>
        <v>#REF!</v>
      </c>
      <c r="K659" s="103" t="e">
        <f>+inventaire[[#This Row],[Stock théorique]]</f>
        <v>#REF!</v>
      </c>
      <c r="L659" s="104" t="e">
        <f>+inventaire[[#This Row],[Stock physique]]-inventaire[[#This Row],[Stock théorique]]</f>
        <v>#REF!</v>
      </c>
      <c r="M659" s="8" t="e">
        <f>IF(inventaire[[#This Row],[Stock théorique]]&gt;inventaire[[#This Row],[Seuil d''alerte]],"Normale",IF(inventaire[[#This Row],[Stock théorique]]=0,"Rupture","Faible"))</f>
        <v>#REF!</v>
      </c>
      <c r="N659" s="50" t="e">
        <f>COUNTIF(#REF!,inventaire[[#This Row],[Désignation]])</f>
        <v>#REF!</v>
      </c>
    </row>
    <row r="660" spans="3:14" ht="18.5" x14ac:dyDescent="0.45">
      <c r="C660" s="93">
        <f>+marchandise[[#This Row],[Désignation]]</f>
        <v>0</v>
      </c>
      <c r="D660" s="112">
        <f>+marchandise[[#This Row],[CODE ITEM]]</f>
        <v>0</v>
      </c>
      <c r="E660" s="4">
        <f>+marchandise[[#This Row],[CATEGORIE]]</f>
        <v>0</v>
      </c>
      <c r="F660" s="13" t="str">
        <f>IFERROR(VLOOKUP(inventaire[[#This Row],[Désignation]],marchandise[],6,0),"")</f>
        <v/>
      </c>
      <c r="G660" s="122">
        <f>+marchandise[[#This Row],[Stock intitiale]]</f>
        <v>0</v>
      </c>
      <c r="H660" s="4" t="e">
        <f>SUMIF(#REF!,inventaire[[#This Row],[Désignation]],entrées[Quantité])</f>
        <v>#REF!</v>
      </c>
      <c r="I660" s="4" t="e">
        <f>SUMIF(#REF!,inventaire[[#This Row],[Désignation]],sorties[Quantité])</f>
        <v>#REF!</v>
      </c>
      <c r="J660" s="13" t="e">
        <f>inventaire[[#This Row],[stock initial]]+inventaire[[#This Row],[Entrées]]-inventaire[[#This Row],[Sorties]]</f>
        <v>#REF!</v>
      </c>
      <c r="K660" s="103" t="e">
        <f>+inventaire[[#This Row],[Stock théorique]]</f>
        <v>#REF!</v>
      </c>
      <c r="L660" s="104" t="e">
        <f>+inventaire[[#This Row],[Stock physique]]-inventaire[[#This Row],[Stock théorique]]</f>
        <v>#REF!</v>
      </c>
      <c r="M660" s="8" t="e">
        <f>IF(inventaire[[#This Row],[Stock théorique]]&gt;inventaire[[#This Row],[Seuil d''alerte]],"Normale",IF(inventaire[[#This Row],[Stock théorique]]=0,"Rupture","Faible"))</f>
        <v>#REF!</v>
      </c>
      <c r="N660" s="50" t="e">
        <f>COUNTIF(#REF!,inventaire[[#This Row],[Désignation]])</f>
        <v>#REF!</v>
      </c>
    </row>
    <row r="661" spans="3:14" ht="18.5" x14ac:dyDescent="0.45">
      <c r="C661" s="93">
        <f>+marchandise[[#This Row],[Désignation]]</f>
        <v>0</v>
      </c>
      <c r="D661" s="112">
        <f>+marchandise[[#This Row],[CODE ITEM]]</f>
        <v>0</v>
      </c>
      <c r="E661" s="4">
        <f>+marchandise[[#This Row],[CATEGORIE]]</f>
        <v>0</v>
      </c>
      <c r="F661" s="13" t="str">
        <f>IFERROR(VLOOKUP(inventaire[[#This Row],[Désignation]],marchandise[],6,0),"")</f>
        <v/>
      </c>
      <c r="G661" s="122">
        <f>+marchandise[[#This Row],[Stock intitiale]]</f>
        <v>6</v>
      </c>
      <c r="H661" s="4" t="e">
        <f>SUMIF(#REF!,inventaire[[#This Row],[Désignation]],entrées[Quantité])</f>
        <v>#REF!</v>
      </c>
      <c r="I661" s="4" t="e">
        <f>SUMIF(#REF!,inventaire[[#This Row],[Désignation]],sorties[Quantité])</f>
        <v>#REF!</v>
      </c>
      <c r="J661" s="13" t="e">
        <f>inventaire[[#This Row],[stock initial]]+inventaire[[#This Row],[Entrées]]-inventaire[[#This Row],[Sorties]]</f>
        <v>#REF!</v>
      </c>
      <c r="K661" s="103" t="e">
        <f>+inventaire[[#This Row],[Stock théorique]]</f>
        <v>#REF!</v>
      </c>
      <c r="L661" s="104" t="e">
        <f>+inventaire[[#This Row],[Stock physique]]-inventaire[[#This Row],[Stock théorique]]</f>
        <v>#REF!</v>
      </c>
      <c r="M661" s="8" t="e">
        <f>IF(inventaire[[#This Row],[Stock théorique]]&gt;inventaire[[#This Row],[Seuil d''alerte]],"Normale",IF(inventaire[[#This Row],[Stock théorique]]=0,"Rupture","Faible"))</f>
        <v>#REF!</v>
      </c>
      <c r="N661" s="50" t="e">
        <f>COUNTIF(#REF!,inventaire[[#This Row],[Désignation]])</f>
        <v>#REF!</v>
      </c>
    </row>
    <row r="662" spans="3:14" ht="18.5" x14ac:dyDescent="0.45">
      <c r="C662" s="93">
        <f>+marchandise[[#This Row],[Désignation]]</f>
        <v>0</v>
      </c>
      <c r="D662" s="112">
        <f>+marchandise[[#This Row],[CODE ITEM]]</f>
        <v>0</v>
      </c>
      <c r="E662" s="4">
        <f>+marchandise[[#This Row],[CATEGORIE]]</f>
        <v>0</v>
      </c>
      <c r="F662" s="13" t="str">
        <f>IFERROR(VLOOKUP(inventaire[[#This Row],[Désignation]],marchandise[],6,0),"")</f>
        <v/>
      </c>
      <c r="G662" s="122">
        <f>+marchandise[[#This Row],[Stock intitiale]]</f>
        <v>0</v>
      </c>
      <c r="H662" s="4" t="e">
        <f>SUMIF(#REF!,inventaire[[#This Row],[Désignation]],entrées[Quantité])</f>
        <v>#REF!</v>
      </c>
      <c r="I662" s="4" t="e">
        <f>SUMIF(#REF!,inventaire[[#This Row],[Désignation]],sorties[Quantité])</f>
        <v>#REF!</v>
      </c>
      <c r="J662" s="13" t="e">
        <f>inventaire[[#This Row],[stock initial]]+inventaire[[#This Row],[Entrées]]-inventaire[[#This Row],[Sorties]]</f>
        <v>#REF!</v>
      </c>
      <c r="K662" s="103" t="e">
        <f>+inventaire[[#This Row],[Stock théorique]]</f>
        <v>#REF!</v>
      </c>
      <c r="L662" s="104" t="e">
        <f>+inventaire[[#This Row],[Stock physique]]-inventaire[[#This Row],[Stock théorique]]</f>
        <v>#REF!</v>
      </c>
      <c r="M662" s="8" t="e">
        <f>IF(inventaire[[#This Row],[Stock théorique]]&gt;inventaire[[#This Row],[Seuil d''alerte]],"Normale",IF(inventaire[[#This Row],[Stock théorique]]=0,"Rupture","Faible"))</f>
        <v>#REF!</v>
      </c>
      <c r="N662" s="50" t="e">
        <f>COUNTIF(#REF!,inventaire[[#This Row],[Désignation]])</f>
        <v>#REF!</v>
      </c>
    </row>
    <row r="663" spans="3:14" ht="18.5" x14ac:dyDescent="0.45">
      <c r="C663" s="93">
        <f>+marchandise[[#This Row],[Désignation]]</f>
        <v>0</v>
      </c>
      <c r="D663" s="112">
        <f>+marchandise[[#This Row],[CODE ITEM]]</f>
        <v>0</v>
      </c>
      <c r="E663" s="4">
        <f>+marchandise[[#This Row],[CATEGORIE]]</f>
        <v>0</v>
      </c>
      <c r="F663" s="13" t="str">
        <f>IFERROR(VLOOKUP(inventaire[[#This Row],[Désignation]],marchandise[],6,0),"")</f>
        <v/>
      </c>
      <c r="G663" s="122">
        <f>+marchandise[[#This Row],[Stock intitiale]]</f>
        <v>0</v>
      </c>
      <c r="H663" s="4" t="e">
        <f>SUMIF(#REF!,inventaire[[#This Row],[Désignation]],entrées[Quantité])</f>
        <v>#REF!</v>
      </c>
      <c r="I663" s="4" t="e">
        <f>SUMIF(#REF!,inventaire[[#This Row],[Désignation]],sorties[Quantité])</f>
        <v>#REF!</v>
      </c>
      <c r="J663" s="13" t="e">
        <f>inventaire[[#This Row],[stock initial]]+inventaire[[#This Row],[Entrées]]-inventaire[[#This Row],[Sorties]]</f>
        <v>#REF!</v>
      </c>
      <c r="K663" s="103" t="e">
        <f>+inventaire[[#This Row],[Stock théorique]]</f>
        <v>#REF!</v>
      </c>
      <c r="L663" s="104" t="e">
        <f>+inventaire[[#This Row],[Stock physique]]-inventaire[[#This Row],[Stock théorique]]</f>
        <v>#REF!</v>
      </c>
      <c r="M663" s="8" t="e">
        <f>IF(inventaire[[#This Row],[Stock théorique]]&gt;inventaire[[#This Row],[Seuil d''alerte]],"Normale",IF(inventaire[[#This Row],[Stock théorique]]=0,"Rupture","Faible"))</f>
        <v>#REF!</v>
      </c>
      <c r="N663" s="50" t="e">
        <f>COUNTIF(#REF!,inventaire[[#This Row],[Désignation]])</f>
        <v>#REF!</v>
      </c>
    </row>
    <row r="664" spans="3:14" ht="18.5" x14ac:dyDescent="0.45">
      <c r="C664" s="93">
        <f>+marchandise[[#This Row],[Désignation]]</f>
        <v>0</v>
      </c>
      <c r="D664" s="112">
        <f>+marchandise[[#This Row],[CODE ITEM]]</f>
        <v>0</v>
      </c>
      <c r="E664" s="4">
        <f>+marchandise[[#This Row],[CATEGORIE]]</f>
        <v>0</v>
      </c>
      <c r="F664" s="13" t="str">
        <f>IFERROR(VLOOKUP(inventaire[[#This Row],[Désignation]],marchandise[],6,0),"")</f>
        <v/>
      </c>
      <c r="G664" s="122">
        <f>+marchandise[[#This Row],[Stock intitiale]]</f>
        <v>0</v>
      </c>
      <c r="H664" s="4" t="e">
        <f>SUMIF(#REF!,inventaire[[#This Row],[Désignation]],entrées[Quantité])</f>
        <v>#REF!</v>
      </c>
      <c r="I664" s="4" t="e">
        <f>SUMIF(#REF!,inventaire[[#This Row],[Désignation]],sorties[Quantité])</f>
        <v>#REF!</v>
      </c>
      <c r="J664" s="13" t="e">
        <f>inventaire[[#This Row],[stock initial]]+inventaire[[#This Row],[Entrées]]-inventaire[[#This Row],[Sorties]]</f>
        <v>#REF!</v>
      </c>
      <c r="K664" s="103" t="e">
        <f>+inventaire[[#This Row],[Stock théorique]]</f>
        <v>#REF!</v>
      </c>
      <c r="L664" s="104" t="e">
        <f>+inventaire[[#This Row],[Stock physique]]-inventaire[[#This Row],[Stock théorique]]</f>
        <v>#REF!</v>
      </c>
      <c r="M664" s="8" t="e">
        <f>IF(inventaire[[#This Row],[Stock théorique]]&gt;inventaire[[#This Row],[Seuil d''alerte]],"Normale",IF(inventaire[[#This Row],[Stock théorique]]=0,"Rupture","Faible"))</f>
        <v>#REF!</v>
      </c>
      <c r="N664" s="50" t="e">
        <f>COUNTIF(#REF!,inventaire[[#This Row],[Désignation]])</f>
        <v>#REF!</v>
      </c>
    </row>
    <row r="665" spans="3:14" ht="18.5" x14ac:dyDescent="0.45">
      <c r="C665" s="93">
        <f>+marchandise[[#This Row],[Désignation]]</f>
        <v>0</v>
      </c>
      <c r="D665" s="112">
        <f>+marchandise[[#This Row],[CODE ITEM]]</f>
        <v>0</v>
      </c>
      <c r="E665" s="4">
        <f>+marchandise[[#This Row],[CATEGORIE]]</f>
        <v>0</v>
      </c>
      <c r="F665" s="13" t="str">
        <f>IFERROR(VLOOKUP(inventaire[[#This Row],[Désignation]],marchandise[],6,0),"")</f>
        <v/>
      </c>
      <c r="G665" s="122">
        <f>+marchandise[[#This Row],[Stock intitiale]]</f>
        <v>0</v>
      </c>
      <c r="H665" s="4" t="e">
        <f>SUMIF(#REF!,inventaire[[#This Row],[Désignation]],entrées[Quantité])</f>
        <v>#REF!</v>
      </c>
      <c r="I665" s="4" t="e">
        <f>SUMIF(#REF!,inventaire[[#This Row],[Désignation]],sorties[Quantité])</f>
        <v>#REF!</v>
      </c>
      <c r="J665" s="13" t="e">
        <f>inventaire[[#This Row],[stock initial]]+inventaire[[#This Row],[Entrées]]-inventaire[[#This Row],[Sorties]]</f>
        <v>#REF!</v>
      </c>
      <c r="K665" s="103" t="e">
        <f>+inventaire[[#This Row],[Stock théorique]]</f>
        <v>#REF!</v>
      </c>
      <c r="L665" s="104" t="e">
        <f>+inventaire[[#This Row],[Stock physique]]-inventaire[[#This Row],[Stock théorique]]</f>
        <v>#REF!</v>
      </c>
      <c r="M665" s="8" t="e">
        <f>IF(inventaire[[#This Row],[Stock théorique]]&gt;inventaire[[#This Row],[Seuil d''alerte]],"Normale",IF(inventaire[[#This Row],[Stock théorique]]=0,"Rupture","Faible"))</f>
        <v>#REF!</v>
      </c>
      <c r="N665" s="50" t="e">
        <f>COUNTIF(#REF!,inventaire[[#This Row],[Désignation]])</f>
        <v>#REF!</v>
      </c>
    </row>
    <row r="666" spans="3:14" ht="18.5" x14ac:dyDescent="0.45">
      <c r="C666" s="93">
        <f>+marchandise[[#This Row],[Désignation]]</f>
        <v>0</v>
      </c>
      <c r="D666" s="112">
        <f>+marchandise[[#This Row],[CODE ITEM]]</f>
        <v>0</v>
      </c>
      <c r="E666" s="4">
        <f>+marchandise[[#This Row],[CATEGORIE]]</f>
        <v>0</v>
      </c>
      <c r="F666" s="13" t="str">
        <f>IFERROR(VLOOKUP(inventaire[[#This Row],[Désignation]],marchandise[],6,0),"")</f>
        <v/>
      </c>
      <c r="G666" s="122">
        <f>+marchandise[[#This Row],[Stock intitiale]]</f>
        <v>0</v>
      </c>
      <c r="H666" s="4" t="e">
        <f>SUMIF(#REF!,inventaire[[#This Row],[Désignation]],entrées[Quantité])</f>
        <v>#REF!</v>
      </c>
      <c r="I666" s="4" t="e">
        <f>SUMIF(#REF!,inventaire[[#This Row],[Désignation]],sorties[Quantité])</f>
        <v>#REF!</v>
      </c>
      <c r="J666" s="13" t="e">
        <f>inventaire[[#This Row],[stock initial]]+inventaire[[#This Row],[Entrées]]-inventaire[[#This Row],[Sorties]]</f>
        <v>#REF!</v>
      </c>
      <c r="K666" s="103" t="e">
        <f>+inventaire[[#This Row],[Stock théorique]]</f>
        <v>#REF!</v>
      </c>
      <c r="L666" s="104" t="e">
        <f>+inventaire[[#This Row],[Stock physique]]-inventaire[[#This Row],[Stock théorique]]</f>
        <v>#REF!</v>
      </c>
      <c r="M666" s="8" t="e">
        <f>IF(inventaire[[#This Row],[Stock théorique]]&gt;inventaire[[#This Row],[Seuil d''alerte]],"Normale",IF(inventaire[[#This Row],[Stock théorique]]=0,"Rupture","Faible"))</f>
        <v>#REF!</v>
      </c>
      <c r="N666" s="50" t="e">
        <f>COUNTIF(#REF!,inventaire[[#This Row],[Désignation]])</f>
        <v>#REF!</v>
      </c>
    </row>
    <row r="667" spans="3:14" ht="18.5" x14ac:dyDescent="0.45">
      <c r="C667" s="93">
        <f>+marchandise[[#This Row],[Désignation]]</f>
        <v>0</v>
      </c>
      <c r="D667" s="112">
        <f>+marchandise[[#This Row],[CODE ITEM]]</f>
        <v>0</v>
      </c>
      <c r="E667" s="4">
        <f>+marchandise[[#This Row],[CATEGORIE]]</f>
        <v>0</v>
      </c>
      <c r="F667" s="13" t="str">
        <f>IFERROR(VLOOKUP(inventaire[[#This Row],[Désignation]],marchandise[],6,0),"")</f>
        <v/>
      </c>
      <c r="G667" s="122">
        <f>+marchandise[[#This Row],[Stock intitiale]]</f>
        <v>0</v>
      </c>
      <c r="H667" s="4" t="e">
        <f>SUMIF(#REF!,inventaire[[#This Row],[Désignation]],entrées[Quantité])</f>
        <v>#REF!</v>
      </c>
      <c r="I667" s="4" t="e">
        <f>SUMIF(#REF!,inventaire[[#This Row],[Désignation]],sorties[Quantité])</f>
        <v>#REF!</v>
      </c>
      <c r="J667" s="13" t="e">
        <f>inventaire[[#This Row],[stock initial]]+inventaire[[#This Row],[Entrées]]-inventaire[[#This Row],[Sorties]]</f>
        <v>#REF!</v>
      </c>
      <c r="K667" s="103" t="e">
        <f>+inventaire[[#This Row],[Stock théorique]]</f>
        <v>#REF!</v>
      </c>
      <c r="L667" s="104" t="e">
        <f>+inventaire[[#This Row],[Stock physique]]-inventaire[[#This Row],[Stock théorique]]</f>
        <v>#REF!</v>
      </c>
      <c r="M667" s="8" t="e">
        <f>IF(inventaire[[#This Row],[Stock théorique]]&gt;inventaire[[#This Row],[Seuil d''alerte]],"Normale",IF(inventaire[[#This Row],[Stock théorique]]=0,"Rupture","Faible"))</f>
        <v>#REF!</v>
      </c>
      <c r="N667" s="50" t="e">
        <f>COUNTIF(#REF!,inventaire[[#This Row],[Désignation]])</f>
        <v>#REF!</v>
      </c>
    </row>
    <row r="668" spans="3:14" ht="18.5" x14ac:dyDescent="0.45">
      <c r="C668" s="93">
        <f>+marchandise[[#This Row],[Désignation]]</f>
        <v>0</v>
      </c>
      <c r="D668" s="112">
        <f>+marchandise[[#This Row],[CODE ITEM]]</f>
        <v>0</v>
      </c>
      <c r="E668" s="4">
        <f>+marchandise[[#This Row],[CATEGORIE]]</f>
        <v>0</v>
      </c>
      <c r="F668" s="13" t="str">
        <f>IFERROR(VLOOKUP(inventaire[[#This Row],[Désignation]],marchandise[],6,0),"")</f>
        <v/>
      </c>
      <c r="G668" s="122">
        <f>+marchandise[[#This Row],[Stock intitiale]]</f>
        <v>0</v>
      </c>
      <c r="H668" s="4" t="e">
        <f>SUMIF(#REF!,inventaire[[#This Row],[Désignation]],entrées[Quantité])</f>
        <v>#REF!</v>
      </c>
      <c r="I668" s="4" t="e">
        <f>SUMIF(#REF!,inventaire[[#This Row],[Désignation]],sorties[Quantité])</f>
        <v>#REF!</v>
      </c>
      <c r="J668" s="13" t="e">
        <f>inventaire[[#This Row],[stock initial]]+inventaire[[#This Row],[Entrées]]-inventaire[[#This Row],[Sorties]]</f>
        <v>#REF!</v>
      </c>
      <c r="K668" s="103" t="e">
        <f>+inventaire[[#This Row],[Stock théorique]]</f>
        <v>#REF!</v>
      </c>
      <c r="L668" s="104" t="e">
        <f>+inventaire[[#This Row],[Stock physique]]-inventaire[[#This Row],[Stock théorique]]</f>
        <v>#REF!</v>
      </c>
      <c r="M668" s="8" t="e">
        <f>IF(inventaire[[#This Row],[Stock théorique]]&gt;inventaire[[#This Row],[Seuil d''alerte]],"Normale",IF(inventaire[[#This Row],[Stock théorique]]=0,"Rupture","Faible"))</f>
        <v>#REF!</v>
      </c>
      <c r="N668" s="50" t="e">
        <f>COUNTIF(#REF!,inventaire[[#This Row],[Désignation]])</f>
        <v>#REF!</v>
      </c>
    </row>
    <row r="669" spans="3:14" ht="18.5" x14ac:dyDescent="0.45">
      <c r="C669" s="93">
        <f>+marchandise[[#This Row],[Désignation]]</f>
        <v>0</v>
      </c>
      <c r="D669" s="112">
        <f>+marchandise[[#This Row],[CODE ITEM]]</f>
        <v>0</v>
      </c>
      <c r="E669" s="4">
        <f>+marchandise[[#This Row],[CATEGORIE]]</f>
        <v>0</v>
      </c>
      <c r="F669" s="13" t="str">
        <f>IFERROR(VLOOKUP(inventaire[[#This Row],[Désignation]],marchandise[],6,0),"")</f>
        <v/>
      </c>
      <c r="G669" s="122">
        <f>+marchandise[[#This Row],[Stock intitiale]]</f>
        <v>0</v>
      </c>
      <c r="H669" s="4" t="e">
        <f>SUMIF(#REF!,inventaire[[#This Row],[Désignation]],entrées[Quantité])</f>
        <v>#REF!</v>
      </c>
      <c r="I669" s="4" t="e">
        <f>SUMIF(#REF!,inventaire[[#This Row],[Désignation]],sorties[Quantité])</f>
        <v>#REF!</v>
      </c>
      <c r="J669" s="13" t="e">
        <f>inventaire[[#This Row],[stock initial]]+inventaire[[#This Row],[Entrées]]-inventaire[[#This Row],[Sorties]]</f>
        <v>#REF!</v>
      </c>
      <c r="K669" s="103" t="e">
        <f>+inventaire[[#This Row],[Stock théorique]]</f>
        <v>#REF!</v>
      </c>
      <c r="L669" s="104" t="e">
        <f>+inventaire[[#This Row],[Stock physique]]-inventaire[[#This Row],[Stock théorique]]</f>
        <v>#REF!</v>
      </c>
      <c r="M669" s="8" t="e">
        <f>IF(inventaire[[#This Row],[Stock théorique]]&gt;inventaire[[#This Row],[Seuil d''alerte]],"Normale",IF(inventaire[[#This Row],[Stock théorique]]=0,"Rupture","Faible"))</f>
        <v>#REF!</v>
      </c>
      <c r="N669" s="50" t="e">
        <f>COUNTIF(#REF!,inventaire[[#This Row],[Désignation]])</f>
        <v>#REF!</v>
      </c>
    </row>
    <row r="670" spans="3:14" ht="18.5" x14ac:dyDescent="0.45">
      <c r="C670" s="93">
        <f>+marchandise[[#This Row],[Désignation]]</f>
        <v>0</v>
      </c>
      <c r="D670" s="112">
        <f>+marchandise[[#This Row],[CODE ITEM]]</f>
        <v>0</v>
      </c>
      <c r="E670" s="4">
        <f>+marchandise[[#This Row],[CATEGORIE]]</f>
        <v>0</v>
      </c>
      <c r="F670" s="13" t="str">
        <f>IFERROR(VLOOKUP(inventaire[[#This Row],[Désignation]],marchandise[],6,0),"")</f>
        <v/>
      </c>
      <c r="G670" s="122">
        <f>+marchandise[[#This Row],[Stock intitiale]]</f>
        <v>0</v>
      </c>
      <c r="H670" s="4" t="e">
        <f>SUMIF(#REF!,inventaire[[#This Row],[Désignation]],entrées[Quantité])</f>
        <v>#REF!</v>
      </c>
      <c r="I670" s="4" t="e">
        <f>SUMIF(#REF!,inventaire[[#This Row],[Désignation]],sorties[Quantité])</f>
        <v>#REF!</v>
      </c>
      <c r="J670" s="13" t="e">
        <f>inventaire[[#This Row],[stock initial]]+inventaire[[#This Row],[Entrées]]-inventaire[[#This Row],[Sorties]]</f>
        <v>#REF!</v>
      </c>
      <c r="K670" s="103" t="e">
        <f>+inventaire[[#This Row],[Stock théorique]]</f>
        <v>#REF!</v>
      </c>
      <c r="L670" s="104" t="e">
        <f>+inventaire[[#This Row],[Stock physique]]-inventaire[[#This Row],[Stock théorique]]</f>
        <v>#REF!</v>
      </c>
      <c r="M670" s="8" t="e">
        <f>IF(inventaire[[#This Row],[Stock théorique]]&gt;inventaire[[#This Row],[Seuil d''alerte]],"Normale",IF(inventaire[[#This Row],[Stock théorique]]=0,"Rupture","Faible"))</f>
        <v>#REF!</v>
      </c>
      <c r="N670" s="50" t="e">
        <f>COUNTIF(#REF!,inventaire[[#This Row],[Désignation]])</f>
        <v>#REF!</v>
      </c>
    </row>
    <row r="671" spans="3:14" ht="18.5" x14ac:dyDescent="0.45">
      <c r="C671" s="93">
        <f>+marchandise[[#This Row],[Désignation]]</f>
        <v>0</v>
      </c>
      <c r="D671" s="112">
        <f>+marchandise[[#This Row],[CODE ITEM]]</f>
        <v>0</v>
      </c>
      <c r="E671" s="4">
        <f>+marchandise[[#This Row],[CATEGORIE]]</f>
        <v>0</v>
      </c>
      <c r="F671" s="13" t="str">
        <f>IFERROR(VLOOKUP(inventaire[[#This Row],[Désignation]],marchandise[],6,0),"")</f>
        <v/>
      </c>
      <c r="G671" s="122">
        <f>+marchandise[[#This Row],[Stock intitiale]]</f>
        <v>0</v>
      </c>
      <c r="H671" s="4" t="e">
        <f>SUMIF(#REF!,inventaire[[#This Row],[Désignation]],entrées[Quantité])</f>
        <v>#REF!</v>
      </c>
      <c r="I671" s="4" t="e">
        <f>SUMIF(#REF!,inventaire[[#This Row],[Désignation]],sorties[Quantité])</f>
        <v>#REF!</v>
      </c>
      <c r="J671" s="13" t="e">
        <f>inventaire[[#This Row],[stock initial]]+inventaire[[#This Row],[Entrées]]-inventaire[[#This Row],[Sorties]]</f>
        <v>#REF!</v>
      </c>
      <c r="K671" s="103" t="e">
        <f>+inventaire[[#This Row],[Stock théorique]]</f>
        <v>#REF!</v>
      </c>
      <c r="L671" s="104" t="e">
        <f>+inventaire[[#This Row],[Stock physique]]-inventaire[[#This Row],[Stock théorique]]</f>
        <v>#REF!</v>
      </c>
      <c r="M671" s="8" t="e">
        <f>IF(inventaire[[#This Row],[Stock théorique]]&gt;inventaire[[#This Row],[Seuil d''alerte]],"Normale",IF(inventaire[[#This Row],[Stock théorique]]=0,"Rupture","Faible"))</f>
        <v>#REF!</v>
      </c>
      <c r="N671" s="50" t="e">
        <f>COUNTIF(#REF!,inventaire[[#This Row],[Désignation]])</f>
        <v>#REF!</v>
      </c>
    </row>
    <row r="672" spans="3:14" ht="18.5" x14ac:dyDescent="0.45">
      <c r="C672" s="93">
        <f>+marchandise[[#This Row],[Désignation]]</f>
        <v>0</v>
      </c>
      <c r="D672" s="112">
        <f>+marchandise[[#This Row],[CODE ITEM]]</f>
        <v>0</v>
      </c>
      <c r="E672" s="4">
        <f>+marchandise[[#This Row],[CATEGORIE]]</f>
        <v>0</v>
      </c>
      <c r="F672" s="13" t="str">
        <f>IFERROR(VLOOKUP(inventaire[[#This Row],[Désignation]],marchandise[],6,0),"")</f>
        <v/>
      </c>
      <c r="G672" s="122">
        <f>+marchandise[[#This Row],[Stock intitiale]]</f>
        <v>0</v>
      </c>
      <c r="H672" s="4" t="e">
        <f>SUMIF(#REF!,inventaire[[#This Row],[Désignation]],entrées[Quantité])</f>
        <v>#REF!</v>
      </c>
      <c r="I672" s="4" t="e">
        <f>SUMIF(#REF!,inventaire[[#This Row],[Désignation]],sorties[Quantité])</f>
        <v>#REF!</v>
      </c>
      <c r="J672" s="13" t="e">
        <f>inventaire[[#This Row],[stock initial]]+inventaire[[#This Row],[Entrées]]-inventaire[[#This Row],[Sorties]]</f>
        <v>#REF!</v>
      </c>
      <c r="K672" s="103" t="e">
        <f>+inventaire[[#This Row],[Stock théorique]]</f>
        <v>#REF!</v>
      </c>
      <c r="L672" s="104" t="e">
        <f>+inventaire[[#This Row],[Stock physique]]-inventaire[[#This Row],[Stock théorique]]</f>
        <v>#REF!</v>
      </c>
      <c r="M672" s="8" t="e">
        <f>IF(inventaire[[#This Row],[Stock théorique]]&gt;inventaire[[#This Row],[Seuil d''alerte]],"Normale",IF(inventaire[[#This Row],[Stock théorique]]=0,"Rupture","Faible"))</f>
        <v>#REF!</v>
      </c>
      <c r="N672" s="50" t="e">
        <f>COUNTIF(#REF!,inventaire[[#This Row],[Désignation]])</f>
        <v>#REF!</v>
      </c>
    </row>
    <row r="673" spans="3:14" ht="18.5" x14ac:dyDescent="0.45">
      <c r="C673" s="93">
        <f>+marchandise[[#This Row],[Désignation]]</f>
        <v>0</v>
      </c>
      <c r="D673" s="112">
        <f>+marchandise[[#This Row],[CODE ITEM]]</f>
        <v>0</v>
      </c>
      <c r="E673" s="4">
        <f>+marchandise[[#This Row],[CATEGORIE]]</f>
        <v>0</v>
      </c>
      <c r="F673" s="13" t="str">
        <f>IFERROR(VLOOKUP(inventaire[[#This Row],[Désignation]],marchandise[],6,0),"")</f>
        <v/>
      </c>
      <c r="G673" s="122">
        <f>+marchandise[[#This Row],[Stock intitiale]]</f>
        <v>0</v>
      </c>
      <c r="H673" s="4" t="e">
        <f>SUMIF(#REF!,inventaire[[#This Row],[Désignation]],entrées[Quantité])</f>
        <v>#REF!</v>
      </c>
      <c r="I673" s="4" t="e">
        <f>SUMIF(#REF!,inventaire[[#This Row],[Désignation]],sorties[Quantité])</f>
        <v>#REF!</v>
      </c>
      <c r="J673" s="13" t="e">
        <f>inventaire[[#This Row],[stock initial]]+inventaire[[#This Row],[Entrées]]-inventaire[[#This Row],[Sorties]]</f>
        <v>#REF!</v>
      </c>
      <c r="K673" s="103" t="e">
        <f>+inventaire[[#This Row],[Stock théorique]]</f>
        <v>#REF!</v>
      </c>
      <c r="L673" s="104" t="e">
        <f>+inventaire[[#This Row],[Stock physique]]-inventaire[[#This Row],[Stock théorique]]</f>
        <v>#REF!</v>
      </c>
      <c r="M673" s="8" t="e">
        <f>IF(inventaire[[#This Row],[Stock théorique]]&gt;inventaire[[#This Row],[Seuil d''alerte]],"Normale",IF(inventaire[[#This Row],[Stock théorique]]=0,"Rupture","Faible"))</f>
        <v>#REF!</v>
      </c>
      <c r="N673" s="50" t="e">
        <f>COUNTIF(#REF!,inventaire[[#This Row],[Désignation]])</f>
        <v>#REF!</v>
      </c>
    </row>
    <row r="674" spans="3:14" ht="18.5" x14ac:dyDescent="0.45">
      <c r="C674" s="93">
        <f>+marchandise[[#This Row],[Désignation]]</f>
        <v>0</v>
      </c>
      <c r="D674" s="112">
        <f>+marchandise[[#This Row],[CODE ITEM]]</f>
        <v>0</v>
      </c>
      <c r="E674" s="4">
        <f>+marchandise[[#This Row],[CATEGORIE]]</f>
        <v>0</v>
      </c>
      <c r="F674" s="13" t="str">
        <f>IFERROR(VLOOKUP(inventaire[[#This Row],[Désignation]],marchandise[],6,0),"")</f>
        <v/>
      </c>
      <c r="G674" s="122">
        <f>+marchandise[[#This Row],[Stock intitiale]]</f>
        <v>0</v>
      </c>
      <c r="H674" s="4" t="e">
        <f>SUMIF(#REF!,inventaire[[#This Row],[Désignation]],entrées[Quantité])</f>
        <v>#REF!</v>
      </c>
      <c r="I674" s="4" t="e">
        <f>SUMIF(#REF!,inventaire[[#This Row],[Désignation]],sorties[Quantité])</f>
        <v>#REF!</v>
      </c>
      <c r="J674" s="13" t="e">
        <f>inventaire[[#This Row],[stock initial]]+inventaire[[#This Row],[Entrées]]-inventaire[[#This Row],[Sorties]]</f>
        <v>#REF!</v>
      </c>
      <c r="K674" s="103" t="e">
        <f>+inventaire[[#This Row],[Stock théorique]]</f>
        <v>#REF!</v>
      </c>
      <c r="L674" s="104" t="e">
        <f>+inventaire[[#This Row],[Stock physique]]-inventaire[[#This Row],[Stock théorique]]</f>
        <v>#REF!</v>
      </c>
      <c r="M674" s="8" t="e">
        <f>IF(inventaire[[#This Row],[Stock théorique]]&gt;inventaire[[#This Row],[Seuil d''alerte]],"Normale",IF(inventaire[[#This Row],[Stock théorique]]=0,"Rupture","Faible"))</f>
        <v>#REF!</v>
      </c>
      <c r="N674" s="50" t="e">
        <f>COUNTIF(#REF!,inventaire[[#This Row],[Désignation]])</f>
        <v>#REF!</v>
      </c>
    </row>
    <row r="675" spans="3:14" ht="18.5" x14ac:dyDescent="0.45">
      <c r="C675" s="93">
        <f>+marchandise[[#This Row],[Désignation]]</f>
        <v>0</v>
      </c>
      <c r="D675" s="112">
        <f>+marchandise[[#This Row],[CODE ITEM]]</f>
        <v>0</v>
      </c>
      <c r="E675" s="4">
        <f>+marchandise[[#This Row],[CATEGORIE]]</f>
        <v>0</v>
      </c>
      <c r="F675" s="13" t="str">
        <f>IFERROR(VLOOKUP(inventaire[[#This Row],[Désignation]],marchandise[],6,0),"")</f>
        <v/>
      </c>
      <c r="G675" s="122">
        <f>+marchandise[[#This Row],[Stock intitiale]]</f>
        <v>0</v>
      </c>
      <c r="H675" s="4" t="e">
        <f>SUMIF(#REF!,inventaire[[#This Row],[Désignation]],entrées[Quantité])</f>
        <v>#REF!</v>
      </c>
      <c r="I675" s="4" t="e">
        <f>SUMIF(#REF!,inventaire[[#This Row],[Désignation]],sorties[Quantité])</f>
        <v>#REF!</v>
      </c>
      <c r="J675" s="13" t="e">
        <f>inventaire[[#This Row],[stock initial]]+inventaire[[#This Row],[Entrées]]-inventaire[[#This Row],[Sorties]]</f>
        <v>#REF!</v>
      </c>
      <c r="K675" s="103" t="e">
        <f>+inventaire[[#This Row],[Stock théorique]]</f>
        <v>#REF!</v>
      </c>
      <c r="L675" s="104" t="e">
        <f>+inventaire[[#This Row],[Stock physique]]-inventaire[[#This Row],[Stock théorique]]</f>
        <v>#REF!</v>
      </c>
      <c r="M675" s="8" t="e">
        <f>IF(inventaire[[#This Row],[Stock théorique]]&gt;inventaire[[#This Row],[Seuil d''alerte]],"Normale",IF(inventaire[[#This Row],[Stock théorique]]=0,"Rupture","Faible"))</f>
        <v>#REF!</v>
      </c>
      <c r="N675" s="50" t="e">
        <f>COUNTIF(#REF!,inventaire[[#This Row],[Désignation]])</f>
        <v>#REF!</v>
      </c>
    </row>
    <row r="676" spans="3:14" ht="18.5" x14ac:dyDescent="0.45">
      <c r="C676" s="93">
        <f>+marchandise[[#This Row],[Désignation]]</f>
        <v>0</v>
      </c>
      <c r="D676" s="112">
        <f>+marchandise[[#This Row],[CODE ITEM]]</f>
        <v>0</v>
      </c>
      <c r="E676" s="4">
        <f>+marchandise[[#This Row],[CATEGORIE]]</f>
        <v>0</v>
      </c>
      <c r="F676" s="13" t="str">
        <f>IFERROR(VLOOKUP(inventaire[[#This Row],[Désignation]],marchandise[],6,0),"")</f>
        <v/>
      </c>
      <c r="G676" s="122">
        <f>+marchandise[[#This Row],[Stock intitiale]]</f>
        <v>0</v>
      </c>
      <c r="H676" s="4" t="e">
        <f>SUMIF(#REF!,inventaire[[#This Row],[Désignation]],entrées[Quantité])</f>
        <v>#REF!</v>
      </c>
      <c r="I676" s="4" t="e">
        <f>SUMIF(#REF!,inventaire[[#This Row],[Désignation]],sorties[Quantité])</f>
        <v>#REF!</v>
      </c>
      <c r="J676" s="13" t="e">
        <f>inventaire[[#This Row],[stock initial]]+inventaire[[#This Row],[Entrées]]-inventaire[[#This Row],[Sorties]]</f>
        <v>#REF!</v>
      </c>
      <c r="K676" s="103" t="e">
        <f>+inventaire[[#This Row],[Stock théorique]]</f>
        <v>#REF!</v>
      </c>
      <c r="L676" s="104" t="e">
        <f>+inventaire[[#This Row],[Stock physique]]-inventaire[[#This Row],[Stock théorique]]</f>
        <v>#REF!</v>
      </c>
      <c r="M676" s="8" t="e">
        <f>IF(inventaire[[#This Row],[Stock théorique]]&gt;inventaire[[#This Row],[Seuil d''alerte]],"Normale",IF(inventaire[[#This Row],[Stock théorique]]=0,"Rupture","Faible"))</f>
        <v>#REF!</v>
      </c>
      <c r="N676" s="50" t="e">
        <f>COUNTIF(#REF!,inventaire[[#This Row],[Désignation]])</f>
        <v>#REF!</v>
      </c>
    </row>
    <row r="677" spans="3:14" ht="18.5" x14ac:dyDescent="0.45">
      <c r="C677" s="93">
        <f>+marchandise[[#This Row],[Désignation]]</f>
        <v>0</v>
      </c>
      <c r="D677" s="112">
        <f>+marchandise[[#This Row],[CODE ITEM]]</f>
        <v>0</v>
      </c>
      <c r="E677" s="4">
        <f>+marchandise[[#This Row],[CATEGORIE]]</f>
        <v>0</v>
      </c>
      <c r="F677" s="13" t="str">
        <f>IFERROR(VLOOKUP(inventaire[[#This Row],[Désignation]],marchandise[],6,0),"")</f>
        <v/>
      </c>
      <c r="G677" s="122">
        <f>+marchandise[[#This Row],[Stock intitiale]]</f>
        <v>2</v>
      </c>
      <c r="H677" s="4" t="e">
        <f>SUMIF(#REF!,inventaire[[#This Row],[Désignation]],entrées[Quantité])</f>
        <v>#REF!</v>
      </c>
      <c r="I677" s="4" t="e">
        <f>SUMIF(#REF!,inventaire[[#This Row],[Désignation]],sorties[Quantité])</f>
        <v>#REF!</v>
      </c>
      <c r="J677" s="13" t="e">
        <f>inventaire[[#This Row],[stock initial]]+inventaire[[#This Row],[Entrées]]-inventaire[[#This Row],[Sorties]]</f>
        <v>#REF!</v>
      </c>
      <c r="K677" s="103" t="e">
        <f>+inventaire[[#This Row],[Stock théorique]]</f>
        <v>#REF!</v>
      </c>
      <c r="L677" s="104" t="e">
        <f>+inventaire[[#This Row],[Stock physique]]-inventaire[[#This Row],[Stock théorique]]</f>
        <v>#REF!</v>
      </c>
      <c r="M677" s="8" t="e">
        <f>IF(inventaire[[#This Row],[Stock théorique]]&gt;inventaire[[#This Row],[Seuil d''alerte]],"Normale",IF(inventaire[[#This Row],[Stock théorique]]=0,"Rupture","Faible"))</f>
        <v>#REF!</v>
      </c>
      <c r="N677" s="50" t="e">
        <f>COUNTIF(#REF!,inventaire[[#This Row],[Désignation]])</f>
        <v>#REF!</v>
      </c>
    </row>
    <row r="678" spans="3:14" ht="18.5" x14ac:dyDescent="0.45">
      <c r="C678" s="93">
        <f>+marchandise[[#This Row],[Désignation]]</f>
        <v>0</v>
      </c>
      <c r="D678" s="112">
        <f>+marchandise[[#This Row],[CODE ITEM]]</f>
        <v>0</v>
      </c>
      <c r="E678" s="4">
        <f>+marchandise[[#This Row],[CATEGORIE]]</f>
        <v>0</v>
      </c>
      <c r="F678" s="13" t="str">
        <f>IFERROR(VLOOKUP(inventaire[[#This Row],[Désignation]],marchandise[],6,0),"")</f>
        <v/>
      </c>
      <c r="G678" s="122">
        <f>+marchandise[[#This Row],[Stock intitiale]]</f>
        <v>0</v>
      </c>
      <c r="H678" s="4" t="e">
        <f>SUMIF(#REF!,inventaire[[#This Row],[Désignation]],entrées[Quantité])</f>
        <v>#REF!</v>
      </c>
      <c r="I678" s="4" t="e">
        <f>SUMIF(#REF!,inventaire[[#This Row],[Désignation]],sorties[Quantité])</f>
        <v>#REF!</v>
      </c>
      <c r="J678" s="13" t="e">
        <f>inventaire[[#This Row],[stock initial]]+inventaire[[#This Row],[Entrées]]-inventaire[[#This Row],[Sorties]]</f>
        <v>#REF!</v>
      </c>
      <c r="K678" s="103" t="e">
        <f>+inventaire[[#This Row],[Stock théorique]]</f>
        <v>#REF!</v>
      </c>
      <c r="L678" s="104" t="e">
        <f>+inventaire[[#This Row],[Stock physique]]-inventaire[[#This Row],[Stock théorique]]</f>
        <v>#REF!</v>
      </c>
      <c r="M678" s="8" t="e">
        <f>IF(inventaire[[#This Row],[Stock théorique]]&gt;inventaire[[#This Row],[Seuil d''alerte]],"Normale",IF(inventaire[[#This Row],[Stock théorique]]=0,"Rupture","Faible"))</f>
        <v>#REF!</v>
      </c>
      <c r="N678" s="50" t="e">
        <f>COUNTIF(#REF!,inventaire[[#This Row],[Désignation]])</f>
        <v>#REF!</v>
      </c>
    </row>
    <row r="679" spans="3:14" ht="18.5" x14ac:dyDescent="0.45">
      <c r="C679" s="93">
        <f>+marchandise[[#This Row],[Désignation]]</f>
        <v>0</v>
      </c>
      <c r="D679" s="112">
        <f>+marchandise[[#This Row],[CODE ITEM]]</f>
        <v>0</v>
      </c>
      <c r="E679" s="4">
        <f>+marchandise[[#This Row],[CATEGORIE]]</f>
        <v>0</v>
      </c>
      <c r="F679" s="13" t="str">
        <f>IFERROR(VLOOKUP(inventaire[[#This Row],[Désignation]],marchandise[],6,0),"")</f>
        <v/>
      </c>
      <c r="G679" s="122">
        <f>+marchandise[[#This Row],[Stock intitiale]]</f>
        <v>0</v>
      </c>
      <c r="H679" s="4" t="e">
        <f>SUMIF(#REF!,inventaire[[#This Row],[Désignation]],entrées[Quantité])</f>
        <v>#REF!</v>
      </c>
      <c r="I679" s="4" t="e">
        <f>SUMIF(#REF!,inventaire[[#This Row],[Désignation]],sorties[Quantité])</f>
        <v>#REF!</v>
      </c>
      <c r="J679" s="13" t="e">
        <f>inventaire[[#This Row],[stock initial]]+inventaire[[#This Row],[Entrées]]-inventaire[[#This Row],[Sorties]]</f>
        <v>#REF!</v>
      </c>
      <c r="K679" s="103" t="e">
        <f>+inventaire[[#This Row],[Stock théorique]]</f>
        <v>#REF!</v>
      </c>
      <c r="L679" s="104" t="e">
        <f>+inventaire[[#This Row],[Stock physique]]-inventaire[[#This Row],[Stock théorique]]</f>
        <v>#REF!</v>
      </c>
      <c r="M679" s="8" t="e">
        <f>IF(inventaire[[#This Row],[Stock théorique]]&gt;inventaire[[#This Row],[Seuil d''alerte]],"Normale",IF(inventaire[[#This Row],[Stock théorique]]=0,"Rupture","Faible"))</f>
        <v>#REF!</v>
      </c>
      <c r="N679" s="50" t="e">
        <f>COUNTIF(#REF!,inventaire[[#This Row],[Désignation]])</f>
        <v>#REF!</v>
      </c>
    </row>
    <row r="680" spans="3:14" ht="18.5" x14ac:dyDescent="0.45">
      <c r="C680" s="93">
        <f>+marchandise[[#This Row],[Désignation]]</f>
        <v>0</v>
      </c>
      <c r="D680" s="112">
        <f>+marchandise[[#This Row],[CODE ITEM]]</f>
        <v>0</v>
      </c>
      <c r="E680" s="4">
        <f>+marchandise[[#This Row],[CATEGORIE]]</f>
        <v>0</v>
      </c>
      <c r="F680" s="13" t="str">
        <f>IFERROR(VLOOKUP(inventaire[[#This Row],[Désignation]],marchandise[],6,0),"")</f>
        <v/>
      </c>
      <c r="G680" s="122">
        <f>+marchandise[[#This Row],[Stock intitiale]]</f>
        <v>0</v>
      </c>
      <c r="H680" s="4" t="e">
        <f>SUMIF(#REF!,inventaire[[#This Row],[Désignation]],entrées[Quantité])</f>
        <v>#REF!</v>
      </c>
      <c r="I680" s="4" t="e">
        <f>SUMIF(#REF!,inventaire[[#This Row],[Désignation]],sorties[Quantité])</f>
        <v>#REF!</v>
      </c>
      <c r="J680" s="13" t="e">
        <f>inventaire[[#This Row],[stock initial]]+inventaire[[#This Row],[Entrées]]-inventaire[[#This Row],[Sorties]]</f>
        <v>#REF!</v>
      </c>
      <c r="K680" s="103" t="e">
        <f>+inventaire[[#This Row],[Stock théorique]]</f>
        <v>#REF!</v>
      </c>
      <c r="L680" s="104" t="e">
        <f>+inventaire[[#This Row],[Stock physique]]-inventaire[[#This Row],[Stock théorique]]</f>
        <v>#REF!</v>
      </c>
      <c r="M680" s="8" t="e">
        <f>IF(inventaire[[#This Row],[Stock théorique]]&gt;inventaire[[#This Row],[Seuil d''alerte]],"Normale",IF(inventaire[[#This Row],[Stock théorique]]=0,"Rupture","Faible"))</f>
        <v>#REF!</v>
      </c>
      <c r="N680" s="50" t="e">
        <f>COUNTIF(#REF!,inventaire[[#This Row],[Désignation]])</f>
        <v>#REF!</v>
      </c>
    </row>
    <row r="681" spans="3:14" ht="18.5" x14ac:dyDescent="0.45">
      <c r="C681" s="93">
        <f>+marchandise[[#This Row],[Désignation]]</f>
        <v>0</v>
      </c>
      <c r="D681" s="112">
        <f>+marchandise[[#This Row],[CODE ITEM]]</f>
        <v>0</v>
      </c>
      <c r="E681" s="4">
        <f>+marchandise[[#This Row],[CATEGORIE]]</f>
        <v>0</v>
      </c>
      <c r="F681" s="13" t="str">
        <f>IFERROR(VLOOKUP(inventaire[[#This Row],[Désignation]],marchandise[],6,0),"")</f>
        <v/>
      </c>
      <c r="G681" s="122">
        <f>+marchandise[[#This Row],[Stock intitiale]]</f>
        <v>0</v>
      </c>
      <c r="H681" s="4" t="e">
        <f>SUMIF(#REF!,inventaire[[#This Row],[Désignation]],entrées[Quantité])</f>
        <v>#REF!</v>
      </c>
      <c r="I681" s="4" t="e">
        <f>SUMIF(#REF!,inventaire[[#This Row],[Désignation]],sorties[Quantité])</f>
        <v>#REF!</v>
      </c>
      <c r="J681" s="13" t="e">
        <f>inventaire[[#This Row],[stock initial]]+inventaire[[#This Row],[Entrées]]-inventaire[[#This Row],[Sorties]]</f>
        <v>#REF!</v>
      </c>
      <c r="K681" s="103" t="e">
        <f>+inventaire[[#This Row],[Stock théorique]]</f>
        <v>#REF!</v>
      </c>
      <c r="L681" s="104" t="e">
        <f>+inventaire[[#This Row],[Stock physique]]-inventaire[[#This Row],[Stock théorique]]</f>
        <v>#REF!</v>
      </c>
      <c r="M681" s="8" t="e">
        <f>IF(inventaire[[#This Row],[Stock théorique]]&gt;inventaire[[#This Row],[Seuil d''alerte]],"Normale",IF(inventaire[[#This Row],[Stock théorique]]=0,"Rupture","Faible"))</f>
        <v>#REF!</v>
      </c>
      <c r="N681" s="50" t="e">
        <f>COUNTIF(#REF!,inventaire[[#This Row],[Désignation]])</f>
        <v>#REF!</v>
      </c>
    </row>
    <row r="682" spans="3:14" ht="18.5" x14ac:dyDescent="0.45">
      <c r="C682" s="93">
        <f>+marchandise[[#This Row],[Désignation]]</f>
        <v>0</v>
      </c>
      <c r="D682" s="112">
        <f>+marchandise[[#This Row],[CODE ITEM]]</f>
        <v>0</v>
      </c>
      <c r="E682" s="4">
        <f>+marchandise[[#This Row],[CATEGORIE]]</f>
        <v>0</v>
      </c>
      <c r="F682" s="13" t="str">
        <f>IFERROR(VLOOKUP(inventaire[[#This Row],[Désignation]],marchandise[],6,0),"")</f>
        <v/>
      </c>
      <c r="G682" s="122">
        <f>+marchandise[[#This Row],[Stock intitiale]]</f>
        <v>0</v>
      </c>
      <c r="H682" s="4" t="e">
        <f>SUMIF(#REF!,inventaire[[#This Row],[Désignation]],entrées[Quantité])</f>
        <v>#REF!</v>
      </c>
      <c r="I682" s="4" t="e">
        <f>SUMIF(#REF!,inventaire[[#This Row],[Désignation]],sorties[Quantité])</f>
        <v>#REF!</v>
      </c>
      <c r="J682" s="13" t="e">
        <f>inventaire[[#This Row],[stock initial]]+inventaire[[#This Row],[Entrées]]-inventaire[[#This Row],[Sorties]]</f>
        <v>#REF!</v>
      </c>
      <c r="K682" s="103" t="e">
        <f>+inventaire[[#This Row],[Stock théorique]]</f>
        <v>#REF!</v>
      </c>
      <c r="L682" s="104" t="e">
        <f>+inventaire[[#This Row],[Stock physique]]-inventaire[[#This Row],[Stock théorique]]</f>
        <v>#REF!</v>
      </c>
      <c r="M682" s="8" t="e">
        <f>IF(inventaire[[#This Row],[Stock théorique]]&gt;inventaire[[#This Row],[Seuil d''alerte]],"Normale",IF(inventaire[[#This Row],[Stock théorique]]=0,"Rupture","Faible"))</f>
        <v>#REF!</v>
      </c>
      <c r="N682" s="50" t="e">
        <f>COUNTIF(#REF!,inventaire[[#This Row],[Désignation]])</f>
        <v>#REF!</v>
      </c>
    </row>
    <row r="683" spans="3:14" ht="18.5" x14ac:dyDescent="0.45">
      <c r="C683" s="93">
        <f>+marchandise[[#This Row],[Désignation]]</f>
        <v>0</v>
      </c>
      <c r="D683" s="112">
        <f>+marchandise[[#This Row],[CODE ITEM]]</f>
        <v>0</v>
      </c>
      <c r="E683" s="4">
        <f>+marchandise[[#This Row],[CATEGORIE]]</f>
        <v>0</v>
      </c>
      <c r="F683" s="13" t="str">
        <f>IFERROR(VLOOKUP(inventaire[[#This Row],[Désignation]],marchandise[],6,0),"")</f>
        <v/>
      </c>
      <c r="G683" s="122">
        <f>+marchandise[[#This Row],[Stock intitiale]]</f>
        <v>0</v>
      </c>
      <c r="H683" s="4" t="e">
        <f>SUMIF(#REF!,inventaire[[#This Row],[Désignation]],entrées[Quantité])</f>
        <v>#REF!</v>
      </c>
      <c r="I683" s="4" t="e">
        <f>SUMIF(#REF!,inventaire[[#This Row],[Désignation]],sorties[Quantité])</f>
        <v>#REF!</v>
      </c>
      <c r="J683" s="13" t="e">
        <f>inventaire[[#This Row],[stock initial]]+inventaire[[#This Row],[Entrées]]-inventaire[[#This Row],[Sorties]]</f>
        <v>#REF!</v>
      </c>
      <c r="K683" s="103" t="e">
        <f>+inventaire[[#This Row],[Stock théorique]]</f>
        <v>#REF!</v>
      </c>
      <c r="L683" s="104" t="e">
        <f>+inventaire[[#This Row],[Stock physique]]-inventaire[[#This Row],[Stock théorique]]</f>
        <v>#REF!</v>
      </c>
      <c r="M683" s="8" t="e">
        <f>IF(inventaire[[#This Row],[Stock théorique]]&gt;inventaire[[#This Row],[Seuil d''alerte]],"Normale",IF(inventaire[[#This Row],[Stock théorique]]=0,"Rupture","Faible"))</f>
        <v>#REF!</v>
      </c>
      <c r="N683" s="50" t="e">
        <f>COUNTIF(#REF!,inventaire[[#This Row],[Désignation]])</f>
        <v>#REF!</v>
      </c>
    </row>
    <row r="684" spans="3:14" ht="18.5" x14ac:dyDescent="0.45">
      <c r="C684" s="93">
        <f>+marchandise[[#This Row],[Désignation]]</f>
        <v>0</v>
      </c>
      <c r="D684" s="112">
        <f>+marchandise[[#This Row],[CODE ITEM]]</f>
        <v>0</v>
      </c>
      <c r="E684" s="4">
        <f>+marchandise[[#This Row],[CATEGORIE]]</f>
        <v>0</v>
      </c>
      <c r="F684" s="13" t="str">
        <f>IFERROR(VLOOKUP(inventaire[[#This Row],[Désignation]],marchandise[],6,0),"")</f>
        <v/>
      </c>
      <c r="G684" s="122">
        <f>+marchandise[[#This Row],[Stock intitiale]]</f>
        <v>0</v>
      </c>
      <c r="H684" s="4" t="e">
        <f>SUMIF(#REF!,inventaire[[#This Row],[Désignation]],entrées[Quantité])</f>
        <v>#REF!</v>
      </c>
      <c r="I684" s="4" t="e">
        <f>SUMIF(#REF!,inventaire[[#This Row],[Désignation]],sorties[Quantité])</f>
        <v>#REF!</v>
      </c>
      <c r="J684" s="13" t="e">
        <f>inventaire[[#This Row],[stock initial]]+inventaire[[#This Row],[Entrées]]-inventaire[[#This Row],[Sorties]]</f>
        <v>#REF!</v>
      </c>
      <c r="K684" s="103" t="e">
        <f>+inventaire[[#This Row],[Stock théorique]]</f>
        <v>#REF!</v>
      </c>
      <c r="L684" s="104" t="e">
        <f>+inventaire[[#This Row],[Stock physique]]-inventaire[[#This Row],[Stock théorique]]</f>
        <v>#REF!</v>
      </c>
      <c r="M684" s="8" t="e">
        <f>IF(inventaire[[#This Row],[Stock théorique]]&gt;inventaire[[#This Row],[Seuil d''alerte]],"Normale",IF(inventaire[[#This Row],[Stock théorique]]=0,"Rupture","Faible"))</f>
        <v>#REF!</v>
      </c>
      <c r="N684" s="50" t="e">
        <f>COUNTIF(#REF!,inventaire[[#This Row],[Désignation]])</f>
        <v>#REF!</v>
      </c>
    </row>
    <row r="685" spans="3:14" ht="18.5" x14ac:dyDescent="0.45">
      <c r="C685" s="93">
        <f>+marchandise[[#This Row],[Désignation]]</f>
        <v>0</v>
      </c>
      <c r="D685" s="112">
        <f>+marchandise[[#This Row],[CODE ITEM]]</f>
        <v>0</v>
      </c>
      <c r="E685" s="4">
        <f>+marchandise[[#This Row],[CATEGORIE]]</f>
        <v>0</v>
      </c>
      <c r="F685" s="13" t="str">
        <f>IFERROR(VLOOKUP(inventaire[[#This Row],[Désignation]],marchandise[],6,0),"")</f>
        <v/>
      </c>
      <c r="G685" s="122">
        <f>+marchandise[[#This Row],[Stock intitiale]]</f>
        <v>0</v>
      </c>
      <c r="H685" s="4" t="e">
        <f>SUMIF(#REF!,inventaire[[#This Row],[Désignation]],entrées[Quantité])</f>
        <v>#REF!</v>
      </c>
      <c r="I685" s="4" t="e">
        <f>SUMIF(#REF!,inventaire[[#This Row],[Désignation]],sorties[Quantité])</f>
        <v>#REF!</v>
      </c>
      <c r="J685" s="13" t="e">
        <f>inventaire[[#This Row],[stock initial]]+inventaire[[#This Row],[Entrées]]-inventaire[[#This Row],[Sorties]]</f>
        <v>#REF!</v>
      </c>
      <c r="K685" s="103" t="e">
        <f>+inventaire[[#This Row],[Stock théorique]]</f>
        <v>#REF!</v>
      </c>
      <c r="L685" s="104" t="e">
        <f>+inventaire[[#This Row],[Stock physique]]-inventaire[[#This Row],[Stock théorique]]</f>
        <v>#REF!</v>
      </c>
      <c r="M685" s="8" t="e">
        <f>IF(inventaire[[#This Row],[Stock théorique]]&gt;inventaire[[#This Row],[Seuil d''alerte]],"Normale",IF(inventaire[[#This Row],[Stock théorique]]=0,"Rupture","Faible"))</f>
        <v>#REF!</v>
      </c>
      <c r="N685" s="50" t="e">
        <f>COUNTIF(#REF!,inventaire[[#This Row],[Désignation]])</f>
        <v>#REF!</v>
      </c>
    </row>
    <row r="686" spans="3:14" ht="18.5" x14ac:dyDescent="0.45">
      <c r="C686" s="93">
        <f>+marchandise[[#This Row],[Désignation]]</f>
        <v>0</v>
      </c>
      <c r="D686" s="112">
        <f>+marchandise[[#This Row],[CODE ITEM]]</f>
        <v>0</v>
      </c>
      <c r="E686" s="4">
        <f>+marchandise[[#This Row],[CATEGORIE]]</f>
        <v>0</v>
      </c>
      <c r="F686" s="13" t="str">
        <f>IFERROR(VLOOKUP(inventaire[[#This Row],[Désignation]],marchandise[],6,0),"")</f>
        <v/>
      </c>
      <c r="G686" s="122">
        <f>+marchandise[[#This Row],[Stock intitiale]]</f>
        <v>0</v>
      </c>
      <c r="H686" s="4" t="e">
        <f>SUMIF(#REF!,inventaire[[#This Row],[Désignation]],entrées[Quantité])</f>
        <v>#REF!</v>
      </c>
      <c r="I686" s="4" t="e">
        <f>SUMIF(#REF!,inventaire[[#This Row],[Désignation]],sorties[Quantité])</f>
        <v>#REF!</v>
      </c>
      <c r="J686" s="13" t="e">
        <f>inventaire[[#This Row],[stock initial]]+inventaire[[#This Row],[Entrées]]-inventaire[[#This Row],[Sorties]]</f>
        <v>#REF!</v>
      </c>
      <c r="K686" s="103" t="e">
        <f>+inventaire[[#This Row],[Stock théorique]]</f>
        <v>#REF!</v>
      </c>
      <c r="L686" s="104" t="e">
        <f>+inventaire[[#This Row],[Stock physique]]-inventaire[[#This Row],[Stock théorique]]</f>
        <v>#REF!</v>
      </c>
      <c r="M686" s="8" t="e">
        <f>IF(inventaire[[#This Row],[Stock théorique]]&gt;inventaire[[#This Row],[Seuil d''alerte]],"Normale",IF(inventaire[[#This Row],[Stock théorique]]=0,"Rupture","Faible"))</f>
        <v>#REF!</v>
      </c>
      <c r="N686" s="50" t="e">
        <f>COUNTIF(#REF!,inventaire[[#This Row],[Désignation]])</f>
        <v>#REF!</v>
      </c>
    </row>
    <row r="687" spans="3:14" ht="18.5" x14ac:dyDescent="0.45">
      <c r="C687" s="93">
        <f>+marchandise[[#This Row],[Désignation]]</f>
        <v>0</v>
      </c>
      <c r="D687" s="112">
        <f>+marchandise[[#This Row],[CODE ITEM]]</f>
        <v>0</v>
      </c>
      <c r="E687" s="4">
        <f>+marchandise[[#This Row],[CATEGORIE]]</f>
        <v>0</v>
      </c>
      <c r="F687" s="13" t="str">
        <f>IFERROR(VLOOKUP(inventaire[[#This Row],[Désignation]],marchandise[],6,0),"")</f>
        <v/>
      </c>
      <c r="G687" s="122">
        <f>+marchandise[[#This Row],[Stock intitiale]]</f>
        <v>0</v>
      </c>
      <c r="H687" s="4" t="e">
        <f>SUMIF(#REF!,inventaire[[#This Row],[Désignation]],entrées[Quantité])</f>
        <v>#REF!</v>
      </c>
      <c r="I687" s="4" t="e">
        <f>SUMIF(#REF!,inventaire[[#This Row],[Désignation]],sorties[Quantité])</f>
        <v>#REF!</v>
      </c>
      <c r="J687" s="13" t="e">
        <f>inventaire[[#This Row],[stock initial]]+inventaire[[#This Row],[Entrées]]-inventaire[[#This Row],[Sorties]]</f>
        <v>#REF!</v>
      </c>
      <c r="K687" s="103" t="e">
        <f>+inventaire[[#This Row],[Stock théorique]]</f>
        <v>#REF!</v>
      </c>
      <c r="L687" s="104" t="e">
        <f>+inventaire[[#This Row],[Stock physique]]-inventaire[[#This Row],[Stock théorique]]</f>
        <v>#REF!</v>
      </c>
      <c r="M687" s="8" t="e">
        <f>IF(inventaire[[#This Row],[Stock théorique]]&gt;inventaire[[#This Row],[Seuil d''alerte]],"Normale",IF(inventaire[[#This Row],[Stock théorique]]=0,"Rupture","Faible"))</f>
        <v>#REF!</v>
      </c>
      <c r="N687" s="50" t="e">
        <f>COUNTIF(#REF!,inventaire[[#This Row],[Désignation]])</f>
        <v>#REF!</v>
      </c>
    </row>
    <row r="688" spans="3:14" ht="18.5" x14ac:dyDescent="0.45">
      <c r="C688" s="93">
        <f>+marchandise[[#This Row],[Désignation]]</f>
        <v>0</v>
      </c>
      <c r="D688" s="112">
        <f>+marchandise[[#This Row],[CODE ITEM]]</f>
        <v>0</v>
      </c>
      <c r="E688" s="4">
        <f>+marchandise[[#This Row],[CATEGORIE]]</f>
        <v>0</v>
      </c>
      <c r="F688" s="13" t="str">
        <f>IFERROR(VLOOKUP(inventaire[[#This Row],[Désignation]],marchandise[],6,0),"")</f>
        <v/>
      </c>
      <c r="G688" s="122">
        <f>+marchandise[[#This Row],[Stock intitiale]]</f>
        <v>0</v>
      </c>
      <c r="H688" s="4" t="e">
        <f>SUMIF(#REF!,inventaire[[#This Row],[Désignation]],entrées[Quantité])</f>
        <v>#REF!</v>
      </c>
      <c r="I688" s="4" t="e">
        <f>SUMIF(#REF!,inventaire[[#This Row],[Désignation]],sorties[Quantité])</f>
        <v>#REF!</v>
      </c>
      <c r="J688" s="13" t="e">
        <f>inventaire[[#This Row],[stock initial]]+inventaire[[#This Row],[Entrées]]-inventaire[[#This Row],[Sorties]]</f>
        <v>#REF!</v>
      </c>
      <c r="K688" s="103" t="e">
        <f>+inventaire[[#This Row],[Stock théorique]]</f>
        <v>#REF!</v>
      </c>
      <c r="L688" s="104" t="e">
        <f>+inventaire[[#This Row],[Stock physique]]-inventaire[[#This Row],[Stock théorique]]</f>
        <v>#REF!</v>
      </c>
      <c r="M688" s="8" t="e">
        <f>IF(inventaire[[#This Row],[Stock théorique]]&gt;inventaire[[#This Row],[Seuil d''alerte]],"Normale",IF(inventaire[[#This Row],[Stock théorique]]=0,"Rupture","Faible"))</f>
        <v>#REF!</v>
      </c>
      <c r="N688" s="50" t="e">
        <f>COUNTIF(#REF!,inventaire[[#This Row],[Désignation]])</f>
        <v>#REF!</v>
      </c>
    </row>
    <row r="689" spans="3:14" ht="18.5" x14ac:dyDescent="0.45">
      <c r="C689" s="93">
        <f>+marchandise[[#This Row],[Désignation]]</f>
        <v>0</v>
      </c>
      <c r="D689" s="112">
        <f>+marchandise[[#This Row],[CODE ITEM]]</f>
        <v>0</v>
      </c>
      <c r="E689" s="4">
        <f>+marchandise[[#This Row],[CATEGORIE]]</f>
        <v>0</v>
      </c>
      <c r="F689" s="13" t="str">
        <f>IFERROR(VLOOKUP(inventaire[[#This Row],[Désignation]],marchandise[],6,0),"")</f>
        <v/>
      </c>
      <c r="G689" s="122">
        <f>+marchandise[[#This Row],[Stock intitiale]]</f>
        <v>0</v>
      </c>
      <c r="H689" s="4" t="e">
        <f>SUMIF(#REF!,inventaire[[#This Row],[Désignation]],entrées[Quantité])</f>
        <v>#REF!</v>
      </c>
      <c r="I689" s="4" t="e">
        <f>SUMIF(#REF!,inventaire[[#This Row],[Désignation]],sorties[Quantité])</f>
        <v>#REF!</v>
      </c>
      <c r="J689" s="13" t="e">
        <f>inventaire[[#This Row],[stock initial]]+inventaire[[#This Row],[Entrées]]-inventaire[[#This Row],[Sorties]]</f>
        <v>#REF!</v>
      </c>
      <c r="K689" s="103" t="e">
        <f>+inventaire[[#This Row],[Stock théorique]]</f>
        <v>#REF!</v>
      </c>
      <c r="L689" s="104" t="e">
        <f>+inventaire[[#This Row],[Stock physique]]-inventaire[[#This Row],[Stock théorique]]</f>
        <v>#REF!</v>
      </c>
      <c r="M689" s="8" t="e">
        <f>IF(inventaire[[#This Row],[Stock théorique]]&gt;inventaire[[#This Row],[Seuil d''alerte]],"Normale",IF(inventaire[[#This Row],[Stock théorique]]=0,"Rupture","Faible"))</f>
        <v>#REF!</v>
      </c>
      <c r="N689" s="50" t="e">
        <f>COUNTIF(#REF!,inventaire[[#This Row],[Désignation]])</f>
        <v>#REF!</v>
      </c>
    </row>
    <row r="690" spans="3:14" ht="18.5" x14ac:dyDescent="0.45">
      <c r="C690" s="93">
        <f>+marchandise[[#This Row],[Désignation]]</f>
        <v>0</v>
      </c>
      <c r="D690" s="112">
        <f>+marchandise[[#This Row],[CODE ITEM]]</f>
        <v>0</v>
      </c>
      <c r="E690" s="4">
        <f>+marchandise[[#This Row],[CATEGORIE]]</f>
        <v>0</v>
      </c>
      <c r="F690" s="13" t="str">
        <f>IFERROR(VLOOKUP(inventaire[[#This Row],[Désignation]],marchandise[],6,0),"")</f>
        <v/>
      </c>
      <c r="G690" s="122">
        <f>+marchandise[[#This Row],[Stock intitiale]]</f>
        <v>13</v>
      </c>
      <c r="H690" s="4" t="e">
        <f>SUMIF(#REF!,inventaire[[#This Row],[Désignation]],entrées[Quantité])</f>
        <v>#REF!</v>
      </c>
      <c r="I690" s="4" t="e">
        <f>SUMIF(#REF!,inventaire[[#This Row],[Désignation]],sorties[Quantité])</f>
        <v>#REF!</v>
      </c>
      <c r="J690" s="13" t="e">
        <f>inventaire[[#This Row],[stock initial]]+inventaire[[#This Row],[Entrées]]-inventaire[[#This Row],[Sorties]]</f>
        <v>#REF!</v>
      </c>
      <c r="K690" s="103" t="e">
        <f>+inventaire[[#This Row],[Stock théorique]]</f>
        <v>#REF!</v>
      </c>
      <c r="L690" s="104" t="e">
        <f>+inventaire[[#This Row],[Stock physique]]-inventaire[[#This Row],[Stock théorique]]</f>
        <v>#REF!</v>
      </c>
      <c r="M690" s="8" t="e">
        <f>IF(inventaire[[#This Row],[Stock théorique]]&gt;inventaire[[#This Row],[Seuil d''alerte]],"Normale",IF(inventaire[[#This Row],[Stock théorique]]=0,"Rupture","Faible"))</f>
        <v>#REF!</v>
      </c>
      <c r="N690" s="50" t="e">
        <f>COUNTIF(#REF!,inventaire[[#This Row],[Désignation]])</f>
        <v>#REF!</v>
      </c>
    </row>
    <row r="691" spans="3:14" ht="18.5" x14ac:dyDescent="0.45">
      <c r="C691" s="93">
        <f>+marchandise[[#This Row],[Désignation]]</f>
        <v>0</v>
      </c>
      <c r="D691" s="112">
        <f>+marchandise[[#This Row],[CODE ITEM]]</f>
        <v>0</v>
      </c>
      <c r="E691" s="4">
        <f>+marchandise[[#This Row],[CATEGORIE]]</f>
        <v>0</v>
      </c>
      <c r="F691" s="13" t="str">
        <f>IFERROR(VLOOKUP(inventaire[[#This Row],[Désignation]],marchandise[],6,0),"")</f>
        <v/>
      </c>
      <c r="G691" s="122">
        <f>+marchandise[[#This Row],[Stock intitiale]]</f>
        <v>0</v>
      </c>
      <c r="H691" s="4" t="e">
        <f>SUMIF(#REF!,inventaire[[#This Row],[Désignation]],entrées[Quantité])</f>
        <v>#REF!</v>
      </c>
      <c r="I691" s="4" t="e">
        <f>SUMIF(#REF!,inventaire[[#This Row],[Désignation]],sorties[Quantité])</f>
        <v>#REF!</v>
      </c>
      <c r="J691" s="13" t="e">
        <f>inventaire[[#This Row],[stock initial]]+inventaire[[#This Row],[Entrées]]-inventaire[[#This Row],[Sorties]]</f>
        <v>#REF!</v>
      </c>
      <c r="K691" s="103" t="e">
        <f>+inventaire[[#This Row],[Stock théorique]]</f>
        <v>#REF!</v>
      </c>
      <c r="L691" s="104" t="e">
        <f>+inventaire[[#This Row],[Stock physique]]-inventaire[[#This Row],[Stock théorique]]</f>
        <v>#REF!</v>
      </c>
      <c r="M691" s="8" t="e">
        <f>IF(inventaire[[#This Row],[Stock théorique]]&gt;inventaire[[#This Row],[Seuil d''alerte]],"Normale",IF(inventaire[[#This Row],[Stock théorique]]=0,"Rupture","Faible"))</f>
        <v>#REF!</v>
      </c>
      <c r="N691" s="50" t="e">
        <f>COUNTIF(#REF!,inventaire[[#This Row],[Désignation]])</f>
        <v>#REF!</v>
      </c>
    </row>
    <row r="692" spans="3:14" ht="18.5" x14ac:dyDescent="0.45">
      <c r="C692" s="93">
        <f>+marchandise[[#This Row],[Désignation]]</f>
        <v>0</v>
      </c>
      <c r="D692" s="112">
        <f>+marchandise[[#This Row],[CODE ITEM]]</f>
        <v>0</v>
      </c>
      <c r="E692" s="4">
        <f>+marchandise[[#This Row],[CATEGORIE]]</f>
        <v>0</v>
      </c>
      <c r="F692" s="13" t="str">
        <f>IFERROR(VLOOKUP(inventaire[[#This Row],[Désignation]],marchandise[],6,0),"")</f>
        <v/>
      </c>
      <c r="G692" s="122">
        <f>+marchandise[[#This Row],[Stock intitiale]]</f>
        <v>0</v>
      </c>
      <c r="H692" s="4" t="e">
        <f>SUMIF(#REF!,inventaire[[#This Row],[Désignation]],entrées[Quantité])</f>
        <v>#REF!</v>
      </c>
      <c r="I692" s="4" t="e">
        <f>SUMIF(#REF!,inventaire[[#This Row],[Désignation]],sorties[Quantité])</f>
        <v>#REF!</v>
      </c>
      <c r="J692" s="13" t="e">
        <f>inventaire[[#This Row],[stock initial]]+inventaire[[#This Row],[Entrées]]-inventaire[[#This Row],[Sorties]]</f>
        <v>#REF!</v>
      </c>
      <c r="K692" s="103" t="e">
        <f>+inventaire[[#This Row],[Stock théorique]]</f>
        <v>#REF!</v>
      </c>
      <c r="L692" s="104" t="e">
        <f>+inventaire[[#This Row],[Stock physique]]-inventaire[[#This Row],[Stock théorique]]</f>
        <v>#REF!</v>
      </c>
      <c r="M692" s="8" t="e">
        <f>IF(inventaire[[#This Row],[Stock théorique]]&gt;inventaire[[#This Row],[Seuil d''alerte]],"Normale",IF(inventaire[[#This Row],[Stock théorique]]=0,"Rupture","Faible"))</f>
        <v>#REF!</v>
      </c>
      <c r="N692" s="50" t="e">
        <f>COUNTIF(#REF!,inventaire[[#This Row],[Désignation]])</f>
        <v>#REF!</v>
      </c>
    </row>
    <row r="693" spans="3:14" ht="18.5" x14ac:dyDescent="0.45">
      <c r="C693" s="93">
        <f>+marchandise[[#This Row],[Désignation]]</f>
        <v>0</v>
      </c>
      <c r="D693" s="112">
        <f>+marchandise[[#This Row],[CODE ITEM]]</f>
        <v>0</v>
      </c>
      <c r="E693" s="4">
        <f>+marchandise[[#This Row],[CATEGORIE]]</f>
        <v>0</v>
      </c>
      <c r="F693" s="13" t="str">
        <f>IFERROR(VLOOKUP(inventaire[[#This Row],[Désignation]],marchandise[],6,0),"")</f>
        <v/>
      </c>
      <c r="G693" s="122">
        <f>+marchandise[[#This Row],[Stock intitiale]]</f>
        <v>1</v>
      </c>
      <c r="H693" s="4" t="e">
        <f>SUMIF(#REF!,inventaire[[#This Row],[Désignation]],entrées[Quantité])</f>
        <v>#REF!</v>
      </c>
      <c r="I693" s="4" t="e">
        <f>SUMIF(#REF!,inventaire[[#This Row],[Désignation]],sorties[Quantité])</f>
        <v>#REF!</v>
      </c>
      <c r="J693" s="13" t="e">
        <f>inventaire[[#This Row],[stock initial]]+inventaire[[#This Row],[Entrées]]-inventaire[[#This Row],[Sorties]]</f>
        <v>#REF!</v>
      </c>
      <c r="K693" s="103" t="e">
        <f>+inventaire[[#This Row],[Stock théorique]]</f>
        <v>#REF!</v>
      </c>
      <c r="L693" s="104" t="e">
        <f>+inventaire[[#This Row],[Stock physique]]-inventaire[[#This Row],[Stock théorique]]</f>
        <v>#REF!</v>
      </c>
      <c r="M693" s="8" t="e">
        <f>IF(inventaire[[#This Row],[Stock théorique]]&gt;inventaire[[#This Row],[Seuil d''alerte]],"Normale",IF(inventaire[[#This Row],[Stock théorique]]=0,"Rupture","Faible"))</f>
        <v>#REF!</v>
      </c>
      <c r="N693" s="50" t="e">
        <f>COUNTIF(#REF!,inventaire[[#This Row],[Désignation]])</f>
        <v>#REF!</v>
      </c>
    </row>
    <row r="694" spans="3:14" ht="18.5" x14ac:dyDescent="0.45">
      <c r="C694" s="93">
        <f>+marchandise[[#This Row],[Désignation]]</f>
        <v>0</v>
      </c>
      <c r="D694" s="112">
        <f>+marchandise[[#This Row],[CODE ITEM]]</f>
        <v>0</v>
      </c>
      <c r="E694" s="4">
        <f>+marchandise[[#This Row],[CATEGORIE]]</f>
        <v>0</v>
      </c>
      <c r="F694" s="13" t="str">
        <f>IFERROR(VLOOKUP(inventaire[[#This Row],[Désignation]],marchandise[],6,0),"")</f>
        <v/>
      </c>
      <c r="G694" s="122">
        <f>+marchandise[[#This Row],[Stock intitiale]]</f>
        <v>0</v>
      </c>
      <c r="H694" s="4" t="e">
        <f>SUMIF(#REF!,inventaire[[#This Row],[Désignation]],entrées[Quantité])</f>
        <v>#REF!</v>
      </c>
      <c r="I694" s="4" t="e">
        <f>SUMIF(#REF!,inventaire[[#This Row],[Désignation]],sorties[Quantité])</f>
        <v>#REF!</v>
      </c>
      <c r="J694" s="13" t="e">
        <f>inventaire[[#This Row],[stock initial]]+inventaire[[#This Row],[Entrées]]-inventaire[[#This Row],[Sorties]]</f>
        <v>#REF!</v>
      </c>
      <c r="K694" s="103" t="e">
        <f>+inventaire[[#This Row],[Stock théorique]]</f>
        <v>#REF!</v>
      </c>
      <c r="L694" s="104" t="e">
        <f>+inventaire[[#This Row],[Stock physique]]-inventaire[[#This Row],[Stock théorique]]</f>
        <v>#REF!</v>
      </c>
      <c r="M694" s="8" t="e">
        <f>IF(inventaire[[#This Row],[Stock théorique]]&gt;inventaire[[#This Row],[Seuil d''alerte]],"Normale",IF(inventaire[[#This Row],[Stock théorique]]=0,"Rupture","Faible"))</f>
        <v>#REF!</v>
      </c>
      <c r="N694" s="50" t="e">
        <f>COUNTIF(#REF!,inventaire[[#This Row],[Désignation]])</f>
        <v>#REF!</v>
      </c>
    </row>
    <row r="695" spans="3:14" ht="18.5" x14ac:dyDescent="0.45">
      <c r="C695" s="93">
        <f>+marchandise[[#This Row],[Désignation]]</f>
        <v>0</v>
      </c>
      <c r="D695" s="112">
        <f>+marchandise[[#This Row],[CODE ITEM]]</f>
        <v>0</v>
      </c>
      <c r="E695" s="4">
        <f>+marchandise[[#This Row],[CATEGORIE]]</f>
        <v>0</v>
      </c>
      <c r="F695" s="13" t="str">
        <f>IFERROR(VLOOKUP(inventaire[[#This Row],[Désignation]],marchandise[],6,0),"")</f>
        <v/>
      </c>
      <c r="G695" s="122">
        <f>+marchandise[[#This Row],[Stock intitiale]]</f>
        <v>0</v>
      </c>
      <c r="H695" s="4" t="e">
        <f>SUMIF(#REF!,inventaire[[#This Row],[Désignation]],entrées[Quantité])</f>
        <v>#REF!</v>
      </c>
      <c r="I695" s="4" t="e">
        <f>SUMIF(#REF!,inventaire[[#This Row],[Désignation]],sorties[Quantité])</f>
        <v>#REF!</v>
      </c>
      <c r="J695" s="13" t="e">
        <f>inventaire[[#This Row],[stock initial]]+inventaire[[#This Row],[Entrées]]-inventaire[[#This Row],[Sorties]]</f>
        <v>#REF!</v>
      </c>
      <c r="K695" s="103" t="e">
        <f>+inventaire[[#This Row],[Stock théorique]]</f>
        <v>#REF!</v>
      </c>
      <c r="L695" s="104" t="e">
        <f>+inventaire[[#This Row],[Stock physique]]-inventaire[[#This Row],[Stock théorique]]</f>
        <v>#REF!</v>
      </c>
      <c r="M695" s="8" t="e">
        <f>IF(inventaire[[#This Row],[Stock théorique]]&gt;inventaire[[#This Row],[Seuil d''alerte]],"Normale",IF(inventaire[[#This Row],[Stock théorique]]=0,"Rupture","Faible"))</f>
        <v>#REF!</v>
      </c>
      <c r="N695" s="50" t="e">
        <f>COUNTIF(#REF!,inventaire[[#This Row],[Désignation]])</f>
        <v>#REF!</v>
      </c>
    </row>
    <row r="696" spans="3:14" ht="18.5" x14ac:dyDescent="0.45">
      <c r="C696" s="93">
        <f>+marchandise[[#This Row],[Désignation]]</f>
        <v>0</v>
      </c>
      <c r="D696" s="112">
        <f>+marchandise[[#This Row],[CODE ITEM]]</f>
        <v>0</v>
      </c>
      <c r="E696" s="4">
        <f>+marchandise[[#This Row],[CATEGORIE]]</f>
        <v>0</v>
      </c>
      <c r="F696" s="13" t="str">
        <f>IFERROR(VLOOKUP(inventaire[[#This Row],[Désignation]],marchandise[],6,0),"")</f>
        <v/>
      </c>
      <c r="G696" s="122">
        <f>+marchandise[[#This Row],[Stock intitiale]]</f>
        <v>0</v>
      </c>
      <c r="H696" s="4" t="e">
        <f>SUMIF(#REF!,inventaire[[#This Row],[Désignation]],entrées[Quantité])</f>
        <v>#REF!</v>
      </c>
      <c r="I696" s="4" t="e">
        <f>SUMIF(#REF!,inventaire[[#This Row],[Désignation]],sorties[Quantité])</f>
        <v>#REF!</v>
      </c>
      <c r="J696" s="13" t="e">
        <f>inventaire[[#This Row],[stock initial]]+inventaire[[#This Row],[Entrées]]-inventaire[[#This Row],[Sorties]]</f>
        <v>#REF!</v>
      </c>
      <c r="K696" s="103" t="e">
        <f>+inventaire[[#This Row],[Stock théorique]]</f>
        <v>#REF!</v>
      </c>
      <c r="L696" s="104" t="e">
        <f>+inventaire[[#This Row],[Stock physique]]-inventaire[[#This Row],[Stock théorique]]</f>
        <v>#REF!</v>
      </c>
      <c r="M696" s="8" t="e">
        <f>IF(inventaire[[#This Row],[Stock théorique]]&gt;inventaire[[#This Row],[Seuil d''alerte]],"Normale",IF(inventaire[[#This Row],[Stock théorique]]=0,"Rupture","Faible"))</f>
        <v>#REF!</v>
      </c>
      <c r="N696" s="50" t="e">
        <f>COUNTIF(#REF!,inventaire[[#This Row],[Désignation]])</f>
        <v>#REF!</v>
      </c>
    </row>
    <row r="697" spans="3:14" ht="18.5" x14ac:dyDescent="0.45">
      <c r="C697" s="93">
        <f>+marchandise[[#This Row],[Désignation]]</f>
        <v>0</v>
      </c>
      <c r="D697" s="112">
        <f>+marchandise[[#This Row],[CODE ITEM]]</f>
        <v>0</v>
      </c>
      <c r="E697" s="4">
        <f>+marchandise[[#This Row],[CATEGORIE]]</f>
        <v>0</v>
      </c>
      <c r="F697" s="13" t="str">
        <f>IFERROR(VLOOKUP(inventaire[[#This Row],[Désignation]],marchandise[],6,0),"")</f>
        <v/>
      </c>
      <c r="G697" s="122">
        <f>+marchandise[[#This Row],[Stock intitiale]]</f>
        <v>0</v>
      </c>
      <c r="H697" s="4" t="e">
        <f>SUMIF(#REF!,inventaire[[#This Row],[Désignation]],entrées[Quantité])</f>
        <v>#REF!</v>
      </c>
      <c r="I697" s="4" t="e">
        <f>SUMIF(#REF!,inventaire[[#This Row],[Désignation]],sorties[Quantité])</f>
        <v>#REF!</v>
      </c>
      <c r="J697" s="13" t="e">
        <f>inventaire[[#This Row],[stock initial]]+inventaire[[#This Row],[Entrées]]-inventaire[[#This Row],[Sorties]]</f>
        <v>#REF!</v>
      </c>
      <c r="K697" s="103" t="e">
        <f>+inventaire[[#This Row],[Stock théorique]]</f>
        <v>#REF!</v>
      </c>
      <c r="L697" s="104" t="e">
        <f>+inventaire[[#This Row],[Stock physique]]-inventaire[[#This Row],[Stock théorique]]</f>
        <v>#REF!</v>
      </c>
      <c r="M697" s="8" t="e">
        <f>IF(inventaire[[#This Row],[Stock théorique]]&gt;inventaire[[#This Row],[Seuil d''alerte]],"Normale",IF(inventaire[[#This Row],[Stock théorique]]=0,"Rupture","Faible"))</f>
        <v>#REF!</v>
      </c>
      <c r="N697" s="50" t="e">
        <f>COUNTIF(#REF!,inventaire[[#This Row],[Désignation]])</f>
        <v>#REF!</v>
      </c>
    </row>
    <row r="698" spans="3:14" ht="18.5" x14ac:dyDescent="0.45">
      <c r="C698" s="93">
        <f>+marchandise[[#This Row],[Désignation]]</f>
        <v>0</v>
      </c>
      <c r="D698" s="112">
        <f>+marchandise[[#This Row],[CODE ITEM]]</f>
        <v>0</v>
      </c>
      <c r="E698" s="4">
        <f>+marchandise[[#This Row],[CATEGORIE]]</f>
        <v>0</v>
      </c>
      <c r="F698" s="13" t="str">
        <f>IFERROR(VLOOKUP(inventaire[[#This Row],[Désignation]],marchandise[],6,0),"")</f>
        <v/>
      </c>
      <c r="G698" s="122">
        <f>+marchandise[[#This Row],[Stock intitiale]]</f>
        <v>6</v>
      </c>
      <c r="H698" s="4" t="e">
        <f>SUMIF(#REF!,inventaire[[#This Row],[Désignation]],entrées[Quantité])</f>
        <v>#REF!</v>
      </c>
      <c r="I698" s="4" t="e">
        <f>SUMIF(#REF!,inventaire[[#This Row],[Désignation]],sorties[Quantité])</f>
        <v>#REF!</v>
      </c>
      <c r="J698" s="13" t="e">
        <f>inventaire[[#This Row],[stock initial]]+inventaire[[#This Row],[Entrées]]-inventaire[[#This Row],[Sorties]]</f>
        <v>#REF!</v>
      </c>
      <c r="K698" s="103" t="e">
        <f>+inventaire[[#This Row],[Stock théorique]]</f>
        <v>#REF!</v>
      </c>
      <c r="L698" s="104" t="e">
        <f>+inventaire[[#This Row],[Stock physique]]-inventaire[[#This Row],[Stock théorique]]</f>
        <v>#REF!</v>
      </c>
      <c r="M698" s="8" t="e">
        <f>IF(inventaire[[#This Row],[Stock théorique]]&gt;inventaire[[#This Row],[Seuil d''alerte]],"Normale",IF(inventaire[[#This Row],[Stock théorique]]=0,"Rupture","Faible"))</f>
        <v>#REF!</v>
      </c>
      <c r="N698" s="50" t="e">
        <f>COUNTIF(#REF!,inventaire[[#This Row],[Désignation]])</f>
        <v>#REF!</v>
      </c>
    </row>
    <row r="699" spans="3:14" ht="18.5" x14ac:dyDescent="0.45">
      <c r="C699" s="93">
        <f>+marchandise[[#This Row],[Désignation]]</f>
        <v>0</v>
      </c>
      <c r="D699" s="112">
        <f>+marchandise[[#This Row],[CODE ITEM]]</f>
        <v>0</v>
      </c>
      <c r="E699" s="4">
        <f>+marchandise[[#This Row],[CATEGORIE]]</f>
        <v>0</v>
      </c>
      <c r="F699" s="13" t="str">
        <f>IFERROR(VLOOKUP(inventaire[[#This Row],[Désignation]],marchandise[],6,0),"")</f>
        <v/>
      </c>
      <c r="G699" s="122">
        <f>+marchandise[[#This Row],[Stock intitiale]]</f>
        <v>0</v>
      </c>
      <c r="H699" s="4" t="e">
        <f>SUMIF(#REF!,inventaire[[#This Row],[Désignation]],entrées[Quantité])</f>
        <v>#REF!</v>
      </c>
      <c r="I699" s="4" t="e">
        <f>SUMIF(#REF!,inventaire[[#This Row],[Désignation]],sorties[Quantité])</f>
        <v>#REF!</v>
      </c>
      <c r="J699" s="13" t="e">
        <f>inventaire[[#This Row],[stock initial]]+inventaire[[#This Row],[Entrées]]-inventaire[[#This Row],[Sorties]]</f>
        <v>#REF!</v>
      </c>
      <c r="K699" s="103" t="e">
        <f>+inventaire[[#This Row],[Stock théorique]]</f>
        <v>#REF!</v>
      </c>
      <c r="L699" s="104" t="e">
        <f>+inventaire[[#This Row],[Stock physique]]-inventaire[[#This Row],[Stock théorique]]</f>
        <v>#REF!</v>
      </c>
      <c r="M699" s="8" t="e">
        <f>IF(inventaire[[#This Row],[Stock théorique]]&gt;inventaire[[#This Row],[Seuil d''alerte]],"Normale",IF(inventaire[[#This Row],[Stock théorique]]=0,"Rupture","Faible"))</f>
        <v>#REF!</v>
      </c>
      <c r="N699" s="50" t="e">
        <f>COUNTIF(#REF!,inventaire[[#This Row],[Désignation]])</f>
        <v>#REF!</v>
      </c>
    </row>
    <row r="700" spans="3:14" ht="18.5" x14ac:dyDescent="0.45">
      <c r="C700" s="93">
        <f>+marchandise[[#This Row],[Désignation]]</f>
        <v>0</v>
      </c>
      <c r="D700" s="112">
        <f>+marchandise[[#This Row],[CODE ITEM]]</f>
        <v>0</v>
      </c>
      <c r="E700" s="4">
        <f>+marchandise[[#This Row],[CATEGORIE]]</f>
        <v>0</v>
      </c>
      <c r="F700" s="13" t="str">
        <f>IFERROR(VLOOKUP(inventaire[[#This Row],[Désignation]],marchandise[],6,0),"")</f>
        <v/>
      </c>
      <c r="G700" s="122">
        <f>+marchandise[[#This Row],[Stock intitiale]]</f>
        <v>0</v>
      </c>
      <c r="H700" s="4" t="e">
        <f>SUMIF(#REF!,inventaire[[#This Row],[Désignation]],entrées[Quantité])</f>
        <v>#REF!</v>
      </c>
      <c r="I700" s="4" t="e">
        <f>SUMIF(#REF!,inventaire[[#This Row],[Désignation]],sorties[Quantité])</f>
        <v>#REF!</v>
      </c>
      <c r="J700" s="13" t="e">
        <f>inventaire[[#This Row],[stock initial]]+inventaire[[#This Row],[Entrées]]-inventaire[[#This Row],[Sorties]]</f>
        <v>#REF!</v>
      </c>
      <c r="K700" s="103" t="e">
        <f>+inventaire[[#This Row],[Stock théorique]]</f>
        <v>#REF!</v>
      </c>
      <c r="L700" s="104" t="e">
        <f>+inventaire[[#This Row],[Stock physique]]-inventaire[[#This Row],[Stock théorique]]</f>
        <v>#REF!</v>
      </c>
      <c r="M700" s="8" t="e">
        <f>IF(inventaire[[#This Row],[Stock théorique]]&gt;inventaire[[#This Row],[Seuil d''alerte]],"Normale",IF(inventaire[[#This Row],[Stock théorique]]=0,"Rupture","Faible"))</f>
        <v>#REF!</v>
      </c>
      <c r="N700" s="50" t="e">
        <f>COUNTIF(#REF!,inventaire[[#This Row],[Désignation]])</f>
        <v>#REF!</v>
      </c>
    </row>
    <row r="701" spans="3:14" ht="18.5" x14ac:dyDescent="0.45">
      <c r="C701" s="93">
        <f>+marchandise[[#This Row],[Désignation]]</f>
        <v>0</v>
      </c>
      <c r="D701" s="112">
        <f>+marchandise[[#This Row],[CODE ITEM]]</f>
        <v>0</v>
      </c>
      <c r="E701" s="4">
        <f>+marchandise[[#This Row],[CATEGORIE]]</f>
        <v>0</v>
      </c>
      <c r="F701" s="13" t="str">
        <f>IFERROR(VLOOKUP(inventaire[[#This Row],[Désignation]],marchandise[],6,0),"")</f>
        <v/>
      </c>
      <c r="G701" s="122">
        <f>+marchandise[[#This Row],[Stock intitiale]]</f>
        <v>0</v>
      </c>
      <c r="H701" s="4" t="e">
        <f>SUMIF(#REF!,inventaire[[#This Row],[Désignation]],entrées[Quantité])</f>
        <v>#REF!</v>
      </c>
      <c r="I701" s="4" t="e">
        <f>SUMIF(#REF!,inventaire[[#This Row],[Désignation]],sorties[Quantité])</f>
        <v>#REF!</v>
      </c>
      <c r="J701" s="13" t="e">
        <f>inventaire[[#This Row],[stock initial]]+inventaire[[#This Row],[Entrées]]-inventaire[[#This Row],[Sorties]]</f>
        <v>#REF!</v>
      </c>
      <c r="K701" s="103" t="e">
        <f>+inventaire[[#This Row],[Stock théorique]]</f>
        <v>#REF!</v>
      </c>
      <c r="L701" s="104" t="e">
        <f>+inventaire[[#This Row],[Stock physique]]-inventaire[[#This Row],[Stock théorique]]</f>
        <v>#REF!</v>
      </c>
      <c r="M701" s="8" t="e">
        <f>IF(inventaire[[#This Row],[Stock théorique]]&gt;inventaire[[#This Row],[Seuil d''alerte]],"Normale",IF(inventaire[[#This Row],[Stock théorique]]=0,"Rupture","Faible"))</f>
        <v>#REF!</v>
      </c>
      <c r="N701" s="50" t="e">
        <f>COUNTIF(#REF!,inventaire[[#This Row],[Désignation]])</f>
        <v>#REF!</v>
      </c>
    </row>
    <row r="702" spans="3:14" ht="18.5" x14ac:dyDescent="0.45">
      <c r="C702" s="93">
        <f>+marchandise[[#This Row],[Désignation]]</f>
        <v>0</v>
      </c>
      <c r="D702" s="112">
        <f>+marchandise[[#This Row],[CODE ITEM]]</f>
        <v>0</v>
      </c>
      <c r="E702" s="4">
        <f>+marchandise[[#This Row],[CATEGORIE]]</f>
        <v>0</v>
      </c>
      <c r="F702" s="13" t="str">
        <f>IFERROR(VLOOKUP(inventaire[[#This Row],[Désignation]],marchandise[],6,0),"")</f>
        <v/>
      </c>
      <c r="G702" s="122">
        <f>+marchandise[[#This Row],[Stock intitiale]]</f>
        <v>0</v>
      </c>
      <c r="H702" s="4" t="e">
        <f>SUMIF(#REF!,inventaire[[#This Row],[Désignation]],entrées[Quantité])</f>
        <v>#REF!</v>
      </c>
      <c r="I702" s="4" t="e">
        <f>SUMIF(#REF!,inventaire[[#This Row],[Désignation]],sorties[Quantité])</f>
        <v>#REF!</v>
      </c>
      <c r="J702" s="13" t="e">
        <f>inventaire[[#This Row],[stock initial]]+inventaire[[#This Row],[Entrées]]-inventaire[[#This Row],[Sorties]]</f>
        <v>#REF!</v>
      </c>
      <c r="K702" s="103" t="e">
        <f>+inventaire[[#This Row],[Stock théorique]]</f>
        <v>#REF!</v>
      </c>
      <c r="L702" s="104" t="e">
        <f>+inventaire[[#This Row],[Stock physique]]-inventaire[[#This Row],[Stock théorique]]</f>
        <v>#REF!</v>
      </c>
      <c r="M702" s="8" t="e">
        <f>IF(inventaire[[#This Row],[Stock théorique]]&gt;inventaire[[#This Row],[Seuil d''alerte]],"Normale",IF(inventaire[[#This Row],[Stock théorique]]=0,"Rupture","Faible"))</f>
        <v>#REF!</v>
      </c>
      <c r="N702" s="50" t="e">
        <f>COUNTIF(#REF!,inventaire[[#This Row],[Désignation]])</f>
        <v>#REF!</v>
      </c>
    </row>
    <row r="703" spans="3:14" ht="18.5" x14ac:dyDescent="0.45">
      <c r="C703" s="93">
        <f>+marchandise[[#This Row],[Désignation]]</f>
        <v>0</v>
      </c>
      <c r="D703" s="112">
        <f>+marchandise[[#This Row],[CODE ITEM]]</f>
        <v>0</v>
      </c>
      <c r="E703" s="4">
        <f>+marchandise[[#This Row],[CATEGORIE]]</f>
        <v>0</v>
      </c>
      <c r="F703" s="13" t="str">
        <f>IFERROR(VLOOKUP(inventaire[[#This Row],[Désignation]],marchandise[],6,0),"")</f>
        <v/>
      </c>
      <c r="G703" s="122">
        <f>+marchandise[[#This Row],[Stock intitiale]]</f>
        <v>0</v>
      </c>
      <c r="H703" s="4" t="e">
        <f>SUMIF(#REF!,inventaire[[#This Row],[Désignation]],entrées[Quantité])</f>
        <v>#REF!</v>
      </c>
      <c r="I703" s="4" t="e">
        <f>SUMIF(#REF!,inventaire[[#This Row],[Désignation]],sorties[Quantité])</f>
        <v>#REF!</v>
      </c>
      <c r="J703" s="13" t="e">
        <f>inventaire[[#This Row],[stock initial]]+inventaire[[#This Row],[Entrées]]-inventaire[[#This Row],[Sorties]]</f>
        <v>#REF!</v>
      </c>
      <c r="K703" s="103" t="e">
        <f>+inventaire[[#This Row],[Stock théorique]]</f>
        <v>#REF!</v>
      </c>
      <c r="L703" s="104" t="e">
        <f>+inventaire[[#This Row],[Stock physique]]-inventaire[[#This Row],[Stock théorique]]</f>
        <v>#REF!</v>
      </c>
      <c r="M703" s="8" t="e">
        <f>IF(inventaire[[#This Row],[Stock théorique]]&gt;inventaire[[#This Row],[Seuil d''alerte]],"Normale",IF(inventaire[[#This Row],[Stock théorique]]=0,"Rupture","Faible"))</f>
        <v>#REF!</v>
      </c>
      <c r="N703" s="50" t="e">
        <f>COUNTIF(#REF!,inventaire[[#This Row],[Désignation]])</f>
        <v>#REF!</v>
      </c>
    </row>
    <row r="704" spans="3:14" ht="18.5" x14ac:dyDescent="0.45">
      <c r="C704" s="93">
        <f>+marchandise[[#This Row],[Désignation]]</f>
        <v>0</v>
      </c>
      <c r="D704" s="112">
        <f>+marchandise[[#This Row],[CODE ITEM]]</f>
        <v>0</v>
      </c>
      <c r="E704" s="4">
        <f>+marchandise[[#This Row],[CATEGORIE]]</f>
        <v>0</v>
      </c>
      <c r="F704" s="13" t="str">
        <f>IFERROR(VLOOKUP(inventaire[[#This Row],[Désignation]],marchandise[],6,0),"")</f>
        <v/>
      </c>
      <c r="G704" s="122">
        <f>+marchandise[[#This Row],[Stock intitiale]]</f>
        <v>0</v>
      </c>
      <c r="H704" s="4" t="e">
        <f>SUMIF(#REF!,inventaire[[#This Row],[Désignation]],entrées[Quantité])</f>
        <v>#REF!</v>
      </c>
      <c r="I704" s="4" t="e">
        <f>SUMIF(#REF!,inventaire[[#This Row],[Désignation]],sorties[Quantité])</f>
        <v>#REF!</v>
      </c>
      <c r="J704" s="13" t="e">
        <f>inventaire[[#This Row],[stock initial]]+inventaire[[#This Row],[Entrées]]-inventaire[[#This Row],[Sorties]]</f>
        <v>#REF!</v>
      </c>
      <c r="K704" s="103" t="e">
        <f>+inventaire[[#This Row],[Stock théorique]]</f>
        <v>#REF!</v>
      </c>
      <c r="L704" s="104" t="e">
        <f>+inventaire[[#This Row],[Stock physique]]-inventaire[[#This Row],[Stock théorique]]</f>
        <v>#REF!</v>
      </c>
      <c r="M704" s="8" t="e">
        <f>IF(inventaire[[#This Row],[Stock théorique]]&gt;inventaire[[#This Row],[Seuil d''alerte]],"Normale",IF(inventaire[[#This Row],[Stock théorique]]=0,"Rupture","Faible"))</f>
        <v>#REF!</v>
      </c>
      <c r="N704" s="50" t="e">
        <f>COUNTIF(#REF!,inventaire[[#This Row],[Désignation]])</f>
        <v>#REF!</v>
      </c>
    </row>
    <row r="705" spans="3:14" ht="18.5" x14ac:dyDescent="0.45">
      <c r="C705" s="93">
        <f>+marchandise[[#This Row],[Désignation]]</f>
        <v>0</v>
      </c>
      <c r="D705" s="112">
        <f>+marchandise[[#This Row],[CODE ITEM]]</f>
        <v>0</v>
      </c>
      <c r="E705" s="4">
        <f>+marchandise[[#This Row],[CATEGORIE]]</f>
        <v>0</v>
      </c>
      <c r="F705" s="13" t="str">
        <f>IFERROR(VLOOKUP(inventaire[[#This Row],[Désignation]],marchandise[],6,0),"")</f>
        <v/>
      </c>
      <c r="G705" s="122">
        <f>+marchandise[[#This Row],[Stock intitiale]]</f>
        <v>0</v>
      </c>
      <c r="H705" s="4" t="e">
        <f>SUMIF(#REF!,inventaire[[#This Row],[Désignation]],entrées[Quantité])</f>
        <v>#REF!</v>
      </c>
      <c r="I705" s="4" t="e">
        <f>SUMIF(#REF!,inventaire[[#This Row],[Désignation]],sorties[Quantité])</f>
        <v>#REF!</v>
      </c>
      <c r="J705" s="13" t="e">
        <f>inventaire[[#This Row],[stock initial]]+inventaire[[#This Row],[Entrées]]-inventaire[[#This Row],[Sorties]]</f>
        <v>#REF!</v>
      </c>
      <c r="K705" s="103" t="e">
        <f>+inventaire[[#This Row],[Stock théorique]]</f>
        <v>#REF!</v>
      </c>
      <c r="L705" s="104" t="e">
        <f>+inventaire[[#This Row],[Stock physique]]-inventaire[[#This Row],[Stock théorique]]</f>
        <v>#REF!</v>
      </c>
      <c r="M705" s="8" t="e">
        <f>IF(inventaire[[#This Row],[Stock théorique]]&gt;inventaire[[#This Row],[Seuil d''alerte]],"Normale",IF(inventaire[[#This Row],[Stock théorique]]=0,"Rupture","Faible"))</f>
        <v>#REF!</v>
      </c>
      <c r="N705" s="50" t="e">
        <f>COUNTIF(#REF!,inventaire[[#This Row],[Désignation]])</f>
        <v>#REF!</v>
      </c>
    </row>
    <row r="706" spans="3:14" ht="18.5" x14ac:dyDescent="0.45">
      <c r="C706" s="93">
        <f>+marchandise[[#This Row],[Désignation]]</f>
        <v>0</v>
      </c>
      <c r="D706" s="112">
        <f>+marchandise[[#This Row],[CODE ITEM]]</f>
        <v>0</v>
      </c>
      <c r="E706" s="4">
        <f>+marchandise[[#This Row],[CATEGORIE]]</f>
        <v>0</v>
      </c>
      <c r="F706" s="13" t="str">
        <f>IFERROR(VLOOKUP(inventaire[[#This Row],[Désignation]],marchandise[],6,0),"")</f>
        <v/>
      </c>
      <c r="G706" s="122">
        <f>+marchandise[[#This Row],[Stock intitiale]]</f>
        <v>4</v>
      </c>
      <c r="H706" s="4" t="e">
        <f>SUMIF(#REF!,inventaire[[#This Row],[Désignation]],entrées[Quantité])</f>
        <v>#REF!</v>
      </c>
      <c r="I706" s="4" t="e">
        <f>SUMIF(#REF!,inventaire[[#This Row],[Désignation]],sorties[Quantité])</f>
        <v>#REF!</v>
      </c>
      <c r="J706" s="13" t="e">
        <f>inventaire[[#This Row],[stock initial]]+inventaire[[#This Row],[Entrées]]-inventaire[[#This Row],[Sorties]]</f>
        <v>#REF!</v>
      </c>
      <c r="K706" s="103" t="e">
        <f>+inventaire[[#This Row],[Stock théorique]]</f>
        <v>#REF!</v>
      </c>
      <c r="L706" s="104" t="e">
        <f>+inventaire[[#This Row],[Stock physique]]-inventaire[[#This Row],[Stock théorique]]</f>
        <v>#REF!</v>
      </c>
      <c r="M706" s="8" t="e">
        <f>IF(inventaire[[#This Row],[Stock théorique]]&gt;inventaire[[#This Row],[Seuil d''alerte]],"Normale",IF(inventaire[[#This Row],[Stock théorique]]=0,"Rupture","Faible"))</f>
        <v>#REF!</v>
      </c>
      <c r="N706" s="50" t="e">
        <f>COUNTIF(#REF!,inventaire[[#This Row],[Désignation]])</f>
        <v>#REF!</v>
      </c>
    </row>
    <row r="707" spans="3:14" ht="18.5" x14ac:dyDescent="0.45">
      <c r="C707" s="93">
        <f>+marchandise[[#This Row],[Désignation]]</f>
        <v>0</v>
      </c>
      <c r="D707" s="112">
        <f>+marchandise[[#This Row],[CODE ITEM]]</f>
        <v>0</v>
      </c>
      <c r="E707" s="4">
        <f>+marchandise[[#This Row],[CATEGORIE]]</f>
        <v>0</v>
      </c>
      <c r="F707" s="13" t="str">
        <f>IFERROR(VLOOKUP(inventaire[[#This Row],[Désignation]],marchandise[],6,0),"")</f>
        <v/>
      </c>
      <c r="G707" s="122">
        <f>+marchandise[[#This Row],[Stock intitiale]]</f>
        <v>3</v>
      </c>
      <c r="H707" s="4" t="e">
        <f>SUMIF(#REF!,inventaire[[#This Row],[Désignation]],entrées[Quantité])</f>
        <v>#REF!</v>
      </c>
      <c r="I707" s="4" t="e">
        <f>SUMIF(#REF!,inventaire[[#This Row],[Désignation]],sorties[Quantité])</f>
        <v>#REF!</v>
      </c>
      <c r="J707" s="13" t="e">
        <f>inventaire[[#This Row],[stock initial]]+inventaire[[#This Row],[Entrées]]-inventaire[[#This Row],[Sorties]]</f>
        <v>#REF!</v>
      </c>
      <c r="K707" s="103" t="e">
        <f>+inventaire[[#This Row],[Stock théorique]]</f>
        <v>#REF!</v>
      </c>
      <c r="L707" s="104" t="e">
        <f>+inventaire[[#This Row],[Stock physique]]-inventaire[[#This Row],[Stock théorique]]</f>
        <v>#REF!</v>
      </c>
      <c r="M707" s="8" t="e">
        <f>IF(inventaire[[#This Row],[Stock théorique]]&gt;inventaire[[#This Row],[Seuil d''alerte]],"Normale",IF(inventaire[[#This Row],[Stock théorique]]=0,"Rupture","Faible"))</f>
        <v>#REF!</v>
      </c>
      <c r="N707" s="50" t="e">
        <f>COUNTIF(#REF!,inventaire[[#This Row],[Désignation]])</f>
        <v>#REF!</v>
      </c>
    </row>
    <row r="708" spans="3:14" ht="18.5" x14ac:dyDescent="0.45">
      <c r="C708" s="93">
        <f>+marchandise[[#This Row],[Désignation]]</f>
        <v>0</v>
      </c>
      <c r="D708" s="112">
        <f>+marchandise[[#This Row],[CODE ITEM]]</f>
        <v>0</v>
      </c>
      <c r="E708" s="4">
        <f>+marchandise[[#This Row],[CATEGORIE]]</f>
        <v>0</v>
      </c>
      <c r="F708" s="13" t="str">
        <f>IFERROR(VLOOKUP(inventaire[[#This Row],[Désignation]],marchandise[],6,0),"")</f>
        <v/>
      </c>
      <c r="G708" s="122">
        <f>+marchandise[[#This Row],[Stock intitiale]]</f>
        <v>1</v>
      </c>
      <c r="H708" s="4" t="e">
        <f>SUMIF(#REF!,inventaire[[#This Row],[Désignation]],entrées[Quantité])</f>
        <v>#REF!</v>
      </c>
      <c r="I708" s="4" t="e">
        <f>SUMIF(#REF!,inventaire[[#This Row],[Désignation]],sorties[Quantité])</f>
        <v>#REF!</v>
      </c>
      <c r="J708" s="13" t="e">
        <f>inventaire[[#This Row],[stock initial]]+inventaire[[#This Row],[Entrées]]-inventaire[[#This Row],[Sorties]]</f>
        <v>#REF!</v>
      </c>
      <c r="K708" s="103" t="e">
        <f>+inventaire[[#This Row],[Stock théorique]]</f>
        <v>#REF!</v>
      </c>
      <c r="L708" s="104" t="e">
        <f>+inventaire[[#This Row],[Stock physique]]-inventaire[[#This Row],[Stock théorique]]</f>
        <v>#REF!</v>
      </c>
      <c r="M708" s="8" t="e">
        <f>IF(inventaire[[#This Row],[Stock théorique]]&gt;inventaire[[#This Row],[Seuil d''alerte]],"Normale",IF(inventaire[[#This Row],[Stock théorique]]=0,"Rupture","Faible"))</f>
        <v>#REF!</v>
      </c>
      <c r="N708" s="50" t="e">
        <f>COUNTIF(#REF!,inventaire[[#This Row],[Désignation]])</f>
        <v>#REF!</v>
      </c>
    </row>
    <row r="709" spans="3:14" ht="18.5" x14ac:dyDescent="0.45">
      <c r="C709" s="93">
        <f>+marchandise[[#This Row],[Désignation]]</f>
        <v>0</v>
      </c>
      <c r="D709" s="112">
        <f>+marchandise[[#This Row],[CODE ITEM]]</f>
        <v>0</v>
      </c>
      <c r="E709" s="4">
        <f>+marchandise[[#This Row],[CATEGORIE]]</f>
        <v>0</v>
      </c>
      <c r="F709" s="13" t="str">
        <f>IFERROR(VLOOKUP(inventaire[[#This Row],[Désignation]],marchandise[],6,0),"")</f>
        <v/>
      </c>
      <c r="G709" s="122">
        <f>+marchandise[[#This Row],[Stock intitiale]]</f>
        <v>3</v>
      </c>
      <c r="H709" s="4" t="e">
        <f>SUMIF(#REF!,inventaire[[#This Row],[Désignation]],entrées[Quantité])</f>
        <v>#REF!</v>
      </c>
      <c r="I709" s="4" t="e">
        <f>SUMIF(#REF!,inventaire[[#This Row],[Désignation]],sorties[Quantité])</f>
        <v>#REF!</v>
      </c>
      <c r="J709" s="13" t="e">
        <f>inventaire[[#This Row],[stock initial]]+inventaire[[#This Row],[Entrées]]-inventaire[[#This Row],[Sorties]]</f>
        <v>#REF!</v>
      </c>
      <c r="K709" s="103" t="e">
        <f>+inventaire[[#This Row],[Stock théorique]]</f>
        <v>#REF!</v>
      </c>
      <c r="L709" s="104" t="e">
        <f>+inventaire[[#This Row],[Stock physique]]-inventaire[[#This Row],[Stock théorique]]</f>
        <v>#REF!</v>
      </c>
      <c r="M709" s="8" t="e">
        <f>IF(inventaire[[#This Row],[Stock théorique]]&gt;inventaire[[#This Row],[Seuil d''alerte]],"Normale",IF(inventaire[[#This Row],[Stock théorique]]=0,"Rupture","Faible"))</f>
        <v>#REF!</v>
      </c>
      <c r="N709" s="50" t="e">
        <f>COUNTIF(#REF!,inventaire[[#This Row],[Désignation]])</f>
        <v>#REF!</v>
      </c>
    </row>
    <row r="710" spans="3:14" ht="18.5" x14ac:dyDescent="0.45">
      <c r="C710" s="93">
        <f>+marchandise[[#This Row],[Désignation]]</f>
        <v>0</v>
      </c>
      <c r="D710" s="112">
        <f>+marchandise[[#This Row],[CODE ITEM]]</f>
        <v>0</v>
      </c>
      <c r="E710" s="4">
        <f>+marchandise[[#This Row],[CATEGORIE]]</f>
        <v>0</v>
      </c>
      <c r="F710" s="13" t="str">
        <f>IFERROR(VLOOKUP(inventaire[[#This Row],[Désignation]],marchandise[],6,0),"")</f>
        <v/>
      </c>
      <c r="G710" s="122">
        <f>+marchandise[[#This Row],[Stock intitiale]]</f>
        <v>0</v>
      </c>
      <c r="H710" s="4" t="e">
        <f>SUMIF(#REF!,inventaire[[#This Row],[Désignation]],entrées[Quantité])</f>
        <v>#REF!</v>
      </c>
      <c r="I710" s="4" t="e">
        <f>SUMIF(#REF!,inventaire[[#This Row],[Désignation]],sorties[Quantité])</f>
        <v>#REF!</v>
      </c>
      <c r="J710" s="13" t="e">
        <f>inventaire[[#This Row],[stock initial]]+inventaire[[#This Row],[Entrées]]-inventaire[[#This Row],[Sorties]]</f>
        <v>#REF!</v>
      </c>
      <c r="K710" s="103" t="e">
        <f>+inventaire[[#This Row],[Stock théorique]]</f>
        <v>#REF!</v>
      </c>
      <c r="L710" s="104" t="e">
        <f>+inventaire[[#This Row],[Stock physique]]-inventaire[[#This Row],[Stock théorique]]</f>
        <v>#REF!</v>
      </c>
      <c r="M710" s="8" t="e">
        <f>IF(inventaire[[#This Row],[Stock théorique]]&gt;inventaire[[#This Row],[Seuil d''alerte]],"Normale",IF(inventaire[[#This Row],[Stock théorique]]=0,"Rupture","Faible"))</f>
        <v>#REF!</v>
      </c>
      <c r="N710" s="50" t="e">
        <f>COUNTIF(#REF!,inventaire[[#This Row],[Désignation]])</f>
        <v>#REF!</v>
      </c>
    </row>
    <row r="711" spans="3:14" ht="18.5" x14ac:dyDescent="0.45">
      <c r="C711" s="93">
        <f>+marchandise[[#This Row],[Désignation]]</f>
        <v>0</v>
      </c>
      <c r="D711" s="112">
        <f>+marchandise[[#This Row],[CODE ITEM]]</f>
        <v>0</v>
      </c>
      <c r="E711" s="4">
        <f>+marchandise[[#This Row],[CATEGORIE]]</f>
        <v>0</v>
      </c>
      <c r="F711" s="13" t="str">
        <f>IFERROR(VLOOKUP(inventaire[[#This Row],[Désignation]],marchandise[],6,0),"")</f>
        <v/>
      </c>
      <c r="G711" s="122">
        <f>+marchandise[[#This Row],[Stock intitiale]]</f>
        <v>0</v>
      </c>
      <c r="H711" s="4" t="e">
        <f>SUMIF(#REF!,inventaire[[#This Row],[Désignation]],entrées[Quantité])</f>
        <v>#REF!</v>
      </c>
      <c r="I711" s="4" t="e">
        <f>SUMIF(#REF!,inventaire[[#This Row],[Désignation]],sorties[Quantité])</f>
        <v>#REF!</v>
      </c>
      <c r="J711" s="13" t="e">
        <f>inventaire[[#This Row],[stock initial]]+inventaire[[#This Row],[Entrées]]-inventaire[[#This Row],[Sorties]]</f>
        <v>#REF!</v>
      </c>
      <c r="K711" s="103" t="e">
        <f>+inventaire[[#This Row],[Stock théorique]]</f>
        <v>#REF!</v>
      </c>
      <c r="L711" s="104" t="e">
        <f>+inventaire[[#This Row],[Stock physique]]-inventaire[[#This Row],[Stock théorique]]</f>
        <v>#REF!</v>
      </c>
      <c r="M711" s="8" t="e">
        <f>IF(inventaire[[#This Row],[Stock théorique]]&gt;inventaire[[#This Row],[Seuil d''alerte]],"Normale",IF(inventaire[[#This Row],[Stock théorique]]=0,"Rupture","Faible"))</f>
        <v>#REF!</v>
      </c>
      <c r="N711" s="50" t="e">
        <f>COUNTIF(#REF!,inventaire[[#This Row],[Désignation]])</f>
        <v>#REF!</v>
      </c>
    </row>
    <row r="712" spans="3:14" ht="18.5" x14ac:dyDescent="0.45">
      <c r="C712" s="93">
        <f>+marchandise[[#This Row],[Désignation]]</f>
        <v>0</v>
      </c>
      <c r="D712" s="112">
        <f>+marchandise[[#This Row],[CODE ITEM]]</f>
        <v>0</v>
      </c>
      <c r="E712" s="4">
        <f>+marchandise[[#This Row],[CATEGORIE]]</f>
        <v>0</v>
      </c>
      <c r="F712" s="13" t="str">
        <f>IFERROR(VLOOKUP(inventaire[[#This Row],[Désignation]],marchandise[],6,0),"")</f>
        <v/>
      </c>
      <c r="G712" s="122">
        <f>+marchandise[[#This Row],[Stock intitiale]]</f>
        <v>5</v>
      </c>
      <c r="H712" s="4" t="e">
        <f>SUMIF(#REF!,inventaire[[#This Row],[Désignation]],entrées[Quantité])</f>
        <v>#REF!</v>
      </c>
      <c r="I712" s="4" t="e">
        <f>SUMIF(#REF!,inventaire[[#This Row],[Désignation]],sorties[Quantité])</f>
        <v>#REF!</v>
      </c>
      <c r="J712" s="13" t="e">
        <f>inventaire[[#This Row],[stock initial]]+inventaire[[#This Row],[Entrées]]-inventaire[[#This Row],[Sorties]]</f>
        <v>#REF!</v>
      </c>
      <c r="K712" s="103" t="e">
        <f>+inventaire[[#This Row],[Stock théorique]]</f>
        <v>#REF!</v>
      </c>
      <c r="L712" s="104" t="e">
        <f>+inventaire[[#This Row],[Stock physique]]-inventaire[[#This Row],[Stock théorique]]</f>
        <v>#REF!</v>
      </c>
      <c r="M712" s="8" t="e">
        <f>IF(inventaire[[#This Row],[Stock théorique]]&gt;inventaire[[#This Row],[Seuil d''alerte]],"Normale",IF(inventaire[[#This Row],[Stock théorique]]=0,"Rupture","Faible"))</f>
        <v>#REF!</v>
      </c>
      <c r="N712" s="50" t="e">
        <f>COUNTIF(#REF!,inventaire[[#This Row],[Désignation]])</f>
        <v>#REF!</v>
      </c>
    </row>
    <row r="713" spans="3:14" ht="18.5" x14ac:dyDescent="0.45">
      <c r="C713" s="93">
        <f>+marchandise[[#This Row],[Désignation]]</f>
        <v>0</v>
      </c>
      <c r="D713" s="112">
        <f>+marchandise[[#This Row],[CODE ITEM]]</f>
        <v>0</v>
      </c>
      <c r="E713" s="4">
        <f>+marchandise[[#This Row],[CATEGORIE]]</f>
        <v>0</v>
      </c>
      <c r="F713" s="13" t="str">
        <f>IFERROR(VLOOKUP(inventaire[[#This Row],[Désignation]],marchandise[],6,0),"")</f>
        <v/>
      </c>
      <c r="G713" s="122">
        <f>+marchandise[[#This Row],[Stock intitiale]]</f>
        <v>0</v>
      </c>
      <c r="H713" s="4" t="e">
        <f>SUMIF(#REF!,inventaire[[#This Row],[Désignation]],entrées[Quantité])</f>
        <v>#REF!</v>
      </c>
      <c r="I713" s="4" t="e">
        <f>SUMIF(#REF!,inventaire[[#This Row],[Désignation]],sorties[Quantité])</f>
        <v>#REF!</v>
      </c>
      <c r="J713" s="13" t="e">
        <f>inventaire[[#This Row],[stock initial]]+inventaire[[#This Row],[Entrées]]-inventaire[[#This Row],[Sorties]]</f>
        <v>#REF!</v>
      </c>
      <c r="K713" s="103" t="e">
        <f>+inventaire[[#This Row],[Stock théorique]]</f>
        <v>#REF!</v>
      </c>
      <c r="L713" s="104" t="e">
        <f>+inventaire[[#This Row],[Stock physique]]-inventaire[[#This Row],[Stock théorique]]</f>
        <v>#REF!</v>
      </c>
      <c r="M713" s="8" t="e">
        <f>IF(inventaire[[#This Row],[Stock théorique]]&gt;inventaire[[#This Row],[Seuil d''alerte]],"Normale",IF(inventaire[[#This Row],[Stock théorique]]=0,"Rupture","Faible"))</f>
        <v>#REF!</v>
      </c>
      <c r="N713" s="50" t="e">
        <f>COUNTIF(#REF!,inventaire[[#This Row],[Désignation]])</f>
        <v>#REF!</v>
      </c>
    </row>
    <row r="714" spans="3:14" ht="18.5" x14ac:dyDescent="0.45">
      <c r="C714" s="93">
        <f>+marchandise[[#This Row],[Désignation]]</f>
        <v>0</v>
      </c>
      <c r="D714" s="112">
        <f>+marchandise[[#This Row],[CODE ITEM]]</f>
        <v>0</v>
      </c>
      <c r="E714" s="4">
        <f>+marchandise[[#This Row],[CATEGORIE]]</f>
        <v>0</v>
      </c>
      <c r="F714" s="13" t="str">
        <f>IFERROR(VLOOKUP(inventaire[[#This Row],[Désignation]],marchandise[],6,0),"")</f>
        <v/>
      </c>
      <c r="G714" s="122">
        <f>+marchandise[[#This Row],[Stock intitiale]]</f>
        <v>1</v>
      </c>
      <c r="H714" s="4" t="e">
        <f>SUMIF(#REF!,inventaire[[#This Row],[Désignation]],entrées[Quantité])</f>
        <v>#REF!</v>
      </c>
      <c r="I714" s="4" t="e">
        <f>SUMIF(#REF!,inventaire[[#This Row],[Désignation]],sorties[Quantité])</f>
        <v>#REF!</v>
      </c>
      <c r="J714" s="13" t="e">
        <f>inventaire[[#This Row],[stock initial]]+inventaire[[#This Row],[Entrées]]-inventaire[[#This Row],[Sorties]]</f>
        <v>#REF!</v>
      </c>
      <c r="K714" s="103" t="e">
        <f>+inventaire[[#This Row],[Stock théorique]]</f>
        <v>#REF!</v>
      </c>
      <c r="L714" s="104" t="e">
        <f>+inventaire[[#This Row],[Stock physique]]-inventaire[[#This Row],[Stock théorique]]</f>
        <v>#REF!</v>
      </c>
      <c r="M714" s="8" t="e">
        <f>IF(inventaire[[#This Row],[Stock théorique]]&gt;inventaire[[#This Row],[Seuil d''alerte]],"Normale",IF(inventaire[[#This Row],[Stock théorique]]=0,"Rupture","Faible"))</f>
        <v>#REF!</v>
      </c>
      <c r="N714" s="50" t="e">
        <f>COUNTIF(#REF!,inventaire[[#This Row],[Désignation]])</f>
        <v>#REF!</v>
      </c>
    </row>
    <row r="715" spans="3:14" ht="18.5" x14ac:dyDescent="0.45">
      <c r="C715" s="93">
        <f>+marchandise[[#This Row],[Désignation]]</f>
        <v>0</v>
      </c>
      <c r="D715" s="112">
        <f>+marchandise[[#This Row],[CODE ITEM]]</f>
        <v>0</v>
      </c>
      <c r="E715" s="4">
        <f>+marchandise[[#This Row],[CATEGORIE]]</f>
        <v>0</v>
      </c>
      <c r="F715" s="13" t="str">
        <f>IFERROR(VLOOKUP(inventaire[[#This Row],[Désignation]],marchandise[],6,0),"")</f>
        <v/>
      </c>
      <c r="G715" s="122">
        <f>+marchandise[[#This Row],[Stock intitiale]]</f>
        <v>0</v>
      </c>
      <c r="H715" s="4" t="e">
        <f>SUMIF(#REF!,inventaire[[#This Row],[Désignation]],entrées[Quantité])</f>
        <v>#REF!</v>
      </c>
      <c r="I715" s="4" t="e">
        <f>SUMIF(#REF!,inventaire[[#This Row],[Désignation]],sorties[Quantité])</f>
        <v>#REF!</v>
      </c>
      <c r="J715" s="13" t="e">
        <f>inventaire[[#This Row],[stock initial]]+inventaire[[#This Row],[Entrées]]-inventaire[[#This Row],[Sorties]]</f>
        <v>#REF!</v>
      </c>
      <c r="K715" s="103" t="e">
        <f>+inventaire[[#This Row],[Stock théorique]]</f>
        <v>#REF!</v>
      </c>
      <c r="L715" s="104" t="e">
        <f>+inventaire[[#This Row],[Stock physique]]-inventaire[[#This Row],[Stock théorique]]</f>
        <v>#REF!</v>
      </c>
      <c r="M715" s="8" t="e">
        <f>IF(inventaire[[#This Row],[Stock théorique]]&gt;inventaire[[#This Row],[Seuil d''alerte]],"Normale",IF(inventaire[[#This Row],[Stock théorique]]=0,"Rupture","Faible"))</f>
        <v>#REF!</v>
      </c>
      <c r="N715" s="50" t="e">
        <f>COUNTIF(#REF!,inventaire[[#This Row],[Désignation]])</f>
        <v>#REF!</v>
      </c>
    </row>
    <row r="716" spans="3:14" ht="18.5" x14ac:dyDescent="0.45">
      <c r="C716" s="93">
        <f>+marchandise[[#This Row],[Désignation]]</f>
        <v>0</v>
      </c>
      <c r="D716" s="112">
        <f>+marchandise[[#This Row],[CODE ITEM]]</f>
        <v>0</v>
      </c>
      <c r="E716" s="4">
        <f>+marchandise[[#This Row],[CATEGORIE]]</f>
        <v>0</v>
      </c>
      <c r="F716" s="13" t="str">
        <f>IFERROR(VLOOKUP(inventaire[[#This Row],[Désignation]],marchandise[],6,0),"")</f>
        <v/>
      </c>
      <c r="G716" s="122">
        <f>+marchandise[[#This Row],[Stock intitiale]]</f>
        <v>5</v>
      </c>
      <c r="H716" s="4" t="e">
        <f>SUMIF(#REF!,inventaire[[#This Row],[Désignation]],entrées[Quantité])</f>
        <v>#REF!</v>
      </c>
      <c r="I716" s="4" t="e">
        <f>SUMIF(#REF!,inventaire[[#This Row],[Désignation]],sorties[Quantité])</f>
        <v>#REF!</v>
      </c>
      <c r="J716" s="13" t="e">
        <f>inventaire[[#This Row],[stock initial]]+inventaire[[#This Row],[Entrées]]-inventaire[[#This Row],[Sorties]]</f>
        <v>#REF!</v>
      </c>
      <c r="K716" s="103" t="e">
        <f>+inventaire[[#This Row],[Stock théorique]]</f>
        <v>#REF!</v>
      </c>
      <c r="L716" s="104" t="e">
        <f>+inventaire[[#This Row],[Stock physique]]-inventaire[[#This Row],[Stock théorique]]</f>
        <v>#REF!</v>
      </c>
      <c r="M716" s="8" t="e">
        <f>IF(inventaire[[#This Row],[Stock théorique]]&gt;inventaire[[#This Row],[Seuil d''alerte]],"Normale",IF(inventaire[[#This Row],[Stock théorique]]=0,"Rupture","Faible"))</f>
        <v>#REF!</v>
      </c>
      <c r="N716" s="50" t="e">
        <f>COUNTIF(#REF!,inventaire[[#This Row],[Désignation]])</f>
        <v>#REF!</v>
      </c>
    </row>
    <row r="717" spans="3:14" ht="18.5" x14ac:dyDescent="0.45">
      <c r="C717" s="93">
        <f>+marchandise[[#This Row],[Désignation]]</f>
        <v>0</v>
      </c>
      <c r="D717" s="112">
        <f>+marchandise[[#This Row],[CODE ITEM]]</f>
        <v>0</v>
      </c>
      <c r="E717" s="4">
        <f>+marchandise[[#This Row],[CATEGORIE]]</f>
        <v>0</v>
      </c>
      <c r="F717" s="13" t="str">
        <f>IFERROR(VLOOKUP(inventaire[[#This Row],[Désignation]],marchandise[],6,0),"")</f>
        <v/>
      </c>
      <c r="G717" s="122">
        <f>+marchandise[[#This Row],[Stock intitiale]]</f>
        <v>11</v>
      </c>
      <c r="H717" s="4" t="e">
        <f>SUMIF(#REF!,inventaire[[#This Row],[Désignation]],entrées[Quantité])</f>
        <v>#REF!</v>
      </c>
      <c r="I717" s="4" t="e">
        <f>SUMIF(#REF!,inventaire[[#This Row],[Désignation]],sorties[Quantité])</f>
        <v>#REF!</v>
      </c>
      <c r="J717" s="13" t="e">
        <f>inventaire[[#This Row],[stock initial]]+inventaire[[#This Row],[Entrées]]-inventaire[[#This Row],[Sorties]]</f>
        <v>#REF!</v>
      </c>
      <c r="K717" s="103" t="e">
        <f>+inventaire[[#This Row],[Stock théorique]]</f>
        <v>#REF!</v>
      </c>
      <c r="L717" s="104" t="e">
        <f>+inventaire[[#This Row],[Stock physique]]-inventaire[[#This Row],[Stock théorique]]</f>
        <v>#REF!</v>
      </c>
      <c r="M717" s="8" t="e">
        <f>IF(inventaire[[#This Row],[Stock théorique]]&gt;inventaire[[#This Row],[Seuil d''alerte]],"Normale",IF(inventaire[[#This Row],[Stock théorique]]=0,"Rupture","Faible"))</f>
        <v>#REF!</v>
      </c>
      <c r="N717" s="50" t="e">
        <f>COUNTIF(#REF!,inventaire[[#This Row],[Désignation]])</f>
        <v>#REF!</v>
      </c>
    </row>
    <row r="718" spans="3:14" ht="18.5" x14ac:dyDescent="0.45">
      <c r="C718" s="93">
        <f>+marchandise[[#This Row],[Désignation]]</f>
        <v>0</v>
      </c>
      <c r="D718" s="112">
        <f>+marchandise[[#This Row],[CODE ITEM]]</f>
        <v>0</v>
      </c>
      <c r="E718" s="4">
        <f>+marchandise[[#This Row],[CATEGORIE]]</f>
        <v>0</v>
      </c>
      <c r="F718" s="13" t="str">
        <f>IFERROR(VLOOKUP(inventaire[[#This Row],[Désignation]],marchandise[],6,0),"")</f>
        <v/>
      </c>
      <c r="G718" s="122">
        <f>+marchandise[[#This Row],[Stock intitiale]]</f>
        <v>2</v>
      </c>
      <c r="H718" s="4" t="e">
        <f>SUMIF(#REF!,inventaire[[#This Row],[Désignation]],entrées[Quantité])</f>
        <v>#REF!</v>
      </c>
      <c r="I718" s="4" t="e">
        <f>SUMIF(#REF!,inventaire[[#This Row],[Désignation]],sorties[Quantité])</f>
        <v>#REF!</v>
      </c>
      <c r="J718" s="13" t="e">
        <f>inventaire[[#This Row],[stock initial]]+inventaire[[#This Row],[Entrées]]-inventaire[[#This Row],[Sorties]]</f>
        <v>#REF!</v>
      </c>
      <c r="K718" s="103" t="e">
        <f>+inventaire[[#This Row],[Stock théorique]]</f>
        <v>#REF!</v>
      </c>
      <c r="L718" s="104" t="e">
        <f>+inventaire[[#This Row],[Stock physique]]-inventaire[[#This Row],[Stock théorique]]</f>
        <v>#REF!</v>
      </c>
      <c r="M718" s="8" t="e">
        <f>IF(inventaire[[#This Row],[Stock théorique]]&gt;inventaire[[#This Row],[Seuil d''alerte]],"Normale",IF(inventaire[[#This Row],[Stock théorique]]=0,"Rupture","Faible"))</f>
        <v>#REF!</v>
      </c>
      <c r="N718" s="50" t="e">
        <f>COUNTIF(#REF!,inventaire[[#This Row],[Désignation]])</f>
        <v>#REF!</v>
      </c>
    </row>
    <row r="719" spans="3:14" ht="18.5" x14ac:dyDescent="0.45">
      <c r="C719" s="93">
        <f>+marchandise[[#This Row],[Désignation]]</f>
        <v>0</v>
      </c>
      <c r="D719" s="112">
        <f>+marchandise[[#This Row],[CODE ITEM]]</f>
        <v>0</v>
      </c>
      <c r="E719" s="4">
        <f>+marchandise[[#This Row],[CATEGORIE]]</f>
        <v>0</v>
      </c>
      <c r="F719" s="13" t="str">
        <f>IFERROR(VLOOKUP(inventaire[[#This Row],[Désignation]],marchandise[],6,0),"")</f>
        <v/>
      </c>
      <c r="G719" s="122">
        <f>+marchandise[[#This Row],[Stock intitiale]]</f>
        <v>0</v>
      </c>
      <c r="H719" s="4" t="e">
        <f>SUMIF(#REF!,inventaire[[#This Row],[Désignation]],entrées[Quantité])</f>
        <v>#REF!</v>
      </c>
      <c r="I719" s="4" t="e">
        <f>SUMIF(#REF!,inventaire[[#This Row],[Désignation]],sorties[Quantité])</f>
        <v>#REF!</v>
      </c>
      <c r="J719" s="13" t="e">
        <f>inventaire[[#This Row],[stock initial]]+inventaire[[#This Row],[Entrées]]-inventaire[[#This Row],[Sorties]]</f>
        <v>#REF!</v>
      </c>
      <c r="K719" s="103" t="e">
        <f>+inventaire[[#This Row],[Stock théorique]]</f>
        <v>#REF!</v>
      </c>
      <c r="L719" s="104" t="e">
        <f>+inventaire[[#This Row],[Stock physique]]-inventaire[[#This Row],[Stock théorique]]</f>
        <v>#REF!</v>
      </c>
      <c r="M719" s="8" t="e">
        <f>IF(inventaire[[#This Row],[Stock théorique]]&gt;inventaire[[#This Row],[Seuil d''alerte]],"Normale",IF(inventaire[[#This Row],[Stock théorique]]=0,"Rupture","Faible"))</f>
        <v>#REF!</v>
      </c>
      <c r="N719" s="50" t="e">
        <f>COUNTIF(#REF!,inventaire[[#This Row],[Désignation]])</f>
        <v>#REF!</v>
      </c>
    </row>
    <row r="720" spans="3:14" ht="18.5" x14ac:dyDescent="0.45">
      <c r="C720" s="93">
        <f>+marchandise[[#This Row],[Désignation]]</f>
        <v>0</v>
      </c>
      <c r="D720" s="112">
        <f>+marchandise[[#This Row],[CODE ITEM]]</f>
        <v>0</v>
      </c>
      <c r="E720" s="4">
        <f>+marchandise[[#This Row],[CATEGORIE]]</f>
        <v>0</v>
      </c>
      <c r="F720" s="13" t="str">
        <f>IFERROR(VLOOKUP(inventaire[[#This Row],[Désignation]],marchandise[],6,0),"")</f>
        <v/>
      </c>
      <c r="G720" s="122">
        <f>+marchandise[[#This Row],[Stock intitiale]]</f>
        <v>5</v>
      </c>
      <c r="H720" s="4" t="e">
        <f>SUMIF(#REF!,inventaire[[#This Row],[Désignation]],entrées[Quantité])</f>
        <v>#REF!</v>
      </c>
      <c r="I720" s="4" t="e">
        <f>SUMIF(#REF!,inventaire[[#This Row],[Désignation]],sorties[Quantité])</f>
        <v>#REF!</v>
      </c>
      <c r="J720" s="13" t="e">
        <f>inventaire[[#This Row],[stock initial]]+inventaire[[#This Row],[Entrées]]-inventaire[[#This Row],[Sorties]]</f>
        <v>#REF!</v>
      </c>
      <c r="K720" s="103" t="e">
        <f>+inventaire[[#This Row],[Stock théorique]]</f>
        <v>#REF!</v>
      </c>
      <c r="L720" s="104" t="e">
        <f>+inventaire[[#This Row],[Stock physique]]-inventaire[[#This Row],[Stock théorique]]</f>
        <v>#REF!</v>
      </c>
      <c r="M720" s="8" t="e">
        <f>IF(inventaire[[#This Row],[Stock théorique]]&gt;inventaire[[#This Row],[Seuil d''alerte]],"Normale",IF(inventaire[[#This Row],[Stock théorique]]=0,"Rupture","Faible"))</f>
        <v>#REF!</v>
      </c>
      <c r="N720" s="50" t="e">
        <f>COUNTIF(#REF!,inventaire[[#This Row],[Désignation]])</f>
        <v>#REF!</v>
      </c>
    </row>
    <row r="721" spans="3:14" ht="18.5" x14ac:dyDescent="0.45">
      <c r="C721" s="93">
        <f>+marchandise[[#This Row],[Désignation]]</f>
        <v>0</v>
      </c>
      <c r="D721" s="112">
        <f>+marchandise[[#This Row],[CODE ITEM]]</f>
        <v>0</v>
      </c>
      <c r="E721" s="4">
        <f>+marchandise[[#This Row],[CATEGORIE]]</f>
        <v>0</v>
      </c>
      <c r="F721" s="13" t="str">
        <f>IFERROR(VLOOKUP(inventaire[[#This Row],[Désignation]],marchandise[],6,0),"")</f>
        <v/>
      </c>
      <c r="G721" s="122">
        <f>+marchandise[[#This Row],[Stock intitiale]]</f>
        <v>0</v>
      </c>
      <c r="H721" s="4" t="e">
        <f>SUMIF(#REF!,inventaire[[#This Row],[Désignation]],entrées[Quantité])</f>
        <v>#REF!</v>
      </c>
      <c r="I721" s="4" t="e">
        <f>SUMIF(#REF!,inventaire[[#This Row],[Désignation]],sorties[Quantité])</f>
        <v>#REF!</v>
      </c>
      <c r="J721" s="13" t="e">
        <f>inventaire[[#This Row],[stock initial]]+inventaire[[#This Row],[Entrées]]-inventaire[[#This Row],[Sorties]]</f>
        <v>#REF!</v>
      </c>
      <c r="K721" s="103" t="e">
        <f>+inventaire[[#This Row],[Stock théorique]]</f>
        <v>#REF!</v>
      </c>
      <c r="L721" s="104" t="e">
        <f>+inventaire[[#This Row],[Stock physique]]-inventaire[[#This Row],[Stock théorique]]</f>
        <v>#REF!</v>
      </c>
      <c r="M721" s="8" t="e">
        <f>IF(inventaire[[#This Row],[Stock théorique]]&gt;inventaire[[#This Row],[Seuil d''alerte]],"Normale",IF(inventaire[[#This Row],[Stock théorique]]=0,"Rupture","Faible"))</f>
        <v>#REF!</v>
      </c>
      <c r="N721" s="50" t="e">
        <f>COUNTIF(#REF!,inventaire[[#This Row],[Désignation]])</f>
        <v>#REF!</v>
      </c>
    </row>
    <row r="722" spans="3:14" ht="18.5" x14ac:dyDescent="0.45">
      <c r="C722" s="93">
        <f>+marchandise[[#This Row],[Désignation]]</f>
        <v>0</v>
      </c>
      <c r="D722" s="112">
        <f>+marchandise[[#This Row],[CODE ITEM]]</f>
        <v>0</v>
      </c>
      <c r="E722" s="4">
        <f>+marchandise[[#This Row],[CATEGORIE]]</f>
        <v>0</v>
      </c>
      <c r="F722" s="13" t="str">
        <f>IFERROR(VLOOKUP(inventaire[[#This Row],[Désignation]],marchandise[],6,0),"")</f>
        <v/>
      </c>
      <c r="G722" s="122">
        <f>+marchandise[[#This Row],[Stock intitiale]]</f>
        <v>0</v>
      </c>
      <c r="H722" s="4" t="e">
        <f>SUMIF(#REF!,inventaire[[#This Row],[Désignation]],entrées[Quantité])</f>
        <v>#REF!</v>
      </c>
      <c r="I722" s="4" t="e">
        <f>SUMIF(#REF!,inventaire[[#This Row],[Désignation]],sorties[Quantité])</f>
        <v>#REF!</v>
      </c>
      <c r="J722" s="13" t="e">
        <f>inventaire[[#This Row],[stock initial]]+inventaire[[#This Row],[Entrées]]-inventaire[[#This Row],[Sorties]]</f>
        <v>#REF!</v>
      </c>
      <c r="K722" s="103" t="e">
        <f>+inventaire[[#This Row],[Stock théorique]]</f>
        <v>#REF!</v>
      </c>
      <c r="L722" s="104" t="e">
        <f>+inventaire[[#This Row],[Stock physique]]-inventaire[[#This Row],[Stock théorique]]</f>
        <v>#REF!</v>
      </c>
      <c r="M722" s="8" t="e">
        <f>IF(inventaire[[#This Row],[Stock théorique]]&gt;inventaire[[#This Row],[Seuil d''alerte]],"Normale",IF(inventaire[[#This Row],[Stock théorique]]=0,"Rupture","Faible"))</f>
        <v>#REF!</v>
      </c>
      <c r="N722" s="50" t="e">
        <f>COUNTIF(#REF!,inventaire[[#This Row],[Désignation]])</f>
        <v>#REF!</v>
      </c>
    </row>
    <row r="723" spans="3:14" ht="18.5" x14ac:dyDescent="0.45">
      <c r="C723" s="93">
        <f>+marchandise[[#This Row],[Désignation]]</f>
        <v>0</v>
      </c>
      <c r="D723" s="112">
        <f>+marchandise[[#This Row],[CODE ITEM]]</f>
        <v>0</v>
      </c>
      <c r="E723" s="4">
        <f>+marchandise[[#This Row],[CATEGORIE]]</f>
        <v>0</v>
      </c>
      <c r="F723" s="13" t="str">
        <f>IFERROR(VLOOKUP(inventaire[[#This Row],[Désignation]],marchandise[],6,0),"")</f>
        <v/>
      </c>
      <c r="G723" s="122">
        <f>+marchandise[[#This Row],[Stock intitiale]]</f>
        <v>0</v>
      </c>
      <c r="H723" s="4" t="e">
        <f>SUMIF(#REF!,inventaire[[#This Row],[Désignation]],entrées[Quantité])</f>
        <v>#REF!</v>
      </c>
      <c r="I723" s="4" t="e">
        <f>SUMIF(#REF!,inventaire[[#This Row],[Désignation]],sorties[Quantité])</f>
        <v>#REF!</v>
      </c>
      <c r="J723" s="13" t="e">
        <f>inventaire[[#This Row],[stock initial]]+inventaire[[#This Row],[Entrées]]-inventaire[[#This Row],[Sorties]]</f>
        <v>#REF!</v>
      </c>
      <c r="K723" s="103" t="e">
        <f>+inventaire[[#This Row],[Stock théorique]]</f>
        <v>#REF!</v>
      </c>
      <c r="L723" s="104" t="e">
        <f>+inventaire[[#This Row],[Stock physique]]-inventaire[[#This Row],[Stock théorique]]</f>
        <v>#REF!</v>
      </c>
      <c r="M723" s="8" t="e">
        <f>IF(inventaire[[#This Row],[Stock théorique]]&gt;inventaire[[#This Row],[Seuil d''alerte]],"Normale",IF(inventaire[[#This Row],[Stock théorique]]=0,"Rupture","Faible"))</f>
        <v>#REF!</v>
      </c>
      <c r="N723" s="50" t="e">
        <f>COUNTIF(#REF!,inventaire[[#This Row],[Désignation]])</f>
        <v>#REF!</v>
      </c>
    </row>
    <row r="724" spans="3:14" ht="18.5" x14ac:dyDescent="0.45">
      <c r="C724" s="93">
        <f>+marchandise[[#This Row],[Désignation]]</f>
        <v>0</v>
      </c>
      <c r="D724" s="112">
        <f>+marchandise[[#This Row],[CODE ITEM]]</f>
        <v>0</v>
      </c>
      <c r="E724" s="4">
        <f>+marchandise[[#This Row],[CATEGORIE]]</f>
        <v>0</v>
      </c>
      <c r="F724" s="13" t="str">
        <f>IFERROR(VLOOKUP(inventaire[[#This Row],[Désignation]],marchandise[],6,0),"")</f>
        <v/>
      </c>
      <c r="G724" s="122">
        <f>+marchandise[[#This Row],[Stock intitiale]]</f>
        <v>0</v>
      </c>
      <c r="H724" s="4" t="e">
        <f>SUMIF(#REF!,inventaire[[#This Row],[Désignation]],entrées[Quantité])</f>
        <v>#REF!</v>
      </c>
      <c r="I724" s="4" t="e">
        <f>SUMIF(#REF!,inventaire[[#This Row],[Désignation]],sorties[Quantité])</f>
        <v>#REF!</v>
      </c>
      <c r="J724" s="13" t="e">
        <f>inventaire[[#This Row],[stock initial]]+inventaire[[#This Row],[Entrées]]-inventaire[[#This Row],[Sorties]]</f>
        <v>#REF!</v>
      </c>
      <c r="K724" s="103" t="e">
        <f>+inventaire[[#This Row],[Stock théorique]]</f>
        <v>#REF!</v>
      </c>
      <c r="L724" s="104" t="e">
        <f>+inventaire[[#This Row],[Stock physique]]-inventaire[[#This Row],[Stock théorique]]</f>
        <v>#REF!</v>
      </c>
      <c r="M724" s="8" t="e">
        <f>IF(inventaire[[#This Row],[Stock théorique]]&gt;inventaire[[#This Row],[Seuil d''alerte]],"Normale",IF(inventaire[[#This Row],[Stock théorique]]=0,"Rupture","Faible"))</f>
        <v>#REF!</v>
      </c>
      <c r="N724" s="50" t="e">
        <f>COUNTIF(#REF!,inventaire[[#This Row],[Désignation]])</f>
        <v>#REF!</v>
      </c>
    </row>
    <row r="725" spans="3:14" ht="18.5" x14ac:dyDescent="0.45">
      <c r="C725" s="93">
        <f>+marchandise[[#This Row],[Désignation]]</f>
        <v>0</v>
      </c>
      <c r="D725" s="112">
        <f>+marchandise[[#This Row],[CODE ITEM]]</f>
        <v>0</v>
      </c>
      <c r="E725" s="4">
        <f>+marchandise[[#This Row],[CATEGORIE]]</f>
        <v>0</v>
      </c>
      <c r="F725" s="13" t="str">
        <f>IFERROR(VLOOKUP(inventaire[[#This Row],[Désignation]],marchandise[],6,0),"")</f>
        <v/>
      </c>
      <c r="G725" s="122">
        <f>+marchandise[[#This Row],[Stock intitiale]]</f>
        <v>2</v>
      </c>
      <c r="H725" s="4" t="e">
        <f>SUMIF(#REF!,inventaire[[#This Row],[Désignation]],entrées[Quantité])</f>
        <v>#REF!</v>
      </c>
      <c r="I725" s="4" t="e">
        <f>SUMIF(#REF!,inventaire[[#This Row],[Désignation]],sorties[Quantité])</f>
        <v>#REF!</v>
      </c>
      <c r="J725" s="13" t="e">
        <f>inventaire[[#This Row],[stock initial]]+inventaire[[#This Row],[Entrées]]-inventaire[[#This Row],[Sorties]]</f>
        <v>#REF!</v>
      </c>
      <c r="K725" s="103" t="e">
        <f>+inventaire[[#This Row],[Stock théorique]]</f>
        <v>#REF!</v>
      </c>
      <c r="L725" s="104" t="e">
        <f>+inventaire[[#This Row],[Stock physique]]-inventaire[[#This Row],[Stock théorique]]</f>
        <v>#REF!</v>
      </c>
      <c r="M725" s="8" t="e">
        <f>IF(inventaire[[#This Row],[Stock théorique]]&gt;inventaire[[#This Row],[Seuil d''alerte]],"Normale",IF(inventaire[[#This Row],[Stock théorique]]=0,"Rupture","Faible"))</f>
        <v>#REF!</v>
      </c>
      <c r="N725" s="50" t="e">
        <f>COUNTIF(#REF!,inventaire[[#This Row],[Désignation]])</f>
        <v>#REF!</v>
      </c>
    </row>
    <row r="726" spans="3:14" ht="18.5" x14ac:dyDescent="0.45">
      <c r="C726" s="93">
        <f>+marchandise[[#This Row],[Désignation]]</f>
        <v>0</v>
      </c>
      <c r="D726" s="112">
        <f>+marchandise[[#This Row],[CODE ITEM]]</f>
        <v>0</v>
      </c>
      <c r="E726" s="4">
        <f>+marchandise[[#This Row],[CATEGORIE]]</f>
        <v>0</v>
      </c>
      <c r="F726" s="13" t="str">
        <f>IFERROR(VLOOKUP(inventaire[[#This Row],[Désignation]],marchandise[],6,0),"")</f>
        <v/>
      </c>
      <c r="G726" s="122">
        <f>+marchandise[[#This Row],[Stock intitiale]]</f>
        <v>0</v>
      </c>
      <c r="H726" s="4" t="e">
        <f>SUMIF(#REF!,inventaire[[#This Row],[Désignation]],entrées[Quantité])</f>
        <v>#REF!</v>
      </c>
      <c r="I726" s="4" t="e">
        <f>SUMIF(#REF!,inventaire[[#This Row],[Désignation]],sorties[Quantité])</f>
        <v>#REF!</v>
      </c>
      <c r="J726" s="13" t="e">
        <f>inventaire[[#This Row],[stock initial]]+inventaire[[#This Row],[Entrées]]-inventaire[[#This Row],[Sorties]]</f>
        <v>#REF!</v>
      </c>
      <c r="K726" s="103" t="e">
        <f>+inventaire[[#This Row],[Stock théorique]]</f>
        <v>#REF!</v>
      </c>
      <c r="L726" s="104" t="e">
        <f>+inventaire[[#This Row],[Stock physique]]-inventaire[[#This Row],[Stock théorique]]</f>
        <v>#REF!</v>
      </c>
      <c r="M726" s="8" t="e">
        <f>IF(inventaire[[#This Row],[Stock théorique]]&gt;inventaire[[#This Row],[Seuil d''alerte]],"Normale",IF(inventaire[[#This Row],[Stock théorique]]=0,"Rupture","Faible"))</f>
        <v>#REF!</v>
      </c>
      <c r="N726" s="50" t="e">
        <f>COUNTIF(#REF!,inventaire[[#This Row],[Désignation]])</f>
        <v>#REF!</v>
      </c>
    </row>
    <row r="727" spans="3:14" ht="18.5" x14ac:dyDescent="0.45">
      <c r="C727" s="93">
        <f>+marchandise[[#This Row],[Désignation]]</f>
        <v>0</v>
      </c>
      <c r="D727" s="112">
        <f>+marchandise[[#This Row],[CODE ITEM]]</f>
        <v>0</v>
      </c>
      <c r="E727" s="4">
        <f>+marchandise[[#This Row],[CATEGORIE]]</f>
        <v>0</v>
      </c>
      <c r="F727" s="13" t="str">
        <f>IFERROR(VLOOKUP(inventaire[[#This Row],[Désignation]],marchandise[],6,0),"")</f>
        <v/>
      </c>
      <c r="G727" s="122">
        <f>+marchandise[[#This Row],[Stock intitiale]]</f>
        <v>0</v>
      </c>
      <c r="H727" s="4" t="e">
        <f>SUMIF(#REF!,inventaire[[#This Row],[Désignation]],entrées[Quantité])</f>
        <v>#REF!</v>
      </c>
      <c r="I727" s="4" t="e">
        <f>SUMIF(#REF!,inventaire[[#This Row],[Désignation]],sorties[Quantité])</f>
        <v>#REF!</v>
      </c>
      <c r="J727" s="13" t="e">
        <f>inventaire[[#This Row],[stock initial]]+inventaire[[#This Row],[Entrées]]-inventaire[[#This Row],[Sorties]]</f>
        <v>#REF!</v>
      </c>
      <c r="K727" s="103" t="e">
        <f>+inventaire[[#This Row],[Stock théorique]]</f>
        <v>#REF!</v>
      </c>
      <c r="L727" s="104" t="e">
        <f>+inventaire[[#This Row],[Stock physique]]-inventaire[[#This Row],[Stock théorique]]</f>
        <v>#REF!</v>
      </c>
      <c r="M727" s="8" t="e">
        <f>IF(inventaire[[#This Row],[Stock théorique]]&gt;inventaire[[#This Row],[Seuil d''alerte]],"Normale",IF(inventaire[[#This Row],[Stock théorique]]=0,"Rupture","Faible"))</f>
        <v>#REF!</v>
      </c>
      <c r="N727" s="50" t="e">
        <f>COUNTIF(#REF!,inventaire[[#This Row],[Désignation]])</f>
        <v>#REF!</v>
      </c>
    </row>
    <row r="728" spans="3:14" ht="18.5" x14ac:dyDescent="0.45">
      <c r="C728" s="93">
        <f>+marchandise[[#This Row],[Désignation]]</f>
        <v>0</v>
      </c>
      <c r="D728" s="112">
        <f>+marchandise[[#This Row],[CODE ITEM]]</f>
        <v>0</v>
      </c>
      <c r="E728" s="4">
        <f>+marchandise[[#This Row],[CATEGORIE]]</f>
        <v>0</v>
      </c>
      <c r="F728" s="13" t="str">
        <f>IFERROR(VLOOKUP(inventaire[[#This Row],[Désignation]],marchandise[],6,0),"")</f>
        <v/>
      </c>
      <c r="G728" s="122">
        <f>+marchandise[[#This Row],[Stock intitiale]]</f>
        <v>11</v>
      </c>
      <c r="H728" s="4" t="e">
        <f>SUMIF(#REF!,inventaire[[#This Row],[Désignation]],entrées[Quantité])</f>
        <v>#REF!</v>
      </c>
      <c r="I728" s="4" t="e">
        <f>SUMIF(#REF!,inventaire[[#This Row],[Désignation]],sorties[Quantité])</f>
        <v>#REF!</v>
      </c>
      <c r="J728" s="13" t="e">
        <f>inventaire[[#This Row],[stock initial]]+inventaire[[#This Row],[Entrées]]-inventaire[[#This Row],[Sorties]]</f>
        <v>#REF!</v>
      </c>
      <c r="K728" s="103" t="e">
        <f>+inventaire[[#This Row],[Stock théorique]]</f>
        <v>#REF!</v>
      </c>
      <c r="L728" s="104" t="e">
        <f>+inventaire[[#This Row],[Stock physique]]-inventaire[[#This Row],[Stock théorique]]</f>
        <v>#REF!</v>
      </c>
      <c r="M728" s="8" t="e">
        <f>IF(inventaire[[#This Row],[Stock théorique]]&gt;inventaire[[#This Row],[Seuil d''alerte]],"Normale",IF(inventaire[[#This Row],[Stock théorique]]=0,"Rupture","Faible"))</f>
        <v>#REF!</v>
      </c>
      <c r="N728" s="50" t="e">
        <f>COUNTIF(#REF!,inventaire[[#This Row],[Désignation]])</f>
        <v>#REF!</v>
      </c>
    </row>
    <row r="729" spans="3:14" ht="18.5" x14ac:dyDescent="0.45">
      <c r="C729" s="93">
        <f>+marchandise[[#This Row],[Désignation]]</f>
        <v>0</v>
      </c>
      <c r="D729" s="112">
        <f>+marchandise[[#This Row],[CODE ITEM]]</f>
        <v>0</v>
      </c>
      <c r="E729" s="4">
        <f>+marchandise[[#This Row],[CATEGORIE]]</f>
        <v>0</v>
      </c>
      <c r="F729" s="13" t="str">
        <f>IFERROR(VLOOKUP(inventaire[[#This Row],[Désignation]],marchandise[],6,0),"")</f>
        <v/>
      </c>
      <c r="G729" s="122">
        <f>+marchandise[[#This Row],[Stock intitiale]]</f>
        <v>2</v>
      </c>
      <c r="H729" s="4" t="e">
        <f>SUMIF(#REF!,inventaire[[#This Row],[Désignation]],entrées[Quantité])</f>
        <v>#REF!</v>
      </c>
      <c r="I729" s="4" t="e">
        <f>SUMIF(#REF!,inventaire[[#This Row],[Désignation]],sorties[Quantité])</f>
        <v>#REF!</v>
      </c>
      <c r="J729" s="13" t="e">
        <f>inventaire[[#This Row],[stock initial]]+inventaire[[#This Row],[Entrées]]-inventaire[[#This Row],[Sorties]]</f>
        <v>#REF!</v>
      </c>
      <c r="K729" s="103" t="e">
        <f>+inventaire[[#This Row],[Stock théorique]]</f>
        <v>#REF!</v>
      </c>
      <c r="L729" s="104" t="e">
        <f>+inventaire[[#This Row],[Stock physique]]-inventaire[[#This Row],[Stock théorique]]</f>
        <v>#REF!</v>
      </c>
      <c r="M729" s="8" t="e">
        <f>IF(inventaire[[#This Row],[Stock théorique]]&gt;inventaire[[#This Row],[Seuil d''alerte]],"Normale",IF(inventaire[[#This Row],[Stock théorique]]=0,"Rupture","Faible"))</f>
        <v>#REF!</v>
      </c>
      <c r="N729" s="50" t="e">
        <f>COUNTIF(#REF!,inventaire[[#This Row],[Désignation]])</f>
        <v>#REF!</v>
      </c>
    </row>
    <row r="730" spans="3:14" ht="18.5" x14ac:dyDescent="0.45">
      <c r="C730" s="93">
        <f>+marchandise[[#This Row],[Désignation]]</f>
        <v>0</v>
      </c>
      <c r="D730" s="112">
        <f>+marchandise[[#This Row],[CODE ITEM]]</f>
        <v>0</v>
      </c>
      <c r="E730" s="4">
        <f>+marchandise[[#This Row],[CATEGORIE]]</f>
        <v>0</v>
      </c>
      <c r="F730" s="13" t="str">
        <f>IFERROR(VLOOKUP(inventaire[[#This Row],[Désignation]],marchandise[],6,0),"")</f>
        <v/>
      </c>
      <c r="G730" s="122">
        <f>+marchandise[[#This Row],[Stock intitiale]]</f>
        <v>1</v>
      </c>
      <c r="H730" s="4" t="e">
        <f>SUMIF(#REF!,inventaire[[#This Row],[Désignation]],entrées[Quantité])</f>
        <v>#REF!</v>
      </c>
      <c r="I730" s="4" t="e">
        <f>SUMIF(#REF!,inventaire[[#This Row],[Désignation]],sorties[Quantité])</f>
        <v>#REF!</v>
      </c>
      <c r="J730" s="13" t="e">
        <f>inventaire[[#This Row],[stock initial]]+inventaire[[#This Row],[Entrées]]-inventaire[[#This Row],[Sorties]]</f>
        <v>#REF!</v>
      </c>
      <c r="K730" s="103" t="e">
        <f>+inventaire[[#This Row],[Stock théorique]]</f>
        <v>#REF!</v>
      </c>
      <c r="L730" s="104" t="e">
        <f>+inventaire[[#This Row],[Stock physique]]-inventaire[[#This Row],[Stock théorique]]</f>
        <v>#REF!</v>
      </c>
      <c r="M730" s="8" t="e">
        <f>IF(inventaire[[#This Row],[Stock théorique]]&gt;inventaire[[#This Row],[Seuil d''alerte]],"Normale",IF(inventaire[[#This Row],[Stock théorique]]=0,"Rupture","Faible"))</f>
        <v>#REF!</v>
      </c>
      <c r="N730" s="50" t="e">
        <f>COUNTIF(#REF!,inventaire[[#This Row],[Désignation]])</f>
        <v>#REF!</v>
      </c>
    </row>
    <row r="731" spans="3:14" ht="18.5" x14ac:dyDescent="0.45">
      <c r="C731" s="93">
        <f>+marchandise[[#This Row],[Désignation]]</f>
        <v>0</v>
      </c>
      <c r="D731" s="112">
        <f>+marchandise[[#This Row],[CODE ITEM]]</f>
        <v>0</v>
      </c>
      <c r="E731" s="4">
        <f>+marchandise[[#This Row],[CATEGORIE]]</f>
        <v>0</v>
      </c>
      <c r="F731" s="13" t="str">
        <f>IFERROR(VLOOKUP(inventaire[[#This Row],[Désignation]],marchandise[],6,0),"")</f>
        <v/>
      </c>
      <c r="G731" s="122">
        <f>+marchandise[[#This Row],[Stock intitiale]]</f>
        <v>5</v>
      </c>
      <c r="H731" s="4" t="e">
        <f>SUMIF(#REF!,inventaire[[#This Row],[Désignation]],entrées[Quantité])</f>
        <v>#REF!</v>
      </c>
      <c r="I731" s="4" t="e">
        <f>SUMIF(#REF!,inventaire[[#This Row],[Désignation]],sorties[Quantité])</f>
        <v>#REF!</v>
      </c>
      <c r="J731" s="13" t="e">
        <f>inventaire[[#This Row],[stock initial]]+inventaire[[#This Row],[Entrées]]-inventaire[[#This Row],[Sorties]]</f>
        <v>#REF!</v>
      </c>
      <c r="K731" s="103" t="e">
        <f>+inventaire[[#This Row],[Stock théorique]]</f>
        <v>#REF!</v>
      </c>
      <c r="L731" s="104" t="e">
        <f>+inventaire[[#This Row],[Stock physique]]-inventaire[[#This Row],[Stock théorique]]</f>
        <v>#REF!</v>
      </c>
      <c r="M731" s="8" t="e">
        <f>IF(inventaire[[#This Row],[Stock théorique]]&gt;inventaire[[#This Row],[Seuil d''alerte]],"Normale",IF(inventaire[[#This Row],[Stock théorique]]=0,"Rupture","Faible"))</f>
        <v>#REF!</v>
      </c>
      <c r="N731" s="50" t="e">
        <f>COUNTIF(#REF!,inventaire[[#This Row],[Désignation]])</f>
        <v>#REF!</v>
      </c>
    </row>
    <row r="732" spans="3:14" ht="18.5" x14ac:dyDescent="0.45">
      <c r="C732" s="93">
        <f>+marchandise[[#This Row],[Désignation]]</f>
        <v>0</v>
      </c>
      <c r="D732" s="112">
        <f>+marchandise[[#This Row],[CODE ITEM]]</f>
        <v>0</v>
      </c>
      <c r="E732" s="4">
        <f>+marchandise[[#This Row],[CATEGORIE]]</f>
        <v>0</v>
      </c>
      <c r="F732" s="13" t="str">
        <f>IFERROR(VLOOKUP(inventaire[[#This Row],[Désignation]],marchandise[],6,0),"")</f>
        <v/>
      </c>
      <c r="G732" s="122">
        <f>+marchandise[[#This Row],[Stock intitiale]]</f>
        <v>0</v>
      </c>
      <c r="H732" s="4" t="e">
        <f>SUMIF(#REF!,inventaire[[#This Row],[Désignation]],entrées[Quantité])</f>
        <v>#REF!</v>
      </c>
      <c r="I732" s="4" t="e">
        <f>SUMIF(#REF!,inventaire[[#This Row],[Désignation]],sorties[Quantité])</f>
        <v>#REF!</v>
      </c>
      <c r="J732" s="13" t="e">
        <f>inventaire[[#This Row],[stock initial]]+inventaire[[#This Row],[Entrées]]-inventaire[[#This Row],[Sorties]]</f>
        <v>#REF!</v>
      </c>
      <c r="K732" s="103" t="e">
        <f>+inventaire[[#This Row],[Stock théorique]]</f>
        <v>#REF!</v>
      </c>
      <c r="L732" s="104" t="e">
        <f>+inventaire[[#This Row],[Stock physique]]-inventaire[[#This Row],[Stock théorique]]</f>
        <v>#REF!</v>
      </c>
      <c r="M732" s="8" t="e">
        <f>IF(inventaire[[#This Row],[Stock théorique]]&gt;inventaire[[#This Row],[Seuil d''alerte]],"Normale",IF(inventaire[[#This Row],[Stock théorique]]=0,"Rupture","Faible"))</f>
        <v>#REF!</v>
      </c>
      <c r="N732" s="50" t="e">
        <f>COUNTIF(#REF!,inventaire[[#This Row],[Désignation]])</f>
        <v>#REF!</v>
      </c>
    </row>
    <row r="733" spans="3:14" ht="18.5" x14ac:dyDescent="0.45">
      <c r="C733" s="93">
        <f>+marchandise[[#This Row],[Désignation]]</f>
        <v>0</v>
      </c>
      <c r="D733" s="112">
        <f>+marchandise[[#This Row],[CODE ITEM]]</f>
        <v>0</v>
      </c>
      <c r="E733" s="4">
        <f>+marchandise[[#This Row],[CATEGORIE]]</f>
        <v>0</v>
      </c>
      <c r="F733" s="13" t="str">
        <f>IFERROR(VLOOKUP(inventaire[[#This Row],[Désignation]],marchandise[],6,0),"")</f>
        <v/>
      </c>
      <c r="G733" s="122">
        <f>+marchandise[[#This Row],[Stock intitiale]]</f>
        <v>0</v>
      </c>
      <c r="H733" s="4" t="e">
        <f>SUMIF(#REF!,inventaire[[#This Row],[Désignation]],entrées[Quantité])</f>
        <v>#REF!</v>
      </c>
      <c r="I733" s="4" t="e">
        <f>SUMIF(#REF!,inventaire[[#This Row],[Désignation]],sorties[Quantité])</f>
        <v>#REF!</v>
      </c>
      <c r="J733" s="13" t="e">
        <f>inventaire[[#This Row],[stock initial]]+inventaire[[#This Row],[Entrées]]-inventaire[[#This Row],[Sorties]]</f>
        <v>#REF!</v>
      </c>
      <c r="K733" s="103" t="e">
        <f>+inventaire[[#This Row],[Stock théorique]]</f>
        <v>#REF!</v>
      </c>
      <c r="L733" s="104" t="e">
        <f>+inventaire[[#This Row],[Stock physique]]-inventaire[[#This Row],[Stock théorique]]</f>
        <v>#REF!</v>
      </c>
      <c r="M733" s="8" t="e">
        <f>IF(inventaire[[#This Row],[Stock théorique]]&gt;inventaire[[#This Row],[Seuil d''alerte]],"Normale",IF(inventaire[[#This Row],[Stock théorique]]=0,"Rupture","Faible"))</f>
        <v>#REF!</v>
      </c>
      <c r="N733" s="50" t="e">
        <f>COUNTIF(#REF!,inventaire[[#This Row],[Désignation]])</f>
        <v>#REF!</v>
      </c>
    </row>
    <row r="734" spans="3:14" ht="18.5" x14ac:dyDescent="0.45">
      <c r="C734" s="93">
        <f>+marchandise[[#This Row],[Désignation]]</f>
        <v>0</v>
      </c>
      <c r="D734" s="112">
        <f>+marchandise[[#This Row],[CODE ITEM]]</f>
        <v>0</v>
      </c>
      <c r="E734" s="4">
        <f>+marchandise[[#This Row],[CATEGORIE]]</f>
        <v>0</v>
      </c>
      <c r="F734" s="13" t="str">
        <f>IFERROR(VLOOKUP(inventaire[[#This Row],[Désignation]],marchandise[],6,0),"")</f>
        <v/>
      </c>
      <c r="G734" s="122">
        <f>+marchandise[[#This Row],[Stock intitiale]]</f>
        <v>0</v>
      </c>
      <c r="H734" s="4" t="e">
        <f>SUMIF(#REF!,inventaire[[#This Row],[Désignation]],entrées[Quantité])</f>
        <v>#REF!</v>
      </c>
      <c r="I734" s="4" t="e">
        <f>SUMIF(#REF!,inventaire[[#This Row],[Désignation]],sorties[Quantité])</f>
        <v>#REF!</v>
      </c>
      <c r="J734" s="13" t="e">
        <f>inventaire[[#This Row],[stock initial]]+inventaire[[#This Row],[Entrées]]-inventaire[[#This Row],[Sorties]]</f>
        <v>#REF!</v>
      </c>
      <c r="K734" s="103" t="e">
        <f>+inventaire[[#This Row],[Stock théorique]]</f>
        <v>#REF!</v>
      </c>
      <c r="L734" s="104" t="e">
        <f>+inventaire[[#This Row],[Stock physique]]-inventaire[[#This Row],[Stock théorique]]</f>
        <v>#REF!</v>
      </c>
      <c r="M734" s="8" t="e">
        <f>IF(inventaire[[#This Row],[Stock théorique]]&gt;inventaire[[#This Row],[Seuil d''alerte]],"Normale",IF(inventaire[[#This Row],[Stock théorique]]=0,"Rupture","Faible"))</f>
        <v>#REF!</v>
      </c>
      <c r="N734" s="50" t="e">
        <f>COUNTIF(#REF!,inventaire[[#This Row],[Désignation]])</f>
        <v>#REF!</v>
      </c>
    </row>
    <row r="735" spans="3:14" ht="18.5" x14ac:dyDescent="0.45">
      <c r="C735" s="93">
        <f>+marchandise[[#This Row],[Désignation]]</f>
        <v>0</v>
      </c>
      <c r="D735" s="112">
        <f>+marchandise[[#This Row],[CODE ITEM]]</f>
        <v>0</v>
      </c>
      <c r="E735" s="4">
        <f>+marchandise[[#This Row],[CATEGORIE]]</f>
        <v>0</v>
      </c>
      <c r="F735" s="13" t="str">
        <f>IFERROR(VLOOKUP(inventaire[[#This Row],[Désignation]],marchandise[],6,0),"")</f>
        <v/>
      </c>
      <c r="G735" s="122">
        <f>+marchandise[[#This Row],[Stock intitiale]]</f>
        <v>0</v>
      </c>
      <c r="H735" s="4" t="e">
        <f>SUMIF(#REF!,inventaire[[#This Row],[Désignation]],entrées[Quantité])</f>
        <v>#REF!</v>
      </c>
      <c r="I735" s="4" t="e">
        <f>SUMIF(#REF!,inventaire[[#This Row],[Désignation]],sorties[Quantité])</f>
        <v>#REF!</v>
      </c>
      <c r="J735" s="13" t="e">
        <f>inventaire[[#This Row],[stock initial]]+inventaire[[#This Row],[Entrées]]-inventaire[[#This Row],[Sorties]]</f>
        <v>#REF!</v>
      </c>
      <c r="K735" s="103" t="e">
        <f>+inventaire[[#This Row],[Stock théorique]]</f>
        <v>#REF!</v>
      </c>
      <c r="L735" s="104" t="e">
        <f>+inventaire[[#This Row],[Stock physique]]-inventaire[[#This Row],[Stock théorique]]</f>
        <v>#REF!</v>
      </c>
      <c r="M735" s="8" t="e">
        <f>IF(inventaire[[#This Row],[Stock théorique]]&gt;inventaire[[#This Row],[Seuil d''alerte]],"Normale",IF(inventaire[[#This Row],[Stock théorique]]=0,"Rupture","Faible"))</f>
        <v>#REF!</v>
      </c>
      <c r="N735" s="50" t="e">
        <f>COUNTIF(#REF!,inventaire[[#This Row],[Désignation]])</f>
        <v>#REF!</v>
      </c>
    </row>
    <row r="736" spans="3:14" ht="18.5" x14ac:dyDescent="0.45">
      <c r="C736" s="93">
        <f>+marchandise[[#This Row],[Désignation]]</f>
        <v>0</v>
      </c>
      <c r="D736" s="112">
        <f>+marchandise[[#This Row],[CODE ITEM]]</f>
        <v>0</v>
      </c>
      <c r="E736" s="4">
        <f>+marchandise[[#This Row],[CATEGORIE]]</f>
        <v>0</v>
      </c>
      <c r="F736" s="13" t="str">
        <f>IFERROR(VLOOKUP(inventaire[[#This Row],[Désignation]],marchandise[],6,0),"")</f>
        <v/>
      </c>
      <c r="G736" s="122">
        <f>+marchandise[[#This Row],[Stock intitiale]]</f>
        <v>2</v>
      </c>
      <c r="H736" s="4" t="e">
        <f>SUMIF(#REF!,inventaire[[#This Row],[Désignation]],entrées[Quantité])</f>
        <v>#REF!</v>
      </c>
      <c r="I736" s="4" t="e">
        <f>SUMIF(#REF!,inventaire[[#This Row],[Désignation]],sorties[Quantité])</f>
        <v>#REF!</v>
      </c>
      <c r="J736" s="13" t="e">
        <f>inventaire[[#This Row],[stock initial]]+inventaire[[#This Row],[Entrées]]-inventaire[[#This Row],[Sorties]]</f>
        <v>#REF!</v>
      </c>
      <c r="K736" s="103" t="e">
        <f>+inventaire[[#This Row],[Stock théorique]]</f>
        <v>#REF!</v>
      </c>
      <c r="L736" s="104" t="e">
        <f>+inventaire[[#This Row],[Stock physique]]-inventaire[[#This Row],[Stock théorique]]</f>
        <v>#REF!</v>
      </c>
      <c r="M736" s="8" t="e">
        <f>IF(inventaire[[#This Row],[Stock théorique]]&gt;inventaire[[#This Row],[Seuil d''alerte]],"Normale",IF(inventaire[[#This Row],[Stock théorique]]=0,"Rupture","Faible"))</f>
        <v>#REF!</v>
      </c>
      <c r="N736" s="50" t="e">
        <f>COUNTIF(#REF!,inventaire[[#This Row],[Désignation]])</f>
        <v>#REF!</v>
      </c>
    </row>
    <row r="737" spans="3:14" ht="18.5" x14ac:dyDescent="0.45">
      <c r="C737" s="93">
        <f>+marchandise[[#This Row],[Désignation]]</f>
        <v>0</v>
      </c>
      <c r="D737" s="112">
        <f>+marchandise[[#This Row],[CODE ITEM]]</f>
        <v>0</v>
      </c>
      <c r="E737" s="4">
        <f>+marchandise[[#This Row],[CATEGORIE]]</f>
        <v>0</v>
      </c>
      <c r="F737" s="13" t="str">
        <f>IFERROR(VLOOKUP(inventaire[[#This Row],[Désignation]],marchandise[],6,0),"")</f>
        <v/>
      </c>
      <c r="G737" s="122">
        <f>+marchandise[[#This Row],[Stock intitiale]]</f>
        <v>0</v>
      </c>
      <c r="H737" s="4" t="e">
        <f>SUMIF(#REF!,inventaire[[#This Row],[Désignation]],entrées[Quantité])</f>
        <v>#REF!</v>
      </c>
      <c r="I737" s="4" t="e">
        <f>SUMIF(#REF!,inventaire[[#This Row],[Désignation]],sorties[Quantité])</f>
        <v>#REF!</v>
      </c>
      <c r="J737" s="13" t="e">
        <f>inventaire[[#This Row],[stock initial]]+inventaire[[#This Row],[Entrées]]-inventaire[[#This Row],[Sorties]]</f>
        <v>#REF!</v>
      </c>
      <c r="K737" s="103" t="e">
        <f>+inventaire[[#This Row],[Stock théorique]]</f>
        <v>#REF!</v>
      </c>
      <c r="L737" s="104" t="e">
        <f>+inventaire[[#This Row],[Stock physique]]-inventaire[[#This Row],[Stock théorique]]</f>
        <v>#REF!</v>
      </c>
      <c r="M737" s="8" t="e">
        <f>IF(inventaire[[#This Row],[Stock théorique]]&gt;inventaire[[#This Row],[Seuil d''alerte]],"Normale",IF(inventaire[[#This Row],[Stock théorique]]=0,"Rupture","Faible"))</f>
        <v>#REF!</v>
      </c>
      <c r="N737" s="50" t="e">
        <f>COUNTIF(#REF!,inventaire[[#This Row],[Désignation]])</f>
        <v>#REF!</v>
      </c>
    </row>
    <row r="738" spans="3:14" ht="18.5" x14ac:dyDescent="0.45">
      <c r="C738" s="93">
        <f>+marchandise[[#This Row],[Désignation]]</f>
        <v>0</v>
      </c>
      <c r="D738" s="112">
        <f>+marchandise[[#This Row],[CODE ITEM]]</f>
        <v>0</v>
      </c>
      <c r="E738" s="4">
        <f>+marchandise[[#This Row],[CATEGORIE]]</f>
        <v>0</v>
      </c>
      <c r="F738" s="13" t="str">
        <f>IFERROR(VLOOKUP(inventaire[[#This Row],[Désignation]],marchandise[],6,0),"")</f>
        <v/>
      </c>
      <c r="G738" s="122">
        <f>+marchandise[[#This Row],[Stock intitiale]]</f>
        <v>0</v>
      </c>
      <c r="H738" s="4" t="e">
        <f>SUMIF(#REF!,inventaire[[#This Row],[Désignation]],entrées[Quantité])</f>
        <v>#REF!</v>
      </c>
      <c r="I738" s="4" t="e">
        <f>SUMIF(#REF!,inventaire[[#This Row],[Désignation]],sorties[Quantité])</f>
        <v>#REF!</v>
      </c>
      <c r="J738" s="13" t="e">
        <f>inventaire[[#This Row],[stock initial]]+inventaire[[#This Row],[Entrées]]-inventaire[[#This Row],[Sorties]]</f>
        <v>#REF!</v>
      </c>
      <c r="K738" s="103" t="e">
        <f>+inventaire[[#This Row],[Stock théorique]]</f>
        <v>#REF!</v>
      </c>
      <c r="L738" s="104" t="e">
        <f>+inventaire[[#This Row],[Stock physique]]-inventaire[[#This Row],[Stock théorique]]</f>
        <v>#REF!</v>
      </c>
      <c r="M738" s="8" t="e">
        <f>IF(inventaire[[#This Row],[Stock théorique]]&gt;inventaire[[#This Row],[Seuil d''alerte]],"Normale",IF(inventaire[[#This Row],[Stock théorique]]=0,"Rupture","Faible"))</f>
        <v>#REF!</v>
      </c>
      <c r="N738" s="50" t="e">
        <f>COUNTIF(#REF!,inventaire[[#This Row],[Désignation]])</f>
        <v>#REF!</v>
      </c>
    </row>
    <row r="739" spans="3:14" ht="18.5" x14ac:dyDescent="0.45">
      <c r="C739" s="93">
        <f>+marchandise[[#This Row],[Désignation]]</f>
        <v>0</v>
      </c>
      <c r="D739" s="112">
        <f>+marchandise[[#This Row],[CODE ITEM]]</f>
        <v>0</v>
      </c>
      <c r="E739" s="4">
        <f>+marchandise[[#This Row],[CATEGORIE]]</f>
        <v>0</v>
      </c>
      <c r="F739" s="13" t="str">
        <f>IFERROR(VLOOKUP(inventaire[[#This Row],[Désignation]],marchandise[],6,0),"")</f>
        <v/>
      </c>
      <c r="G739" s="122">
        <f>+marchandise[[#This Row],[Stock intitiale]]</f>
        <v>10</v>
      </c>
      <c r="H739" s="4" t="e">
        <f>SUMIF(#REF!,inventaire[[#This Row],[Désignation]],entrées[Quantité])</f>
        <v>#REF!</v>
      </c>
      <c r="I739" s="4" t="e">
        <f>SUMIF(#REF!,inventaire[[#This Row],[Désignation]],sorties[Quantité])</f>
        <v>#REF!</v>
      </c>
      <c r="J739" s="13" t="e">
        <f>inventaire[[#This Row],[stock initial]]+inventaire[[#This Row],[Entrées]]-inventaire[[#This Row],[Sorties]]</f>
        <v>#REF!</v>
      </c>
      <c r="K739" s="103" t="e">
        <f>+inventaire[[#This Row],[Stock théorique]]</f>
        <v>#REF!</v>
      </c>
      <c r="L739" s="104" t="e">
        <f>+inventaire[[#This Row],[Stock physique]]-inventaire[[#This Row],[Stock théorique]]</f>
        <v>#REF!</v>
      </c>
      <c r="M739" s="8" t="e">
        <f>IF(inventaire[[#This Row],[Stock théorique]]&gt;inventaire[[#This Row],[Seuil d''alerte]],"Normale",IF(inventaire[[#This Row],[Stock théorique]]=0,"Rupture","Faible"))</f>
        <v>#REF!</v>
      </c>
      <c r="N739" s="50" t="e">
        <f>COUNTIF(#REF!,inventaire[[#This Row],[Désignation]])</f>
        <v>#REF!</v>
      </c>
    </row>
    <row r="740" spans="3:14" ht="18.5" x14ac:dyDescent="0.45">
      <c r="C740" s="93">
        <f>+marchandise[[#This Row],[Désignation]]</f>
        <v>0</v>
      </c>
      <c r="D740" s="112">
        <f>+marchandise[[#This Row],[CODE ITEM]]</f>
        <v>0</v>
      </c>
      <c r="E740" s="4">
        <f>+marchandise[[#This Row],[CATEGORIE]]</f>
        <v>0</v>
      </c>
      <c r="F740" s="13" t="str">
        <f>IFERROR(VLOOKUP(inventaire[[#This Row],[Désignation]],marchandise[],6,0),"")</f>
        <v/>
      </c>
      <c r="G740" s="122">
        <f>+marchandise[[#This Row],[Stock intitiale]]</f>
        <v>6</v>
      </c>
      <c r="H740" s="4" t="e">
        <f>SUMIF(#REF!,inventaire[[#This Row],[Désignation]],entrées[Quantité])</f>
        <v>#REF!</v>
      </c>
      <c r="I740" s="4" t="e">
        <f>SUMIF(#REF!,inventaire[[#This Row],[Désignation]],sorties[Quantité])</f>
        <v>#REF!</v>
      </c>
      <c r="J740" s="13" t="e">
        <f>inventaire[[#This Row],[stock initial]]+inventaire[[#This Row],[Entrées]]-inventaire[[#This Row],[Sorties]]</f>
        <v>#REF!</v>
      </c>
      <c r="K740" s="103" t="e">
        <f>+inventaire[[#This Row],[Stock théorique]]</f>
        <v>#REF!</v>
      </c>
      <c r="L740" s="104" t="e">
        <f>+inventaire[[#This Row],[Stock physique]]-inventaire[[#This Row],[Stock théorique]]</f>
        <v>#REF!</v>
      </c>
      <c r="M740" s="8" t="e">
        <f>IF(inventaire[[#This Row],[Stock théorique]]&gt;inventaire[[#This Row],[Seuil d''alerte]],"Normale",IF(inventaire[[#This Row],[Stock théorique]]=0,"Rupture","Faible"))</f>
        <v>#REF!</v>
      </c>
      <c r="N740" s="50" t="e">
        <f>COUNTIF(#REF!,inventaire[[#This Row],[Désignation]])</f>
        <v>#REF!</v>
      </c>
    </row>
    <row r="741" spans="3:14" ht="18.5" x14ac:dyDescent="0.45">
      <c r="C741" s="93">
        <f>+marchandise[[#This Row],[Désignation]]</f>
        <v>0</v>
      </c>
      <c r="D741" s="112">
        <f>+marchandise[[#This Row],[CODE ITEM]]</f>
        <v>0</v>
      </c>
      <c r="E741" s="4">
        <f>+marchandise[[#This Row],[CATEGORIE]]</f>
        <v>0</v>
      </c>
      <c r="F741" s="13" t="str">
        <f>IFERROR(VLOOKUP(inventaire[[#This Row],[Désignation]],marchandise[],6,0),"")</f>
        <v/>
      </c>
      <c r="G741" s="122">
        <f>+marchandise[[#This Row],[Stock intitiale]]</f>
        <v>1</v>
      </c>
      <c r="H741" s="4" t="e">
        <f>SUMIF(#REF!,inventaire[[#This Row],[Désignation]],entrées[Quantité])</f>
        <v>#REF!</v>
      </c>
      <c r="I741" s="4" t="e">
        <f>SUMIF(#REF!,inventaire[[#This Row],[Désignation]],sorties[Quantité])</f>
        <v>#REF!</v>
      </c>
      <c r="J741" s="13" t="e">
        <f>inventaire[[#This Row],[stock initial]]+inventaire[[#This Row],[Entrées]]-inventaire[[#This Row],[Sorties]]</f>
        <v>#REF!</v>
      </c>
      <c r="K741" s="103" t="e">
        <f>+inventaire[[#This Row],[Stock théorique]]</f>
        <v>#REF!</v>
      </c>
      <c r="L741" s="104" t="e">
        <f>+inventaire[[#This Row],[Stock physique]]-inventaire[[#This Row],[Stock théorique]]</f>
        <v>#REF!</v>
      </c>
      <c r="M741" s="8" t="e">
        <f>IF(inventaire[[#This Row],[Stock théorique]]&gt;inventaire[[#This Row],[Seuil d''alerte]],"Normale",IF(inventaire[[#This Row],[Stock théorique]]=0,"Rupture","Faible"))</f>
        <v>#REF!</v>
      </c>
      <c r="N741" s="50" t="e">
        <f>COUNTIF(#REF!,inventaire[[#This Row],[Désignation]])</f>
        <v>#REF!</v>
      </c>
    </row>
    <row r="742" spans="3:14" ht="18.5" x14ac:dyDescent="0.45">
      <c r="C742" s="93">
        <f>+marchandise[[#This Row],[Désignation]]</f>
        <v>0</v>
      </c>
      <c r="D742" s="112">
        <f>+marchandise[[#This Row],[CODE ITEM]]</f>
        <v>0</v>
      </c>
      <c r="E742" s="4">
        <f>+marchandise[[#This Row],[CATEGORIE]]</f>
        <v>0</v>
      </c>
      <c r="F742" s="13" t="str">
        <f>IFERROR(VLOOKUP(inventaire[[#This Row],[Désignation]],marchandise[],6,0),"")</f>
        <v/>
      </c>
      <c r="G742" s="122">
        <f>+marchandise[[#This Row],[Stock intitiale]]</f>
        <v>12</v>
      </c>
      <c r="H742" s="4" t="e">
        <f>SUMIF(#REF!,inventaire[[#This Row],[Désignation]],entrées[Quantité])</f>
        <v>#REF!</v>
      </c>
      <c r="I742" s="4" t="e">
        <f>SUMIF(#REF!,inventaire[[#This Row],[Désignation]],sorties[Quantité])</f>
        <v>#REF!</v>
      </c>
      <c r="J742" s="13" t="e">
        <f>inventaire[[#This Row],[stock initial]]+inventaire[[#This Row],[Entrées]]-inventaire[[#This Row],[Sorties]]</f>
        <v>#REF!</v>
      </c>
      <c r="K742" s="103" t="e">
        <f>+inventaire[[#This Row],[Stock théorique]]</f>
        <v>#REF!</v>
      </c>
      <c r="L742" s="104" t="e">
        <f>+inventaire[[#This Row],[Stock physique]]-inventaire[[#This Row],[Stock théorique]]</f>
        <v>#REF!</v>
      </c>
      <c r="M742" s="8" t="e">
        <f>IF(inventaire[[#This Row],[Stock théorique]]&gt;inventaire[[#This Row],[Seuil d''alerte]],"Normale",IF(inventaire[[#This Row],[Stock théorique]]=0,"Rupture","Faible"))</f>
        <v>#REF!</v>
      </c>
      <c r="N742" s="50" t="e">
        <f>COUNTIF(#REF!,inventaire[[#This Row],[Désignation]])</f>
        <v>#REF!</v>
      </c>
    </row>
    <row r="743" spans="3:14" ht="18.5" x14ac:dyDescent="0.45">
      <c r="C743" s="93">
        <f>+marchandise[[#This Row],[Désignation]]</f>
        <v>0</v>
      </c>
      <c r="D743" s="112">
        <f>+marchandise[[#This Row],[CODE ITEM]]</f>
        <v>0</v>
      </c>
      <c r="E743" s="4">
        <f>+marchandise[[#This Row],[CATEGORIE]]</f>
        <v>0</v>
      </c>
      <c r="F743" s="13" t="str">
        <f>IFERROR(VLOOKUP(inventaire[[#This Row],[Désignation]],marchandise[],6,0),"")</f>
        <v/>
      </c>
      <c r="G743" s="122">
        <f>+marchandise[[#This Row],[Stock intitiale]]</f>
        <v>0</v>
      </c>
      <c r="H743" s="4" t="e">
        <f>SUMIF(#REF!,inventaire[[#This Row],[Désignation]],entrées[Quantité])</f>
        <v>#REF!</v>
      </c>
      <c r="I743" s="4" t="e">
        <f>SUMIF(#REF!,inventaire[[#This Row],[Désignation]],sorties[Quantité])</f>
        <v>#REF!</v>
      </c>
      <c r="J743" s="13" t="e">
        <f>inventaire[[#This Row],[stock initial]]+inventaire[[#This Row],[Entrées]]-inventaire[[#This Row],[Sorties]]</f>
        <v>#REF!</v>
      </c>
      <c r="K743" s="103" t="e">
        <f>+inventaire[[#This Row],[Stock théorique]]</f>
        <v>#REF!</v>
      </c>
      <c r="L743" s="104" t="e">
        <f>+inventaire[[#This Row],[Stock physique]]-inventaire[[#This Row],[Stock théorique]]</f>
        <v>#REF!</v>
      </c>
      <c r="M743" s="8" t="e">
        <f>IF(inventaire[[#This Row],[Stock théorique]]&gt;inventaire[[#This Row],[Seuil d''alerte]],"Normale",IF(inventaire[[#This Row],[Stock théorique]]=0,"Rupture","Faible"))</f>
        <v>#REF!</v>
      </c>
      <c r="N743" s="50" t="e">
        <f>COUNTIF(#REF!,inventaire[[#This Row],[Désignation]])</f>
        <v>#REF!</v>
      </c>
    </row>
    <row r="744" spans="3:14" ht="18.5" x14ac:dyDescent="0.45">
      <c r="C744" s="93">
        <f>+marchandise[[#This Row],[Désignation]]</f>
        <v>0</v>
      </c>
      <c r="D744" s="112">
        <f>+marchandise[[#This Row],[CODE ITEM]]</f>
        <v>0</v>
      </c>
      <c r="E744" s="4">
        <f>+marchandise[[#This Row],[CATEGORIE]]</f>
        <v>0</v>
      </c>
      <c r="F744" s="13" t="str">
        <f>IFERROR(VLOOKUP(inventaire[[#This Row],[Désignation]],marchandise[],6,0),"")</f>
        <v/>
      </c>
      <c r="G744" s="122">
        <f>+marchandise[[#This Row],[Stock intitiale]]</f>
        <v>0</v>
      </c>
      <c r="H744" s="4" t="e">
        <f>SUMIF(#REF!,inventaire[[#This Row],[Désignation]],entrées[Quantité])</f>
        <v>#REF!</v>
      </c>
      <c r="I744" s="4" t="e">
        <f>SUMIF(#REF!,inventaire[[#This Row],[Désignation]],sorties[Quantité])</f>
        <v>#REF!</v>
      </c>
      <c r="J744" s="13" t="e">
        <f>inventaire[[#This Row],[stock initial]]+inventaire[[#This Row],[Entrées]]-inventaire[[#This Row],[Sorties]]</f>
        <v>#REF!</v>
      </c>
      <c r="K744" s="103" t="e">
        <f>+inventaire[[#This Row],[Stock théorique]]</f>
        <v>#REF!</v>
      </c>
      <c r="L744" s="104" t="e">
        <f>+inventaire[[#This Row],[Stock physique]]-inventaire[[#This Row],[Stock théorique]]</f>
        <v>#REF!</v>
      </c>
      <c r="M744" s="8" t="e">
        <f>IF(inventaire[[#This Row],[Stock théorique]]&gt;inventaire[[#This Row],[Seuil d''alerte]],"Normale",IF(inventaire[[#This Row],[Stock théorique]]=0,"Rupture","Faible"))</f>
        <v>#REF!</v>
      </c>
      <c r="N744" s="50" t="e">
        <f>COUNTIF(#REF!,inventaire[[#This Row],[Désignation]])</f>
        <v>#REF!</v>
      </c>
    </row>
    <row r="745" spans="3:14" ht="18.5" x14ac:dyDescent="0.45">
      <c r="C745" s="93">
        <f>+marchandise[[#This Row],[Désignation]]</f>
        <v>0</v>
      </c>
      <c r="D745" s="112">
        <f>+marchandise[[#This Row],[CODE ITEM]]</f>
        <v>0</v>
      </c>
      <c r="E745" s="4">
        <f>+marchandise[[#This Row],[CATEGORIE]]</f>
        <v>0</v>
      </c>
      <c r="F745" s="13" t="str">
        <f>IFERROR(VLOOKUP(inventaire[[#This Row],[Désignation]],marchandise[],6,0),"")</f>
        <v/>
      </c>
      <c r="G745" s="122">
        <f>+marchandise[[#This Row],[Stock intitiale]]</f>
        <v>9</v>
      </c>
      <c r="H745" s="4" t="e">
        <f>SUMIF(#REF!,inventaire[[#This Row],[Désignation]],entrées[Quantité])</f>
        <v>#REF!</v>
      </c>
      <c r="I745" s="4" t="e">
        <f>SUMIF(#REF!,inventaire[[#This Row],[Désignation]],sorties[Quantité])</f>
        <v>#REF!</v>
      </c>
      <c r="J745" s="13" t="e">
        <f>inventaire[[#This Row],[stock initial]]+inventaire[[#This Row],[Entrées]]-inventaire[[#This Row],[Sorties]]</f>
        <v>#REF!</v>
      </c>
      <c r="K745" s="103" t="e">
        <f>+inventaire[[#This Row],[Stock théorique]]</f>
        <v>#REF!</v>
      </c>
      <c r="L745" s="104" t="e">
        <f>+inventaire[[#This Row],[Stock physique]]-inventaire[[#This Row],[Stock théorique]]</f>
        <v>#REF!</v>
      </c>
      <c r="M745" s="8" t="e">
        <f>IF(inventaire[[#This Row],[Stock théorique]]&gt;inventaire[[#This Row],[Seuil d''alerte]],"Normale",IF(inventaire[[#This Row],[Stock théorique]]=0,"Rupture","Faible"))</f>
        <v>#REF!</v>
      </c>
      <c r="N745" s="50" t="e">
        <f>COUNTIF(#REF!,inventaire[[#This Row],[Désignation]])</f>
        <v>#REF!</v>
      </c>
    </row>
    <row r="746" spans="3:14" ht="18.5" x14ac:dyDescent="0.45">
      <c r="C746" s="93">
        <f>+marchandise[[#This Row],[Désignation]]</f>
        <v>0</v>
      </c>
      <c r="D746" s="112">
        <f>+marchandise[[#This Row],[CODE ITEM]]</f>
        <v>0</v>
      </c>
      <c r="E746" s="4">
        <f>+marchandise[[#This Row],[CATEGORIE]]</f>
        <v>0</v>
      </c>
      <c r="F746" s="13" t="str">
        <f>IFERROR(VLOOKUP(inventaire[[#This Row],[Désignation]],marchandise[],6,0),"")</f>
        <v/>
      </c>
      <c r="G746" s="122">
        <f>+marchandise[[#This Row],[Stock intitiale]]</f>
        <v>5</v>
      </c>
      <c r="H746" s="4" t="e">
        <f>SUMIF(#REF!,inventaire[[#This Row],[Désignation]],entrées[Quantité])</f>
        <v>#REF!</v>
      </c>
      <c r="I746" s="4" t="e">
        <f>SUMIF(#REF!,inventaire[[#This Row],[Désignation]],sorties[Quantité])</f>
        <v>#REF!</v>
      </c>
      <c r="J746" s="13" t="e">
        <f>inventaire[[#This Row],[stock initial]]+inventaire[[#This Row],[Entrées]]-inventaire[[#This Row],[Sorties]]</f>
        <v>#REF!</v>
      </c>
      <c r="K746" s="103" t="e">
        <f>+inventaire[[#This Row],[Stock théorique]]</f>
        <v>#REF!</v>
      </c>
      <c r="L746" s="104" t="e">
        <f>+inventaire[[#This Row],[Stock physique]]-inventaire[[#This Row],[Stock théorique]]</f>
        <v>#REF!</v>
      </c>
      <c r="M746" s="8" t="e">
        <f>IF(inventaire[[#This Row],[Stock théorique]]&gt;inventaire[[#This Row],[Seuil d''alerte]],"Normale",IF(inventaire[[#This Row],[Stock théorique]]=0,"Rupture","Faible"))</f>
        <v>#REF!</v>
      </c>
      <c r="N746" s="50" t="e">
        <f>COUNTIF(#REF!,inventaire[[#This Row],[Désignation]])</f>
        <v>#REF!</v>
      </c>
    </row>
    <row r="747" spans="3:14" ht="18.5" x14ac:dyDescent="0.45">
      <c r="C747" s="93">
        <f>+marchandise[[#This Row],[Désignation]]</f>
        <v>0</v>
      </c>
      <c r="D747" s="112">
        <f>+marchandise[[#This Row],[CODE ITEM]]</f>
        <v>0</v>
      </c>
      <c r="E747" s="4">
        <f>+marchandise[[#This Row],[CATEGORIE]]</f>
        <v>0</v>
      </c>
      <c r="F747" s="13" t="str">
        <f>IFERROR(VLOOKUP(inventaire[[#This Row],[Désignation]],marchandise[],6,0),"")</f>
        <v/>
      </c>
      <c r="G747" s="122">
        <f>+marchandise[[#This Row],[Stock intitiale]]</f>
        <v>0</v>
      </c>
      <c r="H747" s="4" t="e">
        <f>SUMIF(#REF!,inventaire[[#This Row],[Désignation]],entrées[Quantité])</f>
        <v>#REF!</v>
      </c>
      <c r="I747" s="4" t="e">
        <f>SUMIF(#REF!,inventaire[[#This Row],[Désignation]],sorties[Quantité])</f>
        <v>#REF!</v>
      </c>
      <c r="J747" s="13" t="e">
        <f>inventaire[[#This Row],[stock initial]]+inventaire[[#This Row],[Entrées]]-inventaire[[#This Row],[Sorties]]</f>
        <v>#REF!</v>
      </c>
      <c r="K747" s="103" t="e">
        <f>+inventaire[[#This Row],[Stock théorique]]</f>
        <v>#REF!</v>
      </c>
      <c r="L747" s="104" t="e">
        <f>+inventaire[[#This Row],[Stock physique]]-inventaire[[#This Row],[Stock théorique]]</f>
        <v>#REF!</v>
      </c>
      <c r="M747" s="8" t="e">
        <f>IF(inventaire[[#This Row],[Stock théorique]]&gt;inventaire[[#This Row],[Seuil d''alerte]],"Normale",IF(inventaire[[#This Row],[Stock théorique]]=0,"Rupture","Faible"))</f>
        <v>#REF!</v>
      </c>
      <c r="N747" s="50" t="e">
        <f>COUNTIF(#REF!,inventaire[[#This Row],[Désignation]])</f>
        <v>#REF!</v>
      </c>
    </row>
    <row r="748" spans="3:14" ht="18.5" x14ac:dyDescent="0.45">
      <c r="C748" s="93">
        <f>+marchandise[[#This Row],[Désignation]]</f>
        <v>0</v>
      </c>
      <c r="D748" s="112">
        <f>+marchandise[[#This Row],[CODE ITEM]]</f>
        <v>0</v>
      </c>
      <c r="E748" s="4">
        <f>+marchandise[[#This Row],[CATEGORIE]]</f>
        <v>0</v>
      </c>
      <c r="F748" s="13" t="str">
        <f>IFERROR(VLOOKUP(inventaire[[#This Row],[Désignation]],marchandise[],6,0),"")</f>
        <v/>
      </c>
      <c r="G748" s="122">
        <f>+marchandise[[#This Row],[Stock intitiale]]</f>
        <v>0</v>
      </c>
      <c r="H748" s="4" t="e">
        <f>SUMIF(#REF!,inventaire[[#This Row],[Désignation]],entrées[Quantité])</f>
        <v>#REF!</v>
      </c>
      <c r="I748" s="4" t="e">
        <f>SUMIF(#REF!,inventaire[[#This Row],[Désignation]],sorties[Quantité])</f>
        <v>#REF!</v>
      </c>
      <c r="J748" s="13" t="e">
        <f>inventaire[[#This Row],[stock initial]]+inventaire[[#This Row],[Entrées]]-inventaire[[#This Row],[Sorties]]</f>
        <v>#REF!</v>
      </c>
      <c r="K748" s="103" t="e">
        <f>+inventaire[[#This Row],[Stock théorique]]</f>
        <v>#REF!</v>
      </c>
      <c r="L748" s="104" t="e">
        <f>+inventaire[[#This Row],[Stock physique]]-inventaire[[#This Row],[Stock théorique]]</f>
        <v>#REF!</v>
      </c>
      <c r="M748" s="8" t="e">
        <f>IF(inventaire[[#This Row],[Stock théorique]]&gt;inventaire[[#This Row],[Seuil d''alerte]],"Normale",IF(inventaire[[#This Row],[Stock théorique]]=0,"Rupture","Faible"))</f>
        <v>#REF!</v>
      </c>
      <c r="N748" s="50" t="e">
        <f>COUNTIF(#REF!,inventaire[[#This Row],[Désignation]])</f>
        <v>#REF!</v>
      </c>
    </row>
    <row r="749" spans="3:14" ht="18.5" x14ac:dyDescent="0.45">
      <c r="C749" s="93">
        <f>+marchandise[[#This Row],[Désignation]]</f>
        <v>0</v>
      </c>
      <c r="D749" s="112">
        <f>+marchandise[[#This Row],[CODE ITEM]]</f>
        <v>0</v>
      </c>
      <c r="E749" s="4">
        <f>+marchandise[[#This Row],[CATEGORIE]]</f>
        <v>0</v>
      </c>
      <c r="F749" s="13" t="str">
        <f>IFERROR(VLOOKUP(inventaire[[#This Row],[Désignation]],marchandise[],6,0),"")</f>
        <v/>
      </c>
      <c r="G749" s="122">
        <f>+marchandise[[#This Row],[Stock intitiale]]</f>
        <v>0</v>
      </c>
      <c r="H749" s="4" t="e">
        <f>SUMIF(#REF!,inventaire[[#This Row],[Désignation]],entrées[Quantité])</f>
        <v>#REF!</v>
      </c>
      <c r="I749" s="4" t="e">
        <f>SUMIF(#REF!,inventaire[[#This Row],[Désignation]],sorties[Quantité])</f>
        <v>#REF!</v>
      </c>
      <c r="J749" s="13" t="e">
        <f>inventaire[[#This Row],[stock initial]]+inventaire[[#This Row],[Entrées]]-inventaire[[#This Row],[Sorties]]</f>
        <v>#REF!</v>
      </c>
      <c r="K749" s="103" t="e">
        <f>+inventaire[[#This Row],[Stock théorique]]</f>
        <v>#REF!</v>
      </c>
      <c r="L749" s="104" t="e">
        <f>+inventaire[[#This Row],[Stock physique]]-inventaire[[#This Row],[Stock théorique]]</f>
        <v>#REF!</v>
      </c>
      <c r="M749" s="8" t="e">
        <f>IF(inventaire[[#This Row],[Stock théorique]]&gt;inventaire[[#This Row],[Seuil d''alerte]],"Normale",IF(inventaire[[#This Row],[Stock théorique]]=0,"Rupture","Faible"))</f>
        <v>#REF!</v>
      </c>
      <c r="N749" s="50" t="e">
        <f>COUNTIF(#REF!,inventaire[[#This Row],[Désignation]])</f>
        <v>#REF!</v>
      </c>
    </row>
    <row r="750" spans="3:14" ht="18.5" x14ac:dyDescent="0.45">
      <c r="C750" s="93">
        <f>+marchandise[[#This Row],[Désignation]]</f>
        <v>0</v>
      </c>
      <c r="D750" s="112">
        <f>+marchandise[[#This Row],[CODE ITEM]]</f>
        <v>0</v>
      </c>
      <c r="E750" s="4">
        <f>+marchandise[[#This Row],[CATEGORIE]]</f>
        <v>0</v>
      </c>
      <c r="F750" s="13" t="str">
        <f>IFERROR(VLOOKUP(inventaire[[#This Row],[Désignation]],marchandise[],6,0),"")</f>
        <v/>
      </c>
      <c r="G750" s="122">
        <f>+marchandise[[#This Row],[Stock intitiale]]</f>
        <v>0</v>
      </c>
      <c r="H750" s="4" t="e">
        <f>SUMIF(#REF!,inventaire[[#This Row],[Désignation]],entrées[Quantité])</f>
        <v>#REF!</v>
      </c>
      <c r="I750" s="4" t="e">
        <f>SUMIF(#REF!,inventaire[[#This Row],[Désignation]],sorties[Quantité])</f>
        <v>#REF!</v>
      </c>
      <c r="J750" s="13" t="e">
        <f>inventaire[[#This Row],[stock initial]]+inventaire[[#This Row],[Entrées]]-inventaire[[#This Row],[Sorties]]</f>
        <v>#REF!</v>
      </c>
      <c r="K750" s="103" t="e">
        <f>+inventaire[[#This Row],[Stock théorique]]</f>
        <v>#REF!</v>
      </c>
      <c r="L750" s="104" t="e">
        <f>+inventaire[[#This Row],[Stock physique]]-inventaire[[#This Row],[Stock théorique]]</f>
        <v>#REF!</v>
      </c>
      <c r="M750" s="8" t="e">
        <f>IF(inventaire[[#This Row],[Stock théorique]]&gt;inventaire[[#This Row],[Seuil d''alerte]],"Normale",IF(inventaire[[#This Row],[Stock théorique]]=0,"Rupture","Faible"))</f>
        <v>#REF!</v>
      </c>
      <c r="N750" s="50" t="e">
        <f>COUNTIF(#REF!,inventaire[[#This Row],[Désignation]])</f>
        <v>#REF!</v>
      </c>
    </row>
    <row r="751" spans="3:14" ht="18.5" x14ac:dyDescent="0.45">
      <c r="C751" s="93">
        <f>+marchandise[[#This Row],[Désignation]]</f>
        <v>0</v>
      </c>
      <c r="D751" s="112">
        <f>+marchandise[[#This Row],[CODE ITEM]]</f>
        <v>0</v>
      </c>
      <c r="E751" s="4">
        <f>+marchandise[[#This Row],[CATEGORIE]]</f>
        <v>0</v>
      </c>
      <c r="F751" s="13" t="str">
        <f>IFERROR(VLOOKUP(inventaire[[#This Row],[Désignation]],marchandise[],6,0),"")</f>
        <v/>
      </c>
      <c r="G751" s="122">
        <f>+marchandise[[#This Row],[Stock intitiale]]</f>
        <v>0</v>
      </c>
      <c r="H751" s="4" t="e">
        <f>SUMIF(#REF!,inventaire[[#This Row],[Désignation]],entrées[Quantité])</f>
        <v>#REF!</v>
      </c>
      <c r="I751" s="4" t="e">
        <f>SUMIF(#REF!,inventaire[[#This Row],[Désignation]],sorties[Quantité])</f>
        <v>#REF!</v>
      </c>
      <c r="J751" s="13" t="e">
        <f>inventaire[[#This Row],[stock initial]]+inventaire[[#This Row],[Entrées]]-inventaire[[#This Row],[Sorties]]</f>
        <v>#REF!</v>
      </c>
      <c r="K751" s="103" t="e">
        <f>+inventaire[[#This Row],[Stock théorique]]</f>
        <v>#REF!</v>
      </c>
      <c r="L751" s="104" t="e">
        <f>+inventaire[[#This Row],[Stock physique]]-inventaire[[#This Row],[Stock théorique]]</f>
        <v>#REF!</v>
      </c>
      <c r="M751" s="8" t="e">
        <f>IF(inventaire[[#This Row],[Stock théorique]]&gt;inventaire[[#This Row],[Seuil d''alerte]],"Normale",IF(inventaire[[#This Row],[Stock théorique]]=0,"Rupture","Faible"))</f>
        <v>#REF!</v>
      </c>
      <c r="N751" s="50" t="e">
        <f>COUNTIF(#REF!,inventaire[[#This Row],[Désignation]])</f>
        <v>#REF!</v>
      </c>
    </row>
    <row r="752" spans="3:14" ht="18.5" x14ac:dyDescent="0.45">
      <c r="C752" s="93">
        <f>+marchandise[[#This Row],[Désignation]]</f>
        <v>0</v>
      </c>
      <c r="D752" s="112">
        <f>+marchandise[[#This Row],[CODE ITEM]]</f>
        <v>0</v>
      </c>
      <c r="E752" s="4">
        <f>+marchandise[[#This Row],[CATEGORIE]]</f>
        <v>0</v>
      </c>
      <c r="F752" s="13" t="str">
        <f>IFERROR(VLOOKUP(inventaire[[#This Row],[Désignation]],marchandise[],6,0),"")</f>
        <v/>
      </c>
      <c r="G752" s="122">
        <f>+marchandise[[#This Row],[Stock intitiale]]</f>
        <v>0</v>
      </c>
      <c r="H752" s="4" t="e">
        <f>SUMIF(#REF!,inventaire[[#This Row],[Désignation]],entrées[Quantité])</f>
        <v>#REF!</v>
      </c>
      <c r="I752" s="4" t="e">
        <f>SUMIF(#REF!,inventaire[[#This Row],[Désignation]],sorties[Quantité])</f>
        <v>#REF!</v>
      </c>
      <c r="J752" s="13" t="e">
        <f>inventaire[[#This Row],[stock initial]]+inventaire[[#This Row],[Entrées]]-inventaire[[#This Row],[Sorties]]</f>
        <v>#REF!</v>
      </c>
      <c r="K752" s="103" t="e">
        <f>+inventaire[[#This Row],[Stock théorique]]</f>
        <v>#REF!</v>
      </c>
      <c r="L752" s="104" t="e">
        <f>+inventaire[[#This Row],[Stock physique]]-inventaire[[#This Row],[Stock théorique]]</f>
        <v>#REF!</v>
      </c>
      <c r="M752" s="8" t="e">
        <f>IF(inventaire[[#This Row],[Stock théorique]]&gt;inventaire[[#This Row],[Seuil d''alerte]],"Normale",IF(inventaire[[#This Row],[Stock théorique]]=0,"Rupture","Faible"))</f>
        <v>#REF!</v>
      </c>
      <c r="N752" s="50" t="e">
        <f>COUNTIF(#REF!,inventaire[[#This Row],[Désignation]])</f>
        <v>#REF!</v>
      </c>
    </row>
    <row r="753" spans="3:14" ht="18.5" x14ac:dyDescent="0.45">
      <c r="C753" s="93">
        <f>+marchandise[[#This Row],[Désignation]]</f>
        <v>0</v>
      </c>
      <c r="D753" s="112">
        <f>+marchandise[[#This Row],[CODE ITEM]]</f>
        <v>0</v>
      </c>
      <c r="E753" s="4">
        <f>+marchandise[[#This Row],[CATEGORIE]]</f>
        <v>0</v>
      </c>
      <c r="F753" s="13" t="str">
        <f>IFERROR(VLOOKUP(inventaire[[#This Row],[Désignation]],marchandise[],6,0),"")</f>
        <v/>
      </c>
      <c r="G753" s="122">
        <f>+marchandise[[#This Row],[Stock intitiale]]</f>
        <v>0</v>
      </c>
      <c r="H753" s="4" t="e">
        <f>SUMIF(#REF!,inventaire[[#This Row],[Désignation]],entrées[Quantité])</f>
        <v>#REF!</v>
      </c>
      <c r="I753" s="4" t="e">
        <f>SUMIF(#REF!,inventaire[[#This Row],[Désignation]],sorties[Quantité])</f>
        <v>#REF!</v>
      </c>
      <c r="J753" s="13" t="e">
        <f>inventaire[[#This Row],[stock initial]]+inventaire[[#This Row],[Entrées]]-inventaire[[#This Row],[Sorties]]</f>
        <v>#REF!</v>
      </c>
      <c r="K753" s="103" t="e">
        <f>+inventaire[[#This Row],[Stock théorique]]</f>
        <v>#REF!</v>
      </c>
      <c r="L753" s="104" t="e">
        <f>+inventaire[[#This Row],[Stock physique]]-inventaire[[#This Row],[Stock théorique]]</f>
        <v>#REF!</v>
      </c>
      <c r="M753" s="8" t="e">
        <f>IF(inventaire[[#This Row],[Stock théorique]]&gt;inventaire[[#This Row],[Seuil d''alerte]],"Normale",IF(inventaire[[#This Row],[Stock théorique]]=0,"Rupture","Faible"))</f>
        <v>#REF!</v>
      </c>
      <c r="N753" s="50" t="e">
        <f>COUNTIF(#REF!,inventaire[[#This Row],[Désignation]])</f>
        <v>#REF!</v>
      </c>
    </row>
    <row r="754" spans="3:14" ht="18.5" x14ac:dyDescent="0.45">
      <c r="C754" s="93">
        <f>+marchandise[[#This Row],[Désignation]]</f>
        <v>0</v>
      </c>
      <c r="D754" s="112">
        <f>+marchandise[[#This Row],[CODE ITEM]]</f>
        <v>0</v>
      </c>
      <c r="E754" s="4">
        <f>+marchandise[[#This Row],[CATEGORIE]]</f>
        <v>0</v>
      </c>
      <c r="F754" s="13" t="str">
        <f>IFERROR(VLOOKUP(inventaire[[#This Row],[Désignation]],marchandise[],6,0),"")</f>
        <v/>
      </c>
      <c r="G754" s="122">
        <f>+marchandise[[#This Row],[Stock intitiale]]</f>
        <v>0</v>
      </c>
      <c r="H754" s="4" t="e">
        <f>SUMIF(#REF!,inventaire[[#This Row],[Désignation]],entrées[Quantité])</f>
        <v>#REF!</v>
      </c>
      <c r="I754" s="4" t="e">
        <f>SUMIF(#REF!,inventaire[[#This Row],[Désignation]],sorties[Quantité])</f>
        <v>#REF!</v>
      </c>
      <c r="J754" s="13" t="e">
        <f>inventaire[[#This Row],[stock initial]]+inventaire[[#This Row],[Entrées]]-inventaire[[#This Row],[Sorties]]</f>
        <v>#REF!</v>
      </c>
      <c r="K754" s="103" t="e">
        <f>+inventaire[[#This Row],[Stock théorique]]</f>
        <v>#REF!</v>
      </c>
      <c r="L754" s="104" t="e">
        <f>+inventaire[[#This Row],[Stock physique]]-inventaire[[#This Row],[Stock théorique]]</f>
        <v>#REF!</v>
      </c>
      <c r="M754" s="8" t="e">
        <f>IF(inventaire[[#This Row],[Stock théorique]]&gt;inventaire[[#This Row],[Seuil d''alerte]],"Normale",IF(inventaire[[#This Row],[Stock théorique]]=0,"Rupture","Faible"))</f>
        <v>#REF!</v>
      </c>
      <c r="N754" s="50" t="e">
        <f>COUNTIF(#REF!,inventaire[[#This Row],[Désignation]])</f>
        <v>#REF!</v>
      </c>
    </row>
    <row r="755" spans="3:14" ht="18.5" x14ac:dyDescent="0.45">
      <c r="C755" s="93">
        <f>+marchandise[[#This Row],[Désignation]]</f>
        <v>0</v>
      </c>
      <c r="D755" s="112">
        <f>+marchandise[[#This Row],[CODE ITEM]]</f>
        <v>0</v>
      </c>
      <c r="E755" s="4">
        <f>+marchandise[[#This Row],[CATEGORIE]]</f>
        <v>0</v>
      </c>
      <c r="F755" s="13" t="str">
        <f>IFERROR(VLOOKUP(inventaire[[#This Row],[Désignation]],marchandise[],6,0),"")</f>
        <v/>
      </c>
      <c r="G755" s="122">
        <f>+marchandise[[#This Row],[Stock intitiale]]</f>
        <v>0</v>
      </c>
      <c r="H755" s="4" t="e">
        <f>SUMIF(#REF!,inventaire[[#This Row],[Désignation]],entrées[Quantité])</f>
        <v>#REF!</v>
      </c>
      <c r="I755" s="4" t="e">
        <f>SUMIF(#REF!,inventaire[[#This Row],[Désignation]],sorties[Quantité])</f>
        <v>#REF!</v>
      </c>
      <c r="J755" s="13" t="e">
        <f>inventaire[[#This Row],[stock initial]]+inventaire[[#This Row],[Entrées]]-inventaire[[#This Row],[Sorties]]</f>
        <v>#REF!</v>
      </c>
      <c r="K755" s="103" t="e">
        <f>+inventaire[[#This Row],[Stock théorique]]</f>
        <v>#REF!</v>
      </c>
      <c r="L755" s="104" t="e">
        <f>+inventaire[[#This Row],[Stock physique]]-inventaire[[#This Row],[Stock théorique]]</f>
        <v>#REF!</v>
      </c>
      <c r="M755" s="8" t="e">
        <f>IF(inventaire[[#This Row],[Stock théorique]]&gt;inventaire[[#This Row],[Seuil d''alerte]],"Normale",IF(inventaire[[#This Row],[Stock théorique]]=0,"Rupture","Faible"))</f>
        <v>#REF!</v>
      </c>
      <c r="N755" s="50" t="e">
        <f>COUNTIF(#REF!,inventaire[[#This Row],[Désignation]])</f>
        <v>#REF!</v>
      </c>
    </row>
    <row r="756" spans="3:14" ht="18.5" x14ac:dyDescent="0.45">
      <c r="C756" s="93">
        <f>+marchandise[[#This Row],[Désignation]]</f>
        <v>0</v>
      </c>
      <c r="D756" s="112">
        <f>+marchandise[[#This Row],[CODE ITEM]]</f>
        <v>0</v>
      </c>
      <c r="E756" s="4">
        <f>+marchandise[[#This Row],[CATEGORIE]]</f>
        <v>0</v>
      </c>
      <c r="F756" s="13" t="str">
        <f>IFERROR(VLOOKUP(inventaire[[#This Row],[Désignation]],marchandise[],6,0),"")</f>
        <v/>
      </c>
      <c r="G756" s="122">
        <f>+marchandise[[#This Row],[Stock intitiale]]</f>
        <v>0</v>
      </c>
      <c r="H756" s="4" t="e">
        <f>SUMIF(#REF!,inventaire[[#This Row],[Désignation]],entrées[Quantité])</f>
        <v>#REF!</v>
      </c>
      <c r="I756" s="4" t="e">
        <f>SUMIF(#REF!,inventaire[[#This Row],[Désignation]],sorties[Quantité])</f>
        <v>#REF!</v>
      </c>
      <c r="J756" s="13" t="e">
        <f>inventaire[[#This Row],[stock initial]]+inventaire[[#This Row],[Entrées]]-inventaire[[#This Row],[Sorties]]</f>
        <v>#REF!</v>
      </c>
      <c r="K756" s="103" t="e">
        <f>+inventaire[[#This Row],[Stock théorique]]</f>
        <v>#REF!</v>
      </c>
      <c r="L756" s="104" t="e">
        <f>+inventaire[[#This Row],[Stock physique]]-inventaire[[#This Row],[Stock théorique]]</f>
        <v>#REF!</v>
      </c>
      <c r="M756" s="8" t="e">
        <f>IF(inventaire[[#This Row],[Stock théorique]]&gt;inventaire[[#This Row],[Seuil d''alerte]],"Normale",IF(inventaire[[#This Row],[Stock théorique]]=0,"Rupture","Faible"))</f>
        <v>#REF!</v>
      </c>
      <c r="N756" s="50" t="e">
        <f>COUNTIF(#REF!,inventaire[[#This Row],[Désignation]])</f>
        <v>#REF!</v>
      </c>
    </row>
    <row r="757" spans="3:14" ht="18.5" x14ac:dyDescent="0.45">
      <c r="C757" s="93">
        <f>+marchandise[[#This Row],[Désignation]]</f>
        <v>0</v>
      </c>
      <c r="D757" s="112">
        <f>+marchandise[[#This Row],[CODE ITEM]]</f>
        <v>0</v>
      </c>
      <c r="E757" s="4">
        <f>+marchandise[[#This Row],[CATEGORIE]]</f>
        <v>0</v>
      </c>
      <c r="F757" s="13" t="str">
        <f>IFERROR(VLOOKUP(inventaire[[#This Row],[Désignation]],marchandise[],6,0),"")</f>
        <v/>
      </c>
      <c r="G757" s="122">
        <f>+marchandise[[#This Row],[Stock intitiale]]</f>
        <v>0</v>
      </c>
      <c r="H757" s="4" t="e">
        <f>SUMIF(#REF!,inventaire[[#This Row],[Désignation]],entrées[Quantité])</f>
        <v>#REF!</v>
      </c>
      <c r="I757" s="4" t="e">
        <f>SUMIF(#REF!,inventaire[[#This Row],[Désignation]],sorties[Quantité])</f>
        <v>#REF!</v>
      </c>
      <c r="J757" s="13" t="e">
        <f>inventaire[[#This Row],[stock initial]]+inventaire[[#This Row],[Entrées]]-inventaire[[#This Row],[Sorties]]</f>
        <v>#REF!</v>
      </c>
      <c r="K757" s="103" t="e">
        <f>+inventaire[[#This Row],[Stock théorique]]</f>
        <v>#REF!</v>
      </c>
      <c r="L757" s="104" t="e">
        <f>+inventaire[[#This Row],[Stock physique]]-inventaire[[#This Row],[Stock théorique]]</f>
        <v>#REF!</v>
      </c>
      <c r="M757" s="8" t="e">
        <f>IF(inventaire[[#This Row],[Stock théorique]]&gt;inventaire[[#This Row],[Seuil d''alerte]],"Normale",IF(inventaire[[#This Row],[Stock théorique]]=0,"Rupture","Faible"))</f>
        <v>#REF!</v>
      </c>
      <c r="N757" s="50" t="e">
        <f>COUNTIF(#REF!,inventaire[[#This Row],[Désignation]])</f>
        <v>#REF!</v>
      </c>
    </row>
    <row r="758" spans="3:14" ht="18.5" x14ac:dyDescent="0.45">
      <c r="C758" s="93">
        <f>+marchandise[[#This Row],[Désignation]]</f>
        <v>0</v>
      </c>
      <c r="D758" s="112">
        <f>+marchandise[[#This Row],[CODE ITEM]]</f>
        <v>0</v>
      </c>
      <c r="E758" s="4">
        <f>+marchandise[[#This Row],[CATEGORIE]]</f>
        <v>0</v>
      </c>
      <c r="F758" s="13" t="str">
        <f>IFERROR(VLOOKUP(inventaire[[#This Row],[Désignation]],marchandise[],6,0),"")</f>
        <v/>
      </c>
      <c r="G758" s="122">
        <f>+marchandise[[#This Row],[Stock intitiale]]</f>
        <v>0</v>
      </c>
      <c r="H758" s="4" t="e">
        <f>SUMIF(#REF!,inventaire[[#This Row],[Désignation]],entrées[Quantité])</f>
        <v>#REF!</v>
      </c>
      <c r="I758" s="4" t="e">
        <f>SUMIF(#REF!,inventaire[[#This Row],[Désignation]],sorties[Quantité])</f>
        <v>#REF!</v>
      </c>
      <c r="J758" s="13" t="e">
        <f>inventaire[[#This Row],[stock initial]]+inventaire[[#This Row],[Entrées]]-inventaire[[#This Row],[Sorties]]</f>
        <v>#REF!</v>
      </c>
      <c r="K758" s="103" t="e">
        <f>+inventaire[[#This Row],[Stock théorique]]</f>
        <v>#REF!</v>
      </c>
      <c r="L758" s="104" t="e">
        <f>+inventaire[[#This Row],[Stock physique]]-inventaire[[#This Row],[Stock théorique]]</f>
        <v>#REF!</v>
      </c>
      <c r="M758" s="8" t="e">
        <f>IF(inventaire[[#This Row],[Stock théorique]]&gt;inventaire[[#This Row],[Seuil d''alerte]],"Normale",IF(inventaire[[#This Row],[Stock théorique]]=0,"Rupture","Faible"))</f>
        <v>#REF!</v>
      </c>
      <c r="N758" s="50" t="e">
        <f>COUNTIF(#REF!,inventaire[[#This Row],[Désignation]])</f>
        <v>#REF!</v>
      </c>
    </row>
    <row r="759" spans="3:14" ht="18.5" x14ac:dyDescent="0.45">
      <c r="C759" s="93">
        <f>+marchandise[[#This Row],[Désignation]]</f>
        <v>0</v>
      </c>
      <c r="D759" s="112">
        <f>+marchandise[[#This Row],[CODE ITEM]]</f>
        <v>0</v>
      </c>
      <c r="E759" s="4">
        <f>+marchandise[[#This Row],[CATEGORIE]]</f>
        <v>0</v>
      </c>
      <c r="F759" s="13" t="str">
        <f>IFERROR(VLOOKUP(inventaire[[#This Row],[Désignation]],marchandise[],6,0),"")</f>
        <v/>
      </c>
      <c r="G759" s="122">
        <f>+marchandise[[#This Row],[Stock intitiale]]</f>
        <v>0</v>
      </c>
      <c r="H759" s="4" t="e">
        <f>SUMIF(#REF!,inventaire[[#This Row],[Désignation]],entrées[Quantité])</f>
        <v>#REF!</v>
      </c>
      <c r="I759" s="4" t="e">
        <f>SUMIF(#REF!,inventaire[[#This Row],[Désignation]],sorties[Quantité])</f>
        <v>#REF!</v>
      </c>
      <c r="J759" s="13" t="e">
        <f>inventaire[[#This Row],[stock initial]]+inventaire[[#This Row],[Entrées]]-inventaire[[#This Row],[Sorties]]</f>
        <v>#REF!</v>
      </c>
      <c r="K759" s="103" t="e">
        <f>+inventaire[[#This Row],[Stock théorique]]</f>
        <v>#REF!</v>
      </c>
      <c r="L759" s="104" t="e">
        <f>+inventaire[[#This Row],[Stock physique]]-inventaire[[#This Row],[Stock théorique]]</f>
        <v>#REF!</v>
      </c>
      <c r="M759" s="8" t="e">
        <f>IF(inventaire[[#This Row],[Stock théorique]]&gt;inventaire[[#This Row],[Seuil d''alerte]],"Normale",IF(inventaire[[#This Row],[Stock théorique]]=0,"Rupture","Faible"))</f>
        <v>#REF!</v>
      </c>
      <c r="N759" s="50" t="e">
        <f>COUNTIF(#REF!,inventaire[[#This Row],[Désignation]])</f>
        <v>#REF!</v>
      </c>
    </row>
    <row r="760" spans="3:14" ht="18.5" x14ac:dyDescent="0.45">
      <c r="C760" s="93">
        <f>+marchandise[[#This Row],[Désignation]]</f>
        <v>0</v>
      </c>
      <c r="D760" s="112">
        <f>+marchandise[[#This Row],[CODE ITEM]]</f>
        <v>0</v>
      </c>
      <c r="E760" s="4">
        <f>+marchandise[[#This Row],[CATEGORIE]]</f>
        <v>0</v>
      </c>
      <c r="F760" s="13" t="str">
        <f>IFERROR(VLOOKUP(inventaire[[#This Row],[Désignation]],marchandise[],6,0),"")</f>
        <v/>
      </c>
      <c r="G760" s="122">
        <f>+marchandise[[#This Row],[Stock intitiale]]</f>
        <v>0</v>
      </c>
      <c r="H760" s="4" t="e">
        <f>SUMIF(#REF!,inventaire[[#This Row],[Désignation]],entrées[Quantité])</f>
        <v>#REF!</v>
      </c>
      <c r="I760" s="4" t="e">
        <f>SUMIF(#REF!,inventaire[[#This Row],[Désignation]],sorties[Quantité])</f>
        <v>#REF!</v>
      </c>
      <c r="J760" s="13" t="e">
        <f>inventaire[[#This Row],[stock initial]]+inventaire[[#This Row],[Entrées]]-inventaire[[#This Row],[Sorties]]</f>
        <v>#REF!</v>
      </c>
      <c r="K760" s="103" t="e">
        <f>+inventaire[[#This Row],[Stock théorique]]</f>
        <v>#REF!</v>
      </c>
      <c r="L760" s="104" t="e">
        <f>+inventaire[[#This Row],[Stock physique]]-inventaire[[#This Row],[Stock théorique]]</f>
        <v>#REF!</v>
      </c>
      <c r="M760" s="8" t="e">
        <f>IF(inventaire[[#This Row],[Stock théorique]]&gt;inventaire[[#This Row],[Seuil d''alerte]],"Normale",IF(inventaire[[#This Row],[Stock théorique]]=0,"Rupture","Faible"))</f>
        <v>#REF!</v>
      </c>
      <c r="N760" s="50" t="e">
        <f>COUNTIF(#REF!,inventaire[[#This Row],[Désignation]])</f>
        <v>#REF!</v>
      </c>
    </row>
    <row r="761" spans="3:14" ht="18.5" x14ac:dyDescent="0.45">
      <c r="C761" s="93">
        <f>+marchandise[[#This Row],[Désignation]]</f>
        <v>0</v>
      </c>
      <c r="D761" s="112">
        <f>+marchandise[[#This Row],[CODE ITEM]]</f>
        <v>0</v>
      </c>
      <c r="E761" s="4">
        <f>+marchandise[[#This Row],[CATEGORIE]]</f>
        <v>0</v>
      </c>
      <c r="F761" s="13" t="str">
        <f>IFERROR(VLOOKUP(inventaire[[#This Row],[Désignation]],marchandise[],6,0),"")</f>
        <v/>
      </c>
      <c r="G761" s="122">
        <f>+marchandise[[#This Row],[Stock intitiale]]</f>
        <v>0</v>
      </c>
      <c r="H761" s="4" t="e">
        <f>SUMIF(#REF!,inventaire[[#This Row],[Désignation]],entrées[Quantité])</f>
        <v>#REF!</v>
      </c>
      <c r="I761" s="4" t="e">
        <f>SUMIF(#REF!,inventaire[[#This Row],[Désignation]],sorties[Quantité])</f>
        <v>#REF!</v>
      </c>
      <c r="J761" s="13" t="e">
        <f>inventaire[[#This Row],[stock initial]]+inventaire[[#This Row],[Entrées]]-inventaire[[#This Row],[Sorties]]</f>
        <v>#REF!</v>
      </c>
      <c r="K761" s="103" t="e">
        <f>+inventaire[[#This Row],[Stock théorique]]</f>
        <v>#REF!</v>
      </c>
      <c r="L761" s="104" t="e">
        <f>+inventaire[[#This Row],[Stock physique]]-inventaire[[#This Row],[Stock théorique]]</f>
        <v>#REF!</v>
      </c>
      <c r="M761" s="8" t="e">
        <f>IF(inventaire[[#This Row],[Stock théorique]]&gt;inventaire[[#This Row],[Seuil d''alerte]],"Normale",IF(inventaire[[#This Row],[Stock théorique]]=0,"Rupture","Faible"))</f>
        <v>#REF!</v>
      </c>
      <c r="N761" s="50" t="e">
        <f>COUNTIF(#REF!,inventaire[[#This Row],[Désignation]])</f>
        <v>#REF!</v>
      </c>
    </row>
    <row r="762" spans="3:14" ht="18.5" x14ac:dyDescent="0.45">
      <c r="C762" s="93">
        <f>+marchandise[[#This Row],[Désignation]]</f>
        <v>0</v>
      </c>
      <c r="D762" s="112">
        <f>+marchandise[[#This Row],[CODE ITEM]]</f>
        <v>0</v>
      </c>
      <c r="E762" s="4">
        <f>+marchandise[[#This Row],[CATEGORIE]]</f>
        <v>0</v>
      </c>
      <c r="F762" s="13" t="str">
        <f>IFERROR(VLOOKUP(inventaire[[#This Row],[Désignation]],marchandise[],6,0),"")</f>
        <v/>
      </c>
      <c r="G762" s="122">
        <f>+marchandise[[#This Row],[Stock intitiale]]</f>
        <v>0</v>
      </c>
      <c r="H762" s="4" t="e">
        <f>SUMIF(#REF!,inventaire[[#This Row],[Désignation]],entrées[Quantité])</f>
        <v>#REF!</v>
      </c>
      <c r="I762" s="4" t="e">
        <f>SUMIF(#REF!,inventaire[[#This Row],[Désignation]],sorties[Quantité])</f>
        <v>#REF!</v>
      </c>
      <c r="J762" s="13" t="e">
        <f>inventaire[[#This Row],[stock initial]]+inventaire[[#This Row],[Entrées]]-inventaire[[#This Row],[Sorties]]</f>
        <v>#REF!</v>
      </c>
      <c r="K762" s="103" t="e">
        <f>+inventaire[[#This Row],[Stock théorique]]</f>
        <v>#REF!</v>
      </c>
      <c r="L762" s="104" t="e">
        <f>+inventaire[[#This Row],[Stock physique]]-inventaire[[#This Row],[Stock théorique]]</f>
        <v>#REF!</v>
      </c>
      <c r="M762" s="8" t="e">
        <f>IF(inventaire[[#This Row],[Stock théorique]]&gt;inventaire[[#This Row],[Seuil d''alerte]],"Normale",IF(inventaire[[#This Row],[Stock théorique]]=0,"Rupture","Faible"))</f>
        <v>#REF!</v>
      </c>
      <c r="N762" s="50" t="e">
        <f>COUNTIF(#REF!,inventaire[[#This Row],[Désignation]])</f>
        <v>#REF!</v>
      </c>
    </row>
    <row r="763" spans="3:14" ht="18.5" x14ac:dyDescent="0.45">
      <c r="C763" s="93">
        <f>+marchandise[[#This Row],[Désignation]]</f>
        <v>0</v>
      </c>
      <c r="D763" s="112">
        <f>+marchandise[[#This Row],[CODE ITEM]]</f>
        <v>0</v>
      </c>
      <c r="E763" s="4">
        <f>+marchandise[[#This Row],[CATEGORIE]]</f>
        <v>0</v>
      </c>
      <c r="F763" s="13" t="str">
        <f>IFERROR(VLOOKUP(inventaire[[#This Row],[Désignation]],marchandise[],6,0),"")</f>
        <v/>
      </c>
      <c r="G763" s="122">
        <f>+marchandise[[#This Row],[Stock intitiale]]</f>
        <v>0</v>
      </c>
      <c r="H763" s="4" t="e">
        <f>SUMIF(#REF!,inventaire[[#This Row],[Désignation]],entrées[Quantité])</f>
        <v>#REF!</v>
      </c>
      <c r="I763" s="4" t="e">
        <f>SUMIF(#REF!,inventaire[[#This Row],[Désignation]],sorties[Quantité])</f>
        <v>#REF!</v>
      </c>
      <c r="J763" s="13" t="e">
        <f>inventaire[[#This Row],[stock initial]]+inventaire[[#This Row],[Entrées]]-inventaire[[#This Row],[Sorties]]</f>
        <v>#REF!</v>
      </c>
      <c r="K763" s="103" t="e">
        <f>+inventaire[[#This Row],[Stock théorique]]</f>
        <v>#REF!</v>
      </c>
      <c r="L763" s="104" t="e">
        <f>+inventaire[[#This Row],[Stock physique]]-inventaire[[#This Row],[Stock théorique]]</f>
        <v>#REF!</v>
      </c>
      <c r="M763" s="8" t="e">
        <f>IF(inventaire[[#This Row],[Stock théorique]]&gt;inventaire[[#This Row],[Seuil d''alerte]],"Normale",IF(inventaire[[#This Row],[Stock théorique]]=0,"Rupture","Faible"))</f>
        <v>#REF!</v>
      </c>
      <c r="N763" s="50" t="e">
        <f>COUNTIF(#REF!,inventaire[[#This Row],[Désignation]])</f>
        <v>#REF!</v>
      </c>
    </row>
    <row r="764" spans="3:14" ht="18.5" x14ac:dyDescent="0.45">
      <c r="C764" s="93">
        <f>+marchandise[[#This Row],[Désignation]]</f>
        <v>0</v>
      </c>
      <c r="D764" s="112">
        <f>+marchandise[[#This Row],[CODE ITEM]]</f>
        <v>0</v>
      </c>
      <c r="E764" s="4">
        <f>+marchandise[[#This Row],[CATEGORIE]]</f>
        <v>0</v>
      </c>
      <c r="F764" s="13" t="str">
        <f>IFERROR(VLOOKUP(inventaire[[#This Row],[Désignation]],marchandise[],6,0),"")</f>
        <v/>
      </c>
      <c r="G764" s="122">
        <f>+marchandise[[#This Row],[Stock intitiale]]</f>
        <v>0</v>
      </c>
      <c r="H764" s="4" t="e">
        <f>SUMIF(#REF!,inventaire[[#This Row],[Désignation]],entrées[Quantité])</f>
        <v>#REF!</v>
      </c>
      <c r="I764" s="4" t="e">
        <f>SUMIF(#REF!,inventaire[[#This Row],[Désignation]],sorties[Quantité])</f>
        <v>#REF!</v>
      </c>
      <c r="J764" s="13" t="e">
        <f>inventaire[[#This Row],[stock initial]]+inventaire[[#This Row],[Entrées]]-inventaire[[#This Row],[Sorties]]</f>
        <v>#REF!</v>
      </c>
      <c r="K764" s="103" t="e">
        <f>+inventaire[[#This Row],[Stock théorique]]</f>
        <v>#REF!</v>
      </c>
      <c r="L764" s="104" t="e">
        <f>+inventaire[[#This Row],[Stock physique]]-inventaire[[#This Row],[Stock théorique]]</f>
        <v>#REF!</v>
      </c>
      <c r="M764" s="8" t="e">
        <f>IF(inventaire[[#This Row],[Stock théorique]]&gt;inventaire[[#This Row],[Seuil d''alerte]],"Normale",IF(inventaire[[#This Row],[Stock théorique]]=0,"Rupture","Faible"))</f>
        <v>#REF!</v>
      </c>
      <c r="N764" s="50" t="e">
        <f>COUNTIF(#REF!,inventaire[[#This Row],[Désignation]])</f>
        <v>#REF!</v>
      </c>
    </row>
    <row r="765" spans="3:14" ht="18.5" x14ac:dyDescent="0.45">
      <c r="C765" s="93">
        <f>+marchandise[[#This Row],[Désignation]]</f>
        <v>0</v>
      </c>
      <c r="D765" s="112">
        <f>+marchandise[[#This Row],[CODE ITEM]]</f>
        <v>0</v>
      </c>
      <c r="E765" s="4">
        <f>+marchandise[[#This Row],[CATEGORIE]]</f>
        <v>0</v>
      </c>
      <c r="F765" s="13" t="str">
        <f>IFERROR(VLOOKUP(inventaire[[#This Row],[Désignation]],marchandise[],6,0),"")</f>
        <v/>
      </c>
      <c r="G765" s="122">
        <f>+marchandise[[#This Row],[Stock intitiale]]</f>
        <v>1</v>
      </c>
      <c r="H765" s="4" t="e">
        <f>SUMIF(#REF!,inventaire[[#This Row],[Désignation]],entrées[Quantité])</f>
        <v>#REF!</v>
      </c>
      <c r="I765" s="4" t="e">
        <f>SUMIF(#REF!,inventaire[[#This Row],[Désignation]],sorties[Quantité])</f>
        <v>#REF!</v>
      </c>
      <c r="J765" s="13" t="e">
        <f>inventaire[[#This Row],[stock initial]]+inventaire[[#This Row],[Entrées]]-inventaire[[#This Row],[Sorties]]</f>
        <v>#REF!</v>
      </c>
      <c r="K765" s="103" t="e">
        <f>+inventaire[[#This Row],[Stock théorique]]</f>
        <v>#REF!</v>
      </c>
      <c r="L765" s="104" t="e">
        <f>+inventaire[[#This Row],[Stock physique]]-inventaire[[#This Row],[Stock théorique]]</f>
        <v>#REF!</v>
      </c>
      <c r="M765" s="8" t="e">
        <f>IF(inventaire[[#This Row],[Stock théorique]]&gt;inventaire[[#This Row],[Seuil d''alerte]],"Normale",IF(inventaire[[#This Row],[Stock théorique]]=0,"Rupture","Faible"))</f>
        <v>#REF!</v>
      </c>
      <c r="N765" s="50" t="e">
        <f>COUNTIF(#REF!,inventaire[[#This Row],[Désignation]])</f>
        <v>#REF!</v>
      </c>
    </row>
    <row r="766" spans="3:14" ht="18.5" x14ac:dyDescent="0.45">
      <c r="C766" s="93">
        <f>+marchandise[[#This Row],[Désignation]]</f>
        <v>0</v>
      </c>
      <c r="D766" s="112">
        <f>+marchandise[[#This Row],[CODE ITEM]]</f>
        <v>0</v>
      </c>
      <c r="E766" s="4">
        <f>+marchandise[[#This Row],[CATEGORIE]]</f>
        <v>0</v>
      </c>
      <c r="F766" s="13" t="str">
        <f>IFERROR(VLOOKUP(inventaire[[#This Row],[Désignation]],marchandise[],6,0),"")</f>
        <v/>
      </c>
      <c r="G766" s="122">
        <f>+marchandise[[#This Row],[Stock intitiale]]</f>
        <v>0</v>
      </c>
      <c r="H766" s="4" t="e">
        <f>SUMIF(#REF!,inventaire[[#This Row],[Désignation]],entrées[Quantité])</f>
        <v>#REF!</v>
      </c>
      <c r="I766" s="4" t="e">
        <f>SUMIF(#REF!,inventaire[[#This Row],[Désignation]],sorties[Quantité])</f>
        <v>#REF!</v>
      </c>
      <c r="J766" s="13" t="e">
        <f>inventaire[[#This Row],[stock initial]]+inventaire[[#This Row],[Entrées]]-inventaire[[#This Row],[Sorties]]</f>
        <v>#REF!</v>
      </c>
      <c r="K766" s="103" t="e">
        <f>+inventaire[[#This Row],[Stock théorique]]</f>
        <v>#REF!</v>
      </c>
      <c r="L766" s="104" t="e">
        <f>+inventaire[[#This Row],[Stock physique]]-inventaire[[#This Row],[Stock théorique]]</f>
        <v>#REF!</v>
      </c>
      <c r="M766" s="8" t="e">
        <f>IF(inventaire[[#This Row],[Stock théorique]]&gt;inventaire[[#This Row],[Seuil d''alerte]],"Normale",IF(inventaire[[#This Row],[Stock théorique]]=0,"Rupture","Faible"))</f>
        <v>#REF!</v>
      </c>
      <c r="N766" s="50" t="e">
        <f>COUNTIF(#REF!,inventaire[[#This Row],[Désignation]])</f>
        <v>#REF!</v>
      </c>
    </row>
    <row r="767" spans="3:14" ht="18.5" x14ac:dyDescent="0.45">
      <c r="C767" s="93">
        <f>+marchandise[[#This Row],[Désignation]]</f>
        <v>0</v>
      </c>
      <c r="D767" s="112">
        <f>+marchandise[[#This Row],[CODE ITEM]]</f>
        <v>0</v>
      </c>
      <c r="E767" s="4">
        <f>+marchandise[[#This Row],[CATEGORIE]]</f>
        <v>0</v>
      </c>
      <c r="F767" s="13" t="str">
        <f>IFERROR(VLOOKUP(inventaire[[#This Row],[Désignation]],marchandise[],6,0),"")</f>
        <v/>
      </c>
      <c r="G767" s="122">
        <f>+marchandise[[#This Row],[Stock intitiale]]</f>
        <v>0</v>
      </c>
      <c r="H767" s="4" t="e">
        <f>SUMIF(#REF!,inventaire[[#This Row],[Désignation]],entrées[Quantité])</f>
        <v>#REF!</v>
      </c>
      <c r="I767" s="4" t="e">
        <f>SUMIF(#REF!,inventaire[[#This Row],[Désignation]],sorties[Quantité])</f>
        <v>#REF!</v>
      </c>
      <c r="J767" s="13" t="e">
        <f>inventaire[[#This Row],[stock initial]]+inventaire[[#This Row],[Entrées]]-inventaire[[#This Row],[Sorties]]</f>
        <v>#REF!</v>
      </c>
      <c r="K767" s="103" t="e">
        <f>+inventaire[[#This Row],[Stock théorique]]</f>
        <v>#REF!</v>
      </c>
      <c r="L767" s="104" t="e">
        <f>+inventaire[[#This Row],[Stock physique]]-inventaire[[#This Row],[Stock théorique]]</f>
        <v>#REF!</v>
      </c>
      <c r="M767" s="8" t="e">
        <f>IF(inventaire[[#This Row],[Stock théorique]]&gt;inventaire[[#This Row],[Seuil d''alerte]],"Normale",IF(inventaire[[#This Row],[Stock théorique]]=0,"Rupture","Faible"))</f>
        <v>#REF!</v>
      </c>
      <c r="N767" s="50" t="e">
        <f>COUNTIF(#REF!,inventaire[[#This Row],[Désignation]])</f>
        <v>#REF!</v>
      </c>
    </row>
    <row r="768" spans="3:14" ht="18.5" x14ac:dyDescent="0.45">
      <c r="C768" s="93">
        <f>+marchandise[[#This Row],[Désignation]]</f>
        <v>0</v>
      </c>
      <c r="D768" s="112">
        <f>+marchandise[[#This Row],[CODE ITEM]]</f>
        <v>0</v>
      </c>
      <c r="E768" s="4">
        <f>+marchandise[[#This Row],[CATEGORIE]]</f>
        <v>0</v>
      </c>
      <c r="F768" s="13" t="str">
        <f>IFERROR(VLOOKUP(inventaire[[#This Row],[Désignation]],marchandise[],6,0),"")</f>
        <v/>
      </c>
      <c r="G768" s="122">
        <f>+marchandise[[#This Row],[Stock intitiale]]</f>
        <v>0</v>
      </c>
      <c r="H768" s="4" t="e">
        <f>SUMIF(#REF!,inventaire[[#This Row],[Désignation]],entrées[Quantité])</f>
        <v>#REF!</v>
      </c>
      <c r="I768" s="4" t="e">
        <f>SUMIF(#REF!,inventaire[[#This Row],[Désignation]],sorties[Quantité])</f>
        <v>#REF!</v>
      </c>
      <c r="J768" s="13" t="e">
        <f>inventaire[[#This Row],[stock initial]]+inventaire[[#This Row],[Entrées]]-inventaire[[#This Row],[Sorties]]</f>
        <v>#REF!</v>
      </c>
      <c r="K768" s="103" t="e">
        <f>+inventaire[[#This Row],[Stock théorique]]</f>
        <v>#REF!</v>
      </c>
      <c r="L768" s="104" t="e">
        <f>+inventaire[[#This Row],[Stock physique]]-inventaire[[#This Row],[Stock théorique]]</f>
        <v>#REF!</v>
      </c>
      <c r="M768" s="8" t="e">
        <f>IF(inventaire[[#This Row],[Stock théorique]]&gt;inventaire[[#This Row],[Seuil d''alerte]],"Normale",IF(inventaire[[#This Row],[Stock théorique]]=0,"Rupture","Faible"))</f>
        <v>#REF!</v>
      </c>
      <c r="N768" s="50" t="e">
        <f>COUNTIF(#REF!,inventaire[[#This Row],[Désignation]])</f>
        <v>#REF!</v>
      </c>
    </row>
    <row r="769" spans="3:14" ht="18.5" x14ac:dyDescent="0.45">
      <c r="C769" s="93">
        <f>+marchandise[[#This Row],[Désignation]]</f>
        <v>0</v>
      </c>
      <c r="D769" s="112">
        <f>+marchandise[[#This Row],[CODE ITEM]]</f>
        <v>0</v>
      </c>
      <c r="E769" s="4">
        <f>+marchandise[[#This Row],[CATEGORIE]]</f>
        <v>0</v>
      </c>
      <c r="F769" s="13" t="str">
        <f>IFERROR(VLOOKUP(inventaire[[#This Row],[Désignation]],marchandise[],6,0),"")</f>
        <v/>
      </c>
      <c r="G769" s="122">
        <f>+marchandise[[#This Row],[Stock intitiale]]</f>
        <v>1</v>
      </c>
      <c r="H769" s="4" t="e">
        <f>SUMIF(#REF!,inventaire[[#This Row],[Désignation]],entrées[Quantité])</f>
        <v>#REF!</v>
      </c>
      <c r="I769" s="4" t="e">
        <f>SUMIF(#REF!,inventaire[[#This Row],[Désignation]],sorties[Quantité])</f>
        <v>#REF!</v>
      </c>
      <c r="J769" s="13" t="e">
        <f>inventaire[[#This Row],[stock initial]]+inventaire[[#This Row],[Entrées]]-inventaire[[#This Row],[Sorties]]</f>
        <v>#REF!</v>
      </c>
      <c r="K769" s="103" t="e">
        <f>+inventaire[[#This Row],[Stock théorique]]</f>
        <v>#REF!</v>
      </c>
      <c r="L769" s="104" t="e">
        <f>+inventaire[[#This Row],[Stock physique]]-inventaire[[#This Row],[Stock théorique]]</f>
        <v>#REF!</v>
      </c>
      <c r="M769" s="8" t="e">
        <f>IF(inventaire[[#This Row],[Stock théorique]]&gt;inventaire[[#This Row],[Seuil d''alerte]],"Normale",IF(inventaire[[#This Row],[Stock théorique]]=0,"Rupture","Faible"))</f>
        <v>#REF!</v>
      </c>
      <c r="N769" s="50" t="e">
        <f>COUNTIF(#REF!,inventaire[[#This Row],[Désignation]])</f>
        <v>#REF!</v>
      </c>
    </row>
    <row r="770" spans="3:14" ht="18.5" x14ac:dyDescent="0.45">
      <c r="C770" s="93">
        <f>+marchandise[[#This Row],[Désignation]]</f>
        <v>0</v>
      </c>
      <c r="D770" s="112">
        <f>+marchandise[[#This Row],[CODE ITEM]]</f>
        <v>0</v>
      </c>
      <c r="E770" s="4">
        <f>+marchandise[[#This Row],[CATEGORIE]]</f>
        <v>0</v>
      </c>
      <c r="F770" s="13" t="str">
        <f>IFERROR(VLOOKUP(inventaire[[#This Row],[Désignation]],marchandise[],6,0),"")</f>
        <v/>
      </c>
      <c r="G770" s="122">
        <f>+marchandise[[#This Row],[Stock intitiale]]</f>
        <v>2</v>
      </c>
      <c r="H770" s="4" t="e">
        <f>SUMIF(#REF!,inventaire[[#This Row],[Désignation]],entrées[Quantité])</f>
        <v>#REF!</v>
      </c>
      <c r="I770" s="4" t="e">
        <f>SUMIF(#REF!,inventaire[[#This Row],[Désignation]],sorties[Quantité])</f>
        <v>#REF!</v>
      </c>
      <c r="J770" s="13" t="e">
        <f>inventaire[[#This Row],[stock initial]]+inventaire[[#This Row],[Entrées]]-inventaire[[#This Row],[Sorties]]</f>
        <v>#REF!</v>
      </c>
      <c r="K770" s="103" t="e">
        <f>+inventaire[[#This Row],[Stock théorique]]</f>
        <v>#REF!</v>
      </c>
      <c r="L770" s="104" t="e">
        <f>+inventaire[[#This Row],[Stock physique]]-inventaire[[#This Row],[Stock théorique]]</f>
        <v>#REF!</v>
      </c>
      <c r="M770" s="8" t="e">
        <f>IF(inventaire[[#This Row],[Stock théorique]]&gt;inventaire[[#This Row],[Seuil d''alerte]],"Normale",IF(inventaire[[#This Row],[Stock théorique]]=0,"Rupture","Faible"))</f>
        <v>#REF!</v>
      </c>
      <c r="N770" s="50" t="e">
        <f>COUNTIF(#REF!,inventaire[[#This Row],[Désignation]])</f>
        <v>#REF!</v>
      </c>
    </row>
    <row r="771" spans="3:14" ht="18.5" x14ac:dyDescent="0.45">
      <c r="C771" s="93">
        <f>+marchandise[[#This Row],[Désignation]]</f>
        <v>0</v>
      </c>
      <c r="D771" s="112">
        <f>+marchandise[[#This Row],[CODE ITEM]]</f>
        <v>0</v>
      </c>
      <c r="E771" s="4">
        <f>+marchandise[[#This Row],[CATEGORIE]]</f>
        <v>0</v>
      </c>
      <c r="F771" s="13" t="str">
        <f>IFERROR(VLOOKUP(inventaire[[#This Row],[Désignation]],marchandise[],6,0),"")</f>
        <v/>
      </c>
      <c r="G771" s="122">
        <f>+marchandise[[#This Row],[Stock intitiale]]</f>
        <v>0</v>
      </c>
      <c r="H771" s="4" t="e">
        <f>SUMIF(#REF!,inventaire[[#This Row],[Désignation]],entrées[Quantité])</f>
        <v>#REF!</v>
      </c>
      <c r="I771" s="4" t="e">
        <f>SUMIF(#REF!,inventaire[[#This Row],[Désignation]],sorties[Quantité])</f>
        <v>#REF!</v>
      </c>
      <c r="J771" s="13" t="e">
        <f>inventaire[[#This Row],[stock initial]]+inventaire[[#This Row],[Entrées]]-inventaire[[#This Row],[Sorties]]</f>
        <v>#REF!</v>
      </c>
      <c r="K771" s="103" t="e">
        <f>+inventaire[[#This Row],[Stock théorique]]</f>
        <v>#REF!</v>
      </c>
      <c r="L771" s="104" t="e">
        <f>+inventaire[[#This Row],[Stock physique]]-inventaire[[#This Row],[Stock théorique]]</f>
        <v>#REF!</v>
      </c>
      <c r="M771" s="8" t="e">
        <f>IF(inventaire[[#This Row],[Stock théorique]]&gt;inventaire[[#This Row],[Seuil d''alerte]],"Normale",IF(inventaire[[#This Row],[Stock théorique]]=0,"Rupture","Faible"))</f>
        <v>#REF!</v>
      </c>
      <c r="N771" s="50" t="e">
        <f>COUNTIF(#REF!,inventaire[[#This Row],[Désignation]])</f>
        <v>#REF!</v>
      </c>
    </row>
    <row r="772" spans="3:14" ht="18.5" x14ac:dyDescent="0.45">
      <c r="C772" s="93">
        <f>+marchandise[[#This Row],[Désignation]]</f>
        <v>0</v>
      </c>
      <c r="D772" s="112">
        <f>+marchandise[[#This Row],[CODE ITEM]]</f>
        <v>0</v>
      </c>
      <c r="E772" s="4">
        <f>+marchandise[[#This Row],[CATEGORIE]]</f>
        <v>0</v>
      </c>
      <c r="F772" s="13" t="str">
        <f>IFERROR(VLOOKUP(inventaire[[#This Row],[Désignation]],marchandise[],6,0),"")</f>
        <v/>
      </c>
      <c r="G772" s="122">
        <f>+marchandise[[#This Row],[Stock intitiale]]</f>
        <v>0</v>
      </c>
      <c r="H772" s="4" t="e">
        <f>SUMIF(#REF!,inventaire[[#This Row],[Désignation]],entrées[Quantité])</f>
        <v>#REF!</v>
      </c>
      <c r="I772" s="4" t="e">
        <f>SUMIF(#REF!,inventaire[[#This Row],[Désignation]],sorties[Quantité])</f>
        <v>#REF!</v>
      </c>
      <c r="J772" s="13" t="e">
        <f>inventaire[[#This Row],[stock initial]]+inventaire[[#This Row],[Entrées]]-inventaire[[#This Row],[Sorties]]</f>
        <v>#REF!</v>
      </c>
      <c r="K772" s="103" t="e">
        <f>+inventaire[[#This Row],[Stock théorique]]</f>
        <v>#REF!</v>
      </c>
      <c r="L772" s="104" t="e">
        <f>+inventaire[[#This Row],[Stock physique]]-inventaire[[#This Row],[Stock théorique]]</f>
        <v>#REF!</v>
      </c>
      <c r="M772" s="8" t="e">
        <f>IF(inventaire[[#This Row],[Stock théorique]]&gt;inventaire[[#This Row],[Seuil d''alerte]],"Normale",IF(inventaire[[#This Row],[Stock théorique]]=0,"Rupture","Faible"))</f>
        <v>#REF!</v>
      </c>
      <c r="N772" s="50" t="e">
        <f>COUNTIF(#REF!,inventaire[[#This Row],[Désignation]])</f>
        <v>#REF!</v>
      </c>
    </row>
    <row r="773" spans="3:14" ht="18.5" x14ac:dyDescent="0.45">
      <c r="C773" s="93">
        <f>+marchandise[[#This Row],[Désignation]]</f>
        <v>0</v>
      </c>
      <c r="D773" s="112">
        <f>+marchandise[[#This Row],[CODE ITEM]]</f>
        <v>0</v>
      </c>
      <c r="E773" s="4">
        <f>+marchandise[[#This Row],[CATEGORIE]]</f>
        <v>0</v>
      </c>
      <c r="F773" s="13" t="str">
        <f>IFERROR(VLOOKUP(inventaire[[#This Row],[Désignation]],marchandise[],6,0),"")</f>
        <v/>
      </c>
      <c r="G773" s="122">
        <f>+marchandise[[#This Row],[Stock intitiale]]</f>
        <v>0</v>
      </c>
      <c r="H773" s="4" t="e">
        <f>SUMIF(#REF!,inventaire[[#This Row],[Désignation]],entrées[Quantité])</f>
        <v>#REF!</v>
      </c>
      <c r="I773" s="4" t="e">
        <f>SUMIF(#REF!,inventaire[[#This Row],[Désignation]],sorties[Quantité])</f>
        <v>#REF!</v>
      </c>
      <c r="J773" s="13" t="e">
        <f>inventaire[[#This Row],[stock initial]]+inventaire[[#This Row],[Entrées]]-inventaire[[#This Row],[Sorties]]</f>
        <v>#REF!</v>
      </c>
      <c r="K773" s="103" t="e">
        <f>+inventaire[[#This Row],[Stock théorique]]</f>
        <v>#REF!</v>
      </c>
      <c r="L773" s="104" t="e">
        <f>+inventaire[[#This Row],[Stock physique]]-inventaire[[#This Row],[Stock théorique]]</f>
        <v>#REF!</v>
      </c>
      <c r="M773" s="8" t="e">
        <f>IF(inventaire[[#This Row],[Stock théorique]]&gt;inventaire[[#This Row],[Seuil d''alerte]],"Normale",IF(inventaire[[#This Row],[Stock théorique]]=0,"Rupture","Faible"))</f>
        <v>#REF!</v>
      </c>
      <c r="N773" s="50" t="e">
        <f>COUNTIF(#REF!,inventaire[[#This Row],[Désignation]])</f>
        <v>#REF!</v>
      </c>
    </row>
    <row r="774" spans="3:14" ht="18.5" x14ac:dyDescent="0.45">
      <c r="C774" s="93">
        <f>+marchandise[[#This Row],[Désignation]]</f>
        <v>0</v>
      </c>
      <c r="D774" s="112">
        <f>+marchandise[[#This Row],[CODE ITEM]]</f>
        <v>0</v>
      </c>
      <c r="E774" s="4">
        <f>+marchandise[[#This Row],[CATEGORIE]]</f>
        <v>0</v>
      </c>
      <c r="F774" s="13" t="str">
        <f>IFERROR(VLOOKUP(inventaire[[#This Row],[Désignation]],marchandise[],6,0),"")</f>
        <v/>
      </c>
      <c r="G774" s="122">
        <f>+marchandise[[#This Row],[Stock intitiale]]</f>
        <v>0</v>
      </c>
      <c r="H774" s="4" t="e">
        <f>SUMIF(#REF!,inventaire[[#This Row],[Désignation]],entrées[Quantité])</f>
        <v>#REF!</v>
      </c>
      <c r="I774" s="4" t="e">
        <f>SUMIF(#REF!,inventaire[[#This Row],[Désignation]],sorties[Quantité])</f>
        <v>#REF!</v>
      </c>
      <c r="J774" s="13" t="e">
        <f>inventaire[[#This Row],[stock initial]]+inventaire[[#This Row],[Entrées]]-inventaire[[#This Row],[Sorties]]</f>
        <v>#REF!</v>
      </c>
      <c r="K774" s="103" t="e">
        <f>+inventaire[[#This Row],[Stock théorique]]</f>
        <v>#REF!</v>
      </c>
      <c r="L774" s="104" t="e">
        <f>+inventaire[[#This Row],[Stock physique]]-inventaire[[#This Row],[Stock théorique]]</f>
        <v>#REF!</v>
      </c>
      <c r="M774" s="8" t="e">
        <f>IF(inventaire[[#This Row],[Stock théorique]]&gt;inventaire[[#This Row],[Seuil d''alerte]],"Normale",IF(inventaire[[#This Row],[Stock théorique]]=0,"Rupture","Faible"))</f>
        <v>#REF!</v>
      </c>
      <c r="N774" s="50" t="e">
        <f>COUNTIF(#REF!,inventaire[[#This Row],[Désignation]])</f>
        <v>#REF!</v>
      </c>
    </row>
    <row r="775" spans="3:14" ht="18.5" x14ac:dyDescent="0.45">
      <c r="C775" s="93">
        <f>+marchandise[[#This Row],[Désignation]]</f>
        <v>0</v>
      </c>
      <c r="D775" s="112">
        <f>+marchandise[[#This Row],[CODE ITEM]]</f>
        <v>0</v>
      </c>
      <c r="E775" s="4">
        <f>+marchandise[[#This Row],[CATEGORIE]]</f>
        <v>0</v>
      </c>
      <c r="F775" s="13" t="str">
        <f>IFERROR(VLOOKUP(inventaire[[#This Row],[Désignation]],marchandise[],6,0),"")</f>
        <v/>
      </c>
      <c r="G775" s="122">
        <f>+marchandise[[#This Row],[Stock intitiale]]</f>
        <v>0</v>
      </c>
      <c r="H775" s="4" t="e">
        <f>SUMIF(#REF!,inventaire[[#This Row],[Désignation]],entrées[Quantité])</f>
        <v>#REF!</v>
      </c>
      <c r="I775" s="4" t="e">
        <f>SUMIF(#REF!,inventaire[[#This Row],[Désignation]],sorties[Quantité])</f>
        <v>#REF!</v>
      </c>
      <c r="J775" s="13" t="e">
        <f>inventaire[[#This Row],[stock initial]]+inventaire[[#This Row],[Entrées]]-inventaire[[#This Row],[Sorties]]</f>
        <v>#REF!</v>
      </c>
      <c r="K775" s="103" t="e">
        <f>+inventaire[[#This Row],[Stock théorique]]</f>
        <v>#REF!</v>
      </c>
      <c r="L775" s="104" t="e">
        <f>+inventaire[[#This Row],[Stock physique]]-inventaire[[#This Row],[Stock théorique]]</f>
        <v>#REF!</v>
      </c>
      <c r="M775" s="8" t="e">
        <f>IF(inventaire[[#This Row],[Stock théorique]]&gt;inventaire[[#This Row],[Seuil d''alerte]],"Normale",IF(inventaire[[#This Row],[Stock théorique]]=0,"Rupture","Faible"))</f>
        <v>#REF!</v>
      </c>
      <c r="N775" s="50" t="e">
        <f>COUNTIF(#REF!,inventaire[[#This Row],[Désignation]])</f>
        <v>#REF!</v>
      </c>
    </row>
    <row r="776" spans="3:14" ht="18.5" x14ac:dyDescent="0.45">
      <c r="C776" s="93">
        <f>+marchandise[[#This Row],[Désignation]]</f>
        <v>0</v>
      </c>
      <c r="D776" s="112">
        <f>+marchandise[[#This Row],[CODE ITEM]]</f>
        <v>0</v>
      </c>
      <c r="E776" s="4">
        <f>+marchandise[[#This Row],[CATEGORIE]]</f>
        <v>0</v>
      </c>
      <c r="F776" s="13" t="str">
        <f>IFERROR(VLOOKUP(inventaire[[#This Row],[Désignation]],marchandise[],6,0),"")</f>
        <v/>
      </c>
      <c r="G776" s="122">
        <f>+marchandise[[#This Row],[Stock intitiale]]</f>
        <v>0</v>
      </c>
      <c r="H776" s="4" t="e">
        <f>SUMIF(#REF!,inventaire[[#This Row],[Désignation]],entrées[Quantité])</f>
        <v>#REF!</v>
      </c>
      <c r="I776" s="4" t="e">
        <f>SUMIF(#REF!,inventaire[[#This Row],[Désignation]],sorties[Quantité])</f>
        <v>#REF!</v>
      </c>
      <c r="J776" s="13" t="e">
        <f>inventaire[[#This Row],[stock initial]]+inventaire[[#This Row],[Entrées]]-inventaire[[#This Row],[Sorties]]</f>
        <v>#REF!</v>
      </c>
      <c r="K776" s="103" t="e">
        <f>+inventaire[[#This Row],[Stock théorique]]</f>
        <v>#REF!</v>
      </c>
      <c r="L776" s="104" t="e">
        <f>+inventaire[[#This Row],[Stock physique]]-inventaire[[#This Row],[Stock théorique]]</f>
        <v>#REF!</v>
      </c>
      <c r="M776" s="8" t="e">
        <f>IF(inventaire[[#This Row],[Stock théorique]]&gt;inventaire[[#This Row],[Seuil d''alerte]],"Normale",IF(inventaire[[#This Row],[Stock théorique]]=0,"Rupture","Faible"))</f>
        <v>#REF!</v>
      </c>
      <c r="N776" s="50" t="e">
        <f>COUNTIF(#REF!,inventaire[[#This Row],[Désignation]])</f>
        <v>#REF!</v>
      </c>
    </row>
    <row r="777" spans="3:14" ht="18.5" x14ac:dyDescent="0.45">
      <c r="C777" s="93">
        <f>+marchandise[[#This Row],[Désignation]]</f>
        <v>0</v>
      </c>
      <c r="D777" s="112">
        <f>+marchandise[[#This Row],[CODE ITEM]]</f>
        <v>0</v>
      </c>
      <c r="E777" s="4">
        <f>+marchandise[[#This Row],[CATEGORIE]]</f>
        <v>0</v>
      </c>
      <c r="F777" s="13" t="str">
        <f>IFERROR(VLOOKUP(inventaire[[#This Row],[Désignation]],marchandise[],6,0),"")</f>
        <v/>
      </c>
      <c r="G777" s="122">
        <f>+marchandise[[#This Row],[Stock intitiale]]</f>
        <v>0</v>
      </c>
      <c r="H777" s="4" t="e">
        <f>SUMIF(#REF!,inventaire[[#This Row],[Désignation]],entrées[Quantité])</f>
        <v>#REF!</v>
      </c>
      <c r="I777" s="4" t="e">
        <f>SUMIF(#REF!,inventaire[[#This Row],[Désignation]],sorties[Quantité])</f>
        <v>#REF!</v>
      </c>
      <c r="J777" s="13" t="e">
        <f>inventaire[[#This Row],[stock initial]]+inventaire[[#This Row],[Entrées]]-inventaire[[#This Row],[Sorties]]</f>
        <v>#REF!</v>
      </c>
      <c r="K777" s="103" t="e">
        <f>+inventaire[[#This Row],[Stock théorique]]</f>
        <v>#REF!</v>
      </c>
      <c r="L777" s="104" t="e">
        <f>+inventaire[[#This Row],[Stock physique]]-inventaire[[#This Row],[Stock théorique]]</f>
        <v>#REF!</v>
      </c>
      <c r="M777" s="8" t="e">
        <f>IF(inventaire[[#This Row],[Stock théorique]]&gt;inventaire[[#This Row],[Seuil d''alerte]],"Normale",IF(inventaire[[#This Row],[Stock théorique]]=0,"Rupture","Faible"))</f>
        <v>#REF!</v>
      </c>
      <c r="N777" s="50" t="e">
        <f>COUNTIF(#REF!,inventaire[[#This Row],[Désignation]])</f>
        <v>#REF!</v>
      </c>
    </row>
    <row r="778" spans="3:14" ht="18.5" x14ac:dyDescent="0.45">
      <c r="C778" s="93">
        <f>+marchandise[[#This Row],[Désignation]]</f>
        <v>0</v>
      </c>
      <c r="D778" s="112">
        <f>+marchandise[[#This Row],[CODE ITEM]]</f>
        <v>0</v>
      </c>
      <c r="E778" s="4">
        <f>+marchandise[[#This Row],[CATEGORIE]]</f>
        <v>0</v>
      </c>
      <c r="F778" s="13" t="str">
        <f>IFERROR(VLOOKUP(inventaire[[#This Row],[Désignation]],marchandise[],6,0),"")</f>
        <v/>
      </c>
      <c r="G778" s="122">
        <f>+marchandise[[#This Row],[Stock intitiale]]</f>
        <v>0</v>
      </c>
      <c r="H778" s="4" t="e">
        <f>SUMIF(#REF!,inventaire[[#This Row],[Désignation]],entrées[Quantité])</f>
        <v>#REF!</v>
      </c>
      <c r="I778" s="4" t="e">
        <f>SUMIF(#REF!,inventaire[[#This Row],[Désignation]],sorties[Quantité])</f>
        <v>#REF!</v>
      </c>
      <c r="J778" s="13" t="e">
        <f>inventaire[[#This Row],[stock initial]]+inventaire[[#This Row],[Entrées]]-inventaire[[#This Row],[Sorties]]</f>
        <v>#REF!</v>
      </c>
      <c r="K778" s="103" t="e">
        <f>+inventaire[[#This Row],[Stock théorique]]</f>
        <v>#REF!</v>
      </c>
      <c r="L778" s="104" t="e">
        <f>+inventaire[[#This Row],[Stock physique]]-inventaire[[#This Row],[Stock théorique]]</f>
        <v>#REF!</v>
      </c>
      <c r="M778" s="8" t="e">
        <f>IF(inventaire[[#This Row],[Stock théorique]]&gt;inventaire[[#This Row],[Seuil d''alerte]],"Normale",IF(inventaire[[#This Row],[Stock théorique]]=0,"Rupture","Faible"))</f>
        <v>#REF!</v>
      </c>
      <c r="N778" s="50" t="e">
        <f>COUNTIF(#REF!,inventaire[[#This Row],[Désignation]])</f>
        <v>#REF!</v>
      </c>
    </row>
    <row r="779" spans="3:14" ht="18.5" x14ac:dyDescent="0.45">
      <c r="C779" s="93">
        <f>+marchandise[[#This Row],[Désignation]]</f>
        <v>0</v>
      </c>
      <c r="D779" s="112">
        <f>+marchandise[[#This Row],[CODE ITEM]]</f>
        <v>0</v>
      </c>
      <c r="E779" s="4">
        <f>+marchandise[[#This Row],[CATEGORIE]]</f>
        <v>0</v>
      </c>
      <c r="F779" s="13" t="str">
        <f>IFERROR(VLOOKUP(inventaire[[#This Row],[Désignation]],marchandise[],6,0),"")</f>
        <v/>
      </c>
      <c r="G779" s="122">
        <f>+marchandise[[#This Row],[Stock intitiale]]</f>
        <v>0</v>
      </c>
      <c r="H779" s="4" t="e">
        <f>SUMIF(#REF!,inventaire[[#This Row],[Désignation]],entrées[Quantité])</f>
        <v>#REF!</v>
      </c>
      <c r="I779" s="4" t="e">
        <f>SUMIF(#REF!,inventaire[[#This Row],[Désignation]],sorties[Quantité])</f>
        <v>#REF!</v>
      </c>
      <c r="J779" s="13" t="e">
        <f>inventaire[[#This Row],[stock initial]]+inventaire[[#This Row],[Entrées]]-inventaire[[#This Row],[Sorties]]</f>
        <v>#REF!</v>
      </c>
      <c r="K779" s="103" t="e">
        <f>+inventaire[[#This Row],[Stock théorique]]</f>
        <v>#REF!</v>
      </c>
      <c r="L779" s="104" t="e">
        <f>+inventaire[[#This Row],[Stock physique]]-inventaire[[#This Row],[Stock théorique]]</f>
        <v>#REF!</v>
      </c>
      <c r="M779" s="8" t="e">
        <f>IF(inventaire[[#This Row],[Stock théorique]]&gt;inventaire[[#This Row],[Seuil d''alerte]],"Normale",IF(inventaire[[#This Row],[Stock théorique]]=0,"Rupture","Faible"))</f>
        <v>#REF!</v>
      </c>
      <c r="N779" s="50" t="e">
        <f>COUNTIF(#REF!,inventaire[[#This Row],[Désignation]])</f>
        <v>#REF!</v>
      </c>
    </row>
    <row r="780" spans="3:14" ht="18.5" x14ac:dyDescent="0.45">
      <c r="C780" s="93">
        <f>+marchandise[[#This Row],[Désignation]]</f>
        <v>0</v>
      </c>
      <c r="D780" s="112">
        <f>+marchandise[[#This Row],[CODE ITEM]]</f>
        <v>0</v>
      </c>
      <c r="E780" s="4">
        <f>+marchandise[[#This Row],[CATEGORIE]]</f>
        <v>0</v>
      </c>
      <c r="F780" s="13" t="str">
        <f>IFERROR(VLOOKUP(inventaire[[#This Row],[Désignation]],marchandise[],6,0),"")</f>
        <v/>
      </c>
      <c r="G780" s="122">
        <f>+marchandise[[#This Row],[Stock intitiale]]</f>
        <v>0</v>
      </c>
      <c r="H780" s="4" t="e">
        <f>SUMIF(#REF!,inventaire[[#This Row],[Désignation]],entrées[Quantité])</f>
        <v>#REF!</v>
      </c>
      <c r="I780" s="4" t="e">
        <f>SUMIF(#REF!,inventaire[[#This Row],[Désignation]],sorties[Quantité])</f>
        <v>#REF!</v>
      </c>
      <c r="J780" s="13" t="e">
        <f>inventaire[[#This Row],[stock initial]]+inventaire[[#This Row],[Entrées]]-inventaire[[#This Row],[Sorties]]</f>
        <v>#REF!</v>
      </c>
      <c r="K780" s="103" t="e">
        <f>+inventaire[[#This Row],[Stock théorique]]</f>
        <v>#REF!</v>
      </c>
      <c r="L780" s="104" t="e">
        <f>+inventaire[[#This Row],[Stock physique]]-inventaire[[#This Row],[Stock théorique]]</f>
        <v>#REF!</v>
      </c>
      <c r="M780" s="8" t="e">
        <f>IF(inventaire[[#This Row],[Stock théorique]]&gt;inventaire[[#This Row],[Seuil d''alerte]],"Normale",IF(inventaire[[#This Row],[Stock théorique]]=0,"Rupture","Faible"))</f>
        <v>#REF!</v>
      </c>
      <c r="N780" s="50" t="e">
        <f>COUNTIF(#REF!,inventaire[[#This Row],[Désignation]])</f>
        <v>#REF!</v>
      </c>
    </row>
    <row r="781" spans="3:14" ht="18.5" x14ac:dyDescent="0.45">
      <c r="C781" s="93">
        <f>+marchandise[[#This Row],[Désignation]]</f>
        <v>0</v>
      </c>
      <c r="D781" s="112">
        <f>+marchandise[[#This Row],[CODE ITEM]]</f>
        <v>0</v>
      </c>
      <c r="E781" s="4">
        <f>+marchandise[[#This Row],[CATEGORIE]]</f>
        <v>0</v>
      </c>
      <c r="F781" s="13" t="str">
        <f>IFERROR(VLOOKUP(inventaire[[#This Row],[Désignation]],marchandise[],6,0),"")</f>
        <v/>
      </c>
      <c r="G781" s="122">
        <f>+marchandise[[#This Row],[Stock intitiale]]</f>
        <v>0</v>
      </c>
      <c r="H781" s="4" t="e">
        <f>SUMIF(#REF!,inventaire[[#This Row],[Désignation]],entrées[Quantité])</f>
        <v>#REF!</v>
      </c>
      <c r="I781" s="4" t="e">
        <f>SUMIF(#REF!,inventaire[[#This Row],[Désignation]],sorties[Quantité])</f>
        <v>#REF!</v>
      </c>
      <c r="J781" s="13" t="e">
        <f>inventaire[[#This Row],[stock initial]]+inventaire[[#This Row],[Entrées]]-inventaire[[#This Row],[Sorties]]</f>
        <v>#REF!</v>
      </c>
      <c r="K781" s="103" t="e">
        <f>+inventaire[[#This Row],[Stock théorique]]</f>
        <v>#REF!</v>
      </c>
      <c r="L781" s="104" t="e">
        <f>+inventaire[[#This Row],[Stock physique]]-inventaire[[#This Row],[Stock théorique]]</f>
        <v>#REF!</v>
      </c>
      <c r="M781" s="8" t="e">
        <f>IF(inventaire[[#This Row],[Stock théorique]]&gt;inventaire[[#This Row],[Seuil d''alerte]],"Normale",IF(inventaire[[#This Row],[Stock théorique]]=0,"Rupture","Faible"))</f>
        <v>#REF!</v>
      </c>
      <c r="N781" s="50" t="e">
        <f>COUNTIF(#REF!,inventaire[[#This Row],[Désignation]])</f>
        <v>#REF!</v>
      </c>
    </row>
    <row r="782" spans="3:14" ht="18.5" x14ac:dyDescent="0.45">
      <c r="C782" s="93">
        <f>+marchandise[[#This Row],[Désignation]]</f>
        <v>0</v>
      </c>
      <c r="D782" s="112">
        <f>+marchandise[[#This Row],[CODE ITEM]]</f>
        <v>0</v>
      </c>
      <c r="E782" s="4">
        <f>+marchandise[[#This Row],[CATEGORIE]]</f>
        <v>0</v>
      </c>
      <c r="F782" s="13" t="str">
        <f>IFERROR(VLOOKUP(inventaire[[#This Row],[Désignation]],marchandise[],6,0),"")</f>
        <v/>
      </c>
      <c r="G782" s="122">
        <f>+marchandise[[#This Row],[Stock intitiale]]</f>
        <v>0</v>
      </c>
      <c r="H782" s="4" t="e">
        <f>SUMIF(#REF!,inventaire[[#This Row],[Désignation]],entrées[Quantité])</f>
        <v>#REF!</v>
      </c>
      <c r="I782" s="4" t="e">
        <f>SUMIF(#REF!,inventaire[[#This Row],[Désignation]],sorties[Quantité])</f>
        <v>#REF!</v>
      </c>
      <c r="J782" s="13" t="e">
        <f>inventaire[[#This Row],[stock initial]]+inventaire[[#This Row],[Entrées]]-inventaire[[#This Row],[Sorties]]</f>
        <v>#REF!</v>
      </c>
      <c r="K782" s="103" t="e">
        <f>+inventaire[[#This Row],[Stock théorique]]</f>
        <v>#REF!</v>
      </c>
      <c r="L782" s="104" t="e">
        <f>+inventaire[[#This Row],[Stock physique]]-inventaire[[#This Row],[Stock théorique]]</f>
        <v>#REF!</v>
      </c>
      <c r="M782" s="8" t="e">
        <f>IF(inventaire[[#This Row],[Stock théorique]]&gt;inventaire[[#This Row],[Seuil d''alerte]],"Normale",IF(inventaire[[#This Row],[Stock théorique]]=0,"Rupture","Faible"))</f>
        <v>#REF!</v>
      </c>
      <c r="N782" s="50" t="e">
        <f>COUNTIF(#REF!,inventaire[[#This Row],[Désignation]])</f>
        <v>#REF!</v>
      </c>
    </row>
    <row r="783" spans="3:14" ht="18.5" x14ac:dyDescent="0.45">
      <c r="C783" s="93">
        <f>+marchandise[[#This Row],[Désignation]]</f>
        <v>0</v>
      </c>
      <c r="D783" s="112">
        <f>+marchandise[[#This Row],[CODE ITEM]]</f>
        <v>0</v>
      </c>
      <c r="E783" s="4">
        <f>+marchandise[[#This Row],[CATEGORIE]]</f>
        <v>0</v>
      </c>
      <c r="F783" s="13" t="str">
        <f>IFERROR(VLOOKUP(inventaire[[#This Row],[Désignation]],marchandise[],6,0),"")</f>
        <v/>
      </c>
      <c r="G783" s="122">
        <f>+marchandise[[#This Row],[Stock intitiale]]</f>
        <v>0</v>
      </c>
      <c r="H783" s="4" t="e">
        <f>SUMIF(#REF!,inventaire[[#This Row],[Désignation]],entrées[Quantité])</f>
        <v>#REF!</v>
      </c>
      <c r="I783" s="4" t="e">
        <f>SUMIF(#REF!,inventaire[[#This Row],[Désignation]],sorties[Quantité])</f>
        <v>#REF!</v>
      </c>
      <c r="J783" s="13" t="e">
        <f>inventaire[[#This Row],[stock initial]]+inventaire[[#This Row],[Entrées]]-inventaire[[#This Row],[Sorties]]</f>
        <v>#REF!</v>
      </c>
      <c r="K783" s="103" t="e">
        <f>+inventaire[[#This Row],[Stock théorique]]</f>
        <v>#REF!</v>
      </c>
      <c r="L783" s="104" t="e">
        <f>+inventaire[[#This Row],[Stock physique]]-inventaire[[#This Row],[Stock théorique]]</f>
        <v>#REF!</v>
      </c>
      <c r="M783" s="8" t="e">
        <f>IF(inventaire[[#This Row],[Stock théorique]]&gt;inventaire[[#This Row],[Seuil d''alerte]],"Normale",IF(inventaire[[#This Row],[Stock théorique]]=0,"Rupture","Faible"))</f>
        <v>#REF!</v>
      </c>
      <c r="N783" s="50" t="e">
        <f>COUNTIF(#REF!,inventaire[[#This Row],[Désignation]])</f>
        <v>#REF!</v>
      </c>
    </row>
    <row r="784" spans="3:14" ht="18.5" x14ac:dyDescent="0.45">
      <c r="C784" s="93">
        <f>+marchandise[[#This Row],[Désignation]]</f>
        <v>0</v>
      </c>
      <c r="D784" s="112">
        <f>+marchandise[[#This Row],[CODE ITEM]]</f>
        <v>0</v>
      </c>
      <c r="E784" s="4">
        <f>+marchandise[[#This Row],[CATEGORIE]]</f>
        <v>0</v>
      </c>
      <c r="F784" s="13" t="str">
        <f>IFERROR(VLOOKUP(inventaire[[#This Row],[Désignation]],marchandise[],6,0),"")</f>
        <v/>
      </c>
      <c r="G784" s="122">
        <f>+marchandise[[#This Row],[Stock intitiale]]</f>
        <v>0</v>
      </c>
      <c r="H784" s="4" t="e">
        <f>SUMIF(#REF!,inventaire[[#This Row],[Désignation]],entrées[Quantité])</f>
        <v>#REF!</v>
      </c>
      <c r="I784" s="4" t="e">
        <f>SUMIF(#REF!,inventaire[[#This Row],[Désignation]],sorties[Quantité])</f>
        <v>#REF!</v>
      </c>
      <c r="J784" s="13" t="e">
        <f>inventaire[[#This Row],[stock initial]]+inventaire[[#This Row],[Entrées]]-inventaire[[#This Row],[Sorties]]</f>
        <v>#REF!</v>
      </c>
      <c r="K784" s="103" t="e">
        <f>+inventaire[[#This Row],[Stock théorique]]</f>
        <v>#REF!</v>
      </c>
      <c r="L784" s="104" t="e">
        <f>+inventaire[[#This Row],[Stock physique]]-inventaire[[#This Row],[Stock théorique]]</f>
        <v>#REF!</v>
      </c>
      <c r="M784" s="8" t="e">
        <f>IF(inventaire[[#This Row],[Stock théorique]]&gt;inventaire[[#This Row],[Seuil d''alerte]],"Normale",IF(inventaire[[#This Row],[Stock théorique]]=0,"Rupture","Faible"))</f>
        <v>#REF!</v>
      </c>
      <c r="N784" s="50" t="e">
        <f>COUNTIF(#REF!,inventaire[[#This Row],[Désignation]])</f>
        <v>#REF!</v>
      </c>
    </row>
    <row r="785" spans="3:14" ht="18.5" x14ac:dyDescent="0.45">
      <c r="C785" s="93">
        <f>+marchandise[[#This Row],[Désignation]]</f>
        <v>0</v>
      </c>
      <c r="D785" s="112">
        <f>+marchandise[[#This Row],[CODE ITEM]]</f>
        <v>0</v>
      </c>
      <c r="E785" s="4">
        <f>+marchandise[[#This Row],[CATEGORIE]]</f>
        <v>0</v>
      </c>
      <c r="F785" s="13" t="str">
        <f>IFERROR(VLOOKUP(inventaire[[#This Row],[Désignation]],marchandise[],6,0),"")</f>
        <v/>
      </c>
      <c r="G785" s="122">
        <f>+marchandise[[#This Row],[Stock intitiale]]</f>
        <v>0</v>
      </c>
      <c r="H785" s="4" t="e">
        <f>SUMIF(#REF!,inventaire[[#This Row],[Désignation]],entrées[Quantité])</f>
        <v>#REF!</v>
      </c>
      <c r="I785" s="4" t="e">
        <f>SUMIF(#REF!,inventaire[[#This Row],[Désignation]],sorties[Quantité])</f>
        <v>#REF!</v>
      </c>
      <c r="J785" s="13" t="e">
        <f>inventaire[[#This Row],[stock initial]]+inventaire[[#This Row],[Entrées]]-inventaire[[#This Row],[Sorties]]</f>
        <v>#REF!</v>
      </c>
      <c r="K785" s="103" t="e">
        <f>+inventaire[[#This Row],[Stock théorique]]</f>
        <v>#REF!</v>
      </c>
      <c r="L785" s="104" t="e">
        <f>+inventaire[[#This Row],[Stock physique]]-inventaire[[#This Row],[Stock théorique]]</f>
        <v>#REF!</v>
      </c>
      <c r="M785" s="8" t="e">
        <f>IF(inventaire[[#This Row],[Stock théorique]]&gt;inventaire[[#This Row],[Seuil d''alerte]],"Normale",IF(inventaire[[#This Row],[Stock théorique]]=0,"Rupture","Faible"))</f>
        <v>#REF!</v>
      </c>
      <c r="N785" s="50" t="e">
        <f>COUNTIF(#REF!,inventaire[[#This Row],[Désignation]])</f>
        <v>#REF!</v>
      </c>
    </row>
    <row r="786" spans="3:14" ht="18.5" x14ac:dyDescent="0.45">
      <c r="C786" s="93">
        <f>+marchandise[[#This Row],[Désignation]]</f>
        <v>0</v>
      </c>
      <c r="D786" s="112">
        <f>+marchandise[[#This Row],[CODE ITEM]]</f>
        <v>0</v>
      </c>
      <c r="E786" s="4">
        <f>+marchandise[[#This Row],[CATEGORIE]]</f>
        <v>0</v>
      </c>
      <c r="F786" s="13" t="str">
        <f>IFERROR(VLOOKUP(inventaire[[#This Row],[Désignation]],marchandise[],6,0),"")</f>
        <v/>
      </c>
      <c r="G786" s="122">
        <f>+marchandise[[#This Row],[Stock intitiale]]</f>
        <v>2</v>
      </c>
      <c r="H786" s="4" t="e">
        <f>SUMIF(#REF!,inventaire[[#This Row],[Désignation]],entrées[Quantité])</f>
        <v>#REF!</v>
      </c>
      <c r="I786" s="4" t="e">
        <f>SUMIF(#REF!,inventaire[[#This Row],[Désignation]],sorties[Quantité])</f>
        <v>#REF!</v>
      </c>
      <c r="J786" s="13" t="e">
        <f>inventaire[[#This Row],[stock initial]]+inventaire[[#This Row],[Entrées]]-inventaire[[#This Row],[Sorties]]</f>
        <v>#REF!</v>
      </c>
      <c r="K786" s="103" t="e">
        <f>+inventaire[[#This Row],[Stock théorique]]</f>
        <v>#REF!</v>
      </c>
      <c r="L786" s="104" t="e">
        <f>+inventaire[[#This Row],[Stock physique]]-inventaire[[#This Row],[Stock théorique]]</f>
        <v>#REF!</v>
      </c>
      <c r="M786" s="8" t="e">
        <f>IF(inventaire[[#This Row],[Stock théorique]]&gt;inventaire[[#This Row],[Seuil d''alerte]],"Normale",IF(inventaire[[#This Row],[Stock théorique]]=0,"Rupture","Faible"))</f>
        <v>#REF!</v>
      </c>
      <c r="N786" s="50" t="e">
        <f>COUNTIF(#REF!,inventaire[[#This Row],[Désignation]])</f>
        <v>#REF!</v>
      </c>
    </row>
    <row r="787" spans="3:14" ht="18.5" x14ac:dyDescent="0.45">
      <c r="C787" s="93">
        <f>+marchandise[[#This Row],[Désignation]]</f>
        <v>0</v>
      </c>
      <c r="D787" s="112">
        <f>+marchandise[[#This Row],[CODE ITEM]]</f>
        <v>0</v>
      </c>
      <c r="E787" s="4">
        <f>+marchandise[[#This Row],[CATEGORIE]]</f>
        <v>0</v>
      </c>
      <c r="F787" s="13" t="str">
        <f>IFERROR(VLOOKUP(inventaire[[#This Row],[Désignation]],marchandise[],6,0),"")</f>
        <v/>
      </c>
      <c r="G787" s="122">
        <f>+marchandise[[#This Row],[Stock intitiale]]</f>
        <v>0</v>
      </c>
      <c r="H787" s="4" t="e">
        <f>SUMIF(#REF!,inventaire[[#This Row],[Désignation]],entrées[Quantité])</f>
        <v>#REF!</v>
      </c>
      <c r="I787" s="4" t="e">
        <f>SUMIF(#REF!,inventaire[[#This Row],[Désignation]],sorties[Quantité])</f>
        <v>#REF!</v>
      </c>
      <c r="J787" s="13" t="e">
        <f>inventaire[[#This Row],[stock initial]]+inventaire[[#This Row],[Entrées]]-inventaire[[#This Row],[Sorties]]</f>
        <v>#REF!</v>
      </c>
      <c r="K787" s="103" t="e">
        <f>+inventaire[[#This Row],[Stock théorique]]</f>
        <v>#REF!</v>
      </c>
      <c r="L787" s="104" t="e">
        <f>+inventaire[[#This Row],[Stock physique]]-inventaire[[#This Row],[Stock théorique]]</f>
        <v>#REF!</v>
      </c>
      <c r="M787" s="8" t="e">
        <f>IF(inventaire[[#This Row],[Stock théorique]]&gt;inventaire[[#This Row],[Seuil d''alerte]],"Normale",IF(inventaire[[#This Row],[Stock théorique]]=0,"Rupture","Faible"))</f>
        <v>#REF!</v>
      </c>
      <c r="N787" s="50" t="e">
        <f>COUNTIF(#REF!,inventaire[[#This Row],[Désignation]])</f>
        <v>#REF!</v>
      </c>
    </row>
    <row r="788" spans="3:14" ht="18.5" x14ac:dyDescent="0.45">
      <c r="C788" s="93">
        <f>+marchandise[[#This Row],[Désignation]]</f>
        <v>0</v>
      </c>
      <c r="D788" s="112">
        <f>+marchandise[[#This Row],[CODE ITEM]]</f>
        <v>0</v>
      </c>
      <c r="E788" s="4">
        <f>+marchandise[[#This Row],[CATEGORIE]]</f>
        <v>0</v>
      </c>
      <c r="F788" s="13" t="str">
        <f>IFERROR(VLOOKUP(inventaire[[#This Row],[Désignation]],marchandise[],6,0),"")</f>
        <v/>
      </c>
      <c r="G788" s="122">
        <f>+marchandise[[#This Row],[Stock intitiale]]</f>
        <v>0</v>
      </c>
      <c r="H788" s="4" t="e">
        <f>SUMIF(#REF!,inventaire[[#This Row],[Désignation]],entrées[Quantité])</f>
        <v>#REF!</v>
      </c>
      <c r="I788" s="4" t="e">
        <f>SUMIF(#REF!,inventaire[[#This Row],[Désignation]],sorties[Quantité])</f>
        <v>#REF!</v>
      </c>
      <c r="J788" s="13" t="e">
        <f>inventaire[[#This Row],[stock initial]]+inventaire[[#This Row],[Entrées]]-inventaire[[#This Row],[Sorties]]</f>
        <v>#REF!</v>
      </c>
      <c r="K788" s="103" t="e">
        <f>+inventaire[[#This Row],[Stock théorique]]</f>
        <v>#REF!</v>
      </c>
      <c r="L788" s="104" t="e">
        <f>+inventaire[[#This Row],[Stock physique]]-inventaire[[#This Row],[Stock théorique]]</f>
        <v>#REF!</v>
      </c>
      <c r="M788" s="8" t="e">
        <f>IF(inventaire[[#This Row],[Stock théorique]]&gt;inventaire[[#This Row],[Seuil d''alerte]],"Normale",IF(inventaire[[#This Row],[Stock théorique]]=0,"Rupture","Faible"))</f>
        <v>#REF!</v>
      </c>
      <c r="N788" s="50" t="e">
        <f>COUNTIF(#REF!,inventaire[[#This Row],[Désignation]])</f>
        <v>#REF!</v>
      </c>
    </row>
    <row r="789" spans="3:14" ht="18.5" x14ac:dyDescent="0.45">
      <c r="C789" s="93">
        <f>+marchandise[[#This Row],[Désignation]]</f>
        <v>0</v>
      </c>
      <c r="D789" s="112">
        <f>+marchandise[[#This Row],[CODE ITEM]]</f>
        <v>0</v>
      </c>
      <c r="E789" s="4">
        <f>+marchandise[[#This Row],[CATEGORIE]]</f>
        <v>0</v>
      </c>
      <c r="F789" s="13" t="str">
        <f>IFERROR(VLOOKUP(inventaire[[#This Row],[Désignation]],marchandise[],6,0),"")</f>
        <v/>
      </c>
      <c r="G789" s="122">
        <f>+marchandise[[#This Row],[Stock intitiale]]</f>
        <v>0</v>
      </c>
      <c r="H789" s="4" t="e">
        <f>SUMIF(#REF!,inventaire[[#This Row],[Désignation]],entrées[Quantité])</f>
        <v>#REF!</v>
      </c>
      <c r="I789" s="4" t="e">
        <f>SUMIF(#REF!,inventaire[[#This Row],[Désignation]],sorties[Quantité])</f>
        <v>#REF!</v>
      </c>
      <c r="J789" s="13" t="e">
        <f>inventaire[[#This Row],[stock initial]]+inventaire[[#This Row],[Entrées]]-inventaire[[#This Row],[Sorties]]</f>
        <v>#REF!</v>
      </c>
      <c r="K789" s="103" t="e">
        <f>+inventaire[[#This Row],[Stock théorique]]</f>
        <v>#REF!</v>
      </c>
      <c r="L789" s="104" t="e">
        <f>+inventaire[[#This Row],[Stock physique]]-inventaire[[#This Row],[Stock théorique]]</f>
        <v>#REF!</v>
      </c>
      <c r="M789" s="8" t="e">
        <f>IF(inventaire[[#This Row],[Stock théorique]]&gt;inventaire[[#This Row],[Seuil d''alerte]],"Normale",IF(inventaire[[#This Row],[Stock théorique]]=0,"Rupture","Faible"))</f>
        <v>#REF!</v>
      </c>
      <c r="N789" s="50" t="e">
        <f>COUNTIF(#REF!,inventaire[[#This Row],[Désignation]])</f>
        <v>#REF!</v>
      </c>
    </row>
    <row r="790" spans="3:14" ht="18.5" x14ac:dyDescent="0.45">
      <c r="C790" s="93">
        <f>+marchandise[[#This Row],[Désignation]]</f>
        <v>0</v>
      </c>
      <c r="D790" s="112">
        <f>+marchandise[[#This Row],[CODE ITEM]]</f>
        <v>0</v>
      </c>
      <c r="E790" s="4">
        <f>+marchandise[[#This Row],[CATEGORIE]]</f>
        <v>0</v>
      </c>
      <c r="F790" s="13" t="str">
        <f>IFERROR(VLOOKUP(inventaire[[#This Row],[Désignation]],marchandise[],6,0),"")</f>
        <v/>
      </c>
      <c r="G790" s="122">
        <f>+marchandise[[#This Row],[Stock intitiale]]</f>
        <v>0</v>
      </c>
      <c r="H790" s="4" t="e">
        <f>SUMIF(#REF!,inventaire[[#This Row],[Désignation]],entrées[Quantité])</f>
        <v>#REF!</v>
      </c>
      <c r="I790" s="4" t="e">
        <f>SUMIF(#REF!,inventaire[[#This Row],[Désignation]],sorties[Quantité])</f>
        <v>#REF!</v>
      </c>
      <c r="J790" s="13" t="e">
        <f>inventaire[[#This Row],[stock initial]]+inventaire[[#This Row],[Entrées]]-inventaire[[#This Row],[Sorties]]</f>
        <v>#REF!</v>
      </c>
      <c r="K790" s="103" t="e">
        <f>+inventaire[[#This Row],[Stock théorique]]</f>
        <v>#REF!</v>
      </c>
      <c r="L790" s="104" t="e">
        <f>+inventaire[[#This Row],[Stock physique]]-inventaire[[#This Row],[Stock théorique]]</f>
        <v>#REF!</v>
      </c>
      <c r="M790" s="8" t="e">
        <f>IF(inventaire[[#This Row],[Stock théorique]]&gt;inventaire[[#This Row],[Seuil d''alerte]],"Normale",IF(inventaire[[#This Row],[Stock théorique]]=0,"Rupture","Faible"))</f>
        <v>#REF!</v>
      </c>
      <c r="N790" s="50" t="e">
        <f>COUNTIF(#REF!,inventaire[[#This Row],[Désignation]])</f>
        <v>#REF!</v>
      </c>
    </row>
    <row r="791" spans="3:14" ht="18.5" x14ac:dyDescent="0.45">
      <c r="C791" s="93">
        <f>+marchandise[[#This Row],[Désignation]]</f>
        <v>0</v>
      </c>
      <c r="D791" s="112">
        <f>+marchandise[[#This Row],[CODE ITEM]]</f>
        <v>0</v>
      </c>
      <c r="E791" s="4">
        <f>+marchandise[[#This Row],[CATEGORIE]]</f>
        <v>0</v>
      </c>
      <c r="F791" s="13" t="str">
        <f>IFERROR(VLOOKUP(inventaire[[#This Row],[Désignation]],marchandise[],6,0),"")</f>
        <v/>
      </c>
      <c r="G791" s="122">
        <f>+marchandise[[#This Row],[Stock intitiale]]</f>
        <v>0</v>
      </c>
      <c r="H791" s="4" t="e">
        <f>SUMIF(#REF!,inventaire[[#This Row],[Désignation]],entrées[Quantité])</f>
        <v>#REF!</v>
      </c>
      <c r="I791" s="4" t="e">
        <f>SUMIF(#REF!,inventaire[[#This Row],[Désignation]],sorties[Quantité])</f>
        <v>#REF!</v>
      </c>
      <c r="J791" s="13" t="e">
        <f>inventaire[[#This Row],[stock initial]]+inventaire[[#This Row],[Entrées]]-inventaire[[#This Row],[Sorties]]</f>
        <v>#REF!</v>
      </c>
      <c r="K791" s="103" t="e">
        <f>+inventaire[[#This Row],[Stock théorique]]</f>
        <v>#REF!</v>
      </c>
      <c r="L791" s="104" t="e">
        <f>+inventaire[[#This Row],[Stock physique]]-inventaire[[#This Row],[Stock théorique]]</f>
        <v>#REF!</v>
      </c>
      <c r="M791" s="8" t="e">
        <f>IF(inventaire[[#This Row],[Stock théorique]]&gt;inventaire[[#This Row],[Seuil d''alerte]],"Normale",IF(inventaire[[#This Row],[Stock théorique]]=0,"Rupture","Faible"))</f>
        <v>#REF!</v>
      </c>
      <c r="N791" s="50" t="e">
        <f>COUNTIF(#REF!,inventaire[[#This Row],[Désignation]])</f>
        <v>#REF!</v>
      </c>
    </row>
    <row r="792" spans="3:14" ht="18.5" x14ac:dyDescent="0.45">
      <c r="C792" s="93">
        <f>+marchandise[[#This Row],[Désignation]]</f>
        <v>0</v>
      </c>
      <c r="D792" s="112">
        <f>+marchandise[[#This Row],[CODE ITEM]]</f>
        <v>0</v>
      </c>
      <c r="E792" s="4">
        <f>+marchandise[[#This Row],[CATEGORIE]]</f>
        <v>0</v>
      </c>
      <c r="F792" s="13" t="str">
        <f>IFERROR(VLOOKUP(inventaire[[#This Row],[Désignation]],marchandise[],6,0),"")</f>
        <v/>
      </c>
      <c r="G792" s="122">
        <f>+marchandise[[#This Row],[Stock intitiale]]</f>
        <v>0</v>
      </c>
      <c r="H792" s="4" t="e">
        <f>SUMIF(#REF!,inventaire[[#This Row],[Désignation]],entrées[Quantité])</f>
        <v>#REF!</v>
      </c>
      <c r="I792" s="4" t="e">
        <f>SUMIF(#REF!,inventaire[[#This Row],[Désignation]],sorties[Quantité])</f>
        <v>#REF!</v>
      </c>
      <c r="J792" s="13" t="e">
        <f>inventaire[[#This Row],[stock initial]]+inventaire[[#This Row],[Entrées]]-inventaire[[#This Row],[Sorties]]</f>
        <v>#REF!</v>
      </c>
      <c r="K792" s="103" t="e">
        <f>+inventaire[[#This Row],[Stock théorique]]</f>
        <v>#REF!</v>
      </c>
      <c r="L792" s="104" t="e">
        <f>+inventaire[[#This Row],[Stock physique]]-inventaire[[#This Row],[Stock théorique]]</f>
        <v>#REF!</v>
      </c>
      <c r="M792" s="8" t="e">
        <f>IF(inventaire[[#This Row],[Stock théorique]]&gt;inventaire[[#This Row],[Seuil d''alerte]],"Normale",IF(inventaire[[#This Row],[Stock théorique]]=0,"Rupture","Faible"))</f>
        <v>#REF!</v>
      </c>
      <c r="N792" s="50" t="e">
        <f>COUNTIF(#REF!,inventaire[[#This Row],[Désignation]])</f>
        <v>#REF!</v>
      </c>
    </row>
    <row r="793" spans="3:14" ht="18.5" x14ac:dyDescent="0.45">
      <c r="C793" s="93">
        <f>+marchandise[[#This Row],[Désignation]]</f>
        <v>0</v>
      </c>
      <c r="D793" s="112">
        <f>+marchandise[[#This Row],[CODE ITEM]]</f>
        <v>0</v>
      </c>
      <c r="E793" s="4">
        <f>+marchandise[[#This Row],[CATEGORIE]]</f>
        <v>0</v>
      </c>
      <c r="F793" s="13" t="str">
        <f>IFERROR(VLOOKUP(inventaire[[#This Row],[Désignation]],marchandise[],6,0),"")</f>
        <v/>
      </c>
      <c r="G793" s="122">
        <f>+marchandise[[#This Row],[Stock intitiale]]</f>
        <v>0</v>
      </c>
      <c r="H793" s="4" t="e">
        <f>SUMIF(#REF!,inventaire[[#This Row],[Désignation]],entrées[Quantité])</f>
        <v>#REF!</v>
      </c>
      <c r="I793" s="4" t="e">
        <f>SUMIF(#REF!,inventaire[[#This Row],[Désignation]],sorties[Quantité])</f>
        <v>#REF!</v>
      </c>
      <c r="J793" s="13" t="e">
        <f>inventaire[[#This Row],[stock initial]]+inventaire[[#This Row],[Entrées]]-inventaire[[#This Row],[Sorties]]</f>
        <v>#REF!</v>
      </c>
      <c r="K793" s="103" t="e">
        <f>+inventaire[[#This Row],[Stock théorique]]</f>
        <v>#REF!</v>
      </c>
      <c r="L793" s="104" t="e">
        <f>+inventaire[[#This Row],[Stock physique]]-inventaire[[#This Row],[Stock théorique]]</f>
        <v>#REF!</v>
      </c>
      <c r="M793" s="8" t="e">
        <f>IF(inventaire[[#This Row],[Stock théorique]]&gt;inventaire[[#This Row],[Seuil d''alerte]],"Normale",IF(inventaire[[#This Row],[Stock théorique]]=0,"Rupture","Faible"))</f>
        <v>#REF!</v>
      </c>
      <c r="N793" s="50" t="e">
        <f>COUNTIF(#REF!,inventaire[[#This Row],[Désignation]])</f>
        <v>#REF!</v>
      </c>
    </row>
    <row r="794" spans="3:14" ht="18.5" x14ac:dyDescent="0.45">
      <c r="C794" s="93">
        <f>+marchandise[[#This Row],[Désignation]]</f>
        <v>0</v>
      </c>
      <c r="D794" s="112">
        <f>+marchandise[[#This Row],[CODE ITEM]]</f>
        <v>0</v>
      </c>
      <c r="E794" s="4">
        <f>+marchandise[[#This Row],[CATEGORIE]]</f>
        <v>0</v>
      </c>
      <c r="F794" s="13" t="str">
        <f>IFERROR(VLOOKUP(inventaire[[#This Row],[Désignation]],marchandise[],6,0),"")</f>
        <v/>
      </c>
      <c r="G794" s="122">
        <f>+marchandise[[#This Row],[Stock intitiale]]</f>
        <v>0</v>
      </c>
      <c r="H794" s="4" t="e">
        <f>SUMIF(#REF!,inventaire[[#This Row],[Désignation]],entrées[Quantité])</f>
        <v>#REF!</v>
      </c>
      <c r="I794" s="4" t="e">
        <f>SUMIF(#REF!,inventaire[[#This Row],[Désignation]],sorties[Quantité])</f>
        <v>#REF!</v>
      </c>
      <c r="J794" s="13" t="e">
        <f>inventaire[[#This Row],[stock initial]]+inventaire[[#This Row],[Entrées]]-inventaire[[#This Row],[Sorties]]</f>
        <v>#REF!</v>
      </c>
      <c r="K794" s="103" t="e">
        <f>+inventaire[[#This Row],[Stock théorique]]</f>
        <v>#REF!</v>
      </c>
      <c r="L794" s="104" t="e">
        <f>+inventaire[[#This Row],[Stock physique]]-inventaire[[#This Row],[Stock théorique]]</f>
        <v>#REF!</v>
      </c>
      <c r="M794" s="8" t="e">
        <f>IF(inventaire[[#This Row],[Stock théorique]]&gt;inventaire[[#This Row],[Seuil d''alerte]],"Normale",IF(inventaire[[#This Row],[Stock théorique]]=0,"Rupture","Faible"))</f>
        <v>#REF!</v>
      </c>
      <c r="N794" s="50" t="e">
        <f>COUNTIF(#REF!,inventaire[[#This Row],[Désignation]])</f>
        <v>#REF!</v>
      </c>
    </row>
    <row r="795" spans="3:14" ht="18.5" x14ac:dyDescent="0.45">
      <c r="C795" s="93">
        <f>+marchandise[[#This Row],[Désignation]]</f>
        <v>0</v>
      </c>
      <c r="D795" s="112">
        <f>+marchandise[[#This Row],[CODE ITEM]]</f>
        <v>0</v>
      </c>
      <c r="E795" s="4">
        <f>+marchandise[[#This Row],[CATEGORIE]]</f>
        <v>0</v>
      </c>
      <c r="F795" s="13" t="str">
        <f>IFERROR(VLOOKUP(inventaire[[#This Row],[Désignation]],marchandise[],6,0),"")</f>
        <v/>
      </c>
      <c r="G795" s="122">
        <f>+marchandise[[#This Row],[Stock intitiale]]</f>
        <v>0</v>
      </c>
      <c r="H795" s="4" t="e">
        <f>SUMIF(#REF!,inventaire[[#This Row],[Désignation]],entrées[Quantité])</f>
        <v>#REF!</v>
      </c>
      <c r="I795" s="4" t="e">
        <f>SUMIF(#REF!,inventaire[[#This Row],[Désignation]],sorties[Quantité])</f>
        <v>#REF!</v>
      </c>
      <c r="J795" s="13" t="e">
        <f>inventaire[[#This Row],[stock initial]]+inventaire[[#This Row],[Entrées]]-inventaire[[#This Row],[Sorties]]</f>
        <v>#REF!</v>
      </c>
      <c r="K795" s="103" t="e">
        <f>+inventaire[[#This Row],[Stock théorique]]</f>
        <v>#REF!</v>
      </c>
      <c r="L795" s="104" t="e">
        <f>+inventaire[[#This Row],[Stock physique]]-inventaire[[#This Row],[Stock théorique]]</f>
        <v>#REF!</v>
      </c>
      <c r="M795" s="8" t="e">
        <f>IF(inventaire[[#This Row],[Stock théorique]]&gt;inventaire[[#This Row],[Seuil d''alerte]],"Normale",IF(inventaire[[#This Row],[Stock théorique]]=0,"Rupture","Faible"))</f>
        <v>#REF!</v>
      </c>
      <c r="N795" s="50" t="e">
        <f>COUNTIF(#REF!,inventaire[[#This Row],[Désignation]])</f>
        <v>#REF!</v>
      </c>
    </row>
    <row r="796" spans="3:14" ht="18.5" x14ac:dyDescent="0.45">
      <c r="C796" s="93">
        <f>+marchandise[[#This Row],[Désignation]]</f>
        <v>0</v>
      </c>
      <c r="D796" s="112">
        <f>+marchandise[[#This Row],[CODE ITEM]]</f>
        <v>0</v>
      </c>
      <c r="E796" s="4">
        <f>+marchandise[[#This Row],[CATEGORIE]]</f>
        <v>0</v>
      </c>
      <c r="F796" s="13" t="str">
        <f>IFERROR(VLOOKUP(inventaire[[#This Row],[Désignation]],marchandise[],6,0),"")</f>
        <v/>
      </c>
      <c r="G796" s="122">
        <f>+marchandise[[#This Row],[Stock intitiale]]</f>
        <v>0</v>
      </c>
      <c r="H796" s="4" t="e">
        <f>SUMIF(#REF!,inventaire[[#This Row],[Désignation]],entrées[Quantité])</f>
        <v>#REF!</v>
      </c>
      <c r="I796" s="4" t="e">
        <f>SUMIF(#REF!,inventaire[[#This Row],[Désignation]],sorties[Quantité])</f>
        <v>#REF!</v>
      </c>
      <c r="J796" s="13" t="e">
        <f>inventaire[[#This Row],[stock initial]]+inventaire[[#This Row],[Entrées]]-inventaire[[#This Row],[Sorties]]</f>
        <v>#REF!</v>
      </c>
      <c r="K796" s="103" t="e">
        <f>+inventaire[[#This Row],[Stock théorique]]</f>
        <v>#REF!</v>
      </c>
      <c r="L796" s="104" t="e">
        <f>+inventaire[[#This Row],[Stock physique]]-inventaire[[#This Row],[Stock théorique]]</f>
        <v>#REF!</v>
      </c>
      <c r="M796" s="8" t="e">
        <f>IF(inventaire[[#This Row],[Stock théorique]]&gt;inventaire[[#This Row],[Seuil d''alerte]],"Normale",IF(inventaire[[#This Row],[Stock théorique]]=0,"Rupture","Faible"))</f>
        <v>#REF!</v>
      </c>
      <c r="N796" s="50" t="e">
        <f>COUNTIF(#REF!,inventaire[[#This Row],[Désignation]])</f>
        <v>#REF!</v>
      </c>
    </row>
    <row r="797" spans="3:14" ht="18.5" x14ac:dyDescent="0.45">
      <c r="C797" s="93">
        <f>+marchandise[[#This Row],[Désignation]]</f>
        <v>0</v>
      </c>
      <c r="D797" s="112">
        <f>+marchandise[[#This Row],[CODE ITEM]]</f>
        <v>0</v>
      </c>
      <c r="E797" s="4">
        <f>+marchandise[[#This Row],[CATEGORIE]]</f>
        <v>0</v>
      </c>
      <c r="F797" s="13" t="str">
        <f>IFERROR(VLOOKUP(inventaire[[#This Row],[Désignation]],marchandise[],6,0),"")</f>
        <v/>
      </c>
      <c r="G797" s="122">
        <f>+marchandise[[#This Row],[Stock intitiale]]</f>
        <v>0</v>
      </c>
      <c r="H797" s="4" t="e">
        <f>SUMIF(#REF!,inventaire[[#This Row],[Désignation]],entrées[Quantité])</f>
        <v>#REF!</v>
      </c>
      <c r="I797" s="4" t="e">
        <f>SUMIF(#REF!,inventaire[[#This Row],[Désignation]],sorties[Quantité])</f>
        <v>#REF!</v>
      </c>
      <c r="J797" s="13" t="e">
        <f>inventaire[[#This Row],[stock initial]]+inventaire[[#This Row],[Entrées]]-inventaire[[#This Row],[Sorties]]</f>
        <v>#REF!</v>
      </c>
      <c r="K797" s="103" t="e">
        <f>+inventaire[[#This Row],[Stock théorique]]</f>
        <v>#REF!</v>
      </c>
      <c r="L797" s="104" t="e">
        <f>+inventaire[[#This Row],[Stock physique]]-inventaire[[#This Row],[Stock théorique]]</f>
        <v>#REF!</v>
      </c>
      <c r="M797" s="8" t="e">
        <f>IF(inventaire[[#This Row],[Stock théorique]]&gt;inventaire[[#This Row],[Seuil d''alerte]],"Normale",IF(inventaire[[#This Row],[Stock théorique]]=0,"Rupture","Faible"))</f>
        <v>#REF!</v>
      </c>
      <c r="N797" s="50" t="e">
        <f>COUNTIF(#REF!,inventaire[[#This Row],[Désignation]])</f>
        <v>#REF!</v>
      </c>
    </row>
    <row r="798" spans="3:14" ht="18.5" x14ac:dyDescent="0.45">
      <c r="C798" s="93">
        <f>+marchandise[[#This Row],[Désignation]]</f>
        <v>0</v>
      </c>
      <c r="D798" s="112">
        <f>+marchandise[[#This Row],[CODE ITEM]]</f>
        <v>0</v>
      </c>
      <c r="E798" s="4">
        <f>+marchandise[[#This Row],[CATEGORIE]]</f>
        <v>0</v>
      </c>
      <c r="F798" s="13" t="str">
        <f>IFERROR(VLOOKUP(inventaire[[#This Row],[Désignation]],marchandise[],6,0),"")</f>
        <v/>
      </c>
      <c r="G798" s="122">
        <f>+marchandise[[#This Row],[Stock intitiale]]</f>
        <v>0</v>
      </c>
      <c r="H798" s="4" t="e">
        <f>SUMIF(#REF!,inventaire[[#This Row],[Désignation]],entrées[Quantité])</f>
        <v>#REF!</v>
      </c>
      <c r="I798" s="4" t="e">
        <f>SUMIF(#REF!,inventaire[[#This Row],[Désignation]],sorties[Quantité])</f>
        <v>#REF!</v>
      </c>
      <c r="J798" s="13" t="e">
        <f>inventaire[[#This Row],[stock initial]]+inventaire[[#This Row],[Entrées]]-inventaire[[#This Row],[Sorties]]</f>
        <v>#REF!</v>
      </c>
      <c r="K798" s="103" t="e">
        <f>+inventaire[[#This Row],[Stock théorique]]</f>
        <v>#REF!</v>
      </c>
      <c r="L798" s="104" t="e">
        <f>+inventaire[[#This Row],[Stock physique]]-inventaire[[#This Row],[Stock théorique]]</f>
        <v>#REF!</v>
      </c>
      <c r="M798" s="8" t="e">
        <f>IF(inventaire[[#This Row],[Stock théorique]]&gt;inventaire[[#This Row],[Seuil d''alerte]],"Normale",IF(inventaire[[#This Row],[Stock théorique]]=0,"Rupture","Faible"))</f>
        <v>#REF!</v>
      </c>
      <c r="N798" s="50" t="e">
        <f>COUNTIF(#REF!,inventaire[[#This Row],[Désignation]])</f>
        <v>#REF!</v>
      </c>
    </row>
    <row r="799" spans="3:14" ht="18.5" x14ac:dyDescent="0.45">
      <c r="C799" s="93">
        <f>+marchandise[[#This Row],[Désignation]]</f>
        <v>0</v>
      </c>
      <c r="D799" s="112">
        <f>+marchandise[[#This Row],[CODE ITEM]]</f>
        <v>0</v>
      </c>
      <c r="E799" s="4">
        <f>+marchandise[[#This Row],[CATEGORIE]]</f>
        <v>0</v>
      </c>
      <c r="F799" s="13" t="str">
        <f>IFERROR(VLOOKUP(inventaire[[#This Row],[Désignation]],marchandise[],6,0),"")</f>
        <v/>
      </c>
      <c r="G799" s="122">
        <f>+marchandise[[#This Row],[Stock intitiale]]</f>
        <v>0</v>
      </c>
      <c r="H799" s="4" t="e">
        <f>SUMIF(#REF!,inventaire[[#This Row],[Désignation]],entrées[Quantité])</f>
        <v>#REF!</v>
      </c>
      <c r="I799" s="4" t="e">
        <f>SUMIF(#REF!,inventaire[[#This Row],[Désignation]],sorties[Quantité])</f>
        <v>#REF!</v>
      </c>
      <c r="J799" s="13" t="e">
        <f>inventaire[[#This Row],[stock initial]]+inventaire[[#This Row],[Entrées]]-inventaire[[#This Row],[Sorties]]</f>
        <v>#REF!</v>
      </c>
      <c r="K799" s="103" t="e">
        <f>+inventaire[[#This Row],[Stock théorique]]</f>
        <v>#REF!</v>
      </c>
      <c r="L799" s="104" t="e">
        <f>+inventaire[[#This Row],[Stock physique]]-inventaire[[#This Row],[Stock théorique]]</f>
        <v>#REF!</v>
      </c>
      <c r="M799" s="8" t="e">
        <f>IF(inventaire[[#This Row],[Stock théorique]]&gt;inventaire[[#This Row],[Seuil d''alerte]],"Normale",IF(inventaire[[#This Row],[Stock théorique]]=0,"Rupture","Faible"))</f>
        <v>#REF!</v>
      </c>
      <c r="N799" s="50" t="e">
        <f>COUNTIF(#REF!,inventaire[[#This Row],[Désignation]])</f>
        <v>#REF!</v>
      </c>
    </row>
    <row r="800" spans="3:14" ht="18.5" x14ac:dyDescent="0.45">
      <c r="C800" s="93">
        <f>+marchandise[[#This Row],[Désignation]]</f>
        <v>0</v>
      </c>
      <c r="D800" s="112">
        <f>+marchandise[[#This Row],[CODE ITEM]]</f>
        <v>0</v>
      </c>
      <c r="E800" s="4">
        <f>+marchandise[[#This Row],[CATEGORIE]]</f>
        <v>0</v>
      </c>
      <c r="F800" s="13" t="str">
        <f>IFERROR(VLOOKUP(inventaire[[#This Row],[Désignation]],marchandise[],6,0),"")</f>
        <v/>
      </c>
      <c r="G800" s="122">
        <f>+marchandise[[#This Row],[Stock intitiale]]</f>
        <v>0</v>
      </c>
      <c r="H800" s="4" t="e">
        <f>SUMIF(#REF!,inventaire[[#This Row],[Désignation]],entrées[Quantité])</f>
        <v>#REF!</v>
      </c>
      <c r="I800" s="4" t="e">
        <f>SUMIF(#REF!,inventaire[[#This Row],[Désignation]],sorties[Quantité])</f>
        <v>#REF!</v>
      </c>
      <c r="J800" s="13" t="e">
        <f>inventaire[[#This Row],[stock initial]]+inventaire[[#This Row],[Entrées]]-inventaire[[#This Row],[Sorties]]</f>
        <v>#REF!</v>
      </c>
      <c r="K800" s="103" t="e">
        <f>+inventaire[[#This Row],[Stock théorique]]</f>
        <v>#REF!</v>
      </c>
      <c r="L800" s="104" t="e">
        <f>+inventaire[[#This Row],[Stock physique]]-inventaire[[#This Row],[Stock théorique]]</f>
        <v>#REF!</v>
      </c>
      <c r="M800" s="8" t="e">
        <f>IF(inventaire[[#This Row],[Stock théorique]]&gt;inventaire[[#This Row],[Seuil d''alerte]],"Normale",IF(inventaire[[#This Row],[Stock théorique]]=0,"Rupture","Faible"))</f>
        <v>#REF!</v>
      </c>
      <c r="N800" s="50" t="e">
        <f>COUNTIF(#REF!,inventaire[[#This Row],[Désignation]])</f>
        <v>#REF!</v>
      </c>
    </row>
    <row r="801" spans="3:14" ht="18.5" x14ac:dyDescent="0.45">
      <c r="C801" s="93">
        <f>+marchandise[[#This Row],[Désignation]]</f>
        <v>0</v>
      </c>
      <c r="D801" s="112">
        <f>+marchandise[[#This Row],[CODE ITEM]]</f>
        <v>0</v>
      </c>
      <c r="E801" s="4">
        <f>+marchandise[[#This Row],[CATEGORIE]]</f>
        <v>0</v>
      </c>
      <c r="F801" s="13" t="str">
        <f>IFERROR(VLOOKUP(inventaire[[#This Row],[Désignation]],marchandise[],6,0),"")</f>
        <v/>
      </c>
      <c r="G801" s="122">
        <f>+marchandise[[#This Row],[Stock intitiale]]</f>
        <v>0</v>
      </c>
      <c r="H801" s="4" t="e">
        <f>SUMIF(#REF!,inventaire[[#This Row],[Désignation]],entrées[Quantité])</f>
        <v>#REF!</v>
      </c>
      <c r="I801" s="4" t="e">
        <f>SUMIF(#REF!,inventaire[[#This Row],[Désignation]],sorties[Quantité])</f>
        <v>#REF!</v>
      </c>
      <c r="J801" s="13" t="e">
        <f>inventaire[[#This Row],[stock initial]]+inventaire[[#This Row],[Entrées]]-inventaire[[#This Row],[Sorties]]</f>
        <v>#REF!</v>
      </c>
      <c r="K801" s="103" t="e">
        <f>+inventaire[[#This Row],[Stock théorique]]</f>
        <v>#REF!</v>
      </c>
      <c r="L801" s="104" t="e">
        <f>+inventaire[[#This Row],[Stock physique]]-inventaire[[#This Row],[Stock théorique]]</f>
        <v>#REF!</v>
      </c>
      <c r="M801" s="8" t="e">
        <f>IF(inventaire[[#This Row],[Stock théorique]]&gt;inventaire[[#This Row],[Seuil d''alerte]],"Normale",IF(inventaire[[#This Row],[Stock théorique]]=0,"Rupture","Faible"))</f>
        <v>#REF!</v>
      </c>
      <c r="N801" s="50" t="e">
        <f>COUNTIF(#REF!,inventaire[[#This Row],[Désignation]])</f>
        <v>#REF!</v>
      </c>
    </row>
    <row r="802" spans="3:14" ht="18.5" x14ac:dyDescent="0.45">
      <c r="C802" s="93">
        <f>+marchandise[[#This Row],[Désignation]]</f>
        <v>0</v>
      </c>
      <c r="D802" s="112">
        <f>+marchandise[[#This Row],[CODE ITEM]]</f>
        <v>0</v>
      </c>
      <c r="E802" s="4">
        <f>+marchandise[[#This Row],[CATEGORIE]]</f>
        <v>0</v>
      </c>
      <c r="F802" s="13" t="str">
        <f>IFERROR(VLOOKUP(inventaire[[#This Row],[Désignation]],marchandise[],6,0),"")</f>
        <v/>
      </c>
      <c r="G802" s="122">
        <f>+marchandise[[#This Row],[Stock intitiale]]</f>
        <v>0</v>
      </c>
      <c r="H802" s="4" t="e">
        <f>SUMIF(#REF!,inventaire[[#This Row],[Désignation]],entrées[Quantité])</f>
        <v>#REF!</v>
      </c>
      <c r="I802" s="4" t="e">
        <f>SUMIF(#REF!,inventaire[[#This Row],[Désignation]],sorties[Quantité])</f>
        <v>#REF!</v>
      </c>
      <c r="J802" s="13" t="e">
        <f>inventaire[[#This Row],[stock initial]]+inventaire[[#This Row],[Entrées]]-inventaire[[#This Row],[Sorties]]</f>
        <v>#REF!</v>
      </c>
      <c r="K802" s="103" t="e">
        <f>+inventaire[[#This Row],[Stock théorique]]</f>
        <v>#REF!</v>
      </c>
      <c r="L802" s="104" t="e">
        <f>+inventaire[[#This Row],[Stock physique]]-inventaire[[#This Row],[Stock théorique]]</f>
        <v>#REF!</v>
      </c>
      <c r="M802" s="8" t="e">
        <f>IF(inventaire[[#This Row],[Stock théorique]]&gt;inventaire[[#This Row],[Seuil d''alerte]],"Normale",IF(inventaire[[#This Row],[Stock théorique]]=0,"Rupture","Faible"))</f>
        <v>#REF!</v>
      </c>
      <c r="N802" s="50" t="e">
        <f>COUNTIF(#REF!,inventaire[[#This Row],[Désignation]])</f>
        <v>#REF!</v>
      </c>
    </row>
    <row r="803" spans="3:14" ht="18.5" x14ac:dyDescent="0.45">
      <c r="C803" s="93">
        <f>+marchandise[[#This Row],[Désignation]]</f>
        <v>0</v>
      </c>
      <c r="D803" s="112">
        <f>+marchandise[[#This Row],[CODE ITEM]]</f>
        <v>0</v>
      </c>
      <c r="E803" s="4">
        <f>+marchandise[[#This Row],[CATEGORIE]]</f>
        <v>0</v>
      </c>
      <c r="F803" s="13" t="str">
        <f>IFERROR(VLOOKUP(inventaire[[#This Row],[Désignation]],marchandise[],6,0),"")</f>
        <v/>
      </c>
      <c r="G803" s="122">
        <f>+marchandise[[#This Row],[Stock intitiale]]</f>
        <v>0</v>
      </c>
      <c r="H803" s="4" t="e">
        <f>SUMIF(#REF!,inventaire[[#This Row],[Désignation]],entrées[Quantité])</f>
        <v>#REF!</v>
      </c>
      <c r="I803" s="4" t="e">
        <f>SUMIF(#REF!,inventaire[[#This Row],[Désignation]],sorties[Quantité])</f>
        <v>#REF!</v>
      </c>
      <c r="J803" s="13" t="e">
        <f>inventaire[[#This Row],[stock initial]]+inventaire[[#This Row],[Entrées]]-inventaire[[#This Row],[Sorties]]</f>
        <v>#REF!</v>
      </c>
      <c r="K803" s="103" t="e">
        <f>+inventaire[[#This Row],[Stock théorique]]</f>
        <v>#REF!</v>
      </c>
      <c r="L803" s="104" t="e">
        <f>+inventaire[[#This Row],[Stock physique]]-inventaire[[#This Row],[Stock théorique]]</f>
        <v>#REF!</v>
      </c>
      <c r="M803" s="8" t="e">
        <f>IF(inventaire[[#This Row],[Stock théorique]]&gt;inventaire[[#This Row],[Seuil d''alerte]],"Normale",IF(inventaire[[#This Row],[Stock théorique]]=0,"Rupture","Faible"))</f>
        <v>#REF!</v>
      </c>
      <c r="N803" s="50" t="e">
        <f>COUNTIF(#REF!,inventaire[[#This Row],[Désignation]])</f>
        <v>#REF!</v>
      </c>
    </row>
    <row r="804" spans="3:14" ht="18.5" x14ac:dyDescent="0.45">
      <c r="C804" s="93">
        <f>+marchandise[[#This Row],[Désignation]]</f>
        <v>0</v>
      </c>
      <c r="D804" s="112">
        <f>+marchandise[[#This Row],[CODE ITEM]]</f>
        <v>0</v>
      </c>
      <c r="E804" s="4">
        <f>+marchandise[[#This Row],[CATEGORIE]]</f>
        <v>0</v>
      </c>
      <c r="F804" s="13" t="str">
        <f>IFERROR(VLOOKUP(inventaire[[#This Row],[Désignation]],marchandise[],6,0),"")</f>
        <v/>
      </c>
      <c r="G804" s="122">
        <f>+marchandise[[#This Row],[Stock intitiale]]</f>
        <v>3</v>
      </c>
      <c r="H804" s="4" t="e">
        <f>SUMIF(#REF!,inventaire[[#This Row],[Désignation]],entrées[Quantité])</f>
        <v>#REF!</v>
      </c>
      <c r="I804" s="4" t="e">
        <f>SUMIF(#REF!,inventaire[[#This Row],[Désignation]],sorties[Quantité])</f>
        <v>#REF!</v>
      </c>
      <c r="J804" s="13" t="e">
        <f>inventaire[[#This Row],[stock initial]]+inventaire[[#This Row],[Entrées]]-inventaire[[#This Row],[Sorties]]</f>
        <v>#REF!</v>
      </c>
      <c r="K804" s="103" t="e">
        <f>+inventaire[[#This Row],[Stock théorique]]</f>
        <v>#REF!</v>
      </c>
      <c r="L804" s="104" t="e">
        <f>+inventaire[[#This Row],[Stock physique]]-inventaire[[#This Row],[Stock théorique]]</f>
        <v>#REF!</v>
      </c>
      <c r="M804" s="8" t="e">
        <f>IF(inventaire[[#This Row],[Stock théorique]]&gt;inventaire[[#This Row],[Seuil d''alerte]],"Normale",IF(inventaire[[#This Row],[Stock théorique]]=0,"Rupture","Faible"))</f>
        <v>#REF!</v>
      </c>
      <c r="N804" s="50" t="e">
        <f>COUNTIF(#REF!,inventaire[[#This Row],[Désignation]])</f>
        <v>#REF!</v>
      </c>
    </row>
    <row r="805" spans="3:14" ht="18.5" x14ac:dyDescent="0.45">
      <c r="C805" s="93">
        <f>+marchandise[[#This Row],[Désignation]]</f>
        <v>0</v>
      </c>
      <c r="D805" s="112">
        <f>+marchandise[[#This Row],[CODE ITEM]]</f>
        <v>0</v>
      </c>
      <c r="E805" s="4">
        <f>+marchandise[[#This Row],[CATEGORIE]]</f>
        <v>0</v>
      </c>
      <c r="F805" s="13" t="str">
        <f>IFERROR(VLOOKUP(inventaire[[#This Row],[Désignation]],marchandise[],6,0),"")</f>
        <v/>
      </c>
      <c r="G805" s="122">
        <f>+marchandise[[#This Row],[Stock intitiale]]</f>
        <v>0</v>
      </c>
      <c r="H805" s="4" t="e">
        <f>SUMIF(#REF!,inventaire[[#This Row],[Désignation]],entrées[Quantité])</f>
        <v>#REF!</v>
      </c>
      <c r="I805" s="4" t="e">
        <f>SUMIF(#REF!,inventaire[[#This Row],[Désignation]],sorties[Quantité])</f>
        <v>#REF!</v>
      </c>
      <c r="J805" s="13" t="e">
        <f>inventaire[[#This Row],[stock initial]]+inventaire[[#This Row],[Entrées]]-inventaire[[#This Row],[Sorties]]</f>
        <v>#REF!</v>
      </c>
      <c r="K805" s="103" t="e">
        <f>+inventaire[[#This Row],[Stock théorique]]</f>
        <v>#REF!</v>
      </c>
      <c r="L805" s="104" t="e">
        <f>+inventaire[[#This Row],[Stock physique]]-inventaire[[#This Row],[Stock théorique]]</f>
        <v>#REF!</v>
      </c>
      <c r="M805" s="8" t="e">
        <f>IF(inventaire[[#This Row],[Stock théorique]]&gt;inventaire[[#This Row],[Seuil d''alerte]],"Normale",IF(inventaire[[#This Row],[Stock théorique]]=0,"Rupture","Faible"))</f>
        <v>#REF!</v>
      </c>
      <c r="N805" s="50" t="e">
        <f>COUNTIF(#REF!,inventaire[[#This Row],[Désignation]])</f>
        <v>#REF!</v>
      </c>
    </row>
    <row r="806" spans="3:14" ht="18.5" x14ac:dyDescent="0.45">
      <c r="C806" s="93">
        <f>+marchandise[[#This Row],[Désignation]]</f>
        <v>0</v>
      </c>
      <c r="D806" s="112">
        <f>+marchandise[[#This Row],[CODE ITEM]]</f>
        <v>0</v>
      </c>
      <c r="E806" s="4">
        <f>+marchandise[[#This Row],[CATEGORIE]]</f>
        <v>0</v>
      </c>
      <c r="F806" s="13" t="str">
        <f>IFERROR(VLOOKUP(inventaire[[#This Row],[Désignation]],marchandise[],6,0),"")</f>
        <v/>
      </c>
      <c r="G806" s="122">
        <f>+marchandise[[#This Row],[Stock intitiale]]</f>
        <v>2</v>
      </c>
      <c r="H806" s="4" t="e">
        <f>SUMIF(#REF!,inventaire[[#This Row],[Désignation]],entrées[Quantité])</f>
        <v>#REF!</v>
      </c>
      <c r="I806" s="4" t="e">
        <f>SUMIF(#REF!,inventaire[[#This Row],[Désignation]],sorties[Quantité])</f>
        <v>#REF!</v>
      </c>
      <c r="J806" s="13" t="e">
        <f>inventaire[[#This Row],[stock initial]]+inventaire[[#This Row],[Entrées]]-inventaire[[#This Row],[Sorties]]</f>
        <v>#REF!</v>
      </c>
      <c r="K806" s="103" t="e">
        <f>+inventaire[[#This Row],[Stock théorique]]</f>
        <v>#REF!</v>
      </c>
      <c r="L806" s="104" t="e">
        <f>+inventaire[[#This Row],[Stock physique]]-inventaire[[#This Row],[Stock théorique]]</f>
        <v>#REF!</v>
      </c>
      <c r="M806" s="8" t="e">
        <f>IF(inventaire[[#This Row],[Stock théorique]]&gt;inventaire[[#This Row],[Seuil d''alerte]],"Normale",IF(inventaire[[#This Row],[Stock théorique]]=0,"Rupture","Faible"))</f>
        <v>#REF!</v>
      </c>
      <c r="N806" s="50" t="e">
        <f>COUNTIF(#REF!,inventaire[[#This Row],[Désignation]])</f>
        <v>#REF!</v>
      </c>
    </row>
    <row r="807" spans="3:14" ht="18.5" x14ac:dyDescent="0.45">
      <c r="C807" s="93">
        <f>+marchandise[[#This Row],[Désignation]]</f>
        <v>0</v>
      </c>
      <c r="D807" s="112">
        <f>+marchandise[[#This Row],[CODE ITEM]]</f>
        <v>0</v>
      </c>
      <c r="E807" s="4">
        <f>+marchandise[[#This Row],[CATEGORIE]]</f>
        <v>0</v>
      </c>
      <c r="F807" s="13" t="str">
        <f>IFERROR(VLOOKUP(inventaire[[#This Row],[Désignation]],marchandise[],6,0),"")</f>
        <v/>
      </c>
      <c r="G807" s="122">
        <f>+marchandise[[#This Row],[Stock intitiale]]</f>
        <v>18</v>
      </c>
      <c r="H807" s="4" t="e">
        <f>SUMIF(#REF!,inventaire[[#This Row],[Désignation]],entrées[Quantité])</f>
        <v>#REF!</v>
      </c>
      <c r="I807" s="4" t="e">
        <f>SUMIF(#REF!,inventaire[[#This Row],[Désignation]],sorties[Quantité])</f>
        <v>#REF!</v>
      </c>
      <c r="J807" s="13" t="e">
        <f>inventaire[[#This Row],[stock initial]]+inventaire[[#This Row],[Entrées]]-inventaire[[#This Row],[Sorties]]</f>
        <v>#REF!</v>
      </c>
      <c r="K807" s="103" t="e">
        <f>+inventaire[[#This Row],[Stock théorique]]</f>
        <v>#REF!</v>
      </c>
      <c r="L807" s="104" t="e">
        <f>+inventaire[[#This Row],[Stock physique]]-inventaire[[#This Row],[Stock théorique]]</f>
        <v>#REF!</v>
      </c>
      <c r="M807" s="8" t="e">
        <f>IF(inventaire[[#This Row],[Stock théorique]]&gt;inventaire[[#This Row],[Seuil d''alerte]],"Normale",IF(inventaire[[#This Row],[Stock théorique]]=0,"Rupture","Faible"))</f>
        <v>#REF!</v>
      </c>
      <c r="N807" s="50" t="e">
        <f>COUNTIF(#REF!,inventaire[[#This Row],[Désignation]])</f>
        <v>#REF!</v>
      </c>
    </row>
    <row r="808" spans="3:14" ht="18.5" x14ac:dyDescent="0.45">
      <c r="C808" s="93">
        <f>+marchandise[[#This Row],[Désignation]]</f>
        <v>0</v>
      </c>
      <c r="D808" s="112">
        <f>+marchandise[[#This Row],[CODE ITEM]]</f>
        <v>0</v>
      </c>
      <c r="E808" s="4">
        <f>+marchandise[[#This Row],[CATEGORIE]]</f>
        <v>0</v>
      </c>
      <c r="F808" s="13" t="str">
        <f>IFERROR(VLOOKUP(inventaire[[#This Row],[Désignation]],marchandise[],6,0),"")</f>
        <v/>
      </c>
      <c r="G808" s="122">
        <f>+marchandise[[#This Row],[Stock intitiale]]</f>
        <v>0</v>
      </c>
      <c r="H808" s="4" t="e">
        <f>SUMIF(#REF!,inventaire[[#This Row],[Désignation]],entrées[Quantité])</f>
        <v>#REF!</v>
      </c>
      <c r="I808" s="4" t="e">
        <f>SUMIF(#REF!,inventaire[[#This Row],[Désignation]],sorties[Quantité])</f>
        <v>#REF!</v>
      </c>
      <c r="J808" s="13" t="e">
        <f>inventaire[[#This Row],[stock initial]]+inventaire[[#This Row],[Entrées]]-inventaire[[#This Row],[Sorties]]</f>
        <v>#REF!</v>
      </c>
      <c r="K808" s="103" t="e">
        <f>+inventaire[[#This Row],[Stock théorique]]</f>
        <v>#REF!</v>
      </c>
      <c r="L808" s="104" t="e">
        <f>+inventaire[[#This Row],[Stock physique]]-inventaire[[#This Row],[Stock théorique]]</f>
        <v>#REF!</v>
      </c>
      <c r="M808" s="8" t="e">
        <f>IF(inventaire[[#This Row],[Stock théorique]]&gt;inventaire[[#This Row],[Seuil d''alerte]],"Normale",IF(inventaire[[#This Row],[Stock théorique]]=0,"Rupture","Faible"))</f>
        <v>#REF!</v>
      </c>
      <c r="N808" s="50" t="e">
        <f>COUNTIF(#REF!,inventaire[[#This Row],[Désignation]])</f>
        <v>#REF!</v>
      </c>
    </row>
    <row r="809" spans="3:14" ht="18.5" x14ac:dyDescent="0.45">
      <c r="C809" s="93">
        <f>+marchandise[[#This Row],[Désignation]]</f>
        <v>0</v>
      </c>
      <c r="D809" s="112">
        <f>+marchandise[[#This Row],[CODE ITEM]]</f>
        <v>0</v>
      </c>
      <c r="E809" s="4">
        <f>+marchandise[[#This Row],[CATEGORIE]]</f>
        <v>0</v>
      </c>
      <c r="F809" s="13" t="str">
        <f>IFERROR(VLOOKUP(inventaire[[#This Row],[Désignation]],marchandise[],6,0),"")</f>
        <v/>
      </c>
      <c r="G809" s="122">
        <f>+marchandise[[#This Row],[Stock intitiale]]</f>
        <v>0</v>
      </c>
      <c r="H809" s="4" t="e">
        <f>SUMIF(#REF!,inventaire[[#This Row],[Désignation]],entrées[Quantité])</f>
        <v>#REF!</v>
      </c>
      <c r="I809" s="4" t="e">
        <f>SUMIF(#REF!,inventaire[[#This Row],[Désignation]],sorties[Quantité])</f>
        <v>#REF!</v>
      </c>
      <c r="J809" s="13" t="e">
        <f>inventaire[[#This Row],[stock initial]]+inventaire[[#This Row],[Entrées]]-inventaire[[#This Row],[Sorties]]</f>
        <v>#REF!</v>
      </c>
      <c r="K809" s="103" t="e">
        <f>+inventaire[[#This Row],[Stock théorique]]</f>
        <v>#REF!</v>
      </c>
      <c r="L809" s="104" t="e">
        <f>+inventaire[[#This Row],[Stock physique]]-inventaire[[#This Row],[Stock théorique]]</f>
        <v>#REF!</v>
      </c>
      <c r="M809" s="8" t="e">
        <f>IF(inventaire[[#This Row],[Stock théorique]]&gt;inventaire[[#This Row],[Seuil d''alerte]],"Normale",IF(inventaire[[#This Row],[Stock théorique]]=0,"Rupture","Faible"))</f>
        <v>#REF!</v>
      </c>
      <c r="N809" s="50" t="e">
        <f>COUNTIF(#REF!,inventaire[[#This Row],[Désignation]])</f>
        <v>#REF!</v>
      </c>
    </row>
    <row r="810" spans="3:14" ht="18.5" x14ac:dyDescent="0.45">
      <c r="C810" s="93">
        <f>+marchandise[[#This Row],[Désignation]]</f>
        <v>0</v>
      </c>
      <c r="D810" s="112">
        <f>+marchandise[[#This Row],[CODE ITEM]]</f>
        <v>0</v>
      </c>
      <c r="E810" s="4">
        <f>+marchandise[[#This Row],[CATEGORIE]]</f>
        <v>0</v>
      </c>
      <c r="F810" s="13" t="str">
        <f>IFERROR(VLOOKUP(inventaire[[#This Row],[Désignation]],marchandise[],6,0),"")</f>
        <v/>
      </c>
      <c r="G810" s="122">
        <f>+marchandise[[#This Row],[Stock intitiale]]</f>
        <v>0</v>
      </c>
      <c r="H810" s="4" t="e">
        <f>SUMIF(#REF!,inventaire[[#This Row],[Désignation]],entrées[Quantité])</f>
        <v>#REF!</v>
      </c>
      <c r="I810" s="4" t="e">
        <f>SUMIF(#REF!,inventaire[[#This Row],[Désignation]],sorties[Quantité])</f>
        <v>#REF!</v>
      </c>
      <c r="J810" s="13" t="e">
        <f>inventaire[[#This Row],[stock initial]]+inventaire[[#This Row],[Entrées]]-inventaire[[#This Row],[Sorties]]</f>
        <v>#REF!</v>
      </c>
      <c r="K810" s="103" t="e">
        <f>+inventaire[[#This Row],[Stock théorique]]</f>
        <v>#REF!</v>
      </c>
      <c r="L810" s="104" t="e">
        <f>+inventaire[[#This Row],[Stock physique]]-inventaire[[#This Row],[Stock théorique]]</f>
        <v>#REF!</v>
      </c>
      <c r="M810" s="8" t="e">
        <f>IF(inventaire[[#This Row],[Stock théorique]]&gt;inventaire[[#This Row],[Seuil d''alerte]],"Normale",IF(inventaire[[#This Row],[Stock théorique]]=0,"Rupture","Faible"))</f>
        <v>#REF!</v>
      </c>
      <c r="N810" s="50" t="e">
        <f>COUNTIF(#REF!,inventaire[[#This Row],[Désignation]])</f>
        <v>#REF!</v>
      </c>
    </row>
    <row r="811" spans="3:14" ht="18.5" x14ac:dyDescent="0.45">
      <c r="C811" s="93">
        <f>+marchandise[[#This Row],[Désignation]]</f>
        <v>0</v>
      </c>
      <c r="D811" s="112">
        <f>+marchandise[[#This Row],[CODE ITEM]]</f>
        <v>0</v>
      </c>
      <c r="E811" s="4">
        <f>+marchandise[[#This Row],[CATEGORIE]]</f>
        <v>0</v>
      </c>
      <c r="F811" s="13" t="str">
        <f>IFERROR(VLOOKUP(inventaire[[#This Row],[Désignation]],marchandise[],6,0),"")</f>
        <v/>
      </c>
      <c r="G811" s="122">
        <f>+marchandise[[#This Row],[Stock intitiale]]</f>
        <v>0</v>
      </c>
      <c r="H811" s="4" t="e">
        <f>SUMIF(#REF!,inventaire[[#This Row],[Désignation]],entrées[Quantité])</f>
        <v>#REF!</v>
      </c>
      <c r="I811" s="4" t="e">
        <f>SUMIF(#REF!,inventaire[[#This Row],[Désignation]],sorties[Quantité])</f>
        <v>#REF!</v>
      </c>
      <c r="J811" s="13" t="e">
        <f>inventaire[[#This Row],[stock initial]]+inventaire[[#This Row],[Entrées]]-inventaire[[#This Row],[Sorties]]</f>
        <v>#REF!</v>
      </c>
      <c r="K811" s="103" t="e">
        <f>+inventaire[[#This Row],[Stock théorique]]</f>
        <v>#REF!</v>
      </c>
      <c r="L811" s="104" t="e">
        <f>+inventaire[[#This Row],[Stock physique]]-inventaire[[#This Row],[Stock théorique]]</f>
        <v>#REF!</v>
      </c>
      <c r="M811" s="8" t="e">
        <f>IF(inventaire[[#This Row],[Stock théorique]]&gt;inventaire[[#This Row],[Seuil d''alerte]],"Normale",IF(inventaire[[#This Row],[Stock théorique]]=0,"Rupture","Faible"))</f>
        <v>#REF!</v>
      </c>
      <c r="N811" s="50" t="e">
        <f>COUNTIF(#REF!,inventaire[[#This Row],[Désignation]])</f>
        <v>#REF!</v>
      </c>
    </row>
    <row r="812" spans="3:14" ht="18.5" x14ac:dyDescent="0.45">
      <c r="C812" s="93">
        <f>+marchandise[[#This Row],[Désignation]]</f>
        <v>0</v>
      </c>
      <c r="D812" s="112">
        <f>+marchandise[[#This Row],[CODE ITEM]]</f>
        <v>0</v>
      </c>
      <c r="E812" s="4">
        <f>+marchandise[[#This Row],[CATEGORIE]]</f>
        <v>0</v>
      </c>
      <c r="F812" s="13" t="str">
        <f>IFERROR(VLOOKUP(inventaire[[#This Row],[Désignation]],marchandise[],6,0),"")</f>
        <v/>
      </c>
      <c r="G812" s="122">
        <f>+marchandise[[#This Row],[Stock intitiale]]</f>
        <v>0</v>
      </c>
      <c r="H812" s="4" t="e">
        <f>SUMIF(#REF!,inventaire[[#This Row],[Désignation]],entrées[Quantité])</f>
        <v>#REF!</v>
      </c>
      <c r="I812" s="4" t="e">
        <f>SUMIF(#REF!,inventaire[[#This Row],[Désignation]],sorties[Quantité])</f>
        <v>#REF!</v>
      </c>
      <c r="J812" s="13" t="e">
        <f>inventaire[[#This Row],[stock initial]]+inventaire[[#This Row],[Entrées]]-inventaire[[#This Row],[Sorties]]</f>
        <v>#REF!</v>
      </c>
      <c r="K812" s="103" t="e">
        <f>+inventaire[[#This Row],[Stock théorique]]</f>
        <v>#REF!</v>
      </c>
      <c r="L812" s="104" t="e">
        <f>+inventaire[[#This Row],[Stock physique]]-inventaire[[#This Row],[Stock théorique]]</f>
        <v>#REF!</v>
      </c>
      <c r="M812" s="8" t="e">
        <f>IF(inventaire[[#This Row],[Stock théorique]]&gt;inventaire[[#This Row],[Seuil d''alerte]],"Normale",IF(inventaire[[#This Row],[Stock théorique]]=0,"Rupture","Faible"))</f>
        <v>#REF!</v>
      </c>
      <c r="N812" s="50" t="e">
        <f>COUNTIF(#REF!,inventaire[[#This Row],[Désignation]])</f>
        <v>#REF!</v>
      </c>
    </row>
    <row r="813" spans="3:14" ht="18.5" x14ac:dyDescent="0.45">
      <c r="C813" s="93">
        <f>+marchandise[[#This Row],[Désignation]]</f>
        <v>0</v>
      </c>
      <c r="D813" s="112">
        <f>+marchandise[[#This Row],[CODE ITEM]]</f>
        <v>0</v>
      </c>
      <c r="E813" s="4">
        <f>+marchandise[[#This Row],[CATEGORIE]]</f>
        <v>0</v>
      </c>
      <c r="F813" s="13" t="str">
        <f>IFERROR(VLOOKUP(inventaire[[#This Row],[Désignation]],marchandise[],6,0),"")</f>
        <v/>
      </c>
      <c r="G813" s="122">
        <f>+marchandise[[#This Row],[Stock intitiale]]</f>
        <v>0</v>
      </c>
      <c r="H813" s="4" t="e">
        <f>SUMIF(#REF!,inventaire[[#This Row],[Désignation]],entrées[Quantité])</f>
        <v>#REF!</v>
      </c>
      <c r="I813" s="4" t="e">
        <f>SUMIF(#REF!,inventaire[[#This Row],[Désignation]],sorties[Quantité])</f>
        <v>#REF!</v>
      </c>
      <c r="J813" s="13" t="e">
        <f>inventaire[[#This Row],[stock initial]]+inventaire[[#This Row],[Entrées]]-inventaire[[#This Row],[Sorties]]</f>
        <v>#REF!</v>
      </c>
      <c r="K813" s="103" t="e">
        <f>+inventaire[[#This Row],[Stock théorique]]</f>
        <v>#REF!</v>
      </c>
      <c r="L813" s="104" t="e">
        <f>+inventaire[[#This Row],[Stock physique]]-inventaire[[#This Row],[Stock théorique]]</f>
        <v>#REF!</v>
      </c>
      <c r="M813" s="8" t="e">
        <f>IF(inventaire[[#This Row],[Stock théorique]]&gt;inventaire[[#This Row],[Seuil d''alerte]],"Normale",IF(inventaire[[#This Row],[Stock théorique]]=0,"Rupture","Faible"))</f>
        <v>#REF!</v>
      </c>
      <c r="N813" s="50" t="e">
        <f>COUNTIF(#REF!,inventaire[[#This Row],[Désignation]])</f>
        <v>#REF!</v>
      </c>
    </row>
    <row r="814" spans="3:14" ht="18.5" x14ac:dyDescent="0.45">
      <c r="C814" s="93">
        <f>+marchandise[[#This Row],[Désignation]]</f>
        <v>0</v>
      </c>
      <c r="D814" s="112">
        <f>+marchandise[[#This Row],[CODE ITEM]]</f>
        <v>0</v>
      </c>
      <c r="E814" s="4">
        <f>+marchandise[[#This Row],[CATEGORIE]]</f>
        <v>0</v>
      </c>
      <c r="F814" s="13" t="str">
        <f>IFERROR(VLOOKUP(inventaire[[#This Row],[Désignation]],marchandise[],6,0),"")</f>
        <v/>
      </c>
      <c r="G814" s="122">
        <f>+marchandise[[#This Row],[Stock intitiale]]</f>
        <v>2</v>
      </c>
      <c r="H814" s="4" t="e">
        <f>SUMIF(#REF!,inventaire[[#This Row],[Désignation]],entrées[Quantité])</f>
        <v>#REF!</v>
      </c>
      <c r="I814" s="4" t="e">
        <f>SUMIF(#REF!,inventaire[[#This Row],[Désignation]],sorties[Quantité])</f>
        <v>#REF!</v>
      </c>
      <c r="J814" s="13" t="e">
        <f>inventaire[[#This Row],[stock initial]]+inventaire[[#This Row],[Entrées]]-inventaire[[#This Row],[Sorties]]</f>
        <v>#REF!</v>
      </c>
      <c r="K814" s="103" t="e">
        <f>+inventaire[[#This Row],[Stock théorique]]</f>
        <v>#REF!</v>
      </c>
      <c r="L814" s="104" t="e">
        <f>+inventaire[[#This Row],[Stock physique]]-inventaire[[#This Row],[Stock théorique]]</f>
        <v>#REF!</v>
      </c>
      <c r="M814" s="8" t="e">
        <f>IF(inventaire[[#This Row],[Stock théorique]]&gt;inventaire[[#This Row],[Seuil d''alerte]],"Normale",IF(inventaire[[#This Row],[Stock théorique]]=0,"Rupture","Faible"))</f>
        <v>#REF!</v>
      </c>
      <c r="N814" s="50" t="e">
        <f>COUNTIF(#REF!,inventaire[[#This Row],[Désignation]])</f>
        <v>#REF!</v>
      </c>
    </row>
    <row r="815" spans="3:14" ht="18.5" x14ac:dyDescent="0.45">
      <c r="C815" s="93">
        <f>+marchandise[[#This Row],[Désignation]]</f>
        <v>0</v>
      </c>
      <c r="D815" s="112">
        <f>+marchandise[[#This Row],[CODE ITEM]]</f>
        <v>0</v>
      </c>
      <c r="E815" s="4">
        <f>+marchandise[[#This Row],[CATEGORIE]]</f>
        <v>0</v>
      </c>
      <c r="F815" s="13" t="str">
        <f>IFERROR(VLOOKUP(inventaire[[#This Row],[Désignation]],marchandise[],6,0),"")</f>
        <v/>
      </c>
      <c r="G815" s="122">
        <f>+marchandise[[#This Row],[Stock intitiale]]</f>
        <v>0</v>
      </c>
      <c r="H815" s="4" t="e">
        <f>SUMIF(#REF!,inventaire[[#This Row],[Désignation]],entrées[Quantité])</f>
        <v>#REF!</v>
      </c>
      <c r="I815" s="4" t="e">
        <f>SUMIF(#REF!,inventaire[[#This Row],[Désignation]],sorties[Quantité])</f>
        <v>#REF!</v>
      </c>
      <c r="J815" s="13" t="e">
        <f>inventaire[[#This Row],[stock initial]]+inventaire[[#This Row],[Entrées]]-inventaire[[#This Row],[Sorties]]</f>
        <v>#REF!</v>
      </c>
      <c r="K815" s="103" t="e">
        <f>+inventaire[[#This Row],[Stock théorique]]</f>
        <v>#REF!</v>
      </c>
      <c r="L815" s="104" t="e">
        <f>+inventaire[[#This Row],[Stock physique]]-inventaire[[#This Row],[Stock théorique]]</f>
        <v>#REF!</v>
      </c>
      <c r="M815" s="8" t="e">
        <f>IF(inventaire[[#This Row],[Stock théorique]]&gt;inventaire[[#This Row],[Seuil d''alerte]],"Normale",IF(inventaire[[#This Row],[Stock théorique]]=0,"Rupture","Faible"))</f>
        <v>#REF!</v>
      </c>
      <c r="N815" s="50" t="e">
        <f>COUNTIF(#REF!,inventaire[[#This Row],[Désignation]])</f>
        <v>#REF!</v>
      </c>
    </row>
    <row r="816" spans="3:14" ht="18.5" x14ac:dyDescent="0.45">
      <c r="C816" s="93">
        <f>+marchandise[[#This Row],[Désignation]]</f>
        <v>0</v>
      </c>
      <c r="D816" s="112">
        <f>+marchandise[[#This Row],[CODE ITEM]]</f>
        <v>0</v>
      </c>
      <c r="E816" s="4">
        <f>+marchandise[[#This Row],[CATEGORIE]]</f>
        <v>0</v>
      </c>
      <c r="F816" s="13" t="str">
        <f>IFERROR(VLOOKUP(inventaire[[#This Row],[Désignation]],marchandise[],6,0),"")</f>
        <v/>
      </c>
      <c r="G816" s="122">
        <f>+marchandise[[#This Row],[Stock intitiale]]</f>
        <v>2</v>
      </c>
      <c r="H816" s="4" t="e">
        <f>SUMIF(#REF!,inventaire[[#This Row],[Désignation]],entrées[Quantité])</f>
        <v>#REF!</v>
      </c>
      <c r="I816" s="4" t="e">
        <f>SUMIF(#REF!,inventaire[[#This Row],[Désignation]],sorties[Quantité])</f>
        <v>#REF!</v>
      </c>
      <c r="J816" s="13" t="e">
        <f>inventaire[[#This Row],[stock initial]]+inventaire[[#This Row],[Entrées]]-inventaire[[#This Row],[Sorties]]</f>
        <v>#REF!</v>
      </c>
      <c r="K816" s="103" t="e">
        <f>+inventaire[[#This Row],[Stock théorique]]</f>
        <v>#REF!</v>
      </c>
      <c r="L816" s="104" t="e">
        <f>+inventaire[[#This Row],[Stock physique]]-inventaire[[#This Row],[Stock théorique]]</f>
        <v>#REF!</v>
      </c>
      <c r="M816" s="8" t="e">
        <f>IF(inventaire[[#This Row],[Stock théorique]]&gt;inventaire[[#This Row],[Seuil d''alerte]],"Normale",IF(inventaire[[#This Row],[Stock théorique]]=0,"Rupture","Faible"))</f>
        <v>#REF!</v>
      </c>
      <c r="N816" s="50" t="e">
        <f>COUNTIF(#REF!,inventaire[[#This Row],[Désignation]])</f>
        <v>#REF!</v>
      </c>
    </row>
    <row r="817" spans="3:14" ht="18.5" x14ac:dyDescent="0.45">
      <c r="C817" s="93">
        <f>+marchandise[[#This Row],[Désignation]]</f>
        <v>0</v>
      </c>
      <c r="D817" s="112">
        <f>+marchandise[[#This Row],[CODE ITEM]]</f>
        <v>0</v>
      </c>
      <c r="E817" s="4">
        <f>+marchandise[[#This Row],[CATEGORIE]]</f>
        <v>0</v>
      </c>
      <c r="F817" s="13" t="str">
        <f>IFERROR(VLOOKUP(inventaire[[#This Row],[Désignation]],marchandise[],6,0),"")</f>
        <v/>
      </c>
      <c r="G817" s="122">
        <f>+marchandise[[#This Row],[Stock intitiale]]</f>
        <v>1</v>
      </c>
      <c r="H817" s="4" t="e">
        <f>SUMIF(#REF!,inventaire[[#This Row],[Désignation]],entrées[Quantité])</f>
        <v>#REF!</v>
      </c>
      <c r="I817" s="4" t="e">
        <f>SUMIF(#REF!,inventaire[[#This Row],[Désignation]],sorties[Quantité])</f>
        <v>#REF!</v>
      </c>
      <c r="J817" s="13" t="e">
        <f>inventaire[[#This Row],[stock initial]]+inventaire[[#This Row],[Entrées]]-inventaire[[#This Row],[Sorties]]</f>
        <v>#REF!</v>
      </c>
      <c r="K817" s="103" t="e">
        <f>+inventaire[[#This Row],[Stock théorique]]</f>
        <v>#REF!</v>
      </c>
      <c r="L817" s="104" t="e">
        <f>+inventaire[[#This Row],[Stock physique]]-inventaire[[#This Row],[Stock théorique]]</f>
        <v>#REF!</v>
      </c>
      <c r="M817" s="8" t="e">
        <f>IF(inventaire[[#This Row],[Stock théorique]]&gt;inventaire[[#This Row],[Seuil d''alerte]],"Normale",IF(inventaire[[#This Row],[Stock théorique]]=0,"Rupture","Faible"))</f>
        <v>#REF!</v>
      </c>
      <c r="N817" s="50" t="e">
        <f>COUNTIF(#REF!,inventaire[[#This Row],[Désignation]])</f>
        <v>#REF!</v>
      </c>
    </row>
    <row r="818" spans="3:14" ht="18.5" x14ac:dyDescent="0.45">
      <c r="C818" s="93">
        <f>+marchandise[[#This Row],[Désignation]]</f>
        <v>0</v>
      </c>
      <c r="D818" s="112">
        <f>+marchandise[[#This Row],[CODE ITEM]]</f>
        <v>0</v>
      </c>
      <c r="E818" s="4">
        <f>+marchandise[[#This Row],[CATEGORIE]]</f>
        <v>0</v>
      </c>
      <c r="F818" s="13" t="str">
        <f>IFERROR(VLOOKUP(inventaire[[#This Row],[Désignation]],marchandise[],6,0),"")</f>
        <v/>
      </c>
      <c r="G818" s="122">
        <f>+marchandise[[#This Row],[Stock intitiale]]</f>
        <v>0</v>
      </c>
      <c r="H818" s="4" t="e">
        <f>SUMIF(#REF!,inventaire[[#This Row],[Désignation]],entrées[Quantité])</f>
        <v>#REF!</v>
      </c>
      <c r="I818" s="4" t="e">
        <f>SUMIF(#REF!,inventaire[[#This Row],[Désignation]],sorties[Quantité])</f>
        <v>#REF!</v>
      </c>
      <c r="J818" s="13" t="e">
        <f>inventaire[[#This Row],[stock initial]]+inventaire[[#This Row],[Entrées]]-inventaire[[#This Row],[Sorties]]</f>
        <v>#REF!</v>
      </c>
      <c r="K818" s="103" t="e">
        <f>+inventaire[[#This Row],[Stock théorique]]</f>
        <v>#REF!</v>
      </c>
      <c r="L818" s="104" t="e">
        <f>+inventaire[[#This Row],[Stock physique]]-inventaire[[#This Row],[Stock théorique]]</f>
        <v>#REF!</v>
      </c>
      <c r="M818" s="8" t="e">
        <f>IF(inventaire[[#This Row],[Stock théorique]]&gt;inventaire[[#This Row],[Seuil d''alerte]],"Normale",IF(inventaire[[#This Row],[Stock théorique]]=0,"Rupture","Faible"))</f>
        <v>#REF!</v>
      </c>
      <c r="N818" s="50" t="e">
        <f>COUNTIF(#REF!,inventaire[[#This Row],[Désignation]])</f>
        <v>#REF!</v>
      </c>
    </row>
    <row r="819" spans="3:14" ht="18.5" x14ac:dyDescent="0.45">
      <c r="C819" s="93">
        <f>+marchandise[[#This Row],[Désignation]]</f>
        <v>0</v>
      </c>
      <c r="D819" s="112">
        <f>+marchandise[[#This Row],[CODE ITEM]]</f>
        <v>0</v>
      </c>
      <c r="E819" s="4">
        <f>+marchandise[[#This Row],[CATEGORIE]]</f>
        <v>0</v>
      </c>
      <c r="F819" s="13" t="str">
        <f>IFERROR(VLOOKUP(inventaire[[#This Row],[Désignation]],marchandise[],6,0),"")</f>
        <v/>
      </c>
      <c r="G819" s="122">
        <f>+marchandise[[#This Row],[Stock intitiale]]</f>
        <v>0</v>
      </c>
      <c r="H819" s="4" t="e">
        <f>SUMIF(#REF!,inventaire[[#This Row],[Désignation]],entrées[Quantité])</f>
        <v>#REF!</v>
      </c>
      <c r="I819" s="4" t="e">
        <f>SUMIF(#REF!,inventaire[[#This Row],[Désignation]],sorties[Quantité])</f>
        <v>#REF!</v>
      </c>
      <c r="J819" s="13" t="e">
        <f>inventaire[[#This Row],[stock initial]]+inventaire[[#This Row],[Entrées]]-inventaire[[#This Row],[Sorties]]</f>
        <v>#REF!</v>
      </c>
      <c r="K819" s="103" t="e">
        <f>+inventaire[[#This Row],[Stock théorique]]</f>
        <v>#REF!</v>
      </c>
      <c r="L819" s="104" t="e">
        <f>+inventaire[[#This Row],[Stock physique]]-inventaire[[#This Row],[Stock théorique]]</f>
        <v>#REF!</v>
      </c>
      <c r="M819" s="8" t="e">
        <f>IF(inventaire[[#This Row],[Stock théorique]]&gt;inventaire[[#This Row],[Seuil d''alerte]],"Normale",IF(inventaire[[#This Row],[Stock théorique]]=0,"Rupture","Faible"))</f>
        <v>#REF!</v>
      </c>
      <c r="N819" s="50" t="e">
        <f>COUNTIF(#REF!,inventaire[[#This Row],[Désignation]])</f>
        <v>#REF!</v>
      </c>
    </row>
    <row r="820" spans="3:14" ht="18.5" x14ac:dyDescent="0.45">
      <c r="C820" s="93">
        <f>+marchandise[[#This Row],[Désignation]]</f>
        <v>0</v>
      </c>
      <c r="D820" s="112">
        <f>+marchandise[[#This Row],[CODE ITEM]]</f>
        <v>0</v>
      </c>
      <c r="E820" s="4">
        <f>+marchandise[[#This Row],[CATEGORIE]]</f>
        <v>0</v>
      </c>
      <c r="F820" s="13" t="str">
        <f>IFERROR(VLOOKUP(inventaire[[#This Row],[Désignation]],marchandise[],6,0),"")</f>
        <v/>
      </c>
      <c r="G820" s="122">
        <f>+marchandise[[#This Row],[Stock intitiale]]</f>
        <v>4</v>
      </c>
      <c r="H820" s="4" t="e">
        <f>SUMIF(#REF!,inventaire[[#This Row],[Désignation]],entrées[Quantité])</f>
        <v>#REF!</v>
      </c>
      <c r="I820" s="4" t="e">
        <f>SUMIF(#REF!,inventaire[[#This Row],[Désignation]],sorties[Quantité])</f>
        <v>#REF!</v>
      </c>
      <c r="J820" s="13" t="e">
        <f>inventaire[[#This Row],[stock initial]]+inventaire[[#This Row],[Entrées]]-inventaire[[#This Row],[Sorties]]</f>
        <v>#REF!</v>
      </c>
      <c r="K820" s="103" t="e">
        <f>+inventaire[[#This Row],[Stock théorique]]</f>
        <v>#REF!</v>
      </c>
      <c r="L820" s="104" t="e">
        <f>+inventaire[[#This Row],[Stock physique]]-inventaire[[#This Row],[Stock théorique]]</f>
        <v>#REF!</v>
      </c>
      <c r="M820" s="8" t="e">
        <f>IF(inventaire[[#This Row],[Stock théorique]]&gt;inventaire[[#This Row],[Seuil d''alerte]],"Normale",IF(inventaire[[#This Row],[Stock théorique]]=0,"Rupture","Faible"))</f>
        <v>#REF!</v>
      </c>
      <c r="N820" s="50" t="e">
        <f>COUNTIF(#REF!,inventaire[[#This Row],[Désignation]])</f>
        <v>#REF!</v>
      </c>
    </row>
    <row r="821" spans="3:14" ht="18.5" x14ac:dyDescent="0.45">
      <c r="C821" s="93">
        <f>+marchandise[[#This Row],[Désignation]]</f>
        <v>0</v>
      </c>
      <c r="D821" s="112">
        <f>+marchandise[[#This Row],[CODE ITEM]]</f>
        <v>0</v>
      </c>
      <c r="E821" s="4">
        <f>+marchandise[[#This Row],[CATEGORIE]]</f>
        <v>0</v>
      </c>
      <c r="F821" s="13" t="str">
        <f>IFERROR(VLOOKUP(inventaire[[#This Row],[Désignation]],marchandise[],6,0),"")</f>
        <v/>
      </c>
      <c r="G821" s="122">
        <f>+marchandise[[#This Row],[Stock intitiale]]</f>
        <v>4</v>
      </c>
      <c r="H821" s="4" t="e">
        <f>SUMIF(#REF!,inventaire[[#This Row],[Désignation]],entrées[Quantité])</f>
        <v>#REF!</v>
      </c>
      <c r="I821" s="4" t="e">
        <f>SUMIF(#REF!,inventaire[[#This Row],[Désignation]],sorties[Quantité])</f>
        <v>#REF!</v>
      </c>
      <c r="J821" s="13" t="e">
        <f>inventaire[[#This Row],[stock initial]]+inventaire[[#This Row],[Entrées]]-inventaire[[#This Row],[Sorties]]</f>
        <v>#REF!</v>
      </c>
      <c r="K821" s="103" t="e">
        <f>+inventaire[[#This Row],[Stock théorique]]</f>
        <v>#REF!</v>
      </c>
      <c r="L821" s="104" t="e">
        <f>+inventaire[[#This Row],[Stock physique]]-inventaire[[#This Row],[Stock théorique]]</f>
        <v>#REF!</v>
      </c>
      <c r="M821" s="8" t="e">
        <f>IF(inventaire[[#This Row],[Stock théorique]]&gt;inventaire[[#This Row],[Seuil d''alerte]],"Normale",IF(inventaire[[#This Row],[Stock théorique]]=0,"Rupture","Faible"))</f>
        <v>#REF!</v>
      </c>
      <c r="N821" s="50" t="e">
        <f>COUNTIF(#REF!,inventaire[[#This Row],[Désignation]])</f>
        <v>#REF!</v>
      </c>
    </row>
    <row r="822" spans="3:14" ht="18.5" x14ac:dyDescent="0.45">
      <c r="C822" s="93">
        <f>+marchandise[[#This Row],[Désignation]]</f>
        <v>0</v>
      </c>
      <c r="D822" s="112">
        <f>+marchandise[[#This Row],[CODE ITEM]]</f>
        <v>0</v>
      </c>
      <c r="E822" s="4">
        <f>+marchandise[[#This Row],[CATEGORIE]]</f>
        <v>0</v>
      </c>
      <c r="F822" s="13" t="str">
        <f>IFERROR(VLOOKUP(inventaire[[#This Row],[Désignation]],marchandise[],6,0),"")</f>
        <v/>
      </c>
      <c r="G822" s="122">
        <f>+marchandise[[#This Row],[Stock intitiale]]</f>
        <v>0</v>
      </c>
      <c r="H822" s="4" t="e">
        <f>SUMIF(#REF!,inventaire[[#This Row],[Désignation]],entrées[Quantité])</f>
        <v>#REF!</v>
      </c>
      <c r="I822" s="4" t="e">
        <f>SUMIF(#REF!,inventaire[[#This Row],[Désignation]],sorties[Quantité])</f>
        <v>#REF!</v>
      </c>
      <c r="J822" s="13" t="e">
        <f>inventaire[[#This Row],[stock initial]]+inventaire[[#This Row],[Entrées]]-inventaire[[#This Row],[Sorties]]</f>
        <v>#REF!</v>
      </c>
      <c r="K822" s="103" t="e">
        <f>+inventaire[[#This Row],[Stock théorique]]</f>
        <v>#REF!</v>
      </c>
      <c r="L822" s="104" t="e">
        <f>+inventaire[[#This Row],[Stock physique]]-inventaire[[#This Row],[Stock théorique]]</f>
        <v>#REF!</v>
      </c>
      <c r="M822" s="8" t="e">
        <f>IF(inventaire[[#This Row],[Stock théorique]]&gt;inventaire[[#This Row],[Seuil d''alerte]],"Normale",IF(inventaire[[#This Row],[Stock théorique]]=0,"Rupture","Faible"))</f>
        <v>#REF!</v>
      </c>
      <c r="N822" s="50" t="e">
        <f>COUNTIF(#REF!,inventaire[[#This Row],[Désignation]])</f>
        <v>#REF!</v>
      </c>
    </row>
    <row r="823" spans="3:14" ht="18.5" x14ac:dyDescent="0.45">
      <c r="C823" s="93">
        <f>+marchandise[[#This Row],[Désignation]]</f>
        <v>0</v>
      </c>
      <c r="D823" s="112">
        <f>+marchandise[[#This Row],[CODE ITEM]]</f>
        <v>0</v>
      </c>
      <c r="E823" s="4">
        <f>+marchandise[[#This Row],[CATEGORIE]]</f>
        <v>0</v>
      </c>
      <c r="F823" s="13" t="str">
        <f>IFERROR(VLOOKUP(inventaire[[#This Row],[Désignation]],marchandise[],6,0),"")</f>
        <v/>
      </c>
      <c r="G823" s="122">
        <f>+marchandise[[#This Row],[Stock intitiale]]</f>
        <v>1</v>
      </c>
      <c r="H823" s="4" t="e">
        <f>SUMIF(#REF!,inventaire[[#This Row],[Désignation]],entrées[Quantité])</f>
        <v>#REF!</v>
      </c>
      <c r="I823" s="4" t="e">
        <f>SUMIF(#REF!,inventaire[[#This Row],[Désignation]],sorties[Quantité])</f>
        <v>#REF!</v>
      </c>
      <c r="J823" s="13" t="e">
        <f>inventaire[[#This Row],[stock initial]]+inventaire[[#This Row],[Entrées]]-inventaire[[#This Row],[Sorties]]</f>
        <v>#REF!</v>
      </c>
      <c r="K823" s="103" t="e">
        <f>+inventaire[[#This Row],[Stock théorique]]</f>
        <v>#REF!</v>
      </c>
      <c r="L823" s="104" t="e">
        <f>+inventaire[[#This Row],[Stock physique]]-inventaire[[#This Row],[Stock théorique]]</f>
        <v>#REF!</v>
      </c>
      <c r="M823" s="8" t="e">
        <f>IF(inventaire[[#This Row],[Stock théorique]]&gt;inventaire[[#This Row],[Seuil d''alerte]],"Normale",IF(inventaire[[#This Row],[Stock théorique]]=0,"Rupture","Faible"))</f>
        <v>#REF!</v>
      </c>
      <c r="N823" s="50" t="e">
        <f>COUNTIF(#REF!,inventaire[[#This Row],[Désignation]])</f>
        <v>#REF!</v>
      </c>
    </row>
    <row r="824" spans="3:14" ht="18.5" x14ac:dyDescent="0.45">
      <c r="C824" s="93">
        <f>+marchandise[[#This Row],[Désignation]]</f>
        <v>0</v>
      </c>
      <c r="D824" s="112">
        <f>+marchandise[[#This Row],[CODE ITEM]]</f>
        <v>0</v>
      </c>
      <c r="E824" s="4">
        <f>+marchandise[[#This Row],[CATEGORIE]]</f>
        <v>0</v>
      </c>
      <c r="F824" s="13" t="str">
        <f>IFERROR(VLOOKUP(inventaire[[#This Row],[Désignation]],marchandise[],6,0),"")</f>
        <v/>
      </c>
      <c r="G824" s="122">
        <f>+marchandise[[#This Row],[Stock intitiale]]</f>
        <v>0</v>
      </c>
      <c r="H824" s="4" t="e">
        <f>SUMIF(#REF!,inventaire[[#This Row],[Désignation]],entrées[Quantité])</f>
        <v>#REF!</v>
      </c>
      <c r="I824" s="4" t="e">
        <f>SUMIF(#REF!,inventaire[[#This Row],[Désignation]],sorties[Quantité])</f>
        <v>#REF!</v>
      </c>
      <c r="J824" s="13" t="e">
        <f>inventaire[[#This Row],[stock initial]]+inventaire[[#This Row],[Entrées]]-inventaire[[#This Row],[Sorties]]</f>
        <v>#REF!</v>
      </c>
      <c r="K824" s="103" t="e">
        <f>+inventaire[[#This Row],[Stock théorique]]</f>
        <v>#REF!</v>
      </c>
      <c r="L824" s="104" t="e">
        <f>+inventaire[[#This Row],[Stock physique]]-inventaire[[#This Row],[Stock théorique]]</f>
        <v>#REF!</v>
      </c>
      <c r="M824" s="8" t="e">
        <f>IF(inventaire[[#This Row],[Stock théorique]]&gt;inventaire[[#This Row],[Seuil d''alerte]],"Normale",IF(inventaire[[#This Row],[Stock théorique]]=0,"Rupture","Faible"))</f>
        <v>#REF!</v>
      </c>
      <c r="N824" s="50" t="e">
        <f>COUNTIF(#REF!,inventaire[[#This Row],[Désignation]])</f>
        <v>#REF!</v>
      </c>
    </row>
    <row r="825" spans="3:14" ht="18.5" x14ac:dyDescent="0.45">
      <c r="C825" s="93">
        <f>+marchandise[[#This Row],[Désignation]]</f>
        <v>0</v>
      </c>
      <c r="D825" s="112">
        <f>+marchandise[[#This Row],[CODE ITEM]]</f>
        <v>0</v>
      </c>
      <c r="E825" s="4">
        <f>+marchandise[[#This Row],[CATEGORIE]]</f>
        <v>0</v>
      </c>
      <c r="F825" s="13" t="str">
        <f>IFERROR(VLOOKUP(inventaire[[#This Row],[Désignation]],marchandise[],6,0),"")</f>
        <v/>
      </c>
      <c r="G825" s="122">
        <f>+marchandise[[#This Row],[Stock intitiale]]</f>
        <v>2</v>
      </c>
      <c r="H825" s="4" t="e">
        <f>SUMIF(#REF!,inventaire[[#This Row],[Désignation]],entrées[Quantité])</f>
        <v>#REF!</v>
      </c>
      <c r="I825" s="4" t="e">
        <f>SUMIF(#REF!,inventaire[[#This Row],[Désignation]],sorties[Quantité])</f>
        <v>#REF!</v>
      </c>
      <c r="J825" s="13" t="e">
        <f>inventaire[[#This Row],[stock initial]]+inventaire[[#This Row],[Entrées]]-inventaire[[#This Row],[Sorties]]</f>
        <v>#REF!</v>
      </c>
      <c r="K825" s="103" t="e">
        <f>+inventaire[[#This Row],[Stock théorique]]</f>
        <v>#REF!</v>
      </c>
      <c r="L825" s="104" t="e">
        <f>+inventaire[[#This Row],[Stock physique]]-inventaire[[#This Row],[Stock théorique]]</f>
        <v>#REF!</v>
      </c>
      <c r="M825" s="8" t="e">
        <f>IF(inventaire[[#This Row],[Stock théorique]]&gt;inventaire[[#This Row],[Seuil d''alerte]],"Normale",IF(inventaire[[#This Row],[Stock théorique]]=0,"Rupture","Faible"))</f>
        <v>#REF!</v>
      </c>
      <c r="N825" s="50" t="e">
        <f>COUNTIF(#REF!,inventaire[[#This Row],[Désignation]])</f>
        <v>#REF!</v>
      </c>
    </row>
    <row r="826" spans="3:14" ht="18.5" x14ac:dyDescent="0.45">
      <c r="C826" s="93">
        <f>+marchandise[[#This Row],[Désignation]]</f>
        <v>0</v>
      </c>
      <c r="D826" s="112">
        <f>+marchandise[[#This Row],[CODE ITEM]]</f>
        <v>0</v>
      </c>
      <c r="E826" s="4">
        <f>+marchandise[[#This Row],[CATEGORIE]]</f>
        <v>0</v>
      </c>
      <c r="F826" s="13" t="str">
        <f>IFERROR(VLOOKUP(inventaire[[#This Row],[Désignation]],marchandise[],6,0),"")</f>
        <v/>
      </c>
      <c r="G826" s="122">
        <f>+marchandise[[#This Row],[Stock intitiale]]</f>
        <v>0</v>
      </c>
      <c r="H826" s="4" t="e">
        <f>SUMIF(#REF!,inventaire[[#This Row],[Désignation]],entrées[Quantité])</f>
        <v>#REF!</v>
      </c>
      <c r="I826" s="4" t="e">
        <f>SUMIF(#REF!,inventaire[[#This Row],[Désignation]],sorties[Quantité])</f>
        <v>#REF!</v>
      </c>
      <c r="J826" s="13" t="e">
        <f>inventaire[[#This Row],[stock initial]]+inventaire[[#This Row],[Entrées]]-inventaire[[#This Row],[Sorties]]</f>
        <v>#REF!</v>
      </c>
      <c r="K826" s="103" t="e">
        <f>+inventaire[[#This Row],[Stock théorique]]</f>
        <v>#REF!</v>
      </c>
      <c r="L826" s="104" t="e">
        <f>+inventaire[[#This Row],[Stock physique]]-inventaire[[#This Row],[Stock théorique]]</f>
        <v>#REF!</v>
      </c>
      <c r="M826" s="8" t="e">
        <f>IF(inventaire[[#This Row],[Stock théorique]]&gt;inventaire[[#This Row],[Seuil d''alerte]],"Normale",IF(inventaire[[#This Row],[Stock théorique]]=0,"Rupture","Faible"))</f>
        <v>#REF!</v>
      </c>
      <c r="N826" s="50" t="e">
        <f>COUNTIF(#REF!,inventaire[[#This Row],[Désignation]])</f>
        <v>#REF!</v>
      </c>
    </row>
    <row r="827" spans="3:14" ht="18.5" x14ac:dyDescent="0.45">
      <c r="C827" s="93">
        <f>+marchandise[[#This Row],[Désignation]]</f>
        <v>0</v>
      </c>
      <c r="D827" s="112">
        <f>+marchandise[[#This Row],[CODE ITEM]]</f>
        <v>0</v>
      </c>
      <c r="E827" s="4">
        <f>+marchandise[[#This Row],[CATEGORIE]]</f>
        <v>0</v>
      </c>
      <c r="F827" s="13" t="str">
        <f>IFERROR(VLOOKUP(inventaire[[#This Row],[Désignation]],marchandise[],6,0),"")</f>
        <v/>
      </c>
      <c r="G827" s="122">
        <f>+marchandise[[#This Row],[Stock intitiale]]</f>
        <v>0</v>
      </c>
      <c r="H827" s="4" t="e">
        <f>SUMIF(#REF!,inventaire[[#This Row],[Désignation]],entrées[Quantité])</f>
        <v>#REF!</v>
      </c>
      <c r="I827" s="4" t="e">
        <f>SUMIF(#REF!,inventaire[[#This Row],[Désignation]],sorties[Quantité])</f>
        <v>#REF!</v>
      </c>
      <c r="J827" s="13" t="e">
        <f>inventaire[[#This Row],[stock initial]]+inventaire[[#This Row],[Entrées]]-inventaire[[#This Row],[Sorties]]</f>
        <v>#REF!</v>
      </c>
      <c r="K827" s="103" t="e">
        <f>+inventaire[[#This Row],[Stock théorique]]</f>
        <v>#REF!</v>
      </c>
      <c r="L827" s="104" t="e">
        <f>+inventaire[[#This Row],[Stock physique]]-inventaire[[#This Row],[Stock théorique]]</f>
        <v>#REF!</v>
      </c>
      <c r="M827" s="8" t="e">
        <f>IF(inventaire[[#This Row],[Stock théorique]]&gt;inventaire[[#This Row],[Seuil d''alerte]],"Normale",IF(inventaire[[#This Row],[Stock théorique]]=0,"Rupture","Faible"))</f>
        <v>#REF!</v>
      </c>
      <c r="N827" s="50" t="e">
        <f>COUNTIF(#REF!,inventaire[[#This Row],[Désignation]])</f>
        <v>#REF!</v>
      </c>
    </row>
    <row r="828" spans="3:14" ht="18.5" x14ac:dyDescent="0.45">
      <c r="C828" s="93">
        <f>+marchandise[[#This Row],[Désignation]]</f>
        <v>0</v>
      </c>
      <c r="D828" s="112">
        <f>+marchandise[[#This Row],[CODE ITEM]]</f>
        <v>0</v>
      </c>
      <c r="E828" s="4">
        <f>+marchandise[[#This Row],[CATEGORIE]]</f>
        <v>0</v>
      </c>
      <c r="F828" s="13" t="str">
        <f>IFERROR(VLOOKUP(inventaire[[#This Row],[Désignation]],marchandise[],6,0),"")</f>
        <v/>
      </c>
      <c r="G828" s="122">
        <f>+marchandise[[#This Row],[Stock intitiale]]</f>
        <v>0</v>
      </c>
      <c r="H828" s="4" t="e">
        <f>SUMIF(#REF!,inventaire[[#This Row],[Désignation]],entrées[Quantité])</f>
        <v>#REF!</v>
      </c>
      <c r="I828" s="4" t="e">
        <f>SUMIF(#REF!,inventaire[[#This Row],[Désignation]],sorties[Quantité])</f>
        <v>#REF!</v>
      </c>
      <c r="J828" s="13" t="e">
        <f>inventaire[[#This Row],[stock initial]]+inventaire[[#This Row],[Entrées]]-inventaire[[#This Row],[Sorties]]</f>
        <v>#REF!</v>
      </c>
      <c r="K828" s="103" t="e">
        <f>+inventaire[[#This Row],[Stock théorique]]</f>
        <v>#REF!</v>
      </c>
      <c r="L828" s="104" t="e">
        <f>+inventaire[[#This Row],[Stock physique]]-inventaire[[#This Row],[Stock théorique]]</f>
        <v>#REF!</v>
      </c>
      <c r="M828" s="8" t="e">
        <f>IF(inventaire[[#This Row],[Stock théorique]]&gt;inventaire[[#This Row],[Seuil d''alerte]],"Normale",IF(inventaire[[#This Row],[Stock théorique]]=0,"Rupture","Faible"))</f>
        <v>#REF!</v>
      </c>
      <c r="N828" s="50" t="e">
        <f>COUNTIF(#REF!,inventaire[[#This Row],[Désignation]])</f>
        <v>#REF!</v>
      </c>
    </row>
    <row r="829" spans="3:14" ht="18.5" x14ac:dyDescent="0.45">
      <c r="C829" s="93">
        <f>+marchandise[[#This Row],[Désignation]]</f>
        <v>0</v>
      </c>
      <c r="D829" s="112">
        <f>+marchandise[[#This Row],[CODE ITEM]]</f>
        <v>0</v>
      </c>
      <c r="E829" s="4">
        <f>+marchandise[[#This Row],[CATEGORIE]]</f>
        <v>0</v>
      </c>
      <c r="F829" s="13" t="str">
        <f>IFERROR(VLOOKUP(inventaire[[#This Row],[Désignation]],marchandise[],6,0),"")</f>
        <v/>
      </c>
      <c r="G829" s="122">
        <f>+marchandise[[#This Row],[Stock intitiale]]</f>
        <v>0</v>
      </c>
      <c r="H829" s="4" t="e">
        <f>SUMIF(#REF!,inventaire[[#This Row],[Désignation]],entrées[Quantité])</f>
        <v>#REF!</v>
      </c>
      <c r="I829" s="4" t="e">
        <f>SUMIF(#REF!,inventaire[[#This Row],[Désignation]],sorties[Quantité])</f>
        <v>#REF!</v>
      </c>
      <c r="J829" s="13" t="e">
        <f>inventaire[[#This Row],[stock initial]]+inventaire[[#This Row],[Entrées]]-inventaire[[#This Row],[Sorties]]</f>
        <v>#REF!</v>
      </c>
      <c r="K829" s="103" t="e">
        <f>+inventaire[[#This Row],[Stock théorique]]</f>
        <v>#REF!</v>
      </c>
      <c r="L829" s="104" t="e">
        <f>+inventaire[[#This Row],[Stock physique]]-inventaire[[#This Row],[Stock théorique]]</f>
        <v>#REF!</v>
      </c>
      <c r="M829" s="8" t="e">
        <f>IF(inventaire[[#This Row],[Stock théorique]]&gt;inventaire[[#This Row],[Seuil d''alerte]],"Normale",IF(inventaire[[#This Row],[Stock théorique]]=0,"Rupture","Faible"))</f>
        <v>#REF!</v>
      </c>
      <c r="N829" s="50" t="e">
        <f>COUNTIF(#REF!,inventaire[[#This Row],[Désignation]])</f>
        <v>#REF!</v>
      </c>
    </row>
    <row r="830" spans="3:14" ht="18.5" x14ac:dyDescent="0.45">
      <c r="C830" s="93">
        <f>+marchandise[[#This Row],[Désignation]]</f>
        <v>0</v>
      </c>
      <c r="D830" s="112">
        <f>+marchandise[[#This Row],[CODE ITEM]]</f>
        <v>0</v>
      </c>
      <c r="E830" s="4">
        <f>+marchandise[[#This Row],[CATEGORIE]]</f>
        <v>0</v>
      </c>
      <c r="F830" s="13" t="str">
        <f>IFERROR(VLOOKUP(inventaire[[#This Row],[Désignation]],marchandise[],6,0),"")</f>
        <v/>
      </c>
      <c r="G830" s="122">
        <f>+marchandise[[#This Row],[Stock intitiale]]</f>
        <v>0</v>
      </c>
      <c r="H830" s="4" t="e">
        <f>SUMIF(#REF!,inventaire[[#This Row],[Désignation]],entrées[Quantité])</f>
        <v>#REF!</v>
      </c>
      <c r="I830" s="4" t="e">
        <f>SUMIF(#REF!,inventaire[[#This Row],[Désignation]],sorties[Quantité])</f>
        <v>#REF!</v>
      </c>
      <c r="J830" s="13" t="e">
        <f>inventaire[[#This Row],[stock initial]]+inventaire[[#This Row],[Entrées]]-inventaire[[#This Row],[Sorties]]</f>
        <v>#REF!</v>
      </c>
      <c r="K830" s="103" t="e">
        <f>+inventaire[[#This Row],[Stock théorique]]</f>
        <v>#REF!</v>
      </c>
      <c r="L830" s="104" t="e">
        <f>+inventaire[[#This Row],[Stock physique]]-inventaire[[#This Row],[Stock théorique]]</f>
        <v>#REF!</v>
      </c>
      <c r="M830" s="8" t="e">
        <f>IF(inventaire[[#This Row],[Stock théorique]]&gt;inventaire[[#This Row],[Seuil d''alerte]],"Normale",IF(inventaire[[#This Row],[Stock théorique]]=0,"Rupture","Faible"))</f>
        <v>#REF!</v>
      </c>
      <c r="N830" s="50" t="e">
        <f>COUNTIF(#REF!,inventaire[[#This Row],[Désignation]])</f>
        <v>#REF!</v>
      </c>
    </row>
    <row r="831" spans="3:14" ht="18.5" x14ac:dyDescent="0.45">
      <c r="C831" s="93">
        <f>+marchandise[[#This Row],[Désignation]]</f>
        <v>0</v>
      </c>
      <c r="D831" s="112">
        <f>+marchandise[[#This Row],[CODE ITEM]]</f>
        <v>0</v>
      </c>
      <c r="E831" s="4">
        <f>+marchandise[[#This Row],[CATEGORIE]]</f>
        <v>0</v>
      </c>
      <c r="F831" s="13" t="str">
        <f>IFERROR(VLOOKUP(inventaire[[#This Row],[Désignation]],marchandise[],6,0),"")</f>
        <v/>
      </c>
      <c r="G831" s="122">
        <f>+marchandise[[#This Row],[Stock intitiale]]</f>
        <v>12</v>
      </c>
      <c r="H831" s="4" t="e">
        <f>SUMIF(#REF!,inventaire[[#This Row],[Désignation]],entrées[Quantité])</f>
        <v>#REF!</v>
      </c>
      <c r="I831" s="4" t="e">
        <f>SUMIF(#REF!,inventaire[[#This Row],[Désignation]],sorties[Quantité])</f>
        <v>#REF!</v>
      </c>
      <c r="J831" s="13" t="e">
        <f>inventaire[[#This Row],[stock initial]]+inventaire[[#This Row],[Entrées]]-inventaire[[#This Row],[Sorties]]</f>
        <v>#REF!</v>
      </c>
      <c r="K831" s="103" t="e">
        <f>+inventaire[[#This Row],[Stock théorique]]</f>
        <v>#REF!</v>
      </c>
      <c r="L831" s="104" t="e">
        <f>+inventaire[[#This Row],[Stock physique]]-inventaire[[#This Row],[Stock théorique]]</f>
        <v>#REF!</v>
      </c>
      <c r="M831" s="8" t="e">
        <f>IF(inventaire[[#This Row],[Stock théorique]]&gt;inventaire[[#This Row],[Seuil d''alerte]],"Normale",IF(inventaire[[#This Row],[Stock théorique]]=0,"Rupture","Faible"))</f>
        <v>#REF!</v>
      </c>
      <c r="N831" s="50" t="e">
        <f>COUNTIF(#REF!,inventaire[[#This Row],[Désignation]])</f>
        <v>#REF!</v>
      </c>
    </row>
    <row r="832" spans="3:14" ht="18.5" x14ac:dyDescent="0.45">
      <c r="C832" s="93">
        <f>+marchandise[[#This Row],[Désignation]]</f>
        <v>0</v>
      </c>
      <c r="D832" s="112">
        <f>+marchandise[[#This Row],[CODE ITEM]]</f>
        <v>0</v>
      </c>
      <c r="E832" s="4">
        <f>+marchandise[[#This Row],[CATEGORIE]]</f>
        <v>0</v>
      </c>
      <c r="F832" s="13" t="str">
        <f>IFERROR(VLOOKUP(inventaire[[#This Row],[Désignation]],marchandise[],6,0),"")</f>
        <v/>
      </c>
      <c r="G832" s="122">
        <f>+marchandise[[#This Row],[Stock intitiale]]</f>
        <v>0</v>
      </c>
      <c r="H832" s="4" t="e">
        <f>SUMIF(#REF!,inventaire[[#This Row],[Désignation]],entrées[Quantité])</f>
        <v>#REF!</v>
      </c>
      <c r="I832" s="4" t="e">
        <f>SUMIF(#REF!,inventaire[[#This Row],[Désignation]],sorties[Quantité])</f>
        <v>#REF!</v>
      </c>
      <c r="J832" s="13" t="e">
        <f>inventaire[[#This Row],[stock initial]]+inventaire[[#This Row],[Entrées]]-inventaire[[#This Row],[Sorties]]</f>
        <v>#REF!</v>
      </c>
      <c r="K832" s="103" t="e">
        <f>+inventaire[[#This Row],[Stock théorique]]</f>
        <v>#REF!</v>
      </c>
      <c r="L832" s="104" t="e">
        <f>+inventaire[[#This Row],[Stock physique]]-inventaire[[#This Row],[Stock théorique]]</f>
        <v>#REF!</v>
      </c>
      <c r="M832" s="8" t="e">
        <f>IF(inventaire[[#This Row],[Stock théorique]]&gt;inventaire[[#This Row],[Seuil d''alerte]],"Normale",IF(inventaire[[#This Row],[Stock théorique]]=0,"Rupture","Faible"))</f>
        <v>#REF!</v>
      </c>
      <c r="N832" s="50" t="e">
        <f>COUNTIF(#REF!,inventaire[[#This Row],[Désignation]])</f>
        <v>#REF!</v>
      </c>
    </row>
    <row r="833" spans="3:14" ht="18.5" x14ac:dyDescent="0.45">
      <c r="C833" s="93">
        <f>+marchandise[[#This Row],[Désignation]]</f>
        <v>0</v>
      </c>
      <c r="D833" s="112">
        <f>+marchandise[[#This Row],[CODE ITEM]]</f>
        <v>0</v>
      </c>
      <c r="E833" s="4">
        <f>+marchandise[[#This Row],[CATEGORIE]]</f>
        <v>0</v>
      </c>
      <c r="F833" s="13" t="str">
        <f>IFERROR(VLOOKUP(inventaire[[#This Row],[Désignation]],marchandise[],6,0),"")</f>
        <v/>
      </c>
      <c r="G833" s="122">
        <f>+marchandise[[#This Row],[Stock intitiale]]</f>
        <v>0</v>
      </c>
      <c r="H833" s="4" t="e">
        <f>SUMIF(#REF!,inventaire[[#This Row],[Désignation]],entrées[Quantité])</f>
        <v>#REF!</v>
      </c>
      <c r="I833" s="4" t="e">
        <f>SUMIF(#REF!,inventaire[[#This Row],[Désignation]],sorties[Quantité])</f>
        <v>#REF!</v>
      </c>
      <c r="J833" s="13" t="e">
        <f>inventaire[[#This Row],[stock initial]]+inventaire[[#This Row],[Entrées]]-inventaire[[#This Row],[Sorties]]</f>
        <v>#REF!</v>
      </c>
      <c r="K833" s="103" t="e">
        <f>+inventaire[[#This Row],[Stock théorique]]</f>
        <v>#REF!</v>
      </c>
      <c r="L833" s="104" t="e">
        <f>+inventaire[[#This Row],[Stock physique]]-inventaire[[#This Row],[Stock théorique]]</f>
        <v>#REF!</v>
      </c>
      <c r="M833" s="8" t="e">
        <f>IF(inventaire[[#This Row],[Stock théorique]]&gt;inventaire[[#This Row],[Seuil d''alerte]],"Normale",IF(inventaire[[#This Row],[Stock théorique]]=0,"Rupture","Faible"))</f>
        <v>#REF!</v>
      </c>
      <c r="N833" s="50" t="e">
        <f>COUNTIF(#REF!,inventaire[[#This Row],[Désignation]])</f>
        <v>#REF!</v>
      </c>
    </row>
    <row r="834" spans="3:14" ht="18.5" x14ac:dyDescent="0.45">
      <c r="C834" s="93">
        <f>+marchandise[[#This Row],[Désignation]]</f>
        <v>0</v>
      </c>
      <c r="D834" s="112">
        <f>+marchandise[[#This Row],[CODE ITEM]]</f>
        <v>0</v>
      </c>
      <c r="E834" s="4">
        <f>+marchandise[[#This Row],[CATEGORIE]]</f>
        <v>0</v>
      </c>
      <c r="F834" s="13" t="str">
        <f>IFERROR(VLOOKUP(inventaire[[#This Row],[Désignation]],marchandise[],6,0),"")</f>
        <v/>
      </c>
      <c r="G834" s="122">
        <f>+marchandise[[#This Row],[Stock intitiale]]</f>
        <v>0</v>
      </c>
      <c r="H834" s="4" t="e">
        <f>SUMIF(#REF!,inventaire[[#This Row],[Désignation]],entrées[Quantité])</f>
        <v>#REF!</v>
      </c>
      <c r="I834" s="4" t="e">
        <f>SUMIF(#REF!,inventaire[[#This Row],[Désignation]],sorties[Quantité])</f>
        <v>#REF!</v>
      </c>
      <c r="J834" s="13" t="e">
        <f>inventaire[[#This Row],[stock initial]]+inventaire[[#This Row],[Entrées]]-inventaire[[#This Row],[Sorties]]</f>
        <v>#REF!</v>
      </c>
      <c r="K834" s="103" t="e">
        <f>+inventaire[[#This Row],[Stock théorique]]</f>
        <v>#REF!</v>
      </c>
      <c r="L834" s="104" t="e">
        <f>+inventaire[[#This Row],[Stock physique]]-inventaire[[#This Row],[Stock théorique]]</f>
        <v>#REF!</v>
      </c>
      <c r="M834" s="8" t="e">
        <f>IF(inventaire[[#This Row],[Stock théorique]]&gt;inventaire[[#This Row],[Seuil d''alerte]],"Normale",IF(inventaire[[#This Row],[Stock théorique]]=0,"Rupture","Faible"))</f>
        <v>#REF!</v>
      </c>
      <c r="N834" s="50" t="e">
        <f>COUNTIF(#REF!,inventaire[[#This Row],[Désignation]])</f>
        <v>#REF!</v>
      </c>
    </row>
    <row r="835" spans="3:14" ht="18.5" x14ac:dyDescent="0.45">
      <c r="C835" s="93">
        <f>+marchandise[[#This Row],[Désignation]]</f>
        <v>0</v>
      </c>
      <c r="D835" s="112">
        <f>+marchandise[[#This Row],[CODE ITEM]]</f>
        <v>0</v>
      </c>
      <c r="E835" s="4">
        <f>+marchandise[[#This Row],[CATEGORIE]]</f>
        <v>0</v>
      </c>
      <c r="F835" s="13" t="str">
        <f>IFERROR(VLOOKUP(inventaire[[#This Row],[Désignation]],marchandise[],6,0),"")</f>
        <v/>
      </c>
      <c r="G835" s="122">
        <f>+marchandise[[#This Row],[Stock intitiale]]</f>
        <v>0</v>
      </c>
      <c r="H835" s="4" t="e">
        <f>SUMIF(#REF!,inventaire[[#This Row],[Désignation]],entrées[Quantité])</f>
        <v>#REF!</v>
      </c>
      <c r="I835" s="4" t="e">
        <f>SUMIF(#REF!,inventaire[[#This Row],[Désignation]],sorties[Quantité])</f>
        <v>#REF!</v>
      </c>
      <c r="J835" s="13" t="e">
        <f>inventaire[[#This Row],[stock initial]]+inventaire[[#This Row],[Entrées]]-inventaire[[#This Row],[Sorties]]</f>
        <v>#REF!</v>
      </c>
      <c r="K835" s="103" t="e">
        <f>+inventaire[[#This Row],[Stock théorique]]</f>
        <v>#REF!</v>
      </c>
      <c r="L835" s="104" t="e">
        <f>+inventaire[[#This Row],[Stock physique]]-inventaire[[#This Row],[Stock théorique]]</f>
        <v>#REF!</v>
      </c>
      <c r="M835" s="8" t="e">
        <f>IF(inventaire[[#This Row],[Stock théorique]]&gt;inventaire[[#This Row],[Seuil d''alerte]],"Normale",IF(inventaire[[#This Row],[Stock théorique]]=0,"Rupture","Faible"))</f>
        <v>#REF!</v>
      </c>
      <c r="N835" s="50" t="e">
        <f>COUNTIF(#REF!,inventaire[[#This Row],[Désignation]])</f>
        <v>#REF!</v>
      </c>
    </row>
    <row r="836" spans="3:14" ht="18.5" x14ac:dyDescent="0.45">
      <c r="C836" s="93">
        <f>+marchandise[[#This Row],[Désignation]]</f>
        <v>0</v>
      </c>
      <c r="D836" s="112">
        <f>+marchandise[[#This Row],[CODE ITEM]]</f>
        <v>0</v>
      </c>
      <c r="E836" s="4">
        <f>+marchandise[[#This Row],[CATEGORIE]]</f>
        <v>0</v>
      </c>
      <c r="F836" s="13" t="str">
        <f>IFERROR(VLOOKUP(inventaire[[#This Row],[Désignation]],marchandise[],6,0),"")</f>
        <v/>
      </c>
      <c r="G836" s="122">
        <f>+marchandise[[#This Row],[Stock intitiale]]</f>
        <v>0</v>
      </c>
      <c r="H836" s="4" t="e">
        <f>SUMIF(#REF!,inventaire[[#This Row],[Désignation]],entrées[Quantité])</f>
        <v>#REF!</v>
      </c>
      <c r="I836" s="4" t="e">
        <f>SUMIF(#REF!,inventaire[[#This Row],[Désignation]],sorties[Quantité])</f>
        <v>#REF!</v>
      </c>
      <c r="J836" s="13" t="e">
        <f>inventaire[[#This Row],[stock initial]]+inventaire[[#This Row],[Entrées]]-inventaire[[#This Row],[Sorties]]</f>
        <v>#REF!</v>
      </c>
      <c r="K836" s="103" t="e">
        <f>+inventaire[[#This Row],[Stock théorique]]</f>
        <v>#REF!</v>
      </c>
      <c r="L836" s="104" t="e">
        <f>+inventaire[[#This Row],[Stock physique]]-inventaire[[#This Row],[Stock théorique]]</f>
        <v>#REF!</v>
      </c>
      <c r="M836" s="8" t="e">
        <f>IF(inventaire[[#This Row],[Stock théorique]]&gt;inventaire[[#This Row],[Seuil d''alerte]],"Normale",IF(inventaire[[#This Row],[Stock théorique]]=0,"Rupture","Faible"))</f>
        <v>#REF!</v>
      </c>
      <c r="N836" s="50" t="e">
        <f>COUNTIF(#REF!,inventaire[[#This Row],[Désignation]])</f>
        <v>#REF!</v>
      </c>
    </row>
    <row r="837" spans="3:14" ht="18.5" x14ac:dyDescent="0.45">
      <c r="C837" s="93">
        <f>+marchandise[[#This Row],[Désignation]]</f>
        <v>0</v>
      </c>
      <c r="D837" s="112">
        <f>+marchandise[[#This Row],[CODE ITEM]]</f>
        <v>0</v>
      </c>
      <c r="E837" s="4">
        <f>+marchandise[[#This Row],[CATEGORIE]]</f>
        <v>0</v>
      </c>
      <c r="F837" s="13" t="str">
        <f>IFERROR(VLOOKUP(inventaire[[#This Row],[Désignation]],marchandise[],6,0),"")</f>
        <v/>
      </c>
      <c r="G837" s="122">
        <f>+marchandise[[#This Row],[Stock intitiale]]</f>
        <v>0</v>
      </c>
      <c r="H837" s="4" t="e">
        <f>SUMIF(#REF!,inventaire[[#This Row],[Désignation]],entrées[Quantité])</f>
        <v>#REF!</v>
      </c>
      <c r="I837" s="4" t="e">
        <f>SUMIF(#REF!,inventaire[[#This Row],[Désignation]],sorties[Quantité])</f>
        <v>#REF!</v>
      </c>
      <c r="J837" s="13" t="e">
        <f>inventaire[[#This Row],[stock initial]]+inventaire[[#This Row],[Entrées]]-inventaire[[#This Row],[Sorties]]</f>
        <v>#REF!</v>
      </c>
      <c r="K837" s="103" t="e">
        <f>+inventaire[[#This Row],[Stock théorique]]</f>
        <v>#REF!</v>
      </c>
      <c r="L837" s="104" t="e">
        <f>+inventaire[[#This Row],[Stock physique]]-inventaire[[#This Row],[Stock théorique]]</f>
        <v>#REF!</v>
      </c>
      <c r="M837" s="8" t="e">
        <f>IF(inventaire[[#This Row],[Stock théorique]]&gt;inventaire[[#This Row],[Seuil d''alerte]],"Normale",IF(inventaire[[#This Row],[Stock théorique]]=0,"Rupture","Faible"))</f>
        <v>#REF!</v>
      </c>
      <c r="N837" s="50" t="e">
        <f>COUNTIF(#REF!,inventaire[[#This Row],[Désignation]])</f>
        <v>#REF!</v>
      </c>
    </row>
    <row r="838" spans="3:14" ht="18.5" x14ac:dyDescent="0.45">
      <c r="C838" s="93">
        <f>+marchandise[[#This Row],[Désignation]]</f>
        <v>0</v>
      </c>
      <c r="D838" s="112">
        <f>+marchandise[[#This Row],[CODE ITEM]]</f>
        <v>0</v>
      </c>
      <c r="E838" s="4">
        <f>+marchandise[[#This Row],[CATEGORIE]]</f>
        <v>0</v>
      </c>
      <c r="F838" s="13" t="str">
        <f>IFERROR(VLOOKUP(inventaire[[#This Row],[Désignation]],marchandise[],6,0),"")</f>
        <v/>
      </c>
      <c r="G838" s="122">
        <f>+marchandise[[#This Row],[Stock intitiale]]</f>
        <v>5</v>
      </c>
      <c r="H838" s="4" t="e">
        <f>SUMIF(#REF!,inventaire[[#This Row],[Désignation]],entrées[Quantité])</f>
        <v>#REF!</v>
      </c>
      <c r="I838" s="4" t="e">
        <f>SUMIF(#REF!,inventaire[[#This Row],[Désignation]],sorties[Quantité])</f>
        <v>#REF!</v>
      </c>
      <c r="J838" s="13" t="e">
        <f>inventaire[[#This Row],[stock initial]]+inventaire[[#This Row],[Entrées]]-inventaire[[#This Row],[Sorties]]</f>
        <v>#REF!</v>
      </c>
      <c r="K838" s="103" t="e">
        <f>+inventaire[[#This Row],[Stock théorique]]</f>
        <v>#REF!</v>
      </c>
      <c r="L838" s="104" t="e">
        <f>+inventaire[[#This Row],[Stock physique]]-inventaire[[#This Row],[Stock théorique]]</f>
        <v>#REF!</v>
      </c>
      <c r="M838" s="8" t="e">
        <f>IF(inventaire[[#This Row],[Stock théorique]]&gt;inventaire[[#This Row],[Seuil d''alerte]],"Normale",IF(inventaire[[#This Row],[Stock théorique]]=0,"Rupture","Faible"))</f>
        <v>#REF!</v>
      </c>
      <c r="N838" s="50" t="e">
        <f>COUNTIF(#REF!,inventaire[[#This Row],[Désignation]])</f>
        <v>#REF!</v>
      </c>
    </row>
    <row r="839" spans="3:14" ht="18.5" x14ac:dyDescent="0.45">
      <c r="C839" s="93">
        <f>+marchandise[[#This Row],[Désignation]]</f>
        <v>0</v>
      </c>
      <c r="D839" s="112">
        <f>+marchandise[[#This Row],[CODE ITEM]]</f>
        <v>0</v>
      </c>
      <c r="E839" s="4">
        <f>+marchandise[[#This Row],[CATEGORIE]]</f>
        <v>0</v>
      </c>
      <c r="F839" s="13" t="str">
        <f>IFERROR(VLOOKUP(inventaire[[#This Row],[Désignation]],marchandise[],6,0),"")</f>
        <v/>
      </c>
      <c r="G839" s="122">
        <f>+marchandise[[#This Row],[Stock intitiale]]</f>
        <v>0</v>
      </c>
      <c r="H839" s="4" t="e">
        <f>SUMIF(#REF!,inventaire[[#This Row],[Désignation]],entrées[Quantité])</f>
        <v>#REF!</v>
      </c>
      <c r="I839" s="4" t="e">
        <f>SUMIF(#REF!,inventaire[[#This Row],[Désignation]],sorties[Quantité])</f>
        <v>#REF!</v>
      </c>
      <c r="J839" s="13" t="e">
        <f>inventaire[[#This Row],[stock initial]]+inventaire[[#This Row],[Entrées]]-inventaire[[#This Row],[Sorties]]</f>
        <v>#REF!</v>
      </c>
      <c r="K839" s="103" t="e">
        <f>+inventaire[[#This Row],[Stock théorique]]</f>
        <v>#REF!</v>
      </c>
      <c r="L839" s="104" t="e">
        <f>+inventaire[[#This Row],[Stock physique]]-inventaire[[#This Row],[Stock théorique]]</f>
        <v>#REF!</v>
      </c>
      <c r="M839" s="8" t="e">
        <f>IF(inventaire[[#This Row],[Stock théorique]]&gt;inventaire[[#This Row],[Seuil d''alerte]],"Normale",IF(inventaire[[#This Row],[Stock théorique]]=0,"Rupture","Faible"))</f>
        <v>#REF!</v>
      </c>
      <c r="N839" s="50" t="e">
        <f>COUNTIF(#REF!,inventaire[[#This Row],[Désignation]])</f>
        <v>#REF!</v>
      </c>
    </row>
    <row r="840" spans="3:14" ht="18.5" x14ac:dyDescent="0.45">
      <c r="C840" s="93">
        <f>+marchandise[[#This Row],[Désignation]]</f>
        <v>0</v>
      </c>
      <c r="D840" s="112">
        <f>+marchandise[[#This Row],[CODE ITEM]]</f>
        <v>0</v>
      </c>
      <c r="E840" s="4">
        <f>+marchandise[[#This Row],[CATEGORIE]]</f>
        <v>0</v>
      </c>
      <c r="F840" s="13" t="str">
        <f>IFERROR(VLOOKUP(inventaire[[#This Row],[Désignation]],marchandise[],6,0),"")</f>
        <v/>
      </c>
      <c r="G840" s="122">
        <f>+marchandise[[#This Row],[Stock intitiale]]</f>
        <v>0</v>
      </c>
      <c r="H840" s="4" t="e">
        <f>SUMIF(#REF!,inventaire[[#This Row],[Désignation]],entrées[Quantité])</f>
        <v>#REF!</v>
      </c>
      <c r="I840" s="4" t="e">
        <f>SUMIF(#REF!,inventaire[[#This Row],[Désignation]],sorties[Quantité])</f>
        <v>#REF!</v>
      </c>
      <c r="J840" s="13" t="e">
        <f>inventaire[[#This Row],[stock initial]]+inventaire[[#This Row],[Entrées]]-inventaire[[#This Row],[Sorties]]</f>
        <v>#REF!</v>
      </c>
      <c r="K840" s="103" t="e">
        <f>+inventaire[[#This Row],[Stock théorique]]</f>
        <v>#REF!</v>
      </c>
      <c r="L840" s="104" t="e">
        <f>+inventaire[[#This Row],[Stock physique]]-inventaire[[#This Row],[Stock théorique]]</f>
        <v>#REF!</v>
      </c>
      <c r="M840" s="8" t="e">
        <f>IF(inventaire[[#This Row],[Stock théorique]]&gt;inventaire[[#This Row],[Seuil d''alerte]],"Normale",IF(inventaire[[#This Row],[Stock théorique]]=0,"Rupture","Faible"))</f>
        <v>#REF!</v>
      </c>
      <c r="N840" s="50" t="e">
        <f>COUNTIF(#REF!,inventaire[[#This Row],[Désignation]])</f>
        <v>#REF!</v>
      </c>
    </row>
    <row r="841" spans="3:14" ht="18.5" x14ac:dyDescent="0.45">
      <c r="C841" s="93">
        <f>+marchandise[[#This Row],[Désignation]]</f>
        <v>0</v>
      </c>
      <c r="D841" s="112">
        <f>+marchandise[[#This Row],[CODE ITEM]]</f>
        <v>0</v>
      </c>
      <c r="E841" s="4">
        <f>+marchandise[[#This Row],[CATEGORIE]]</f>
        <v>0</v>
      </c>
      <c r="F841" s="13" t="str">
        <f>IFERROR(VLOOKUP(inventaire[[#This Row],[Désignation]],marchandise[],6,0),"")</f>
        <v/>
      </c>
      <c r="G841" s="122">
        <f>+marchandise[[#This Row],[Stock intitiale]]</f>
        <v>0</v>
      </c>
      <c r="H841" s="4" t="e">
        <f>SUMIF(#REF!,inventaire[[#This Row],[Désignation]],entrées[Quantité])</f>
        <v>#REF!</v>
      </c>
      <c r="I841" s="4" t="e">
        <f>SUMIF(#REF!,inventaire[[#This Row],[Désignation]],sorties[Quantité])</f>
        <v>#REF!</v>
      </c>
      <c r="J841" s="13" t="e">
        <f>inventaire[[#This Row],[stock initial]]+inventaire[[#This Row],[Entrées]]-inventaire[[#This Row],[Sorties]]</f>
        <v>#REF!</v>
      </c>
      <c r="K841" s="103" t="e">
        <f>+inventaire[[#This Row],[Stock théorique]]</f>
        <v>#REF!</v>
      </c>
      <c r="L841" s="104" t="e">
        <f>+inventaire[[#This Row],[Stock physique]]-inventaire[[#This Row],[Stock théorique]]</f>
        <v>#REF!</v>
      </c>
      <c r="M841" s="8" t="e">
        <f>IF(inventaire[[#This Row],[Stock théorique]]&gt;inventaire[[#This Row],[Seuil d''alerte]],"Normale",IF(inventaire[[#This Row],[Stock théorique]]=0,"Rupture","Faible"))</f>
        <v>#REF!</v>
      </c>
      <c r="N841" s="50" t="e">
        <f>COUNTIF(#REF!,inventaire[[#This Row],[Désignation]])</f>
        <v>#REF!</v>
      </c>
    </row>
    <row r="842" spans="3:14" ht="18.5" x14ac:dyDescent="0.45">
      <c r="C842" s="93">
        <f>+marchandise[[#This Row],[Désignation]]</f>
        <v>0</v>
      </c>
      <c r="D842" s="112">
        <f>+marchandise[[#This Row],[CODE ITEM]]</f>
        <v>0</v>
      </c>
      <c r="E842" s="4">
        <f>+marchandise[[#This Row],[CATEGORIE]]</f>
        <v>0</v>
      </c>
      <c r="F842" s="13" t="str">
        <f>IFERROR(VLOOKUP(inventaire[[#This Row],[Désignation]],marchandise[],6,0),"")</f>
        <v/>
      </c>
      <c r="G842" s="122">
        <f>+marchandise[[#This Row],[Stock intitiale]]</f>
        <v>0</v>
      </c>
      <c r="H842" s="4" t="e">
        <f>SUMIF(#REF!,inventaire[[#This Row],[Désignation]],entrées[Quantité])</f>
        <v>#REF!</v>
      </c>
      <c r="I842" s="4" t="e">
        <f>SUMIF(#REF!,inventaire[[#This Row],[Désignation]],sorties[Quantité])</f>
        <v>#REF!</v>
      </c>
      <c r="J842" s="13" t="e">
        <f>inventaire[[#This Row],[stock initial]]+inventaire[[#This Row],[Entrées]]-inventaire[[#This Row],[Sorties]]</f>
        <v>#REF!</v>
      </c>
      <c r="K842" s="103" t="e">
        <f>+inventaire[[#This Row],[Stock théorique]]</f>
        <v>#REF!</v>
      </c>
      <c r="L842" s="104" t="e">
        <f>+inventaire[[#This Row],[Stock physique]]-inventaire[[#This Row],[Stock théorique]]</f>
        <v>#REF!</v>
      </c>
      <c r="M842" s="8" t="e">
        <f>IF(inventaire[[#This Row],[Stock théorique]]&gt;inventaire[[#This Row],[Seuil d''alerte]],"Normale",IF(inventaire[[#This Row],[Stock théorique]]=0,"Rupture","Faible"))</f>
        <v>#REF!</v>
      </c>
      <c r="N842" s="50" t="e">
        <f>COUNTIF(#REF!,inventaire[[#This Row],[Désignation]])</f>
        <v>#REF!</v>
      </c>
    </row>
    <row r="843" spans="3:14" ht="18.5" x14ac:dyDescent="0.45">
      <c r="C843" s="93">
        <f>+marchandise[[#This Row],[Désignation]]</f>
        <v>0</v>
      </c>
      <c r="D843" s="112">
        <f>+marchandise[[#This Row],[CODE ITEM]]</f>
        <v>0</v>
      </c>
      <c r="E843" s="4">
        <f>+marchandise[[#This Row],[CATEGORIE]]</f>
        <v>0</v>
      </c>
      <c r="F843" s="13" t="str">
        <f>IFERROR(VLOOKUP(inventaire[[#This Row],[Désignation]],marchandise[],6,0),"")</f>
        <v/>
      </c>
      <c r="G843" s="122">
        <f>+marchandise[[#This Row],[Stock intitiale]]</f>
        <v>0</v>
      </c>
      <c r="H843" s="4" t="e">
        <f>SUMIF(#REF!,inventaire[[#This Row],[Désignation]],entrées[Quantité])</f>
        <v>#REF!</v>
      </c>
      <c r="I843" s="4" t="e">
        <f>SUMIF(#REF!,inventaire[[#This Row],[Désignation]],sorties[Quantité])</f>
        <v>#REF!</v>
      </c>
      <c r="J843" s="13" t="e">
        <f>inventaire[[#This Row],[stock initial]]+inventaire[[#This Row],[Entrées]]-inventaire[[#This Row],[Sorties]]</f>
        <v>#REF!</v>
      </c>
      <c r="K843" s="103" t="e">
        <f>+inventaire[[#This Row],[Stock théorique]]</f>
        <v>#REF!</v>
      </c>
      <c r="L843" s="104" t="e">
        <f>+inventaire[[#This Row],[Stock physique]]-inventaire[[#This Row],[Stock théorique]]</f>
        <v>#REF!</v>
      </c>
      <c r="M843" s="8" t="e">
        <f>IF(inventaire[[#This Row],[Stock théorique]]&gt;inventaire[[#This Row],[Seuil d''alerte]],"Normale",IF(inventaire[[#This Row],[Stock théorique]]=0,"Rupture","Faible"))</f>
        <v>#REF!</v>
      </c>
      <c r="N843" s="50" t="e">
        <f>COUNTIF(#REF!,inventaire[[#This Row],[Désignation]])</f>
        <v>#REF!</v>
      </c>
    </row>
    <row r="844" spans="3:14" ht="18.5" x14ac:dyDescent="0.45">
      <c r="C844" s="93">
        <f>+marchandise[[#This Row],[Désignation]]</f>
        <v>0</v>
      </c>
      <c r="D844" s="112">
        <f>+marchandise[[#This Row],[CODE ITEM]]</f>
        <v>0</v>
      </c>
      <c r="E844" s="4">
        <f>+marchandise[[#This Row],[CATEGORIE]]</f>
        <v>0</v>
      </c>
      <c r="F844" s="13" t="str">
        <f>IFERROR(VLOOKUP(inventaire[[#This Row],[Désignation]],marchandise[],6,0),"")</f>
        <v/>
      </c>
      <c r="G844" s="122">
        <f>+marchandise[[#This Row],[Stock intitiale]]</f>
        <v>0</v>
      </c>
      <c r="H844" s="4" t="e">
        <f>SUMIF(#REF!,inventaire[[#This Row],[Désignation]],entrées[Quantité])</f>
        <v>#REF!</v>
      </c>
      <c r="I844" s="4" t="e">
        <f>SUMIF(#REF!,inventaire[[#This Row],[Désignation]],sorties[Quantité])</f>
        <v>#REF!</v>
      </c>
      <c r="J844" s="13" t="e">
        <f>inventaire[[#This Row],[stock initial]]+inventaire[[#This Row],[Entrées]]-inventaire[[#This Row],[Sorties]]</f>
        <v>#REF!</v>
      </c>
      <c r="K844" s="103" t="e">
        <f>+inventaire[[#This Row],[Stock théorique]]</f>
        <v>#REF!</v>
      </c>
      <c r="L844" s="104" t="e">
        <f>+inventaire[[#This Row],[Stock physique]]-inventaire[[#This Row],[Stock théorique]]</f>
        <v>#REF!</v>
      </c>
      <c r="M844" s="8" t="e">
        <f>IF(inventaire[[#This Row],[Stock théorique]]&gt;inventaire[[#This Row],[Seuil d''alerte]],"Normale",IF(inventaire[[#This Row],[Stock théorique]]=0,"Rupture","Faible"))</f>
        <v>#REF!</v>
      </c>
      <c r="N844" s="50" t="e">
        <f>COUNTIF(#REF!,inventaire[[#This Row],[Désignation]])</f>
        <v>#REF!</v>
      </c>
    </row>
    <row r="845" spans="3:14" ht="18.5" x14ac:dyDescent="0.45">
      <c r="C845" s="93">
        <f>+marchandise[[#This Row],[Désignation]]</f>
        <v>0</v>
      </c>
      <c r="D845" s="112">
        <f>+marchandise[[#This Row],[CODE ITEM]]</f>
        <v>0</v>
      </c>
      <c r="E845" s="4">
        <f>+marchandise[[#This Row],[CATEGORIE]]</f>
        <v>0</v>
      </c>
      <c r="F845" s="13" t="str">
        <f>IFERROR(VLOOKUP(inventaire[[#This Row],[Désignation]],marchandise[],6,0),"")</f>
        <v/>
      </c>
      <c r="G845" s="122">
        <f>+marchandise[[#This Row],[Stock intitiale]]</f>
        <v>2</v>
      </c>
      <c r="H845" s="4" t="e">
        <f>SUMIF(#REF!,inventaire[[#This Row],[Désignation]],entrées[Quantité])</f>
        <v>#REF!</v>
      </c>
      <c r="I845" s="4" t="e">
        <f>SUMIF(#REF!,inventaire[[#This Row],[Désignation]],sorties[Quantité])</f>
        <v>#REF!</v>
      </c>
      <c r="J845" s="13" t="e">
        <f>inventaire[[#This Row],[stock initial]]+inventaire[[#This Row],[Entrées]]-inventaire[[#This Row],[Sorties]]</f>
        <v>#REF!</v>
      </c>
      <c r="K845" s="103" t="e">
        <f>+inventaire[[#This Row],[Stock théorique]]</f>
        <v>#REF!</v>
      </c>
      <c r="L845" s="104" t="e">
        <f>+inventaire[[#This Row],[Stock physique]]-inventaire[[#This Row],[Stock théorique]]</f>
        <v>#REF!</v>
      </c>
      <c r="M845" s="8" t="e">
        <f>IF(inventaire[[#This Row],[Stock théorique]]&gt;inventaire[[#This Row],[Seuil d''alerte]],"Normale",IF(inventaire[[#This Row],[Stock théorique]]=0,"Rupture","Faible"))</f>
        <v>#REF!</v>
      </c>
      <c r="N845" s="50" t="e">
        <f>COUNTIF(#REF!,inventaire[[#This Row],[Désignation]])</f>
        <v>#REF!</v>
      </c>
    </row>
    <row r="846" spans="3:14" ht="18.5" x14ac:dyDescent="0.45">
      <c r="C846" s="93">
        <f>+marchandise[[#This Row],[Désignation]]</f>
        <v>0</v>
      </c>
      <c r="D846" s="112">
        <f>+marchandise[[#This Row],[CODE ITEM]]</f>
        <v>0</v>
      </c>
      <c r="E846" s="4">
        <f>+marchandise[[#This Row],[CATEGORIE]]</f>
        <v>0</v>
      </c>
      <c r="F846" s="13" t="str">
        <f>IFERROR(VLOOKUP(inventaire[[#This Row],[Désignation]],marchandise[],6,0),"")</f>
        <v/>
      </c>
      <c r="G846" s="122">
        <f>+marchandise[[#This Row],[Stock intitiale]]</f>
        <v>0</v>
      </c>
      <c r="H846" s="4" t="e">
        <f>SUMIF(#REF!,inventaire[[#This Row],[Désignation]],entrées[Quantité])</f>
        <v>#REF!</v>
      </c>
      <c r="I846" s="4" t="e">
        <f>SUMIF(#REF!,inventaire[[#This Row],[Désignation]],sorties[Quantité])</f>
        <v>#REF!</v>
      </c>
      <c r="J846" s="13" t="e">
        <f>inventaire[[#This Row],[stock initial]]+inventaire[[#This Row],[Entrées]]-inventaire[[#This Row],[Sorties]]</f>
        <v>#REF!</v>
      </c>
      <c r="K846" s="103" t="e">
        <f>+inventaire[[#This Row],[Stock théorique]]</f>
        <v>#REF!</v>
      </c>
      <c r="L846" s="104" t="e">
        <f>+inventaire[[#This Row],[Stock physique]]-inventaire[[#This Row],[Stock théorique]]</f>
        <v>#REF!</v>
      </c>
      <c r="M846" s="8" t="e">
        <f>IF(inventaire[[#This Row],[Stock théorique]]&gt;inventaire[[#This Row],[Seuil d''alerte]],"Normale",IF(inventaire[[#This Row],[Stock théorique]]=0,"Rupture","Faible"))</f>
        <v>#REF!</v>
      </c>
      <c r="N846" s="50" t="e">
        <f>COUNTIF(#REF!,inventaire[[#This Row],[Désignation]])</f>
        <v>#REF!</v>
      </c>
    </row>
    <row r="847" spans="3:14" ht="18.5" x14ac:dyDescent="0.45">
      <c r="C847" s="93">
        <f>+marchandise[[#This Row],[Désignation]]</f>
        <v>0</v>
      </c>
      <c r="D847" s="112">
        <f>+marchandise[[#This Row],[CODE ITEM]]</f>
        <v>0</v>
      </c>
      <c r="E847" s="4">
        <f>+marchandise[[#This Row],[CATEGORIE]]</f>
        <v>0</v>
      </c>
      <c r="F847" s="13" t="str">
        <f>IFERROR(VLOOKUP(inventaire[[#This Row],[Désignation]],marchandise[],6,0),"")</f>
        <v/>
      </c>
      <c r="G847" s="122">
        <f>+marchandise[[#This Row],[Stock intitiale]]</f>
        <v>0</v>
      </c>
      <c r="H847" s="4" t="e">
        <f>SUMIF(#REF!,inventaire[[#This Row],[Désignation]],entrées[Quantité])</f>
        <v>#REF!</v>
      </c>
      <c r="I847" s="4" t="e">
        <f>SUMIF(#REF!,inventaire[[#This Row],[Désignation]],sorties[Quantité])</f>
        <v>#REF!</v>
      </c>
      <c r="J847" s="13" t="e">
        <f>inventaire[[#This Row],[stock initial]]+inventaire[[#This Row],[Entrées]]-inventaire[[#This Row],[Sorties]]</f>
        <v>#REF!</v>
      </c>
      <c r="K847" s="103" t="e">
        <f>+inventaire[[#This Row],[Stock théorique]]</f>
        <v>#REF!</v>
      </c>
      <c r="L847" s="104" t="e">
        <f>+inventaire[[#This Row],[Stock physique]]-inventaire[[#This Row],[Stock théorique]]</f>
        <v>#REF!</v>
      </c>
      <c r="M847" s="8" t="e">
        <f>IF(inventaire[[#This Row],[Stock théorique]]&gt;inventaire[[#This Row],[Seuil d''alerte]],"Normale",IF(inventaire[[#This Row],[Stock théorique]]=0,"Rupture","Faible"))</f>
        <v>#REF!</v>
      </c>
      <c r="N847" s="50" t="e">
        <f>COUNTIF(#REF!,inventaire[[#This Row],[Désignation]])</f>
        <v>#REF!</v>
      </c>
    </row>
    <row r="848" spans="3:14" ht="18.5" x14ac:dyDescent="0.45">
      <c r="C848" s="93">
        <f>+marchandise[[#This Row],[Désignation]]</f>
        <v>0</v>
      </c>
      <c r="D848" s="112">
        <f>+marchandise[[#This Row],[CODE ITEM]]</f>
        <v>0</v>
      </c>
      <c r="E848" s="4">
        <f>+marchandise[[#This Row],[CATEGORIE]]</f>
        <v>0</v>
      </c>
      <c r="F848" s="13" t="str">
        <f>IFERROR(VLOOKUP(inventaire[[#This Row],[Désignation]],marchandise[],6,0),"")</f>
        <v/>
      </c>
      <c r="G848" s="122">
        <f>+marchandise[[#This Row],[Stock intitiale]]</f>
        <v>0</v>
      </c>
      <c r="H848" s="4" t="e">
        <f>SUMIF(#REF!,inventaire[[#This Row],[Désignation]],entrées[Quantité])</f>
        <v>#REF!</v>
      </c>
      <c r="I848" s="4" t="e">
        <f>SUMIF(#REF!,inventaire[[#This Row],[Désignation]],sorties[Quantité])</f>
        <v>#REF!</v>
      </c>
      <c r="J848" s="13" t="e">
        <f>inventaire[[#This Row],[stock initial]]+inventaire[[#This Row],[Entrées]]-inventaire[[#This Row],[Sorties]]</f>
        <v>#REF!</v>
      </c>
      <c r="K848" s="103" t="e">
        <f>+inventaire[[#This Row],[Stock théorique]]</f>
        <v>#REF!</v>
      </c>
      <c r="L848" s="104" t="e">
        <f>+inventaire[[#This Row],[Stock physique]]-inventaire[[#This Row],[Stock théorique]]</f>
        <v>#REF!</v>
      </c>
      <c r="M848" s="8" t="e">
        <f>IF(inventaire[[#This Row],[Stock théorique]]&gt;inventaire[[#This Row],[Seuil d''alerte]],"Normale",IF(inventaire[[#This Row],[Stock théorique]]=0,"Rupture","Faible"))</f>
        <v>#REF!</v>
      </c>
      <c r="N848" s="50" t="e">
        <f>COUNTIF(#REF!,inventaire[[#This Row],[Désignation]])</f>
        <v>#REF!</v>
      </c>
    </row>
    <row r="849" spans="3:14" ht="18.5" x14ac:dyDescent="0.45">
      <c r="C849" s="93">
        <f>+marchandise[[#This Row],[Désignation]]</f>
        <v>0</v>
      </c>
      <c r="D849" s="112">
        <f>+marchandise[[#This Row],[CODE ITEM]]</f>
        <v>0</v>
      </c>
      <c r="E849" s="4">
        <f>+marchandise[[#This Row],[CATEGORIE]]</f>
        <v>0</v>
      </c>
      <c r="F849" s="13" t="str">
        <f>IFERROR(VLOOKUP(inventaire[[#This Row],[Désignation]],marchandise[],6,0),"")</f>
        <v/>
      </c>
      <c r="G849" s="122">
        <f>+marchandise[[#This Row],[Stock intitiale]]</f>
        <v>0</v>
      </c>
      <c r="H849" s="4" t="e">
        <f>SUMIF(#REF!,inventaire[[#This Row],[Désignation]],entrées[Quantité])</f>
        <v>#REF!</v>
      </c>
      <c r="I849" s="4" t="e">
        <f>SUMIF(#REF!,inventaire[[#This Row],[Désignation]],sorties[Quantité])</f>
        <v>#REF!</v>
      </c>
      <c r="J849" s="13" t="e">
        <f>inventaire[[#This Row],[stock initial]]+inventaire[[#This Row],[Entrées]]-inventaire[[#This Row],[Sorties]]</f>
        <v>#REF!</v>
      </c>
      <c r="K849" s="103" t="e">
        <f>+inventaire[[#This Row],[Stock théorique]]</f>
        <v>#REF!</v>
      </c>
      <c r="L849" s="104" t="e">
        <f>+inventaire[[#This Row],[Stock physique]]-inventaire[[#This Row],[Stock théorique]]</f>
        <v>#REF!</v>
      </c>
      <c r="M849" s="8" t="e">
        <f>IF(inventaire[[#This Row],[Stock théorique]]&gt;inventaire[[#This Row],[Seuil d''alerte]],"Normale",IF(inventaire[[#This Row],[Stock théorique]]=0,"Rupture","Faible"))</f>
        <v>#REF!</v>
      </c>
      <c r="N849" s="50" t="e">
        <f>COUNTIF(#REF!,inventaire[[#This Row],[Désignation]])</f>
        <v>#REF!</v>
      </c>
    </row>
    <row r="850" spans="3:14" ht="18.5" x14ac:dyDescent="0.45">
      <c r="C850" s="93">
        <f>+marchandise[[#This Row],[Désignation]]</f>
        <v>0</v>
      </c>
      <c r="D850" s="112">
        <f>+marchandise[[#This Row],[CODE ITEM]]</f>
        <v>0</v>
      </c>
      <c r="E850" s="4">
        <f>+marchandise[[#This Row],[CATEGORIE]]</f>
        <v>0</v>
      </c>
      <c r="F850" s="13" t="str">
        <f>IFERROR(VLOOKUP(inventaire[[#This Row],[Désignation]],marchandise[],6,0),"")</f>
        <v/>
      </c>
      <c r="G850" s="122">
        <f>+marchandise[[#This Row],[Stock intitiale]]</f>
        <v>0</v>
      </c>
      <c r="H850" s="4" t="e">
        <f>SUMIF(#REF!,inventaire[[#This Row],[Désignation]],entrées[Quantité])</f>
        <v>#REF!</v>
      </c>
      <c r="I850" s="4" t="e">
        <f>SUMIF(#REF!,inventaire[[#This Row],[Désignation]],sorties[Quantité])</f>
        <v>#REF!</v>
      </c>
      <c r="J850" s="13" t="e">
        <f>inventaire[[#This Row],[stock initial]]+inventaire[[#This Row],[Entrées]]-inventaire[[#This Row],[Sorties]]</f>
        <v>#REF!</v>
      </c>
      <c r="K850" s="103" t="e">
        <f>+inventaire[[#This Row],[Stock théorique]]</f>
        <v>#REF!</v>
      </c>
      <c r="L850" s="104" t="e">
        <f>+inventaire[[#This Row],[Stock physique]]-inventaire[[#This Row],[Stock théorique]]</f>
        <v>#REF!</v>
      </c>
      <c r="M850" s="8" t="e">
        <f>IF(inventaire[[#This Row],[Stock théorique]]&gt;inventaire[[#This Row],[Seuil d''alerte]],"Normale",IF(inventaire[[#This Row],[Stock théorique]]=0,"Rupture","Faible"))</f>
        <v>#REF!</v>
      </c>
      <c r="N850" s="50" t="e">
        <f>COUNTIF(#REF!,inventaire[[#This Row],[Désignation]])</f>
        <v>#REF!</v>
      </c>
    </row>
    <row r="851" spans="3:14" ht="18.5" x14ac:dyDescent="0.45">
      <c r="C851" s="93">
        <f>+marchandise[[#This Row],[Désignation]]</f>
        <v>0</v>
      </c>
      <c r="D851" s="112">
        <f>+marchandise[[#This Row],[CODE ITEM]]</f>
        <v>0</v>
      </c>
      <c r="E851" s="4">
        <f>+marchandise[[#This Row],[CATEGORIE]]</f>
        <v>0</v>
      </c>
      <c r="F851" s="13" t="str">
        <f>IFERROR(VLOOKUP(inventaire[[#This Row],[Désignation]],marchandise[],6,0),"")</f>
        <v/>
      </c>
      <c r="G851" s="122">
        <f>+marchandise[[#This Row],[Stock intitiale]]</f>
        <v>1</v>
      </c>
      <c r="H851" s="4" t="e">
        <f>SUMIF(#REF!,inventaire[[#This Row],[Désignation]],entrées[Quantité])</f>
        <v>#REF!</v>
      </c>
      <c r="I851" s="4" t="e">
        <f>SUMIF(#REF!,inventaire[[#This Row],[Désignation]],sorties[Quantité])</f>
        <v>#REF!</v>
      </c>
      <c r="J851" s="13" t="e">
        <f>inventaire[[#This Row],[stock initial]]+inventaire[[#This Row],[Entrées]]-inventaire[[#This Row],[Sorties]]</f>
        <v>#REF!</v>
      </c>
      <c r="K851" s="103" t="e">
        <f>+inventaire[[#This Row],[Stock théorique]]</f>
        <v>#REF!</v>
      </c>
      <c r="L851" s="104" t="e">
        <f>+inventaire[[#This Row],[Stock physique]]-inventaire[[#This Row],[Stock théorique]]</f>
        <v>#REF!</v>
      </c>
      <c r="M851" s="8" t="e">
        <f>IF(inventaire[[#This Row],[Stock théorique]]&gt;inventaire[[#This Row],[Seuil d''alerte]],"Normale",IF(inventaire[[#This Row],[Stock théorique]]=0,"Rupture","Faible"))</f>
        <v>#REF!</v>
      </c>
      <c r="N851" s="50" t="e">
        <f>COUNTIF(#REF!,inventaire[[#This Row],[Désignation]])</f>
        <v>#REF!</v>
      </c>
    </row>
    <row r="852" spans="3:14" ht="18.5" x14ac:dyDescent="0.45">
      <c r="C852" s="93">
        <f>+marchandise[[#This Row],[Désignation]]</f>
        <v>0</v>
      </c>
      <c r="D852" s="112">
        <f>+marchandise[[#This Row],[CODE ITEM]]</f>
        <v>0</v>
      </c>
      <c r="E852" s="4">
        <f>+marchandise[[#This Row],[CATEGORIE]]</f>
        <v>0</v>
      </c>
      <c r="F852" s="13" t="str">
        <f>IFERROR(VLOOKUP(inventaire[[#This Row],[Désignation]],marchandise[],6,0),"")</f>
        <v/>
      </c>
      <c r="G852" s="122">
        <f>+marchandise[[#This Row],[Stock intitiale]]</f>
        <v>0</v>
      </c>
      <c r="H852" s="4" t="e">
        <f>SUMIF(#REF!,inventaire[[#This Row],[Désignation]],entrées[Quantité])</f>
        <v>#REF!</v>
      </c>
      <c r="I852" s="4" t="e">
        <f>SUMIF(#REF!,inventaire[[#This Row],[Désignation]],sorties[Quantité])</f>
        <v>#REF!</v>
      </c>
      <c r="J852" s="13" t="e">
        <f>inventaire[[#This Row],[stock initial]]+inventaire[[#This Row],[Entrées]]-inventaire[[#This Row],[Sorties]]</f>
        <v>#REF!</v>
      </c>
      <c r="K852" s="103" t="e">
        <f>+inventaire[[#This Row],[Stock théorique]]</f>
        <v>#REF!</v>
      </c>
      <c r="L852" s="104" t="e">
        <f>+inventaire[[#This Row],[Stock physique]]-inventaire[[#This Row],[Stock théorique]]</f>
        <v>#REF!</v>
      </c>
      <c r="M852" s="8" t="e">
        <f>IF(inventaire[[#This Row],[Stock théorique]]&gt;inventaire[[#This Row],[Seuil d''alerte]],"Normale",IF(inventaire[[#This Row],[Stock théorique]]=0,"Rupture","Faible"))</f>
        <v>#REF!</v>
      </c>
      <c r="N852" s="50" t="e">
        <f>COUNTIF(#REF!,inventaire[[#This Row],[Désignation]])</f>
        <v>#REF!</v>
      </c>
    </row>
    <row r="853" spans="3:14" ht="18.5" x14ac:dyDescent="0.45">
      <c r="C853" s="93">
        <f>+marchandise[[#This Row],[Désignation]]</f>
        <v>0</v>
      </c>
      <c r="D853" s="112">
        <f>+marchandise[[#This Row],[CODE ITEM]]</f>
        <v>0</v>
      </c>
      <c r="E853" s="4">
        <f>+marchandise[[#This Row],[CATEGORIE]]</f>
        <v>0</v>
      </c>
      <c r="F853" s="13" t="str">
        <f>IFERROR(VLOOKUP(inventaire[[#This Row],[Désignation]],marchandise[],6,0),"")</f>
        <v/>
      </c>
      <c r="G853" s="122">
        <f>+marchandise[[#This Row],[Stock intitiale]]</f>
        <v>0</v>
      </c>
      <c r="H853" s="4" t="e">
        <f>SUMIF(#REF!,inventaire[[#This Row],[Désignation]],entrées[Quantité])</f>
        <v>#REF!</v>
      </c>
      <c r="I853" s="4" t="e">
        <f>SUMIF(#REF!,inventaire[[#This Row],[Désignation]],sorties[Quantité])</f>
        <v>#REF!</v>
      </c>
      <c r="J853" s="13" t="e">
        <f>inventaire[[#This Row],[stock initial]]+inventaire[[#This Row],[Entrées]]-inventaire[[#This Row],[Sorties]]</f>
        <v>#REF!</v>
      </c>
      <c r="K853" s="103" t="e">
        <f>+inventaire[[#This Row],[Stock théorique]]</f>
        <v>#REF!</v>
      </c>
      <c r="L853" s="104" t="e">
        <f>+inventaire[[#This Row],[Stock physique]]-inventaire[[#This Row],[Stock théorique]]</f>
        <v>#REF!</v>
      </c>
      <c r="M853" s="8" t="e">
        <f>IF(inventaire[[#This Row],[Stock théorique]]&gt;inventaire[[#This Row],[Seuil d''alerte]],"Normale",IF(inventaire[[#This Row],[Stock théorique]]=0,"Rupture","Faible"))</f>
        <v>#REF!</v>
      </c>
      <c r="N853" s="50" t="e">
        <f>COUNTIF(#REF!,inventaire[[#This Row],[Désignation]])</f>
        <v>#REF!</v>
      </c>
    </row>
    <row r="854" spans="3:14" ht="18.5" x14ac:dyDescent="0.45">
      <c r="C854" s="93">
        <f>+marchandise[[#This Row],[Désignation]]</f>
        <v>0</v>
      </c>
      <c r="D854" s="112">
        <f>+marchandise[[#This Row],[CODE ITEM]]</f>
        <v>0</v>
      </c>
      <c r="E854" s="4">
        <f>+marchandise[[#This Row],[CATEGORIE]]</f>
        <v>0</v>
      </c>
      <c r="F854" s="13" t="str">
        <f>IFERROR(VLOOKUP(inventaire[[#This Row],[Désignation]],marchandise[],6,0),"")</f>
        <v/>
      </c>
      <c r="G854" s="122">
        <f>+marchandise[[#This Row],[Stock intitiale]]</f>
        <v>0</v>
      </c>
      <c r="H854" s="4" t="e">
        <f>SUMIF(#REF!,inventaire[[#This Row],[Désignation]],entrées[Quantité])</f>
        <v>#REF!</v>
      </c>
      <c r="I854" s="4" t="e">
        <f>SUMIF(#REF!,inventaire[[#This Row],[Désignation]],sorties[Quantité])</f>
        <v>#REF!</v>
      </c>
      <c r="J854" s="13" t="e">
        <f>inventaire[[#This Row],[stock initial]]+inventaire[[#This Row],[Entrées]]-inventaire[[#This Row],[Sorties]]</f>
        <v>#REF!</v>
      </c>
      <c r="K854" s="103" t="e">
        <f>+inventaire[[#This Row],[Stock théorique]]</f>
        <v>#REF!</v>
      </c>
      <c r="L854" s="104" t="e">
        <f>+inventaire[[#This Row],[Stock physique]]-inventaire[[#This Row],[Stock théorique]]</f>
        <v>#REF!</v>
      </c>
      <c r="M854" s="8" t="e">
        <f>IF(inventaire[[#This Row],[Stock théorique]]&gt;inventaire[[#This Row],[Seuil d''alerte]],"Normale",IF(inventaire[[#This Row],[Stock théorique]]=0,"Rupture","Faible"))</f>
        <v>#REF!</v>
      </c>
      <c r="N854" s="50" t="e">
        <f>COUNTIF(#REF!,inventaire[[#This Row],[Désignation]])</f>
        <v>#REF!</v>
      </c>
    </row>
    <row r="855" spans="3:14" ht="18.5" x14ac:dyDescent="0.45">
      <c r="C855" s="93">
        <f>+marchandise[[#This Row],[Désignation]]</f>
        <v>0</v>
      </c>
      <c r="D855" s="112">
        <f>+marchandise[[#This Row],[CODE ITEM]]</f>
        <v>0</v>
      </c>
      <c r="E855" s="4">
        <f>+marchandise[[#This Row],[CATEGORIE]]</f>
        <v>0</v>
      </c>
      <c r="F855" s="13" t="str">
        <f>IFERROR(VLOOKUP(inventaire[[#This Row],[Désignation]],marchandise[],6,0),"")</f>
        <v/>
      </c>
      <c r="G855" s="122">
        <f>+marchandise[[#This Row],[Stock intitiale]]</f>
        <v>0</v>
      </c>
      <c r="H855" s="4" t="e">
        <f>SUMIF(#REF!,inventaire[[#This Row],[Désignation]],entrées[Quantité])</f>
        <v>#REF!</v>
      </c>
      <c r="I855" s="4" t="e">
        <f>SUMIF(#REF!,inventaire[[#This Row],[Désignation]],sorties[Quantité])</f>
        <v>#REF!</v>
      </c>
      <c r="J855" s="13" t="e">
        <f>inventaire[[#This Row],[stock initial]]+inventaire[[#This Row],[Entrées]]-inventaire[[#This Row],[Sorties]]</f>
        <v>#REF!</v>
      </c>
      <c r="K855" s="103" t="e">
        <f>+inventaire[[#This Row],[Stock théorique]]</f>
        <v>#REF!</v>
      </c>
      <c r="L855" s="104" t="e">
        <f>+inventaire[[#This Row],[Stock physique]]-inventaire[[#This Row],[Stock théorique]]</f>
        <v>#REF!</v>
      </c>
      <c r="M855" s="8" t="e">
        <f>IF(inventaire[[#This Row],[Stock théorique]]&gt;inventaire[[#This Row],[Seuil d''alerte]],"Normale",IF(inventaire[[#This Row],[Stock théorique]]=0,"Rupture","Faible"))</f>
        <v>#REF!</v>
      </c>
      <c r="N855" s="50" t="e">
        <f>COUNTIF(#REF!,inventaire[[#This Row],[Désignation]])</f>
        <v>#REF!</v>
      </c>
    </row>
    <row r="856" spans="3:14" ht="18.5" x14ac:dyDescent="0.45">
      <c r="C856" s="93">
        <f>+marchandise[[#This Row],[Désignation]]</f>
        <v>0</v>
      </c>
      <c r="D856" s="112">
        <f>+marchandise[[#This Row],[CODE ITEM]]</f>
        <v>0</v>
      </c>
      <c r="E856" s="4">
        <f>+marchandise[[#This Row],[CATEGORIE]]</f>
        <v>0</v>
      </c>
      <c r="F856" s="13" t="str">
        <f>IFERROR(VLOOKUP(inventaire[[#This Row],[Désignation]],marchandise[],6,0),"")</f>
        <v/>
      </c>
      <c r="G856" s="122">
        <f>+marchandise[[#This Row],[Stock intitiale]]</f>
        <v>0</v>
      </c>
      <c r="H856" s="4" t="e">
        <f>SUMIF(#REF!,inventaire[[#This Row],[Désignation]],entrées[Quantité])</f>
        <v>#REF!</v>
      </c>
      <c r="I856" s="4" t="e">
        <f>SUMIF(#REF!,inventaire[[#This Row],[Désignation]],sorties[Quantité])</f>
        <v>#REF!</v>
      </c>
      <c r="J856" s="13" t="e">
        <f>inventaire[[#This Row],[stock initial]]+inventaire[[#This Row],[Entrées]]-inventaire[[#This Row],[Sorties]]</f>
        <v>#REF!</v>
      </c>
      <c r="K856" s="103" t="e">
        <f>+inventaire[[#This Row],[Stock théorique]]</f>
        <v>#REF!</v>
      </c>
      <c r="L856" s="104" t="e">
        <f>+inventaire[[#This Row],[Stock physique]]-inventaire[[#This Row],[Stock théorique]]</f>
        <v>#REF!</v>
      </c>
      <c r="M856" s="8" t="e">
        <f>IF(inventaire[[#This Row],[Stock théorique]]&gt;inventaire[[#This Row],[Seuil d''alerte]],"Normale",IF(inventaire[[#This Row],[Stock théorique]]=0,"Rupture","Faible"))</f>
        <v>#REF!</v>
      </c>
      <c r="N856" s="50" t="e">
        <f>COUNTIF(#REF!,inventaire[[#This Row],[Désignation]])</f>
        <v>#REF!</v>
      </c>
    </row>
    <row r="857" spans="3:14" ht="18.5" x14ac:dyDescent="0.45">
      <c r="C857" s="93">
        <f>+marchandise[[#This Row],[Désignation]]</f>
        <v>0</v>
      </c>
      <c r="D857" s="112">
        <f>+marchandise[[#This Row],[CODE ITEM]]</f>
        <v>0</v>
      </c>
      <c r="E857" s="4">
        <f>+marchandise[[#This Row],[CATEGORIE]]</f>
        <v>0</v>
      </c>
      <c r="F857" s="13" t="str">
        <f>IFERROR(VLOOKUP(inventaire[[#This Row],[Désignation]],marchandise[],6,0),"")</f>
        <v/>
      </c>
      <c r="G857" s="122">
        <f>+marchandise[[#This Row],[Stock intitiale]]</f>
        <v>3</v>
      </c>
      <c r="H857" s="4" t="e">
        <f>SUMIF(#REF!,inventaire[[#This Row],[Désignation]],entrées[Quantité])</f>
        <v>#REF!</v>
      </c>
      <c r="I857" s="4" t="e">
        <f>SUMIF(#REF!,inventaire[[#This Row],[Désignation]],sorties[Quantité])</f>
        <v>#REF!</v>
      </c>
      <c r="J857" s="13" t="e">
        <f>inventaire[[#This Row],[stock initial]]+inventaire[[#This Row],[Entrées]]-inventaire[[#This Row],[Sorties]]</f>
        <v>#REF!</v>
      </c>
      <c r="K857" s="103" t="e">
        <f>+inventaire[[#This Row],[Stock théorique]]</f>
        <v>#REF!</v>
      </c>
      <c r="L857" s="104" t="e">
        <f>+inventaire[[#This Row],[Stock physique]]-inventaire[[#This Row],[Stock théorique]]</f>
        <v>#REF!</v>
      </c>
      <c r="M857" s="8" t="e">
        <f>IF(inventaire[[#This Row],[Stock théorique]]&gt;inventaire[[#This Row],[Seuil d''alerte]],"Normale",IF(inventaire[[#This Row],[Stock théorique]]=0,"Rupture","Faible"))</f>
        <v>#REF!</v>
      </c>
      <c r="N857" s="50" t="e">
        <f>COUNTIF(#REF!,inventaire[[#This Row],[Désignation]])</f>
        <v>#REF!</v>
      </c>
    </row>
    <row r="858" spans="3:14" ht="18.5" x14ac:dyDescent="0.45">
      <c r="C858" s="93">
        <f>+marchandise[[#This Row],[Désignation]]</f>
        <v>0</v>
      </c>
      <c r="D858" s="112">
        <f>+marchandise[[#This Row],[CODE ITEM]]</f>
        <v>0</v>
      </c>
      <c r="E858" s="4">
        <f>+marchandise[[#This Row],[CATEGORIE]]</f>
        <v>0</v>
      </c>
      <c r="F858" s="13" t="str">
        <f>IFERROR(VLOOKUP(inventaire[[#This Row],[Désignation]],marchandise[],6,0),"")</f>
        <v/>
      </c>
      <c r="G858" s="122">
        <f>+marchandise[[#This Row],[Stock intitiale]]</f>
        <v>0</v>
      </c>
      <c r="H858" s="4" t="e">
        <f>SUMIF(#REF!,inventaire[[#This Row],[Désignation]],entrées[Quantité])</f>
        <v>#REF!</v>
      </c>
      <c r="I858" s="4" t="e">
        <f>SUMIF(#REF!,inventaire[[#This Row],[Désignation]],sorties[Quantité])</f>
        <v>#REF!</v>
      </c>
      <c r="J858" s="13" t="e">
        <f>inventaire[[#This Row],[stock initial]]+inventaire[[#This Row],[Entrées]]-inventaire[[#This Row],[Sorties]]</f>
        <v>#REF!</v>
      </c>
      <c r="K858" s="103" t="e">
        <f>+inventaire[[#This Row],[Stock théorique]]</f>
        <v>#REF!</v>
      </c>
      <c r="L858" s="104" t="e">
        <f>+inventaire[[#This Row],[Stock physique]]-inventaire[[#This Row],[Stock théorique]]</f>
        <v>#REF!</v>
      </c>
      <c r="M858" s="8" t="e">
        <f>IF(inventaire[[#This Row],[Stock théorique]]&gt;inventaire[[#This Row],[Seuil d''alerte]],"Normale",IF(inventaire[[#This Row],[Stock théorique]]=0,"Rupture","Faible"))</f>
        <v>#REF!</v>
      </c>
      <c r="N858" s="50" t="e">
        <f>COUNTIF(#REF!,inventaire[[#This Row],[Désignation]])</f>
        <v>#REF!</v>
      </c>
    </row>
    <row r="859" spans="3:14" ht="18.5" x14ac:dyDescent="0.45">
      <c r="C859" s="93">
        <f>+marchandise[[#This Row],[Désignation]]</f>
        <v>0</v>
      </c>
      <c r="D859" s="112">
        <f>+marchandise[[#This Row],[CODE ITEM]]</f>
        <v>0</v>
      </c>
      <c r="E859" s="4">
        <f>+marchandise[[#This Row],[CATEGORIE]]</f>
        <v>0</v>
      </c>
      <c r="F859" s="13" t="str">
        <f>IFERROR(VLOOKUP(inventaire[[#This Row],[Désignation]],marchandise[],6,0),"")</f>
        <v/>
      </c>
      <c r="G859" s="122">
        <f>+marchandise[[#This Row],[Stock intitiale]]</f>
        <v>0</v>
      </c>
      <c r="H859" s="4" t="e">
        <f>SUMIF(#REF!,inventaire[[#This Row],[Désignation]],entrées[Quantité])</f>
        <v>#REF!</v>
      </c>
      <c r="I859" s="4" t="e">
        <f>SUMIF(#REF!,inventaire[[#This Row],[Désignation]],sorties[Quantité])</f>
        <v>#REF!</v>
      </c>
      <c r="J859" s="13" t="e">
        <f>inventaire[[#This Row],[stock initial]]+inventaire[[#This Row],[Entrées]]-inventaire[[#This Row],[Sorties]]</f>
        <v>#REF!</v>
      </c>
      <c r="K859" s="103" t="e">
        <f>+inventaire[[#This Row],[Stock théorique]]</f>
        <v>#REF!</v>
      </c>
      <c r="L859" s="104" t="e">
        <f>+inventaire[[#This Row],[Stock physique]]-inventaire[[#This Row],[Stock théorique]]</f>
        <v>#REF!</v>
      </c>
      <c r="M859" s="8" t="e">
        <f>IF(inventaire[[#This Row],[Stock théorique]]&gt;inventaire[[#This Row],[Seuil d''alerte]],"Normale",IF(inventaire[[#This Row],[Stock théorique]]=0,"Rupture","Faible"))</f>
        <v>#REF!</v>
      </c>
      <c r="N859" s="50" t="e">
        <f>COUNTIF(#REF!,inventaire[[#This Row],[Désignation]])</f>
        <v>#REF!</v>
      </c>
    </row>
    <row r="860" spans="3:14" ht="18.5" x14ac:dyDescent="0.45">
      <c r="C860" s="93">
        <f>+marchandise[[#This Row],[Désignation]]</f>
        <v>0</v>
      </c>
      <c r="D860" s="112">
        <f>+marchandise[[#This Row],[CODE ITEM]]</f>
        <v>0</v>
      </c>
      <c r="E860" s="4">
        <f>+marchandise[[#This Row],[CATEGORIE]]</f>
        <v>0</v>
      </c>
      <c r="F860" s="13" t="str">
        <f>IFERROR(VLOOKUP(inventaire[[#This Row],[Désignation]],marchandise[],6,0),"")</f>
        <v/>
      </c>
      <c r="G860" s="122">
        <f>+marchandise[[#This Row],[Stock intitiale]]</f>
        <v>4</v>
      </c>
      <c r="H860" s="4" t="e">
        <f>SUMIF(#REF!,inventaire[[#This Row],[Désignation]],entrées[Quantité])</f>
        <v>#REF!</v>
      </c>
      <c r="I860" s="4" t="e">
        <f>SUMIF(#REF!,inventaire[[#This Row],[Désignation]],sorties[Quantité])</f>
        <v>#REF!</v>
      </c>
      <c r="J860" s="13" t="e">
        <f>inventaire[[#This Row],[stock initial]]+inventaire[[#This Row],[Entrées]]-inventaire[[#This Row],[Sorties]]</f>
        <v>#REF!</v>
      </c>
      <c r="K860" s="103" t="e">
        <f>+inventaire[[#This Row],[Stock théorique]]</f>
        <v>#REF!</v>
      </c>
      <c r="L860" s="104" t="e">
        <f>+inventaire[[#This Row],[Stock physique]]-inventaire[[#This Row],[Stock théorique]]</f>
        <v>#REF!</v>
      </c>
      <c r="M860" s="8" t="e">
        <f>IF(inventaire[[#This Row],[Stock théorique]]&gt;inventaire[[#This Row],[Seuil d''alerte]],"Normale",IF(inventaire[[#This Row],[Stock théorique]]=0,"Rupture","Faible"))</f>
        <v>#REF!</v>
      </c>
      <c r="N860" s="50" t="e">
        <f>COUNTIF(#REF!,inventaire[[#This Row],[Désignation]])</f>
        <v>#REF!</v>
      </c>
    </row>
    <row r="861" spans="3:14" ht="18.5" x14ac:dyDescent="0.45">
      <c r="C861" s="93">
        <f>+marchandise[[#This Row],[Désignation]]</f>
        <v>0</v>
      </c>
      <c r="D861" s="112">
        <f>+marchandise[[#This Row],[CODE ITEM]]</f>
        <v>0</v>
      </c>
      <c r="E861" s="4">
        <f>+marchandise[[#This Row],[CATEGORIE]]</f>
        <v>0</v>
      </c>
      <c r="F861" s="13" t="str">
        <f>IFERROR(VLOOKUP(inventaire[[#This Row],[Désignation]],marchandise[],6,0),"")</f>
        <v/>
      </c>
      <c r="G861" s="122">
        <f>+marchandise[[#This Row],[Stock intitiale]]</f>
        <v>0</v>
      </c>
      <c r="H861" s="4" t="e">
        <f>SUMIF(#REF!,inventaire[[#This Row],[Désignation]],entrées[Quantité])</f>
        <v>#REF!</v>
      </c>
      <c r="I861" s="4" t="e">
        <f>SUMIF(#REF!,inventaire[[#This Row],[Désignation]],sorties[Quantité])</f>
        <v>#REF!</v>
      </c>
      <c r="J861" s="13" t="e">
        <f>inventaire[[#This Row],[stock initial]]+inventaire[[#This Row],[Entrées]]-inventaire[[#This Row],[Sorties]]</f>
        <v>#REF!</v>
      </c>
      <c r="K861" s="103" t="e">
        <f>+inventaire[[#This Row],[Stock théorique]]</f>
        <v>#REF!</v>
      </c>
      <c r="L861" s="104" t="e">
        <f>+inventaire[[#This Row],[Stock physique]]-inventaire[[#This Row],[Stock théorique]]</f>
        <v>#REF!</v>
      </c>
      <c r="M861" s="8" t="e">
        <f>IF(inventaire[[#This Row],[Stock théorique]]&gt;inventaire[[#This Row],[Seuil d''alerte]],"Normale",IF(inventaire[[#This Row],[Stock théorique]]=0,"Rupture","Faible"))</f>
        <v>#REF!</v>
      </c>
      <c r="N861" s="50" t="e">
        <f>COUNTIF(#REF!,inventaire[[#This Row],[Désignation]])</f>
        <v>#REF!</v>
      </c>
    </row>
    <row r="862" spans="3:14" ht="18.5" x14ac:dyDescent="0.45">
      <c r="C862" s="93">
        <f>+marchandise[[#This Row],[Désignation]]</f>
        <v>0</v>
      </c>
      <c r="D862" s="112">
        <f>+marchandise[[#This Row],[CODE ITEM]]</f>
        <v>0</v>
      </c>
      <c r="E862" s="4">
        <f>+marchandise[[#This Row],[CATEGORIE]]</f>
        <v>0</v>
      </c>
      <c r="F862" s="13" t="str">
        <f>IFERROR(VLOOKUP(inventaire[[#This Row],[Désignation]],marchandise[],6,0),"")</f>
        <v/>
      </c>
      <c r="G862" s="122">
        <f>+marchandise[[#This Row],[Stock intitiale]]</f>
        <v>0</v>
      </c>
      <c r="H862" s="4" t="e">
        <f>SUMIF(#REF!,inventaire[[#This Row],[Désignation]],entrées[Quantité])</f>
        <v>#REF!</v>
      </c>
      <c r="I862" s="4" t="e">
        <f>SUMIF(#REF!,inventaire[[#This Row],[Désignation]],sorties[Quantité])</f>
        <v>#REF!</v>
      </c>
      <c r="J862" s="13" t="e">
        <f>inventaire[[#This Row],[stock initial]]+inventaire[[#This Row],[Entrées]]-inventaire[[#This Row],[Sorties]]</f>
        <v>#REF!</v>
      </c>
      <c r="K862" s="103" t="e">
        <f>+inventaire[[#This Row],[Stock théorique]]</f>
        <v>#REF!</v>
      </c>
      <c r="L862" s="104" t="e">
        <f>+inventaire[[#This Row],[Stock physique]]-inventaire[[#This Row],[Stock théorique]]</f>
        <v>#REF!</v>
      </c>
      <c r="M862" s="8" t="e">
        <f>IF(inventaire[[#This Row],[Stock théorique]]&gt;inventaire[[#This Row],[Seuil d''alerte]],"Normale",IF(inventaire[[#This Row],[Stock théorique]]=0,"Rupture","Faible"))</f>
        <v>#REF!</v>
      </c>
      <c r="N862" s="50" t="e">
        <f>COUNTIF(#REF!,inventaire[[#This Row],[Désignation]])</f>
        <v>#REF!</v>
      </c>
    </row>
    <row r="863" spans="3:14" ht="18.5" x14ac:dyDescent="0.45">
      <c r="C863" s="93">
        <f>+marchandise[[#This Row],[Désignation]]</f>
        <v>0</v>
      </c>
      <c r="D863" s="112">
        <f>+marchandise[[#This Row],[CODE ITEM]]</f>
        <v>0</v>
      </c>
      <c r="E863" s="4">
        <f>+marchandise[[#This Row],[CATEGORIE]]</f>
        <v>0</v>
      </c>
      <c r="F863" s="13" t="str">
        <f>IFERROR(VLOOKUP(inventaire[[#This Row],[Désignation]],marchandise[],6,0),"")</f>
        <v/>
      </c>
      <c r="G863" s="122">
        <f>+marchandise[[#This Row],[Stock intitiale]]</f>
        <v>0</v>
      </c>
      <c r="H863" s="4" t="e">
        <f>SUMIF(#REF!,inventaire[[#This Row],[Désignation]],entrées[Quantité])</f>
        <v>#REF!</v>
      </c>
      <c r="I863" s="4" t="e">
        <f>SUMIF(#REF!,inventaire[[#This Row],[Désignation]],sorties[Quantité])</f>
        <v>#REF!</v>
      </c>
      <c r="J863" s="13" t="e">
        <f>inventaire[[#This Row],[stock initial]]+inventaire[[#This Row],[Entrées]]-inventaire[[#This Row],[Sorties]]</f>
        <v>#REF!</v>
      </c>
      <c r="K863" s="103" t="e">
        <f>+inventaire[[#This Row],[Stock théorique]]</f>
        <v>#REF!</v>
      </c>
      <c r="L863" s="104" t="e">
        <f>+inventaire[[#This Row],[Stock physique]]-inventaire[[#This Row],[Stock théorique]]</f>
        <v>#REF!</v>
      </c>
      <c r="M863" s="8" t="e">
        <f>IF(inventaire[[#This Row],[Stock théorique]]&gt;inventaire[[#This Row],[Seuil d''alerte]],"Normale",IF(inventaire[[#This Row],[Stock théorique]]=0,"Rupture","Faible"))</f>
        <v>#REF!</v>
      </c>
      <c r="N863" s="50" t="e">
        <f>COUNTIF(#REF!,inventaire[[#This Row],[Désignation]])</f>
        <v>#REF!</v>
      </c>
    </row>
    <row r="864" spans="3:14" ht="18.5" x14ac:dyDescent="0.45">
      <c r="C864" s="93">
        <f>+marchandise[[#This Row],[Désignation]]</f>
        <v>0</v>
      </c>
      <c r="D864" s="112">
        <f>+marchandise[[#This Row],[CODE ITEM]]</f>
        <v>0</v>
      </c>
      <c r="E864" s="4">
        <f>+marchandise[[#This Row],[CATEGORIE]]</f>
        <v>0</v>
      </c>
      <c r="F864" s="13" t="str">
        <f>IFERROR(VLOOKUP(inventaire[[#This Row],[Désignation]],marchandise[],6,0),"")</f>
        <v/>
      </c>
      <c r="G864" s="122">
        <f>+marchandise[[#This Row],[Stock intitiale]]</f>
        <v>0</v>
      </c>
      <c r="H864" s="4" t="e">
        <f>SUMIF(#REF!,inventaire[[#This Row],[Désignation]],entrées[Quantité])</f>
        <v>#REF!</v>
      </c>
      <c r="I864" s="4" t="e">
        <f>SUMIF(#REF!,inventaire[[#This Row],[Désignation]],sorties[Quantité])</f>
        <v>#REF!</v>
      </c>
      <c r="J864" s="13" t="e">
        <f>inventaire[[#This Row],[stock initial]]+inventaire[[#This Row],[Entrées]]-inventaire[[#This Row],[Sorties]]</f>
        <v>#REF!</v>
      </c>
      <c r="K864" s="103" t="e">
        <f>+inventaire[[#This Row],[Stock théorique]]</f>
        <v>#REF!</v>
      </c>
      <c r="L864" s="104" t="e">
        <f>+inventaire[[#This Row],[Stock physique]]-inventaire[[#This Row],[Stock théorique]]</f>
        <v>#REF!</v>
      </c>
      <c r="M864" s="8" t="e">
        <f>IF(inventaire[[#This Row],[Stock théorique]]&gt;inventaire[[#This Row],[Seuil d''alerte]],"Normale",IF(inventaire[[#This Row],[Stock théorique]]=0,"Rupture","Faible"))</f>
        <v>#REF!</v>
      </c>
      <c r="N864" s="50" t="e">
        <f>COUNTIF(#REF!,inventaire[[#This Row],[Désignation]])</f>
        <v>#REF!</v>
      </c>
    </row>
    <row r="865" spans="3:14" ht="18.5" x14ac:dyDescent="0.45">
      <c r="C865" s="93">
        <f>+marchandise[[#This Row],[Désignation]]</f>
        <v>0</v>
      </c>
      <c r="D865" s="112">
        <f>+marchandise[[#This Row],[CODE ITEM]]</f>
        <v>0</v>
      </c>
      <c r="E865" s="4">
        <f>+marchandise[[#This Row],[CATEGORIE]]</f>
        <v>0</v>
      </c>
      <c r="F865" s="13" t="str">
        <f>IFERROR(VLOOKUP(inventaire[[#This Row],[Désignation]],marchandise[],6,0),"")</f>
        <v/>
      </c>
      <c r="G865" s="122">
        <f>+marchandise[[#This Row],[Stock intitiale]]</f>
        <v>0</v>
      </c>
      <c r="H865" s="4" t="e">
        <f>SUMIF(#REF!,inventaire[[#This Row],[Désignation]],entrées[Quantité])</f>
        <v>#REF!</v>
      </c>
      <c r="I865" s="4" t="e">
        <f>SUMIF(#REF!,inventaire[[#This Row],[Désignation]],sorties[Quantité])</f>
        <v>#REF!</v>
      </c>
      <c r="J865" s="13" t="e">
        <f>inventaire[[#This Row],[stock initial]]+inventaire[[#This Row],[Entrées]]-inventaire[[#This Row],[Sorties]]</f>
        <v>#REF!</v>
      </c>
      <c r="K865" s="103" t="e">
        <f>+inventaire[[#This Row],[Stock théorique]]</f>
        <v>#REF!</v>
      </c>
      <c r="L865" s="104" t="e">
        <f>+inventaire[[#This Row],[Stock physique]]-inventaire[[#This Row],[Stock théorique]]</f>
        <v>#REF!</v>
      </c>
      <c r="M865" s="8" t="e">
        <f>IF(inventaire[[#This Row],[Stock théorique]]&gt;inventaire[[#This Row],[Seuil d''alerte]],"Normale",IF(inventaire[[#This Row],[Stock théorique]]=0,"Rupture","Faible"))</f>
        <v>#REF!</v>
      </c>
      <c r="N865" s="50" t="e">
        <f>COUNTIF(#REF!,inventaire[[#This Row],[Désignation]])</f>
        <v>#REF!</v>
      </c>
    </row>
    <row r="866" spans="3:14" ht="18.5" x14ac:dyDescent="0.45">
      <c r="C866" s="93">
        <f>+marchandise[[#This Row],[Désignation]]</f>
        <v>0</v>
      </c>
      <c r="D866" s="112">
        <f>+marchandise[[#This Row],[CODE ITEM]]</f>
        <v>0</v>
      </c>
      <c r="E866" s="4">
        <f>+marchandise[[#This Row],[CATEGORIE]]</f>
        <v>0</v>
      </c>
      <c r="F866" s="13" t="str">
        <f>IFERROR(VLOOKUP(inventaire[[#This Row],[Désignation]],marchandise[],6,0),"")</f>
        <v/>
      </c>
      <c r="G866" s="122">
        <f>+marchandise[[#This Row],[Stock intitiale]]</f>
        <v>0</v>
      </c>
      <c r="H866" s="4" t="e">
        <f>SUMIF(#REF!,inventaire[[#This Row],[Désignation]],entrées[Quantité])</f>
        <v>#REF!</v>
      </c>
      <c r="I866" s="4" t="e">
        <f>SUMIF(#REF!,inventaire[[#This Row],[Désignation]],sorties[Quantité])</f>
        <v>#REF!</v>
      </c>
      <c r="J866" s="13" t="e">
        <f>inventaire[[#This Row],[stock initial]]+inventaire[[#This Row],[Entrées]]-inventaire[[#This Row],[Sorties]]</f>
        <v>#REF!</v>
      </c>
      <c r="K866" s="103" t="e">
        <f>+inventaire[[#This Row],[Stock théorique]]</f>
        <v>#REF!</v>
      </c>
      <c r="L866" s="104" t="e">
        <f>+inventaire[[#This Row],[Stock physique]]-inventaire[[#This Row],[Stock théorique]]</f>
        <v>#REF!</v>
      </c>
      <c r="M866" s="8" t="e">
        <f>IF(inventaire[[#This Row],[Stock théorique]]&gt;inventaire[[#This Row],[Seuil d''alerte]],"Normale",IF(inventaire[[#This Row],[Stock théorique]]=0,"Rupture","Faible"))</f>
        <v>#REF!</v>
      </c>
      <c r="N866" s="50" t="e">
        <f>COUNTIF(#REF!,inventaire[[#This Row],[Désignation]])</f>
        <v>#REF!</v>
      </c>
    </row>
    <row r="867" spans="3:14" ht="18.5" x14ac:dyDescent="0.45">
      <c r="C867" s="93">
        <f>+marchandise[[#This Row],[Désignation]]</f>
        <v>0</v>
      </c>
      <c r="D867" s="112">
        <f>+marchandise[[#This Row],[CODE ITEM]]</f>
        <v>0</v>
      </c>
      <c r="E867" s="4">
        <f>+marchandise[[#This Row],[CATEGORIE]]</f>
        <v>0</v>
      </c>
      <c r="F867" s="13" t="str">
        <f>IFERROR(VLOOKUP(inventaire[[#This Row],[Désignation]],marchandise[],6,0),"")</f>
        <v/>
      </c>
      <c r="G867" s="122">
        <f>+marchandise[[#This Row],[Stock intitiale]]</f>
        <v>12</v>
      </c>
      <c r="H867" s="4" t="e">
        <f>SUMIF(#REF!,inventaire[[#This Row],[Désignation]],entrées[Quantité])</f>
        <v>#REF!</v>
      </c>
      <c r="I867" s="4" t="e">
        <f>SUMIF(#REF!,inventaire[[#This Row],[Désignation]],sorties[Quantité])</f>
        <v>#REF!</v>
      </c>
      <c r="J867" s="13" t="e">
        <f>inventaire[[#This Row],[stock initial]]+inventaire[[#This Row],[Entrées]]-inventaire[[#This Row],[Sorties]]</f>
        <v>#REF!</v>
      </c>
      <c r="K867" s="103" t="e">
        <f>+inventaire[[#This Row],[Stock théorique]]</f>
        <v>#REF!</v>
      </c>
      <c r="L867" s="104" t="e">
        <f>+inventaire[[#This Row],[Stock physique]]-inventaire[[#This Row],[Stock théorique]]</f>
        <v>#REF!</v>
      </c>
      <c r="M867" s="8" t="e">
        <f>IF(inventaire[[#This Row],[Stock théorique]]&gt;inventaire[[#This Row],[Seuil d''alerte]],"Normale",IF(inventaire[[#This Row],[Stock théorique]]=0,"Rupture","Faible"))</f>
        <v>#REF!</v>
      </c>
      <c r="N867" s="50" t="e">
        <f>COUNTIF(#REF!,inventaire[[#This Row],[Désignation]])</f>
        <v>#REF!</v>
      </c>
    </row>
    <row r="868" spans="3:14" ht="18.5" x14ac:dyDescent="0.45">
      <c r="C868" s="93">
        <f>+marchandise[[#This Row],[Désignation]]</f>
        <v>0</v>
      </c>
      <c r="D868" s="112">
        <f>+marchandise[[#This Row],[CODE ITEM]]</f>
        <v>0</v>
      </c>
      <c r="E868" s="4">
        <f>+marchandise[[#This Row],[CATEGORIE]]</f>
        <v>0</v>
      </c>
      <c r="F868" s="13" t="str">
        <f>IFERROR(VLOOKUP(inventaire[[#This Row],[Désignation]],marchandise[],6,0),"")</f>
        <v/>
      </c>
      <c r="G868" s="122">
        <f>+marchandise[[#This Row],[Stock intitiale]]</f>
        <v>0</v>
      </c>
      <c r="H868" s="4" t="e">
        <f>SUMIF(#REF!,inventaire[[#This Row],[Désignation]],entrées[Quantité])</f>
        <v>#REF!</v>
      </c>
      <c r="I868" s="4" t="e">
        <f>SUMIF(#REF!,inventaire[[#This Row],[Désignation]],sorties[Quantité])</f>
        <v>#REF!</v>
      </c>
      <c r="J868" s="13" t="e">
        <f>inventaire[[#This Row],[stock initial]]+inventaire[[#This Row],[Entrées]]-inventaire[[#This Row],[Sorties]]</f>
        <v>#REF!</v>
      </c>
      <c r="K868" s="103" t="e">
        <f>+inventaire[[#This Row],[Stock théorique]]</f>
        <v>#REF!</v>
      </c>
      <c r="L868" s="104" t="e">
        <f>+inventaire[[#This Row],[Stock physique]]-inventaire[[#This Row],[Stock théorique]]</f>
        <v>#REF!</v>
      </c>
      <c r="M868" s="8" t="e">
        <f>IF(inventaire[[#This Row],[Stock théorique]]&gt;inventaire[[#This Row],[Seuil d''alerte]],"Normale",IF(inventaire[[#This Row],[Stock théorique]]=0,"Rupture","Faible"))</f>
        <v>#REF!</v>
      </c>
      <c r="N868" s="50" t="e">
        <f>COUNTIF(#REF!,inventaire[[#This Row],[Désignation]])</f>
        <v>#REF!</v>
      </c>
    </row>
    <row r="869" spans="3:14" ht="18.5" x14ac:dyDescent="0.45">
      <c r="C869" s="93">
        <f>+marchandise[[#This Row],[Désignation]]</f>
        <v>0</v>
      </c>
      <c r="D869" s="112">
        <f>+marchandise[[#This Row],[CODE ITEM]]</f>
        <v>0</v>
      </c>
      <c r="E869" s="4">
        <f>+marchandise[[#This Row],[CATEGORIE]]</f>
        <v>0</v>
      </c>
      <c r="F869" s="13" t="str">
        <f>IFERROR(VLOOKUP(inventaire[[#This Row],[Désignation]],marchandise[],6,0),"")</f>
        <v/>
      </c>
      <c r="G869" s="122">
        <f>+marchandise[[#This Row],[Stock intitiale]]</f>
        <v>1</v>
      </c>
      <c r="H869" s="4" t="e">
        <f>SUMIF(#REF!,inventaire[[#This Row],[Désignation]],entrées[Quantité])</f>
        <v>#REF!</v>
      </c>
      <c r="I869" s="4" t="e">
        <f>SUMIF(#REF!,inventaire[[#This Row],[Désignation]],sorties[Quantité])</f>
        <v>#REF!</v>
      </c>
      <c r="J869" s="13" t="e">
        <f>inventaire[[#This Row],[stock initial]]+inventaire[[#This Row],[Entrées]]-inventaire[[#This Row],[Sorties]]</f>
        <v>#REF!</v>
      </c>
      <c r="K869" s="103" t="e">
        <f>+inventaire[[#This Row],[Stock théorique]]</f>
        <v>#REF!</v>
      </c>
      <c r="L869" s="104" t="e">
        <f>+inventaire[[#This Row],[Stock physique]]-inventaire[[#This Row],[Stock théorique]]</f>
        <v>#REF!</v>
      </c>
      <c r="M869" s="8" t="e">
        <f>IF(inventaire[[#This Row],[Stock théorique]]&gt;inventaire[[#This Row],[Seuil d''alerte]],"Normale",IF(inventaire[[#This Row],[Stock théorique]]=0,"Rupture","Faible"))</f>
        <v>#REF!</v>
      </c>
      <c r="N869" s="50" t="e">
        <f>COUNTIF(#REF!,inventaire[[#This Row],[Désignation]])</f>
        <v>#REF!</v>
      </c>
    </row>
    <row r="870" spans="3:14" ht="18.5" x14ac:dyDescent="0.45">
      <c r="C870" s="93">
        <f>+marchandise[[#This Row],[Désignation]]</f>
        <v>0</v>
      </c>
      <c r="D870" s="112">
        <f>+marchandise[[#This Row],[CODE ITEM]]</f>
        <v>0</v>
      </c>
      <c r="E870" s="4">
        <f>+marchandise[[#This Row],[CATEGORIE]]</f>
        <v>0</v>
      </c>
      <c r="F870" s="13" t="str">
        <f>IFERROR(VLOOKUP(inventaire[[#This Row],[Désignation]],marchandise[],6,0),"")</f>
        <v/>
      </c>
      <c r="G870" s="122">
        <f>+marchandise[[#This Row],[Stock intitiale]]</f>
        <v>12</v>
      </c>
      <c r="H870" s="4" t="e">
        <f>SUMIF(#REF!,inventaire[[#This Row],[Désignation]],entrées[Quantité])</f>
        <v>#REF!</v>
      </c>
      <c r="I870" s="4" t="e">
        <f>SUMIF(#REF!,inventaire[[#This Row],[Désignation]],sorties[Quantité])</f>
        <v>#REF!</v>
      </c>
      <c r="J870" s="13" t="e">
        <f>inventaire[[#This Row],[stock initial]]+inventaire[[#This Row],[Entrées]]-inventaire[[#This Row],[Sorties]]</f>
        <v>#REF!</v>
      </c>
      <c r="K870" s="103" t="e">
        <f>+inventaire[[#This Row],[Stock théorique]]</f>
        <v>#REF!</v>
      </c>
      <c r="L870" s="104" t="e">
        <f>+inventaire[[#This Row],[Stock physique]]-inventaire[[#This Row],[Stock théorique]]</f>
        <v>#REF!</v>
      </c>
      <c r="M870" s="8" t="e">
        <f>IF(inventaire[[#This Row],[Stock théorique]]&gt;inventaire[[#This Row],[Seuil d''alerte]],"Normale",IF(inventaire[[#This Row],[Stock théorique]]=0,"Rupture","Faible"))</f>
        <v>#REF!</v>
      </c>
      <c r="N870" s="50" t="e">
        <f>COUNTIF(#REF!,inventaire[[#This Row],[Désignation]])</f>
        <v>#REF!</v>
      </c>
    </row>
    <row r="871" spans="3:14" ht="18.5" x14ac:dyDescent="0.45">
      <c r="C871" s="93">
        <f>+marchandise[[#This Row],[Désignation]]</f>
        <v>0</v>
      </c>
      <c r="D871" s="112">
        <f>+marchandise[[#This Row],[CODE ITEM]]</f>
        <v>0</v>
      </c>
      <c r="E871" s="4">
        <f>+marchandise[[#This Row],[CATEGORIE]]</f>
        <v>0</v>
      </c>
      <c r="F871" s="13" t="str">
        <f>IFERROR(VLOOKUP(inventaire[[#This Row],[Désignation]],marchandise[],6,0),"")</f>
        <v/>
      </c>
      <c r="G871" s="122">
        <f>+marchandise[[#This Row],[Stock intitiale]]</f>
        <v>0</v>
      </c>
      <c r="H871" s="4" t="e">
        <f>SUMIF(#REF!,inventaire[[#This Row],[Désignation]],entrées[Quantité])</f>
        <v>#REF!</v>
      </c>
      <c r="I871" s="4" t="e">
        <f>SUMIF(#REF!,inventaire[[#This Row],[Désignation]],sorties[Quantité])</f>
        <v>#REF!</v>
      </c>
      <c r="J871" s="13" t="e">
        <f>inventaire[[#This Row],[stock initial]]+inventaire[[#This Row],[Entrées]]-inventaire[[#This Row],[Sorties]]</f>
        <v>#REF!</v>
      </c>
      <c r="K871" s="103" t="e">
        <f>+inventaire[[#This Row],[Stock théorique]]</f>
        <v>#REF!</v>
      </c>
      <c r="L871" s="104" t="e">
        <f>+inventaire[[#This Row],[Stock physique]]-inventaire[[#This Row],[Stock théorique]]</f>
        <v>#REF!</v>
      </c>
      <c r="M871" s="8" t="e">
        <f>IF(inventaire[[#This Row],[Stock théorique]]&gt;inventaire[[#This Row],[Seuil d''alerte]],"Normale",IF(inventaire[[#This Row],[Stock théorique]]=0,"Rupture","Faible"))</f>
        <v>#REF!</v>
      </c>
      <c r="N871" s="50" t="e">
        <f>COUNTIF(#REF!,inventaire[[#This Row],[Désignation]])</f>
        <v>#REF!</v>
      </c>
    </row>
    <row r="872" spans="3:14" ht="18.5" x14ac:dyDescent="0.45">
      <c r="C872" s="93">
        <f>+marchandise[[#This Row],[Désignation]]</f>
        <v>0</v>
      </c>
      <c r="D872" s="112">
        <f>+marchandise[[#This Row],[CODE ITEM]]</f>
        <v>0</v>
      </c>
      <c r="E872" s="4">
        <f>+marchandise[[#This Row],[CATEGORIE]]</f>
        <v>0</v>
      </c>
      <c r="F872" s="13" t="str">
        <f>IFERROR(VLOOKUP(inventaire[[#This Row],[Désignation]],marchandise[],6,0),"")</f>
        <v/>
      </c>
      <c r="G872" s="122">
        <f>+marchandise[[#This Row],[Stock intitiale]]</f>
        <v>19</v>
      </c>
      <c r="H872" s="4" t="e">
        <f>SUMIF(#REF!,inventaire[[#This Row],[Désignation]],entrées[Quantité])</f>
        <v>#REF!</v>
      </c>
      <c r="I872" s="4" t="e">
        <f>SUMIF(#REF!,inventaire[[#This Row],[Désignation]],sorties[Quantité])</f>
        <v>#REF!</v>
      </c>
      <c r="J872" s="13" t="e">
        <f>inventaire[[#This Row],[stock initial]]+inventaire[[#This Row],[Entrées]]-inventaire[[#This Row],[Sorties]]</f>
        <v>#REF!</v>
      </c>
      <c r="K872" s="103" t="e">
        <f>+inventaire[[#This Row],[Stock théorique]]</f>
        <v>#REF!</v>
      </c>
      <c r="L872" s="104" t="e">
        <f>+inventaire[[#This Row],[Stock physique]]-inventaire[[#This Row],[Stock théorique]]</f>
        <v>#REF!</v>
      </c>
      <c r="M872" s="8" t="e">
        <f>IF(inventaire[[#This Row],[Stock théorique]]&gt;inventaire[[#This Row],[Seuil d''alerte]],"Normale",IF(inventaire[[#This Row],[Stock théorique]]=0,"Rupture","Faible"))</f>
        <v>#REF!</v>
      </c>
      <c r="N872" s="50" t="e">
        <f>COUNTIF(#REF!,inventaire[[#This Row],[Désignation]])</f>
        <v>#REF!</v>
      </c>
    </row>
    <row r="873" spans="3:14" ht="18.5" x14ac:dyDescent="0.45">
      <c r="C873" s="93">
        <f>+marchandise[[#This Row],[Désignation]]</f>
        <v>0</v>
      </c>
      <c r="D873" s="112">
        <f>+marchandise[[#This Row],[CODE ITEM]]</f>
        <v>0</v>
      </c>
      <c r="E873" s="4">
        <f>+marchandise[[#This Row],[CATEGORIE]]</f>
        <v>0</v>
      </c>
      <c r="F873" s="13" t="str">
        <f>IFERROR(VLOOKUP(inventaire[[#This Row],[Désignation]],marchandise[],6,0),"")</f>
        <v/>
      </c>
      <c r="G873" s="122">
        <f>+marchandise[[#This Row],[Stock intitiale]]</f>
        <v>0</v>
      </c>
      <c r="H873" s="4" t="e">
        <f>SUMIF(#REF!,inventaire[[#This Row],[Désignation]],entrées[Quantité])</f>
        <v>#REF!</v>
      </c>
      <c r="I873" s="4" t="e">
        <f>SUMIF(#REF!,inventaire[[#This Row],[Désignation]],sorties[Quantité])</f>
        <v>#REF!</v>
      </c>
      <c r="J873" s="13" t="e">
        <f>inventaire[[#This Row],[stock initial]]+inventaire[[#This Row],[Entrées]]-inventaire[[#This Row],[Sorties]]</f>
        <v>#REF!</v>
      </c>
      <c r="K873" s="103" t="e">
        <f>+inventaire[[#This Row],[Stock théorique]]</f>
        <v>#REF!</v>
      </c>
      <c r="L873" s="104" t="e">
        <f>+inventaire[[#This Row],[Stock physique]]-inventaire[[#This Row],[Stock théorique]]</f>
        <v>#REF!</v>
      </c>
      <c r="M873" s="8" t="e">
        <f>IF(inventaire[[#This Row],[Stock théorique]]&gt;inventaire[[#This Row],[Seuil d''alerte]],"Normale",IF(inventaire[[#This Row],[Stock théorique]]=0,"Rupture","Faible"))</f>
        <v>#REF!</v>
      </c>
      <c r="N873" s="50" t="e">
        <f>COUNTIF(#REF!,inventaire[[#This Row],[Désignation]])</f>
        <v>#REF!</v>
      </c>
    </row>
    <row r="874" spans="3:14" ht="18.5" x14ac:dyDescent="0.45">
      <c r="C874" s="93">
        <f>+marchandise[[#This Row],[Désignation]]</f>
        <v>0</v>
      </c>
      <c r="D874" s="112">
        <f>+marchandise[[#This Row],[CODE ITEM]]</f>
        <v>0</v>
      </c>
      <c r="E874" s="4">
        <f>+marchandise[[#This Row],[CATEGORIE]]</f>
        <v>0</v>
      </c>
      <c r="F874" s="13" t="str">
        <f>IFERROR(VLOOKUP(inventaire[[#This Row],[Désignation]],marchandise[],6,0),"")</f>
        <v/>
      </c>
      <c r="G874" s="122">
        <f>+marchandise[[#This Row],[Stock intitiale]]</f>
        <v>0</v>
      </c>
      <c r="H874" s="4" t="e">
        <f>SUMIF(#REF!,inventaire[[#This Row],[Désignation]],entrées[Quantité])</f>
        <v>#REF!</v>
      </c>
      <c r="I874" s="4" t="e">
        <f>SUMIF(#REF!,inventaire[[#This Row],[Désignation]],sorties[Quantité])</f>
        <v>#REF!</v>
      </c>
      <c r="J874" s="13" t="e">
        <f>inventaire[[#This Row],[stock initial]]+inventaire[[#This Row],[Entrées]]-inventaire[[#This Row],[Sorties]]</f>
        <v>#REF!</v>
      </c>
      <c r="K874" s="103" t="e">
        <f>+inventaire[[#This Row],[Stock théorique]]</f>
        <v>#REF!</v>
      </c>
      <c r="L874" s="104" t="e">
        <f>+inventaire[[#This Row],[Stock physique]]-inventaire[[#This Row],[Stock théorique]]</f>
        <v>#REF!</v>
      </c>
      <c r="M874" s="8" t="e">
        <f>IF(inventaire[[#This Row],[Stock théorique]]&gt;inventaire[[#This Row],[Seuil d''alerte]],"Normale",IF(inventaire[[#This Row],[Stock théorique]]=0,"Rupture","Faible"))</f>
        <v>#REF!</v>
      </c>
      <c r="N874" s="50" t="e">
        <f>COUNTIF(#REF!,inventaire[[#This Row],[Désignation]])</f>
        <v>#REF!</v>
      </c>
    </row>
    <row r="875" spans="3:14" ht="18.5" x14ac:dyDescent="0.45">
      <c r="C875" s="93">
        <f>+marchandise[[#This Row],[Désignation]]</f>
        <v>0</v>
      </c>
      <c r="D875" s="112">
        <f>+marchandise[[#This Row],[CODE ITEM]]</f>
        <v>0</v>
      </c>
      <c r="E875" s="4">
        <f>+marchandise[[#This Row],[CATEGORIE]]</f>
        <v>0</v>
      </c>
      <c r="F875" s="13" t="str">
        <f>IFERROR(VLOOKUP(inventaire[[#This Row],[Désignation]],marchandise[],6,0),"")</f>
        <v/>
      </c>
      <c r="G875" s="122">
        <f>+marchandise[[#This Row],[Stock intitiale]]</f>
        <v>0</v>
      </c>
      <c r="H875" s="4" t="e">
        <f>SUMIF(#REF!,inventaire[[#This Row],[Désignation]],entrées[Quantité])</f>
        <v>#REF!</v>
      </c>
      <c r="I875" s="4" t="e">
        <f>SUMIF(#REF!,inventaire[[#This Row],[Désignation]],sorties[Quantité])</f>
        <v>#REF!</v>
      </c>
      <c r="J875" s="13" t="e">
        <f>inventaire[[#This Row],[stock initial]]+inventaire[[#This Row],[Entrées]]-inventaire[[#This Row],[Sorties]]</f>
        <v>#REF!</v>
      </c>
      <c r="K875" s="103" t="e">
        <f>+inventaire[[#This Row],[Stock théorique]]</f>
        <v>#REF!</v>
      </c>
      <c r="L875" s="104" t="e">
        <f>+inventaire[[#This Row],[Stock physique]]-inventaire[[#This Row],[Stock théorique]]</f>
        <v>#REF!</v>
      </c>
      <c r="M875" s="8" t="e">
        <f>IF(inventaire[[#This Row],[Stock théorique]]&gt;inventaire[[#This Row],[Seuil d''alerte]],"Normale",IF(inventaire[[#This Row],[Stock théorique]]=0,"Rupture","Faible"))</f>
        <v>#REF!</v>
      </c>
      <c r="N875" s="50" t="e">
        <f>COUNTIF(#REF!,inventaire[[#This Row],[Désignation]])</f>
        <v>#REF!</v>
      </c>
    </row>
    <row r="876" spans="3:14" ht="18.5" x14ac:dyDescent="0.45">
      <c r="C876" s="93">
        <f>+marchandise[[#This Row],[Désignation]]</f>
        <v>0</v>
      </c>
      <c r="D876" s="112">
        <f>+marchandise[[#This Row],[CODE ITEM]]</f>
        <v>0</v>
      </c>
      <c r="E876" s="4">
        <f>+marchandise[[#This Row],[CATEGORIE]]</f>
        <v>0</v>
      </c>
      <c r="F876" s="13" t="str">
        <f>IFERROR(VLOOKUP(inventaire[[#This Row],[Désignation]],marchandise[],6,0),"")</f>
        <v/>
      </c>
      <c r="G876" s="122">
        <f>+marchandise[[#This Row],[Stock intitiale]]</f>
        <v>0</v>
      </c>
      <c r="H876" s="4" t="e">
        <f>SUMIF(#REF!,inventaire[[#This Row],[Désignation]],entrées[Quantité])</f>
        <v>#REF!</v>
      </c>
      <c r="I876" s="4" t="e">
        <f>SUMIF(#REF!,inventaire[[#This Row],[Désignation]],sorties[Quantité])</f>
        <v>#REF!</v>
      </c>
      <c r="J876" s="13" t="e">
        <f>inventaire[[#This Row],[stock initial]]+inventaire[[#This Row],[Entrées]]-inventaire[[#This Row],[Sorties]]</f>
        <v>#REF!</v>
      </c>
      <c r="K876" s="103" t="e">
        <f>+inventaire[[#This Row],[Stock théorique]]</f>
        <v>#REF!</v>
      </c>
      <c r="L876" s="104" t="e">
        <f>+inventaire[[#This Row],[Stock physique]]-inventaire[[#This Row],[Stock théorique]]</f>
        <v>#REF!</v>
      </c>
      <c r="M876" s="8" t="e">
        <f>IF(inventaire[[#This Row],[Stock théorique]]&gt;inventaire[[#This Row],[Seuil d''alerte]],"Normale",IF(inventaire[[#This Row],[Stock théorique]]=0,"Rupture","Faible"))</f>
        <v>#REF!</v>
      </c>
      <c r="N876" s="50" t="e">
        <f>COUNTIF(#REF!,inventaire[[#This Row],[Désignation]])</f>
        <v>#REF!</v>
      </c>
    </row>
    <row r="877" spans="3:14" ht="18.5" x14ac:dyDescent="0.45">
      <c r="C877" s="93">
        <f>+marchandise[[#This Row],[Désignation]]</f>
        <v>0</v>
      </c>
      <c r="D877" s="112">
        <f>+marchandise[[#This Row],[CODE ITEM]]</f>
        <v>0</v>
      </c>
      <c r="E877" s="4">
        <f>+marchandise[[#This Row],[CATEGORIE]]</f>
        <v>0</v>
      </c>
      <c r="F877" s="13" t="str">
        <f>IFERROR(VLOOKUP(inventaire[[#This Row],[Désignation]],marchandise[],6,0),"")</f>
        <v/>
      </c>
      <c r="G877" s="122">
        <f>+marchandise[[#This Row],[Stock intitiale]]</f>
        <v>0</v>
      </c>
      <c r="H877" s="4" t="e">
        <f>SUMIF(#REF!,inventaire[[#This Row],[Désignation]],entrées[Quantité])</f>
        <v>#REF!</v>
      </c>
      <c r="I877" s="4" t="e">
        <f>SUMIF(#REF!,inventaire[[#This Row],[Désignation]],sorties[Quantité])</f>
        <v>#REF!</v>
      </c>
      <c r="J877" s="13" t="e">
        <f>inventaire[[#This Row],[stock initial]]+inventaire[[#This Row],[Entrées]]-inventaire[[#This Row],[Sorties]]</f>
        <v>#REF!</v>
      </c>
      <c r="K877" s="103" t="e">
        <f>+inventaire[[#This Row],[Stock théorique]]</f>
        <v>#REF!</v>
      </c>
      <c r="L877" s="104" t="e">
        <f>+inventaire[[#This Row],[Stock physique]]-inventaire[[#This Row],[Stock théorique]]</f>
        <v>#REF!</v>
      </c>
      <c r="M877" s="8" t="e">
        <f>IF(inventaire[[#This Row],[Stock théorique]]&gt;inventaire[[#This Row],[Seuil d''alerte]],"Normale",IF(inventaire[[#This Row],[Stock théorique]]=0,"Rupture","Faible"))</f>
        <v>#REF!</v>
      </c>
      <c r="N877" s="50" t="e">
        <f>COUNTIF(#REF!,inventaire[[#This Row],[Désignation]])</f>
        <v>#REF!</v>
      </c>
    </row>
    <row r="878" spans="3:14" ht="18.5" x14ac:dyDescent="0.45">
      <c r="C878" s="93">
        <f>+marchandise[[#This Row],[Désignation]]</f>
        <v>0</v>
      </c>
      <c r="D878" s="112">
        <f>+marchandise[[#This Row],[CODE ITEM]]</f>
        <v>0</v>
      </c>
      <c r="E878" s="4">
        <f>+marchandise[[#This Row],[CATEGORIE]]</f>
        <v>0</v>
      </c>
      <c r="F878" s="13" t="str">
        <f>IFERROR(VLOOKUP(inventaire[[#This Row],[Désignation]],marchandise[],6,0),"")</f>
        <v/>
      </c>
      <c r="G878" s="122">
        <f>+marchandise[[#This Row],[Stock intitiale]]</f>
        <v>0</v>
      </c>
      <c r="H878" s="4" t="e">
        <f>SUMIF(#REF!,inventaire[[#This Row],[Désignation]],entrées[Quantité])</f>
        <v>#REF!</v>
      </c>
      <c r="I878" s="4" t="e">
        <f>SUMIF(#REF!,inventaire[[#This Row],[Désignation]],sorties[Quantité])</f>
        <v>#REF!</v>
      </c>
      <c r="J878" s="13" t="e">
        <f>inventaire[[#This Row],[stock initial]]+inventaire[[#This Row],[Entrées]]-inventaire[[#This Row],[Sorties]]</f>
        <v>#REF!</v>
      </c>
      <c r="K878" s="103" t="e">
        <f>+inventaire[[#This Row],[Stock théorique]]</f>
        <v>#REF!</v>
      </c>
      <c r="L878" s="104" t="e">
        <f>+inventaire[[#This Row],[Stock physique]]-inventaire[[#This Row],[Stock théorique]]</f>
        <v>#REF!</v>
      </c>
      <c r="M878" s="8" t="e">
        <f>IF(inventaire[[#This Row],[Stock théorique]]&gt;inventaire[[#This Row],[Seuil d''alerte]],"Normale",IF(inventaire[[#This Row],[Stock théorique]]=0,"Rupture","Faible"))</f>
        <v>#REF!</v>
      </c>
      <c r="N878" s="50" t="e">
        <f>COUNTIF(#REF!,inventaire[[#This Row],[Désignation]])</f>
        <v>#REF!</v>
      </c>
    </row>
    <row r="879" spans="3:14" ht="18.5" x14ac:dyDescent="0.45">
      <c r="C879" s="93">
        <f>+marchandise[[#This Row],[Désignation]]</f>
        <v>0</v>
      </c>
      <c r="D879" s="112">
        <f>+marchandise[[#This Row],[CODE ITEM]]</f>
        <v>0</v>
      </c>
      <c r="E879" s="4">
        <f>+marchandise[[#This Row],[CATEGORIE]]</f>
        <v>0</v>
      </c>
      <c r="F879" s="13" t="str">
        <f>IFERROR(VLOOKUP(inventaire[[#This Row],[Désignation]],marchandise[],6,0),"")</f>
        <v/>
      </c>
      <c r="G879" s="122">
        <f>+marchandise[[#This Row],[Stock intitiale]]</f>
        <v>0</v>
      </c>
      <c r="H879" s="4" t="e">
        <f>SUMIF(#REF!,inventaire[[#This Row],[Désignation]],entrées[Quantité])</f>
        <v>#REF!</v>
      </c>
      <c r="I879" s="4" t="e">
        <f>SUMIF(#REF!,inventaire[[#This Row],[Désignation]],sorties[Quantité])</f>
        <v>#REF!</v>
      </c>
      <c r="J879" s="13" t="e">
        <f>inventaire[[#This Row],[stock initial]]+inventaire[[#This Row],[Entrées]]-inventaire[[#This Row],[Sorties]]</f>
        <v>#REF!</v>
      </c>
      <c r="K879" s="103" t="e">
        <f>+inventaire[[#This Row],[Stock théorique]]</f>
        <v>#REF!</v>
      </c>
      <c r="L879" s="104" t="e">
        <f>+inventaire[[#This Row],[Stock physique]]-inventaire[[#This Row],[Stock théorique]]</f>
        <v>#REF!</v>
      </c>
      <c r="M879" s="8" t="e">
        <f>IF(inventaire[[#This Row],[Stock théorique]]&gt;inventaire[[#This Row],[Seuil d''alerte]],"Normale",IF(inventaire[[#This Row],[Stock théorique]]=0,"Rupture","Faible"))</f>
        <v>#REF!</v>
      </c>
      <c r="N879" s="50" t="e">
        <f>COUNTIF(#REF!,inventaire[[#This Row],[Désignation]])</f>
        <v>#REF!</v>
      </c>
    </row>
    <row r="880" spans="3:14" ht="18.5" x14ac:dyDescent="0.45">
      <c r="C880" s="93">
        <f>+marchandise[[#This Row],[Désignation]]</f>
        <v>0</v>
      </c>
      <c r="D880" s="112">
        <f>+marchandise[[#This Row],[CODE ITEM]]</f>
        <v>0</v>
      </c>
      <c r="E880" s="4">
        <f>+marchandise[[#This Row],[CATEGORIE]]</f>
        <v>0</v>
      </c>
      <c r="F880" s="13" t="str">
        <f>IFERROR(VLOOKUP(inventaire[[#This Row],[Désignation]],marchandise[],6,0),"")</f>
        <v/>
      </c>
      <c r="G880" s="122">
        <f>+marchandise[[#This Row],[Stock intitiale]]</f>
        <v>0</v>
      </c>
      <c r="H880" s="4" t="e">
        <f>SUMIF(#REF!,inventaire[[#This Row],[Désignation]],entrées[Quantité])</f>
        <v>#REF!</v>
      </c>
      <c r="I880" s="4" t="e">
        <f>SUMIF(#REF!,inventaire[[#This Row],[Désignation]],sorties[Quantité])</f>
        <v>#REF!</v>
      </c>
      <c r="J880" s="13" t="e">
        <f>inventaire[[#This Row],[stock initial]]+inventaire[[#This Row],[Entrées]]-inventaire[[#This Row],[Sorties]]</f>
        <v>#REF!</v>
      </c>
      <c r="K880" s="103" t="e">
        <f>+inventaire[[#This Row],[Stock théorique]]</f>
        <v>#REF!</v>
      </c>
      <c r="L880" s="104" t="e">
        <f>+inventaire[[#This Row],[Stock physique]]-inventaire[[#This Row],[Stock théorique]]</f>
        <v>#REF!</v>
      </c>
      <c r="M880" s="8" t="e">
        <f>IF(inventaire[[#This Row],[Stock théorique]]&gt;inventaire[[#This Row],[Seuil d''alerte]],"Normale",IF(inventaire[[#This Row],[Stock théorique]]=0,"Rupture","Faible"))</f>
        <v>#REF!</v>
      </c>
      <c r="N880" s="50" t="e">
        <f>COUNTIF(#REF!,inventaire[[#This Row],[Désignation]])</f>
        <v>#REF!</v>
      </c>
    </row>
    <row r="881" spans="3:14" ht="18.5" x14ac:dyDescent="0.45">
      <c r="C881" s="93">
        <f>+marchandise[[#This Row],[Désignation]]</f>
        <v>0</v>
      </c>
      <c r="D881" s="112">
        <f>+marchandise[[#This Row],[CODE ITEM]]</f>
        <v>0</v>
      </c>
      <c r="E881" s="4">
        <f>+marchandise[[#This Row],[CATEGORIE]]</f>
        <v>0</v>
      </c>
      <c r="F881" s="13" t="str">
        <f>IFERROR(VLOOKUP(inventaire[[#This Row],[Désignation]],marchandise[],6,0),"")</f>
        <v/>
      </c>
      <c r="G881" s="122">
        <f>+marchandise[[#This Row],[Stock intitiale]]</f>
        <v>0</v>
      </c>
      <c r="H881" s="4" t="e">
        <f>SUMIF(#REF!,inventaire[[#This Row],[Désignation]],entrées[Quantité])</f>
        <v>#REF!</v>
      </c>
      <c r="I881" s="4" t="e">
        <f>SUMIF(#REF!,inventaire[[#This Row],[Désignation]],sorties[Quantité])</f>
        <v>#REF!</v>
      </c>
      <c r="J881" s="13" t="e">
        <f>inventaire[[#This Row],[stock initial]]+inventaire[[#This Row],[Entrées]]-inventaire[[#This Row],[Sorties]]</f>
        <v>#REF!</v>
      </c>
      <c r="K881" s="103" t="e">
        <f>+inventaire[[#This Row],[Stock théorique]]</f>
        <v>#REF!</v>
      </c>
      <c r="L881" s="104" t="e">
        <f>+inventaire[[#This Row],[Stock physique]]-inventaire[[#This Row],[Stock théorique]]</f>
        <v>#REF!</v>
      </c>
      <c r="M881" s="8" t="e">
        <f>IF(inventaire[[#This Row],[Stock théorique]]&gt;inventaire[[#This Row],[Seuil d''alerte]],"Normale",IF(inventaire[[#This Row],[Stock théorique]]=0,"Rupture","Faible"))</f>
        <v>#REF!</v>
      </c>
      <c r="N881" s="50" t="e">
        <f>COUNTIF(#REF!,inventaire[[#This Row],[Désignation]])</f>
        <v>#REF!</v>
      </c>
    </row>
    <row r="882" spans="3:14" ht="18.5" x14ac:dyDescent="0.45">
      <c r="C882" s="93">
        <f>+marchandise[[#This Row],[Désignation]]</f>
        <v>0</v>
      </c>
      <c r="D882" s="112">
        <f>+marchandise[[#This Row],[CODE ITEM]]</f>
        <v>0</v>
      </c>
      <c r="E882" s="4">
        <f>+marchandise[[#This Row],[CATEGORIE]]</f>
        <v>0</v>
      </c>
      <c r="F882" s="13" t="str">
        <f>IFERROR(VLOOKUP(inventaire[[#This Row],[Désignation]],marchandise[],6,0),"")</f>
        <v/>
      </c>
      <c r="G882" s="122">
        <f>+marchandise[[#This Row],[Stock intitiale]]</f>
        <v>0</v>
      </c>
      <c r="H882" s="4" t="e">
        <f>SUMIF(#REF!,inventaire[[#This Row],[Désignation]],entrées[Quantité])</f>
        <v>#REF!</v>
      </c>
      <c r="I882" s="4" t="e">
        <f>SUMIF(#REF!,inventaire[[#This Row],[Désignation]],sorties[Quantité])</f>
        <v>#REF!</v>
      </c>
      <c r="J882" s="13" t="e">
        <f>inventaire[[#This Row],[stock initial]]+inventaire[[#This Row],[Entrées]]-inventaire[[#This Row],[Sorties]]</f>
        <v>#REF!</v>
      </c>
      <c r="K882" s="103" t="e">
        <f>+inventaire[[#This Row],[Stock théorique]]</f>
        <v>#REF!</v>
      </c>
      <c r="L882" s="104" t="e">
        <f>+inventaire[[#This Row],[Stock physique]]-inventaire[[#This Row],[Stock théorique]]</f>
        <v>#REF!</v>
      </c>
      <c r="M882" s="8" t="e">
        <f>IF(inventaire[[#This Row],[Stock théorique]]&gt;inventaire[[#This Row],[Seuil d''alerte]],"Normale",IF(inventaire[[#This Row],[Stock théorique]]=0,"Rupture","Faible"))</f>
        <v>#REF!</v>
      </c>
      <c r="N882" s="50" t="e">
        <f>COUNTIF(#REF!,inventaire[[#This Row],[Désignation]])</f>
        <v>#REF!</v>
      </c>
    </row>
    <row r="883" spans="3:14" ht="18.5" x14ac:dyDescent="0.45">
      <c r="C883" s="93">
        <f>+marchandise[[#This Row],[Désignation]]</f>
        <v>0</v>
      </c>
      <c r="D883" s="112">
        <f>+marchandise[[#This Row],[CODE ITEM]]</f>
        <v>0</v>
      </c>
      <c r="E883" s="4">
        <f>+marchandise[[#This Row],[CATEGORIE]]</f>
        <v>0</v>
      </c>
      <c r="F883" s="13" t="str">
        <f>IFERROR(VLOOKUP(inventaire[[#This Row],[Désignation]],marchandise[],6,0),"")</f>
        <v/>
      </c>
      <c r="G883" s="122">
        <f>+marchandise[[#This Row],[Stock intitiale]]</f>
        <v>0</v>
      </c>
      <c r="H883" s="4" t="e">
        <f>SUMIF(#REF!,inventaire[[#This Row],[Désignation]],entrées[Quantité])</f>
        <v>#REF!</v>
      </c>
      <c r="I883" s="4" t="e">
        <f>SUMIF(#REF!,inventaire[[#This Row],[Désignation]],sorties[Quantité])</f>
        <v>#REF!</v>
      </c>
      <c r="J883" s="13" t="e">
        <f>inventaire[[#This Row],[stock initial]]+inventaire[[#This Row],[Entrées]]-inventaire[[#This Row],[Sorties]]</f>
        <v>#REF!</v>
      </c>
      <c r="K883" s="103" t="e">
        <f>+inventaire[[#This Row],[Stock théorique]]</f>
        <v>#REF!</v>
      </c>
      <c r="L883" s="104" t="e">
        <f>+inventaire[[#This Row],[Stock physique]]-inventaire[[#This Row],[Stock théorique]]</f>
        <v>#REF!</v>
      </c>
      <c r="M883" s="8" t="e">
        <f>IF(inventaire[[#This Row],[Stock théorique]]&gt;inventaire[[#This Row],[Seuil d''alerte]],"Normale",IF(inventaire[[#This Row],[Stock théorique]]=0,"Rupture","Faible"))</f>
        <v>#REF!</v>
      </c>
      <c r="N883" s="50" t="e">
        <f>COUNTIF(#REF!,inventaire[[#This Row],[Désignation]])</f>
        <v>#REF!</v>
      </c>
    </row>
    <row r="884" spans="3:14" ht="18.5" x14ac:dyDescent="0.45">
      <c r="C884" s="93">
        <f>+marchandise[[#This Row],[Désignation]]</f>
        <v>0</v>
      </c>
      <c r="D884" s="112">
        <f>+marchandise[[#This Row],[CODE ITEM]]</f>
        <v>0</v>
      </c>
      <c r="E884" s="4">
        <f>+marchandise[[#This Row],[CATEGORIE]]</f>
        <v>0</v>
      </c>
      <c r="F884" s="13" t="str">
        <f>IFERROR(VLOOKUP(inventaire[[#This Row],[Désignation]],marchandise[],6,0),"")</f>
        <v/>
      </c>
      <c r="G884" s="122">
        <f>+marchandise[[#This Row],[Stock intitiale]]</f>
        <v>0</v>
      </c>
      <c r="H884" s="4" t="e">
        <f>SUMIF(#REF!,inventaire[[#This Row],[Désignation]],entrées[Quantité])</f>
        <v>#REF!</v>
      </c>
      <c r="I884" s="4" t="e">
        <f>SUMIF(#REF!,inventaire[[#This Row],[Désignation]],sorties[Quantité])</f>
        <v>#REF!</v>
      </c>
      <c r="J884" s="13" t="e">
        <f>inventaire[[#This Row],[stock initial]]+inventaire[[#This Row],[Entrées]]-inventaire[[#This Row],[Sorties]]</f>
        <v>#REF!</v>
      </c>
      <c r="K884" s="103" t="e">
        <f>+inventaire[[#This Row],[Stock théorique]]</f>
        <v>#REF!</v>
      </c>
      <c r="L884" s="104" t="e">
        <f>+inventaire[[#This Row],[Stock physique]]-inventaire[[#This Row],[Stock théorique]]</f>
        <v>#REF!</v>
      </c>
      <c r="M884" s="8" t="e">
        <f>IF(inventaire[[#This Row],[Stock théorique]]&gt;inventaire[[#This Row],[Seuil d''alerte]],"Normale",IF(inventaire[[#This Row],[Stock théorique]]=0,"Rupture","Faible"))</f>
        <v>#REF!</v>
      </c>
      <c r="N884" s="50" t="e">
        <f>COUNTIF(#REF!,inventaire[[#This Row],[Désignation]])</f>
        <v>#REF!</v>
      </c>
    </row>
    <row r="885" spans="3:14" ht="18.5" x14ac:dyDescent="0.45">
      <c r="C885" s="93">
        <f>+marchandise[[#This Row],[Désignation]]</f>
        <v>0</v>
      </c>
      <c r="D885" s="112">
        <f>+marchandise[[#This Row],[CODE ITEM]]</f>
        <v>0</v>
      </c>
      <c r="E885" s="4">
        <f>+marchandise[[#This Row],[CATEGORIE]]</f>
        <v>0</v>
      </c>
      <c r="F885" s="13" t="str">
        <f>IFERROR(VLOOKUP(inventaire[[#This Row],[Désignation]],marchandise[],6,0),"")</f>
        <v/>
      </c>
      <c r="G885" s="122">
        <f>+marchandise[[#This Row],[Stock intitiale]]</f>
        <v>0</v>
      </c>
      <c r="H885" s="4" t="e">
        <f>SUMIF(#REF!,inventaire[[#This Row],[Désignation]],entrées[Quantité])</f>
        <v>#REF!</v>
      </c>
      <c r="I885" s="4" t="e">
        <f>SUMIF(#REF!,inventaire[[#This Row],[Désignation]],sorties[Quantité])</f>
        <v>#REF!</v>
      </c>
      <c r="J885" s="13" t="e">
        <f>inventaire[[#This Row],[stock initial]]+inventaire[[#This Row],[Entrées]]-inventaire[[#This Row],[Sorties]]</f>
        <v>#REF!</v>
      </c>
      <c r="K885" s="103" t="e">
        <f>+inventaire[[#This Row],[Stock théorique]]</f>
        <v>#REF!</v>
      </c>
      <c r="L885" s="104" t="e">
        <f>+inventaire[[#This Row],[Stock physique]]-inventaire[[#This Row],[Stock théorique]]</f>
        <v>#REF!</v>
      </c>
      <c r="M885" s="8" t="e">
        <f>IF(inventaire[[#This Row],[Stock théorique]]&gt;inventaire[[#This Row],[Seuil d''alerte]],"Normale",IF(inventaire[[#This Row],[Stock théorique]]=0,"Rupture","Faible"))</f>
        <v>#REF!</v>
      </c>
      <c r="N885" s="50" t="e">
        <f>COUNTIF(#REF!,inventaire[[#This Row],[Désignation]])</f>
        <v>#REF!</v>
      </c>
    </row>
    <row r="886" spans="3:14" ht="18.5" x14ac:dyDescent="0.45">
      <c r="C886" s="93">
        <f>+marchandise[[#This Row],[Désignation]]</f>
        <v>0</v>
      </c>
      <c r="D886" s="112">
        <f>+marchandise[[#This Row],[CODE ITEM]]</f>
        <v>0</v>
      </c>
      <c r="E886" s="4">
        <f>+marchandise[[#This Row],[CATEGORIE]]</f>
        <v>0</v>
      </c>
      <c r="F886" s="13" t="str">
        <f>IFERROR(VLOOKUP(inventaire[[#This Row],[Désignation]],marchandise[],6,0),"")</f>
        <v/>
      </c>
      <c r="G886" s="122">
        <f>+marchandise[[#This Row],[Stock intitiale]]</f>
        <v>0</v>
      </c>
      <c r="H886" s="4" t="e">
        <f>SUMIF(#REF!,inventaire[[#This Row],[Désignation]],entrées[Quantité])</f>
        <v>#REF!</v>
      </c>
      <c r="I886" s="4" t="e">
        <f>SUMIF(#REF!,inventaire[[#This Row],[Désignation]],sorties[Quantité])</f>
        <v>#REF!</v>
      </c>
      <c r="J886" s="13" t="e">
        <f>inventaire[[#This Row],[stock initial]]+inventaire[[#This Row],[Entrées]]-inventaire[[#This Row],[Sorties]]</f>
        <v>#REF!</v>
      </c>
      <c r="K886" s="103" t="e">
        <f>+inventaire[[#This Row],[Stock théorique]]</f>
        <v>#REF!</v>
      </c>
      <c r="L886" s="104" t="e">
        <f>+inventaire[[#This Row],[Stock physique]]-inventaire[[#This Row],[Stock théorique]]</f>
        <v>#REF!</v>
      </c>
      <c r="M886" s="8" t="e">
        <f>IF(inventaire[[#This Row],[Stock théorique]]&gt;inventaire[[#This Row],[Seuil d''alerte]],"Normale",IF(inventaire[[#This Row],[Stock théorique]]=0,"Rupture","Faible"))</f>
        <v>#REF!</v>
      </c>
      <c r="N886" s="50" t="e">
        <f>COUNTIF(#REF!,inventaire[[#This Row],[Désignation]])</f>
        <v>#REF!</v>
      </c>
    </row>
    <row r="887" spans="3:14" ht="18.5" x14ac:dyDescent="0.45">
      <c r="C887" s="93">
        <f>+marchandise[[#This Row],[Désignation]]</f>
        <v>0</v>
      </c>
      <c r="D887" s="112">
        <f>+marchandise[[#This Row],[CODE ITEM]]</f>
        <v>0</v>
      </c>
      <c r="E887" s="4">
        <f>+marchandise[[#This Row],[CATEGORIE]]</f>
        <v>0</v>
      </c>
      <c r="F887" s="13" t="str">
        <f>IFERROR(VLOOKUP(inventaire[[#This Row],[Désignation]],marchandise[],6,0),"")</f>
        <v/>
      </c>
      <c r="G887" s="122">
        <f>+marchandise[[#This Row],[Stock intitiale]]</f>
        <v>0</v>
      </c>
      <c r="H887" s="4" t="e">
        <f>SUMIF(#REF!,inventaire[[#This Row],[Désignation]],entrées[Quantité])</f>
        <v>#REF!</v>
      </c>
      <c r="I887" s="4" t="e">
        <f>SUMIF(#REF!,inventaire[[#This Row],[Désignation]],sorties[Quantité])</f>
        <v>#REF!</v>
      </c>
      <c r="J887" s="13" t="e">
        <f>inventaire[[#This Row],[stock initial]]+inventaire[[#This Row],[Entrées]]-inventaire[[#This Row],[Sorties]]</f>
        <v>#REF!</v>
      </c>
      <c r="K887" s="103" t="e">
        <f>+inventaire[[#This Row],[Stock théorique]]</f>
        <v>#REF!</v>
      </c>
      <c r="L887" s="104" t="e">
        <f>+inventaire[[#This Row],[Stock physique]]-inventaire[[#This Row],[Stock théorique]]</f>
        <v>#REF!</v>
      </c>
      <c r="M887" s="8" t="e">
        <f>IF(inventaire[[#This Row],[Stock théorique]]&gt;inventaire[[#This Row],[Seuil d''alerte]],"Normale",IF(inventaire[[#This Row],[Stock théorique]]=0,"Rupture","Faible"))</f>
        <v>#REF!</v>
      </c>
      <c r="N887" s="50" t="e">
        <f>COUNTIF(#REF!,inventaire[[#This Row],[Désignation]])</f>
        <v>#REF!</v>
      </c>
    </row>
    <row r="888" spans="3:14" ht="18.5" x14ac:dyDescent="0.45">
      <c r="C888" s="93">
        <f>+marchandise[[#This Row],[Désignation]]</f>
        <v>0</v>
      </c>
      <c r="D888" s="112">
        <f>+marchandise[[#This Row],[CODE ITEM]]</f>
        <v>0</v>
      </c>
      <c r="E888" s="4">
        <f>+marchandise[[#This Row],[CATEGORIE]]</f>
        <v>0</v>
      </c>
      <c r="F888" s="13" t="str">
        <f>IFERROR(VLOOKUP(inventaire[[#This Row],[Désignation]],marchandise[],6,0),"")</f>
        <v/>
      </c>
      <c r="G888" s="122">
        <f>+marchandise[[#This Row],[Stock intitiale]]</f>
        <v>5</v>
      </c>
      <c r="H888" s="4" t="e">
        <f>SUMIF(#REF!,inventaire[[#This Row],[Désignation]],entrées[Quantité])</f>
        <v>#REF!</v>
      </c>
      <c r="I888" s="4" t="e">
        <f>SUMIF(#REF!,inventaire[[#This Row],[Désignation]],sorties[Quantité])</f>
        <v>#REF!</v>
      </c>
      <c r="J888" s="13" t="e">
        <f>inventaire[[#This Row],[stock initial]]+inventaire[[#This Row],[Entrées]]-inventaire[[#This Row],[Sorties]]</f>
        <v>#REF!</v>
      </c>
      <c r="K888" s="103" t="e">
        <f>+inventaire[[#This Row],[Stock théorique]]</f>
        <v>#REF!</v>
      </c>
      <c r="L888" s="104" t="e">
        <f>+inventaire[[#This Row],[Stock physique]]-inventaire[[#This Row],[Stock théorique]]</f>
        <v>#REF!</v>
      </c>
      <c r="M888" s="8" t="e">
        <f>IF(inventaire[[#This Row],[Stock théorique]]&gt;inventaire[[#This Row],[Seuil d''alerte]],"Normale",IF(inventaire[[#This Row],[Stock théorique]]=0,"Rupture","Faible"))</f>
        <v>#REF!</v>
      </c>
      <c r="N888" s="50" t="e">
        <f>COUNTIF(#REF!,inventaire[[#This Row],[Désignation]])</f>
        <v>#REF!</v>
      </c>
    </row>
    <row r="889" spans="3:14" ht="18.5" x14ac:dyDescent="0.45">
      <c r="C889" s="93">
        <f>+marchandise[[#This Row],[Désignation]]</f>
        <v>0</v>
      </c>
      <c r="D889" s="112">
        <f>+marchandise[[#This Row],[CODE ITEM]]</f>
        <v>0</v>
      </c>
      <c r="E889" s="4">
        <f>+marchandise[[#This Row],[CATEGORIE]]</f>
        <v>0</v>
      </c>
      <c r="F889" s="13" t="str">
        <f>IFERROR(VLOOKUP(inventaire[[#This Row],[Désignation]],marchandise[],6,0),"")</f>
        <v/>
      </c>
      <c r="G889" s="122">
        <f>+marchandise[[#This Row],[Stock intitiale]]</f>
        <v>0</v>
      </c>
      <c r="H889" s="4" t="e">
        <f>SUMIF(#REF!,inventaire[[#This Row],[Désignation]],entrées[Quantité])</f>
        <v>#REF!</v>
      </c>
      <c r="I889" s="4" t="e">
        <f>SUMIF(#REF!,inventaire[[#This Row],[Désignation]],sorties[Quantité])</f>
        <v>#REF!</v>
      </c>
      <c r="J889" s="13" t="e">
        <f>inventaire[[#This Row],[stock initial]]+inventaire[[#This Row],[Entrées]]-inventaire[[#This Row],[Sorties]]</f>
        <v>#REF!</v>
      </c>
      <c r="K889" s="103" t="e">
        <f>+inventaire[[#This Row],[Stock théorique]]</f>
        <v>#REF!</v>
      </c>
      <c r="L889" s="104" t="e">
        <f>+inventaire[[#This Row],[Stock physique]]-inventaire[[#This Row],[Stock théorique]]</f>
        <v>#REF!</v>
      </c>
      <c r="M889" s="8" t="e">
        <f>IF(inventaire[[#This Row],[Stock théorique]]&gt;inventaire[[#This Row],[Seuil d''alerte]],"Normale",IF(inventaire[[#This Row],[Stock théorique]]=0,"Rupture","Faible"))</f>
        <v>#REF!</v>
      </c>
      <c r="N889" s="50" t="e">
        <f>COUNTIF(#REF!,inventaire[[#This Row],[Désignation]])</f>
        <v>#REF!</v>
      </c>
    </row>
    <row r="890" spans="3:14" ht="18.5" x14ac:dyDescent="0.45">
      <c r="C890" s="93">
        <f>+marchandise[[#This Row],[Désignation]]</f>
        <v>0</v>
      </c>
      <c r="D890" s="112">
        <f>+marchandise[[#This Row],[CODE ITEM]]</f>
        <v>0</v>
      </c>
      <c r="E890" s="4">
        <f>+marchandise[[#This Row],[CATEGORIE]]</f>
        <v>0</v>
      </c>
      <c r="F890" s="13" t="str">
        <f>IFERROR(VLOOKUP(inventaire[[#This Row],[Désignation]],marchandise[],6,0),"")</f>
        <v/>
      </c>
      <c r="G890" s="122">
        <f>+marchandise[[#This Row],[Stock intitiale]]</f>
        <v>2</v>
      </c>
      <c r="H890" s="4" t="e">
        <f>SUMIF(#REF!,inventaire[[#This Row],[Désignation]],entrées[Quantité])</f>
        <v>#REF!</v>
      </c>
      <c r="I890" s="4" t="e">
        <f>SUMIF(#REF!,inventaire[[#This Row],[Désignation]],sorties[Quantité])</f>
        <v>#REF!</v>
      </c>
      <c r="J890" s="13" t="e">
        <f>inventaire[[#This Row],[stock initial]]+inventaire[[#This Row],[Entrées]]-inventaire[[#This Row],[Sorties]]</f>
        <v>#REF!</v>
      </c>
      <c r="K890" s="103" t="e">
        <f>+inventaire[[#This Row],[Stock théorique]]</f>
        <v>#REF!</v>
      </c>
      <c r="L890" s="104" t="e">
        <f>+inventaire[[#This Row],[Stock physique]]-inventaire[[#This Row],[Stock théorique]]</f>
        <v>#REF!</v>
      </c>
      <c r="M890" s="8" t="e">
        <f>IF(inventaire[[#This Row],[Stock théorique]]&gt;inventaire[[#This Row],[Seuil d''alerte]],"Normale",IF(inventaire[[#This Row],[Stock théorique]]=0,"Rupture","Faible"))</f>
        <v>#REF!</v>
      </c>
      <c r="N890" s="50" t="e">
        <f>COUNTIF(#REF!,inventaire[[#This Row],[Désignation]])</f>
        <v>#REF!</v>
      </c>
    </row>
    <row r="891" spans="3:14" ht="18.5" x14ac:dyDescent="0.45">
      <c r="C891" s="93">
        <f>+marchandise[[#This Row],[Désignation]]</f>
        <v>0</v>
      </c>
      <c r="D891" s="112">
        <f>+marchandise[[#This Row],[CODE ITEM]]</f>
        <v>0</v>
      </c>
      <c r="E891" s="4">
        <f>+marchandise[[#This Row],[CATEGORIE]]</f>
        <v>0</v>
      </c>
      <c r="F891" s="13" t="str">
        <f>IFERROR(VLOOKUP(inventaire[[#This Row],[Désignation]],marchandise[],6,0),"")</f>
        <v/>
      </c>
      <c r="G891" s="122">
        <f>+marchandise[[#This Row],[Stock intitiale]]</f>
        <v>0</v>
      </c>
      <c r="H891" s="4" t="e">
        <f>SUMIF(#REF!,inventaire[[#This Row],[Désignation]],entrées[Quantité])</f>
        <v>#REF!</v>
      </c>
      <c r="I891" s="4" t="e">
        <f>SUMIF(#REF!,inventaire[[#This Row],[Désignation]],sorties[Quantité])</f>
        <v>#REF!</v>
      </c>
      <c r="J891" s="13" t="e">
        <f>inventaire[[#This Row],[stock initial]]+inventaire[[#This Row],[Entrées]]-inventaire[[#This Row],[Sorties]]</f>
        <v>#REF!</v>
      </c>
      <c r="K891" s="103" t="e">
        <f>+inventaire[[#This Row],[Stock théorique]]</f>
        <v>#REF!</v>
      </c>
      <c r="L891" s="104" t="e">
        <f>+inventaire[[#This Row],[Stock physique]]-inventaire[[#This Row],[Stock théorique]]</f>
        <v>#REF!</v>
      </c>
      <c r="M891" s="8" t="e">
        <f>IF(inventaire[[#This Row],[Stock théorique]]&gt;inventaire[[#This Row],[Seuil d''alerte]],"Normale",IF(inventaire[[#This Row],[Stock théorique]]=0,"Rupture","Faible"))</f>
        <v>#REF!</v>
      </c>
      <c r="N891" s="50" t="e">
        <f>COUNTIF(#REF!,inventaire[[#This Row],[Désignation]])</f>
        <v>#REF!</v>
      </c>
    </row>
    <row r="892" spans="3:14" ht="18.5" x14ac:dyDescent="0.45">
      <c r="C892" s="93">
        <f>+marchandise[[#This Row],[Désignation]]</f>
        <v>0</v>
      </c>
      <c r="D892" s="112">
        <f>+marchandise[[#This Row],[CODE ITEM]]</f>
        <v>0</v>
      </c>
      <c r="E892" s="4">
        <f>+marchandise[[#This Row],[CATEGORIE]]</f>
        <v>0</v>
      </c>
      <c r="F892" s="13" t="str">
        <f>IFERROR(VLOOKUP(inventaire[[#This Row],[Désignation]],marchandise[],6,0),"")</f>
        <v/>
      </c>
      <c r="G892" s="122">
        <f>+marchandise[[#This Row],[Stock intitiale]]</f>
        <v>0</v>
      </c>
      <c r="H892" s="4" t="e">
        <f>SUMIF(#REF!,inventaire[[#This Row],[Désignation]],entrées[Quantité])</f>
        <v>#REF!</v>
      </c>
      <c r="I892" s="4" t="e">
        <f>SUMIF(#REF!,inventaire[[#This Row],[Désignation]],sorties[Quantité])</f>
        <v>#REF!</v>
      </c>
      <c r="J892" s="13" t="e">
        <f>inventaire[[#This Row],[stock initial]]+inventaire[[#This Row],[Entrées]]-inventaire[[#This Row],[Sorties]]</f>
        <v>#REF!</v>
      </c>
      <c r="K892" s="103" t="e">
        <f>+inventaire[[#This Row],[Stock théorique]]</f>
        <v>#REF!</v>
      </c>
      <c r="L892" s="104" t="e">
        <f>+inventaire[[#This Row],[Stock physique]]-inventaire[[#This Row],[Stock théorique]]</f>
        <v>#REF!</v>
      </c>
      <c r="M892" s="8" t="e">
        <f>IF(inventaire[[#This Row],[Stock théorique]]&gt;inventaire[[#This Row],[Seuil d''alerte]],"Normale",IF(inventaire[[#This Row],[Stock théorique]]=0,"Rupture","Faible"))</f>
        <v>#REF!</v>
      </c>
      <c r="N892" s="50" t="e">
        <f>COUNTIF(#REF!,inventaire[[#This Row],[Désignation]])</f>
        <v>#REF!</v>
      </c>
    </row>
    <row r="893" spans="3:14" ht="18.5" x14ac:dyDescent="0.45">
      <c r="C893" s="93">
        <f>+marchandise[[#This Row],[Désignation]]</f>
        <v>0</v>
      </c>
      <c r="D893" s="112">
        <f>+marchandise[[#This Row],[CODE ITEM]]</f>
        <v>0</v>
      </c>
      <c r="E893" s="4">
        <f>+marchandise[[#This Row],[CATEGORIE]]</f>
        <v>0</v>
      </c>
      <c r="F893" s="13" t="str">
        <f>IFERROR(VLOOKUP(inventaire[[#This Row],[Désignation]],marchandise[],6,0),"")</f>
        <v/>
      </c>
      <c r="G893" s="122">
        <f>+marchandise[[#This Row],[Stock intitiale]]</f>
        <v>0</v>
      </c>
      <c r="H893" s="4" t="e">
        <f>SUMIF(#REF!,inventaire[[#This Row],[Désignation]],entrées[Quantité])</f>
        <v>#REF!</v>
      </c>
      <c r="I893" s="4" t="e">
        <f>SUMIF(#REF!,inventaire[[#This Row],[Désignation]],sorties[Quantité])</f>
        <v>#REF!</v>
      </c>
      <c r="J893" s="13" t="e">
        <f>inventaire[[#This Row],[stock initial]]+inventaire[[#This Row],[Entrées]]-inventaire[[#This Row],[Sorties]]</f>
        <v>#REF!</v>
      </c>
      <c r="K893" s="103" t="e">
        <f>+inventaire[[#This Row],[Stock théorique]]</f>
        <v>#REF!</v>
      </c>
      <c r="L893" s="104" t="e">
        <f>+inventaire[[#This Row],[Stock physique]]-inventaire[[#This Row],[Stock théorique]]</f>
        <v>#REF!</v>
      </c>
      <c r="M893" s="8" t="e">
        <f>IF(inventaire[[#This Row],[Stock théorique]]&gt;inventaire[[#This Row],[Seuil d''alerte]],"Normale",IF(inventaire[[#This Row],[Stock théorique]]=0,"Rupture","Faible"))</f>
        <v>#REF!</v>
      </c>
      <c r="N893" s="50" t="e">
        <f>COUNTIF(#REF!,inventaire[[#This Row],[Désignation]])</f>
        <v>#REF!</v>
      </c>
    </row>
    <row r="894" spans="3:14" ht="18.5" x14ac:dyDescent="0.45">
      <c r="C894" s="93">
        <f>+marchandise[[#This Row],[Désignation]]</f>
        <v>0</v>
      </c>
      <c r="D894" s="112">
        <f>+marchandise[[#This Row],[CODE ITEM]]</f>
        <v>0</v>
      </c>
      <c r="E894" s="4">
        <f>+marchandise[[#This Row],[CATEGORIE]]</f>
        <v>0</v>
      </c>
      <c r="F894" s="13" t="str">
        <f>IFERROR(VLOOKUP(inventaire[[#This Row],[Désignation]],marchandise[],6,0),"")</f>
        <v/>
      </c>
      <c r="G894" s="122">
        <f>+marchandise[[#This Row],[Stock intitiale]]</f>
        <v>6</v>
      </c>
      <c r="H894" s="4" t="e">
        <f>SUMIF(#REF!,inventaire[[#This Row],[Désignation]],entrées[Quantité])</f>
        <v>#REF!</v>
      </c>
      <c r="I894" s="4" t="e">
        <f>SUMIF(#REF!,inventaire[[#This Row],[Désignation]],sorties[Quantité])</f>
        <v>#REF!</v>
      </c>
      <c r="J894" s="13" t="e">
        <f>inventaire[[#This Row],[stock initial]]+inventaire[[#This Row],[Entrées]]-inventaire[[#This Row],[Sorties]]</f>
        <v>#REF!</v>
      </c>
      <c r="K894" s="103" t="e">
        <f>+inventaire[[#This Row],[Stock théorique]]</f>
        <v>#REF!</v>
      </c>
      <c r="L894" s="104" t="e">
        <f>+inventaire[[#This Row],[Stock physique]]-inventaire[[#This Row],[Stock théorique]]</f>
        <v>#REF!</v>
      </c>
      <c r="M894" s="8" t="e">
        <f>IF(inventaire[[#This Row],[Stock théorique]]&gt;inventaire[[#This Row],[Seuil d''alerte]],"Normale",IF(inventaire[[#This Row],[Stock théorique]]=0,"Rupture","Faible"))</f>
        <v>#REF!</v>
      </c>
      <c r="N894" s="50" t="e">
        <f>COUNTIF(#REF!,inventaire[[#This Row],[Désignation]])</f>
        <v>#REF!</v>
      </c>
    </row>
    <row r="895" spans="3:14" ht="18.5" x14ac:dyDescent="0.45">
      <c r="C895" s="93">
        <f>+marchandise[[#This Row],[Désignation]]</f>
        <v>0</v>
      </c>
      <c r="D895" s="112">
        <f>+marchandise[[#This Row],[CODE ITEM]]</f>
        <v>0</v>
      </c>
      <c r="E895" s="4">
        <f>+marchandise[[#This Row],[CATEGORIE]]</f>
        <v>0</v>
      </c>
      <c r="F895" s="13" t="str">
        <f>IFERROR(VLOOKUP(inventaire[[#This Row],[Désignation]],marchandise[],6,0),"")</f>
        <v/>
      </c>
      <c r="G895" s="122">
        <f>+marchandise[[#This Row],[Stock intitiale]]</f>
        <v>0</v>
      </c>
      <c r="H895" s="4" t="e">
        <f>SUMIF(#REF!,inventaire[[#This Row],[Désignation]],entrées[Quantité])</f>
        <v>#REF!</v>
      </c>
      <c r="I895" s="4" t="e">
        <f>SUMIF(#REF!,inventaire[[#This Row],[Désignation]],sorties[Quantité])</f>
        <v>#REF!</v>
      </c>
      <c r="J895" s="13" t="e">
        <f>inventaire[[#This Row],[stock initial]]+inventaire[[#This Row],[Entrées]]-inventaire[[#This Row],[Sorties]]</f>
        <v>#REF!</v>
      </c>
      <c r="K895" s="103" t="e">
        <f>+inventaire[[#This Row],[Stock théorique]]</f>
        <v>#REF!</v>
      </c>
      <c r="L895" s="104" t="e">
        <f>+inventaire[[#This Row],[Stock physique]]-inventaire[[#This Row],[Stock théorique]]</f>
        <v>#REF!</v>
      </c>
      <c r="M895" s="8" t="e">
        <f>IF(inventaire[[#This Row],[Stock théorique]]&gt;inventaire[[#This Row],[Seuil d''alerte]],"Normale",IF(inventaire[[#This Row],[Stock théorique]]=0,"Rupture","Faible"))</f>
        <v>#REF!</v>
      </c>
      <c r="N895" s="50" t="e">
        <f>COUNTIF(#REF!,inventaire[[#This Row],[Désignation]])</f>
        <v>#REF!</v>
      </c>
    </row>
    <row r="896" spans="3:14" ht="18.5" x14ac:dyDescent="0.45">
      <c r="C896" s="93">
        <f>+marchandise[[#This Row],[Désignation]]</f>
        <v>0</v>
      </c>
      <c r="D896" s="112">
        <f>+marchandise[[#This Row],[CODE ITEM]]</f>
        <v>0</v>
      </c>
      <c r="E896" s="4">
        <f>+marchandise[[#This Row],[CATEGORIE]]</f>
        <v>0</v>
      </c>
      <c r="F896" s="13" t="str">
        <f>IFERROR(VLOOKUP(inventaire[[#This Row],[Désignation]],marchandise[],6,0),"")</f>
        <v/>
      </c>
      <c r="G896" s="122">
        <f>+marchandise[[#This Row],[Stock intitiale]]</f>
        <v>0</v>
      </c>
      <c r="H896" s="4" t="e">
        <f>SUMIF(#REF!,inventaire[[#This Row],[Désignation]],entrées[Quantité])</f>
        <v>#REF!</v>
      </c>
      <c r="I896" s="4" t="e">
        <f>SUMIF(#REF!,inventaire[[#This Row],[Désignation]],sorties[Quantité])</f>
        <v>#REF!</v>
      </c>
      <c r="J896" s="13" t="e">
        <f>inventaire[[#This Row],[stock initial]]+inventaire[[#This Row],[Entrées]]-inventaire[[#This Row],[Sorties]]</f>
        <v>#REF!</v>
      </c>
      <c r="K896" s="103" t="e">
        <f>+inventaire[[#This Row],[Stock théorique]]</f>
        <v>#REF!</v>
      </c>
      <c r="L896" s="104" t="e">
        <f>+inventaire[[#This Row],[Stock physique]]-inventaire[[#This Row],[Stock théorique]]</f>
        <v>#REF!</v>
      </c>
      <c r="M896" s="8" t="e">
        <f>IF(inventaire[[#This Row],[Stock théorique]]&gt;inventaire[[#This Row],[Seuil d''alerte]],"Normale",IF(inventaire[[#This Row],[Stock théorique]]=0,"Rupture","Faible"))</f>
        <v>#REF!</v>
      </c>
      <c r="N896" s="50" t="e">
        <f>COUNTIF(#REF!,inventaire[[#This Row],[Désignation]])</f>
        <v>#REF!</v>
      </c>
    </row>
    <row r="897" spans="3:14" ht="18.5" x14ac:dyDescent="0.45">
      <c r="C897" s="93">
        <f>+marchandise[[#This Row],[Désignation]]</f>
        <v>0</v>
      </c>
      <c r="D897" s="112">
        <f>+marchandise[[#This Row],[CODE ITEM]]</f>
        <v>0</v>
      </c>
      <c r="E897" s="4">
        <f>+marchandise[[#This Row],[CATEGORIE]]</f>
        <v>0</v>
      </c>
      <c r="F897" s="13" t="str">
        <f>IFERROR(VLOOKUP(inventaire[[#This Row],[Désignation]],marchandise[],6,0),"")</f>
        <v/>
      </c>
      <c r="G897" s="122">
        <f>+marchandise[[#This Row],[Stock intitiale]]</f>
        <v>5</v>
      </c>
      <c r="H897" s="4" t="e">
        <f>SUMIF(#REF!,inventaire[[#This Row],[Désignation]],entrées[Quantité])</f>
        <v>#REF!</v>
      </c>
      <c r="I897" s="4" t="e">
        <f>SUMIF(#REF!,inventaire[[#This Row],[Désignation]],sorties[Quantité])</f>
        <v>#REF!</v>
      </c>
      <c r="J897" s="13" t="e">
        <f>inventaire[[#This Row],[stock initial]]+inventaire[[#This Row],[Entrées]]-inventaire[[#This Row],[Sorties]]</f>
        <v>#REF!</v>
      </c>
      <c r="K897" s="103" t="e">
        <f>+inventaire[[#This Row],[Stock théorique]]</f>
        <v>#REF!</v>
      </c>
      <c r="L897" s="104" t="e">
        <f>+inventaire[[#This Row],[Stock physique]]-inventaire[[#This Row],[Stock théorique]]</f>
        <v>#REF!</v>
      </c>
      <c r="M897" s="8" t="e">
        <f>IF(inventaire[[#This Row],[Stock théorique]]&gt;inventaire[[#This Row],[Seuil d''alerte]],"Normale",IF(inventaire[[#This Row],[Stock théorique]]=0,"Rupture","Faible"))</f>
        <v>#REF!</v>
      </c>
      <c r="N897" s="50" t="e">
        <f>COUNTIF(#REF!,inventaire[[#This Row],[Désignation]])</f>
        <v>#REF!</v>
      </c>
    </row>
    <row r="898" spans="3:14" ht="18.5" x14ac:dyDescent="0.45">
      <c r="C898" s="93">
        <f>+marchandise[[#This Row],[Désignation]]</f>
        <v>0</v>
      </c>
      <c r="D898" s="112">
        <f>+marchandise[[#This Row],[CODE ITEM]]</f>
        <v>0</v>
      </c>
      <c r="E898" s="4">
        <f>+marchandise[[#This Row],[CATEGORIE]]</f>
        <v>0</v>
      </c>
      <c r="F898" s="13" t="str">
        <f>IFERROR(VLOOKUP(inventaire[[#This Row],[Désignation]],marchandise[],6,0),"")</f>
        <v/>
      </c>
      <c r="G898" s="122">
        <f>+marchandise[[#This Row],[Stock intitiale]]</f>
        <v>0</v>
      </c>
      <c r="H898" s="4" t="e">
        <f>SUMIF(#REF!,inventaire[[#This Row],[Désignation]],entrées[Quantité])</f>
        <v>#REF!</v>
      </c>
      <c r="I898" s="4" t="e">
        <f>SUMIF(#REF!,inventaire[[#This Row],[Désignation]],sorties[Quantité])</f>
        <v>#REF!</v>
      </c>
      <c r="J898" s="13" t="e">
        <f>inventaire[[#This Row],[stock initial]]+inventaire[[#This Row],[Entrées]]-inventaire[[#This Row],[Sorties]]</f>
        <v>#REF!</v>
      </c>
      <c r="K898" s="103" t="e">
        <f>+inventaire[[#This Row],[Stock théorique]]</f>
        <v>#REF!</v>
      </c>
      <c r="L898" s="104" t="e">
        <f>+inventaire[[#This Row],[Stock physique]]-inventaire[[#This Row],[Stock théorique]]</f>
        <v>#REF!</v>
      </c>
      <c r="M898" s="8" t="e">
        <f>IF(inventaire[[#This Row],[Stock théorique]]&gt;inventaire[[#This Row],[Seuil d''alerte]],"Normale",IF(inventaire[[#This Row],[Stock théorique]]=0,"Rupture","Faible"))</f>
        <v>#REF!</v>
      </c>
      <c r="N898" s="50" t="e">
        <f>COUNTIF(#REF!,inventaire[[#This Row],[Désignation]])</f>
        <v>#REF!</v>
      </c>
    </row>
    <row r="899" spans="3:14" ht="18.5" x14ac:dyDescent="0.45">
      <c r="C899" s="93">
        <f>+marchandise[[#This Row],[Désignation]]</f>
        <v>0</v>
      </c>
      <c r="D899" s="112">
        <f>+marchandise[[#This Row],[CODE ITEM]]</f>
        <v>0</v>
      </c>
      <c r="E899" s="4">
        <f>+marchandise[[#This Row],[CATEGORIE]]</f>
        <v>0</v>
      </c>
      <c r="F899" s="13" t="str">
        <f>IFERROR(VLOOKUP(inventaire[[#This Row],[Désignation]],marchandise[],6,0),"")</f>
        <v/>
      </c>
      <c r="G899" s="122">
        <f>+marchandise[[#This Row],[Stock intitiale]]</f>
        <v>0</v>
      </c>
      <c r="H899" s="4" t="e">
        <f>SUMIF(#REF!,inventaire[[#This Row],[Désignation]],entrées[Quantité])</f>
        <v>#REF!</v>
      </c>
      <c r="I899" s="4" t="e">
        <f>SUMIF(#REF!,inventaire[[#This Row],[Désignation]],sorties[Quantité])</f>
        <v>#REF!</v>
      </c>
      <c r="J899" s="13" t="e">
        <f>inventaire[[#This Row],[stock initial]]+inventaire[[#This Row],[Entrées]]-inventaire[[#This Row],[Sorties]]</f>
        <v>#REF!</v>
      </c>
      <c r="K899" s="103" t="e">
        <f>+inventaire[[#This Row],[Stock théorique]]</f>
        <v>#REF!</v>
      </c>
      <c r="L899" s="104" t="e">
        <f>+inventaire[[#This Row],[Stock physique]]-inventaire[[#This Row],[Stock théorique]]</f>
        <v>#REF!</v>
      </c>
      <c r="M899" s="8" t="e">
        <f>IF(inventaire[[#This Row],[Stock théorique]]&gt;inventaire[[#This Row],[Seuil d''alerte]],"Normale",IF(inventaire[[#This Row],[Stock théorique]]=0,"Rupture","Faible"))</f>
        <v>#REF!</v>
      </c>
      <c r="N899" s="50" t="e">
        <f>COUNTIF(#REF!,inventaire[[#This Row],[Désignation]])</f>
        <v>#REF!</v>
      </c>
    </row>
    <row r="900" spans="3:14" ht="18.5" x14ac:dyDescent="0.45">
      <c r="C900" s="93">
        <f>+marchandise[[#This Row],[Désignation]]</f>
        <v>0</v>
      </c>
      <c r="D900" s="112">
        <f>+marchandise[[#This Row],[CODE ITEM]]</f>
        <v>0</v>
      </c>
      <c r="E900" s="4">
        <f>+marchandise[[#This Row],[CATEGORIE]]</f>
        <v>0</v>
      </c>
      <c r="F900" s="13" t="str">
        <f>IFERROR(VLOOKUP(inventaire[[#This Row],[Désignation]],marchandise[],6,0),"")</f>
        <v/>
      </c>
      <c r="G900" s="122">
        <f>+marchandise[[#This Row],[Stock intitiale]]</f>
        <v>0</v>
      </c>
      <c r="H900" s="4" t="e">
        <f>SUMIF(#REF!,inventaire[[#This Row],[Désignation]],entrées[Quantité])</f>
        <v>#REF!</v>
      </c>
      <c r="I900" s="4" t="e">
        <f>SUMIF(#REF!,inventaire[[#This Row],[Désignation]],sorties[Quantité])</f>
        <v>#REF!</v>
      </c>
      <c r="J900" s="13" t="e">
        <f>inventaire[[#This Row],[stock initial]]+inventaire[[#This Row],[Entrées]]-inventaire[[#This Row],[Sorties]]</f>
        <v>#REF!</v>
      </c>
      <c r="K900" s="103" t="e">
        <f>+inventaire[[#This Row],[Stock théorique]]</f>
        <v>#REF!</v>
      </c>
      <c r="L900" s="104" t="e">
        <f>+inventaire[[#This Row],[Stock physique]]-inventaire[[#This Row],[Stock théorique]]</f>
        <v>#REF!</v>
      </c>
      <c r="M900" s="8" t="e">
        <f>IF(inventaire[[#This Row],[Stock théorique]]&gt;inventaire[[#This Row],[Seuil d''alerte]],"Normale",IF(inventaire[[#This Row],[Stock théorique]]=0,"Rupture","Faible"))</f>
        <v>#REF!</v>
      </c>
      <c r="N900" s="50" t="e">
        <f>COUNTIF(#REF!,inventaire[[#This Row],[Désignation]])</f>
        <v>#REF!</v>
      </c>
    </row>
    <row r="901" spans="3:14" ht="18.5" x14ac:dyDescent="0.45">
      <c r="C901" s="93">
        <f>+marchandise[[#This Row],[Désignation]]</f>
        <v>0</v>
      </c>
      <c r="D901" s="112">
        <f>+marchandise[[#This Row],[CODE ITEM]]</f>
        <v>0</v>
      </c>
      <c r="E901" s="4">
        <f>+marchandise[[#This Row],[CATEGORIE]]</f>
        <v>0</v>
      </c>
      <c r="F901" s="13" t="str">
        <f>IFERROR(VLOOKUP(inventaire[[#This Row],[Désignation]],marchandise[],6,0),"")</f>
        <v/>
      </c>
      <c r="G901" s="122">
        <f>+marchandise[[#This Row],[Stock intitiale]]</f>
        <v>0</v>
      </c>
      <c r="H901" s="4" t="e">
        <f>SUMIF(#REF!,inventaire[[#This Row],[Désignation]],entrées[Quantité])</f>
        <v>#REF!</v>
      </c>
      <c r="I901" s="4" t="e">
        <f>SUMIF(#REF!,inventaire[[#This Row],[Désignation]],sorties[Quantité])</f>
        <v>#REF!</v>
      </c>
      <c r="J901" s="13" t="e">
        <f>inventaire[[#This Row],[stock initial]]+inventaire[[#This Row],[Entrées]]-inventaire[[#This Row],[Sorties]]</f>
        <v>#REF!</v>
      </c>
      <c r="K901" s="103" t="e">
        <f>+inventaire[[#This Row],[Stock théorique]]</f>
        <v>#REF!</v>
      </c>
      <c r="L901" s="104" t="e">
        <f>+inventaire[[#This Row],[Stock physique]]-inventaire[[#This Row],[Stock théorique]]</f>
        <v>#REF!</v>
      </c>
      <c r="M901" s="8" t="e">
        <f>IF(inventaire[[#This Row],[Stock théorique]]&gt;inventaire[[#This Row],[Seuil d''alerte]],"Normale",IF(inventaire[[#This Row],[Stock théorique]]=0,"Rupture","Faible"))</f>
        <v>#REF!</v>
      </c>
      <c r="N901" s="50" t="e">
        <f>COUNTIF(#REF!,inventaire[[#This Row],[Désignation]])</f>
        <v>#REF!</v>
      </c>
    </row>
    <row r="902" spans="3:14" ht="18.5" x14ac:dyDescent="0.45">
      <c r="C902" s="93">
        <f>+marchandise[[#This Row],[Désignation]]</f>
        <v>0</v>
      </c>
      <c r="D902" s="112">
        <f>+marchandise[[#This Row],[CODE ITEM]]</f>
        <v>0</v>
      </c>
      <c r="E902" s="4">
        <f>+marchandise[[#This Row],[CATEGORIE]]</f>
        <v>0</v>
      </c>
      <c r="F902" s="13" t="str">
        <f>IFERROR(VLOOKUP(inventaire[[#This Row],[Désignation]],marchandise[],6,0),"")</f>
        <v/>
      </c>
      <c r="G902" s="122">
        <f>+marchandise[[#This Row],[Stock intitiale]]</f>
        <v>0</v>
      </c>
      <c r="H902" s="4" t="e">
        <f>SUMIF(#REF!,inventaire[[#This Row],[Désignation]],entrées[Quantité])</f>
        <v>#REF!</v>
      </c>
      <c r="I902" s="4" t="e">
        <f>SUMIF(#REF!,inventaire[[#This Row],[Désignation]],sorties[Quantité])</f>
        <v>#REF!</v>
      </c>
      <c r="J902" s="13" t="e">
        <f>inventaire[[#This Row],[stock initial]]+inventaire[[#This Row],[Entrées]]-inventaire[[#This Row],[Sorties]]</f>
        <v>#REF!</v>
      </c>
      <c r="K902" s="103" t="e">
        <f>+inventaire[[#This Row],[Stock théorique]]</f>
        <v>#REF!</v>
      </c>
      <c r="L902" s="104" t="e">
        <f>+inventaire[[#This Row],[Stock physique]]-inventaire[[#This Row],[Stock théorique]]</f>
        <v>#REF!</v>
      </c>
      <c r="M902" s="8" t="e">
        <f>IF(inventaire[[#This Row],[Stock théorique]]&gt;inventaire[[#This Row],[Seuil d''alerte]],"Normale",IF(inventaire[[#This Row],[Stock théorique]]=0,"Rupture","Faible"))</f>
        <v>#REF!</v>
      </c>
      <c r="N902" s="50" t="e">
        <f>COUNTIF(#REF!,inventaire[[#This Row],[Désignation]])</f>
        <v>#REF!</v>
      </c>
    </row>
    <row r="903" spans="3:14" ht="18.5" x14ac:dyDescent="0.45">
      <c r="C903" s="93">
        <f>+marchandise[[#This Row],[Désignation]]</f>
        <v>0</v>
      </c>
      <c r="D903" s="112">
        <f>+marchandise[[#This Row],[CODE ITEM]]</f>
        <v>0</v>
      </c>
      <c r="E903" s="4">
        <f>+marchandise[[#This Row],[CATEGORIE]]</f>
        <v>0</v>
      </c>
      <c r="F903" s="13" t="str">
        <f>IFERROR(VLOOKUP(inventaire[[#This Row],[Désignation]],marchandise[],6,0),"")</f>
        <v/>
      </c>
      <c r="G903" s="122">
        <f>+marchandise[[#This Row],[Stock intitiale]]</f>
        <v>0</v>
      </c>
      <c r="H903" s="4" t="e">
        <f>SUMIF(#REF!,inventaire[[#This Row],[Désignation]],entrées[Quantité])</f>
        <v>#REF!</v>
      </c>
      <c r="I903" s="4" t="e">
        <f>SUMIF(#REF!,inventaire[[#This Row],[Désignation]],sorties[Quantité])</f>
        <v>#REF!</v>
      </c>
      <c r="J903" s="13" t="e">
        <f>inventaire[[#This Row],[stock initial]]+inventaire[[#This Row],[Entrées]]-inventaire[[#This Row],[Sorties]]</f>
        <v>#REF!</v>
      </c>
      <c r="K903" s="103" t="e">
        <f>+inventaire[[#This Row],[Stock théorique]]</f>
        <v>#REF!</v>
      </c>
      <c r="L903" s="104" t="e">
        <f>+inventaire[[#This Row],[Stock physique]]-inventaire[[#This Row],[Stock théorique]]</f>
        <v>#REF!</v>
      </c>
      <c r="M903" s="8" t="e">
        <f>IF(inventaire[[#This Row],[Stock théorique]]&gt;inventaire[[#This Row],[Seuil d''alerte]],"Normale",IF(inventaire[[#This Row],[Stock théorique]]=0,"Rupture","Faible"))</f>
        <v>#REF!</v>
      </c>
      <c r="N903" s="50" t="e">
        <f>COUNTIF(#REF!,inventaire[[#This Row],[Désignation]])</f>
        <v>#REF!</v>
      </c>
    </row>
    <row r="904" spans="3:14" ht="18.5" x14ac:dyDescent="0.45">
      <c r="C904" s="93">
        <f>+marchandise[[#This Row],[Désignation]]</f>
        <v>0</v>
      </c>
      <c r="D904" s="112">
        <f>+marchandise[[#This Row],[CODE ITEM]]</f>
        <v>0</v>
      </c>
      <c r="E904" s="4">
        <f>+marchandise[[#This Row],[CATEGORIE]]</f>
        <v>0</v>
      </c>
      <c r="F904" s="13" t="str">
        <f>IFERROR(VLOOKUP(inventaire[[#This Row],[Désignation]],marchandise[],6,0),"")</f>
        <v/>
      </c>
      <c r="G904" s="122">
        <f>+marchandise[[#This Row],[Stock intitiale]]</f>
        <v>0</v>
      </c>
      <c r="H904" s="4" t="e">
        <f>SUMIF(#REF!,inventaire[[#This Row],[Désignation]],entrées[Quantité])</f>
        <v>#REF!</v>
      </c>
      <c r="I904" s="4" t="e">
        <f>SUMIF(#REF!,inventaire[[#This Row],[Désignation]],sorties[Quantité])</f>
        <v>#REF!</v>
      </c>
      <c r="J904" s="13" t="e">
        <f>inventaire[[#This Row],[stock initial]]+inventaire[[#This Row],[Entrées]]-inventaire[[#This Row],[Sorties]]</f>
        <v>#REF!</v>
      </c>
      <c r="K904" s="103" t="e">
        <f>+inventaire[[#This Row],[Stock théorique]]</f>
        <v>#REF!</v>
      </c>
      <c r="L904" s="104" t="e">
        <f>+inventaire[[#This Row],[Stock physique]]-inventaire[[#This Row],[Stock théorique]]</f>
        <v>#REF!</v>
      </c>
      <c r="M904" s="8" t="e">
        <f>IF(inventaire[[#This Row],[Stock théorique]]&gt;inventaire[[#This Row],[Seuil d''alerte]],"Normale",IF(inventaire[[#This Row],[Stock théorique]]=0,"Rupture","Faible"))</f>
        <v>#REF!</v>
      </c>
      <c r="N904" s="50" t="e">
        <f>COUNTIF(#REF!,inventaire[[#This Row],[Désignation]])</f>
        <v>#REF!</v>
      </c>
    </row>
    <row r="905" spans="3:14" ht="18.5" x14ac:dyDescent="0.45">
      <c r="C905" s="93">
        <f>+marchandise[[#This Row],[Désignation]]</f>
        <v>0</v>
      </c>
      <c r="D905" s="112">
        <f>+marchandise[[#This Row],[CODE ITEM]]</f>
        <v>0</v>
      </c>
      <c r="E905" s="4">
        <f>+marchandise[[#This Row],[CATEGORIE]]</f>
        <v>0</v>
      </c>
      <c r="F905" s="13" t="str">
        <f>IFERROR(VLOOKUP(inventaire[[#This Row],[Désignation]],marchandise[],6,0),"")</f>
        <v/>
      </c>
      <c r="G905" s="122">
        <f>+marchandise[[#This Row],[Stock intitiale]]</f>
        <v>0</v>
      </c>
      <c r="H905" s="4" t="e">
        <f>SUMIF(#REF!,inventaire[[#This Row],[Désignation]],entrées[Quantité])</f>
        <v>#REF!</v>
      </c>
      <c r="I905" s="4" t="e">
        <f>SUMIF(#REF!,inventaire[[#This Row],[Désignation]],sorties[Quantité])</f>
        <v>#REF!</v>
      </c>
      <c r="J905" s="13" t="e">
        <f>inventaire[[#This Row],[stock initial]]+inventaire[[#This Row],[Entrées]]-inventaire[[#This Row],[Sorties]]</f>
        <v>#REF!</v>
      </c>
      <c r="K905" s="103" t="e">
        <f>+inventaire[[#This Row],[Stock théorique]]</f>
        <v>#REF!</v>
      </c>
      <c r="L905" s="104" t="e">
        <f>+inventaire[[#This Row],[Stock physique]]-inventaire[[#This Row],[Stock théorique]]</f>
        <v>#REF!</v>
      </c>
      <c r="M905" s="8" t="e">
        <f>IF(inventaire[[#This Row],[Stock théorique]]&gt;inventaire[[#This Row],[Seuil d''alerte]],"Normale",IF(inventaire[[#This Row],[Stock théorique]]=0,"Rupture","Faible"))</f>
        <v>#REF!</v>
      </c>
      <c r="N905" s="50" t="e">
        <f>COUNTIF(#REF!,inventaire[[#This Row],[Désignation]])</f>
        <v>#REF!</v>
      </c>
    </row>
    <row r="906" spans="3:14" ht="18.5" x14ac:dyDescent="0.45">
      <c r="C906" s="93">
        <f>+marchandise[[#This Row],[Désignation]]</f>
        <v>0</v>
      </c>
      <c r="D906" s="112">
        <f>+marchandise[[#This Row],[CODE ITEM]]</f>
        <v>0</v>
      </c>
      <c r="E906" s="4">
        <f>+marchandise[[#This Row],[CATEGORIE]]</f>
        <v>0</v>
      </c>
      <c r="F906" s="13" t="str">
        <f>IFERROR(VLOOKUP(inventaire[[#This Row],[Désignation]],marchandise[],6,0),"")</f>
        <v/>
      </c>
      <c r="G906" s="122">
        <f>+marchandise[[#This Row],[Stock intitiale]]</f>
        <v>0</v>
      </c>
      <c r="H906" s="4" t="e">
        <f>SUMIF(#REF!,inventaire[[#This Row],[Désignation]],entrées[Quantité])</f>
        <v>#REF!</v>
      </c>
      <c r="I906" s="4" t="e">
        <f>SUMIF(#REF!,inventaire[[#This Row],[Désignation]],sorties[Quantité])</f>
        <v>#REF!</v>
      </c>
      <c r="J906" s="13" t="e">
        <f>inventaire[[#This Row],[stock initial]]+inventaire[[#This Row],[Entrées]]-inventaire[[#This Row],[Sorties]]</f>
        <v>#REF!</v>
      </c>
      <c r="K906" s="103" t="e">
        <f>+inventaire[[#This Row],[Stock théorique]]</f>
        <v>#REF!</v>
      </c>
      <c r="L906" s="104" t="e">
        <f>+inventaire[[#This Row],[Stock physique]]-inventaire[[#This Row],[Stock théorique]]</f>
        <v>#REF!</v>
      </c>
      <c r="M906" s="8" t="e">
        <f>IF(inventaire[[#This Row],[Stock théorique]]&gt;inventaire[[#This Row],[Seuil d''alerte]],"Normale",IF(inventaire[[#This Row],[Stock théorique]]=0,"Rupture","Faible"))</f>
        <v>#REF!</v>
      </c>
      <c r="N906" s="50" t="e">
        <f>COUNTIF(#REF!,inventaire[[#This Row],[Désignation]])</f>
        <v>#REF!</v>
      </c>
    </row>
    <row r="907" spans="3:14" ht="18.5" x14ac:dyDescent="0.45">
      <c r="C907" s="93">
        <f>+marchandise[[#This Row],[Désignation]]</f>
        <v>0</v>
      </c>
      <c r="D907" s="112">
        <f>+marchandise[[#This Row],[CODE ITEM]]</f>
        <v>0</v>
      </c>
      <c r="E907" s="4">
        <f>+marchandise[[#This Row],[CATEGORIE]]</f>
        <v>0</v>
      </c>
      <c r="F907" s="13" t="str">
        <f>IFERROR(VLOOKUP(inventaire[[#This Row],[Désignation]],marchandise[],6,0),"")</f>
        <v/>
      </c>
      <c r="G907" s="122">
        <f>+marchandise[[#This Row],[Stock intitiale]]</f>
        <v>0</v>
      </c>
      <c r="H907" s="4" t="e">
        <f>SUMIF(#REF!,inventaire[[#This Row],[Désignation]],entrées[Quantité])</f>
        <v>#REF!</v>
      </c>
      <c r="I907" s="4" t="e">
        <f>SUMIF(#REF!,inventaire[[#This Row],[Désignation]],sorties[Quantité])</f>
        <v>#REF!</v>
      </c>
      <c r="J907" s="13" t="e">
        <f>inventaire[[#This Row],[stock initial]]+inventaire[[#This Row],[Entrées]]-inventaire[[#This Row],[Sorties]]</f>
        <v>#REF!</v>
      </c>
      <c r="K907" s="103" t="e">
        <f>+inventaire[[#This Row],[Stock théorique]]</f>
        <v>#REF!</v>
      </c>
      <c r="L907" s="104" t="e">
        <f>+inventaire[[#This Row],[Stock physique]]-inventaire[[#This Row],[Stock théorique]]</f>
        <v>#REF!</v>
      </c>
      <c r="M907" s="8" t="e">
        <f>IF(inventaire[[#This Row],[Stock théorique]]&gt;inventaire[[#This Row],[Seuil d''alerte]],"Normale",IF(inventaire[[#This Row],[Stock théorique]]=0,"Rupture","Faible"))</f>
        <v>#REF!</v>
      </c>
      <c r="N907" s="50" t="e">
        <f>COUNTIF(#REF!,inventaire[[#This Row],[Désignation]])</f>
        <v>#REF!</v>
      </c>
    </row>
    <row r="908" spans="3:14" ht="18.5" x14ac:dyDescent="0.45">
      <c r="C908" s="93">
        <f>+marchandise[[#This Row],[Désignation]]</f>
        <v>0</v>
      </c>
      <c r="D908" s="112">
        <f>+marchandise[[#This Row],[CODE ITEM]]</f>
        <v>0</v>
      </c>
      <c r="E908" s="4">
        <f>+marchandise[[#This Row],[CATEGORIE]]</f>
        <v>0</v>
      </c>
      <c r="F908" s="13" t="str">
        <f>IFERROR(VLOOKUP(inventaire[[#This Row],[Désignation]],marchandise[],6,0),"")</f>
        <v/>
      </c>
      <c r="G908" s="122">
        <f>+marchandise[[#This Row],[Stock intitiale]]</f>
        <v>0</v>
      </c>
      <c r="H908" s="4" t="e">
        <f>SUMIF(#REF!,inventaire[[#This Row],[Désignation]],entrées[Quantité])</f>
        <v>#REF!</v>
      </c>
      <c r="I908" s="4" t="e">
        <f>SUMIF(#REF!,inventaire[[#This Row],[Désignation]],sorties[Quantité])</f>
        <v>#REF!</v>
      </c>
      <c r="J908" s="13" t="e">
        <f>inventaire[[#This Row],[stock initial]]+inventaire[[#This Row],[Entrées]]-inventaire[[#This Row],[Sorties]]</f>
        <v>#REF!</v>
      </c>
      <c r="K908" s="103" t="e">
        <f>+inventaire[[#This Row],[Stock théorique]]</f>
        <v>#REF!</v>
      </c>
      <c r="L908" s="104" t="e">
        <f>+inventaire[[#This Row],[Stock physique]]-inventaire[[#This Row],[Stock théorique]]</f>
        <v>#REF!</v>
      </c>
      <c r="M908" s="8" t="e">
        <f>IF(inventaire[[#This Row],[Stock théorique]]&gt;inventaire[[#This Row],[Seuil d''alerte]],"Normale",IF(inventaire[[#This Row],[Stock théorique]]=0,"Rupture","Faible"))</f>
        <v>#REF!</v>
      </c>
      <c r="N908" s="50" t="e">
        <f>COUNTIF(#REF!,inventaire[[#This Row],[Désignation]])</f>
        <v>#REF!</v>
      </c>
    </row>
    <row r="909" spans="3:14" ht="18.5" x14ac:dyDescent="0.45">
      <c r="C909" s="93">
        <f>+marchandise[[#This Row],[Désignation]]</f>
        <v>0</v>
      </c>
      <c r="D909" s="112">
        <f>+marchandise[[#This Row],[CODE ITEM]]</f>
        <v>0</v>
      </c>
      <c r="E909" s="4">
        <f>+marchandise[[#This Row],[CATEGORIE]]</f>
        <v>0</v>
      </c>
      <c r="F909" s="13" t="str">
        <f>IFERROR(VLOOKUP(inventaire[[#This Row],[Désignation]],marchandise[],6,0),"")</f>
        <v/>
      </c>
      <c r="G909" s="122">
        <f>+marchandise[[#This Row],[Stock intitiale]]</f>
        <v>0</v>
      </c>
      <c r="H909" s="4" t="e">
        <f>SUMIF(#REF!,inventaire[[#This Row],[Désignation]],entrées[Quantité])</f>
        <v>#REF!</v>
      </c>
      <c r="I909" s="4" t="e">
        <f>SUMIF(#REF!,inventaire[[#This Row],[Désignation]],sorties[Quantité])</f>
        <v>#REF!</v>
      </c>
      <c r="J909" s="13" t="e">
        <f>inventaire[[#This Row],[stock initial]]+inventaire[[#This Row],[Entrées]]-inventaire[[#This Row],[Sorties]]</f>
        <v>#REF!</v>
      </c>
      <c r="K909" s="103" t="e">
        <f>+inventaire[[#This Row],[Stock théorique]]</f>
        <v>#REF!</v>
      </c>
      <c r="L909" s="104" t="e">
        <f>+inventaire[[#This Row],[Stock physique]]-inventaire[[#This Row],[Stock théorique]]</f>
        <v>#REF!</v>
      </c>
      <c r="M909" s="8" t="e">
        <f>IF(inventaire[[#This Row],[Stock théorique]]&gt;inventaire[[#This Row],[Seuil d''alerte]],"Normale",IF(inventaire[[#This Row],[Stock théorique]]=0,"Rupture","Faible"))</f>
        <v>#REF!</v>
      </c>
      <c r="N909" s="50" t="e">
        <f>COUNTIF(#REF!,inventaire[[#This Row],[Désignation]])</f>
        <v>#REF!</v>
      </c>
    </row>
    <row r="910" spans="3:14" ht="18.5" x14ac:dyDescent="0.45">
      <c r="C910" s="93">
        <f>+marchandise[[#This Row],[Désignation]]</f>
        <v>0</v>
      </c>
      <c r="D910" s="112">
        <f>+marchandise[[#This Row],[CODE ITEM]]</f>
        <v>0</v>
      </c>
      <c r="E910" s="4">
        <f>+marchandise[[#This Row],[CATEGORIE]]</f>
        <v>0</v>
      </c>
      <c r="F910" s="13" t="str">
        <f>IFERROR(VLOOKUP(inventaire[[#This Row],[Désignation]],marchandise[],6,0),"")</f>
        <v/>
      </c>
      <c r="G910" s="122">
        <f>+marchandise[[#This Row],[Stock intitiale]]</f>
        <v>0</v>
      </c>
      <c r="H910" s="4" t="e">
        <f>SUMIF(#REF!,inventaire[[#This Row],[Désignation]],entrées[Quantité])</f>
        <v>#REF!</v>
      </c>
      <c r="I910" s="4" t="e">
        <f>SUMIF(#REF!,inventaire[[#This Row],[Désignation]],sorties[Quantité])</f>
        <v>#REF!</v>
      </c>
      <c r="J910" s="13" t="e">
        <f>inventaire[[#This Row],[stock initial]]+inventaire[[#This Row],[Entrées]]-inventaire[[#This Row],[Sorties]]</f>
        <v>#REF!</v>
      </c>
      <c r="K910" s="103" t="e">
        <f>+inventaire[[#This Row],[Stock théorique]]</f>
        <v>#REF!</v>
      </c>
      <c r="L910" s="104" t="e">
        <f>+inventaire[[#This Row],[Stock physique]]-inventaire[[#This Row],[Stock théorique]]</f>
        <v>#REF!</v>
      </c>
      <c r="M910" s="8" t="e">
        <f>IF(inventaire[[#This Row],[Stock théorique]]&gt;inventaire[[#This Row],[Seuil d''alerte]],"Normale",IF(inventaire[[#This Row],[Stock théorique]]=0,"Rupture","Faible"))</f>
        <v>#REF!</v>
      </c>
      <c r="N910" s="50" t="e">
        <f>COUNTIF(#REF!,inventaire[[#This Row],[Désignation]])</f>
        <v>#REF!</v>
      </c>
    </row>
    <row r="911" spans="3:14" ht="18.5" x14ac:dyDescent="0.45">
      <c r="C911" s="93">
        <f>+marchandise[[#This Row],[Désignation]]</f>
        <v>0</v>
      </c>
      <c r="D911" s="112">
        <f>+marchandise[[#This Row],[CODE ITEM]]</f>
        <v>0</v>
      </c>
      <c r="E911" s="4">
        <f>+marchandise[[#This Row],[CATEGORIE]]</f>
        <v>0</v>
      </c>
      <c r="F911" s="13" t="str">
        <f>IFERROR(VLOOKUP(inventaire[[#This Row],[Désignation]],marchandise[],6,0),"")</f>
        <v/>
      </c>
      <c r="G911" s="122">
        <f>+marchandise[[#This Row],[Stock intitiale]]</f>
        <v>1</v>
      </c>
      <c r="H911" s="4" t="e">
        <f>SUMIF(#REF!,inventaire[[#This Row],[Désignation]],entrées[Quantité])</f>
        <v>#REF!</v>
      </c>
      <c r="I911" s="4" t="e">
        <f>SUMIF(#REF!,inventaire[[#This Row],[Désignation]],sorties[Quantité])</f>
        <v>#REF!</v>
      </c>
      <c r="J911" s="13" t="e">
        <f>inventaire[[#This Row],[stock initial]]+inventaire[[#This Row],[Entrées]]-inventaire[[#This Row],[Sorties]]</f>
        <v>#REF!</v>
      </c>
      <c r="K911" s="103" t="e">
        <f>+inventaire[[#This Row],[Stock théorique]]</f>
        <v>#REF!</v>
      </c>
      <c r="L911" s="104" t="e">
        <f>+inventaire[[#This Row],[Stock physique]]-inventaire[[#This Row],[Stock théorique]]</f>
        <v>#REF!</v>
      </c>
      <c r="M911" s="8" t="e">
        <f>IF(inventaire[[#This Row],[Stock théorique]]&gt;inventaire[[#This Row],[Seuil d''alerte]],"Normale",IF(inventaire[[#This Row],[Stock théorique]]=0,"Rupture","Faible"))</f>
        <v>#REF!</v>
      </c>
      <c r="N911" s="50" t="e">
        <f>COUNTIF(#REF!,inventaire[[#This Row],[Désignation]])</f>
        <v>#REF!</v>
      </c>
    </row>
    <row r="912" spans="3:14" ht="18.5" x14ac:dyDescent="0.45">
      <c r="C912" s="93">
        <f>+marchandise[[#This Row],[Désignation]]</f>
        <v>0</v>
      </c>
      <c r="D912" s="112">
        <f>+marchandise[[#This Row],[CODE ITEM]]</f>
        <v>0</v>
      </c>
      <c r="E912" s="4">
        <f>+marchandise[[#This Row],[CATEGORIE]]</f>
        <v>0</v>
      </c>
      <c r="F912" s="13" t="str">
        <f>IFERROR(VLOOKUP(inventaire[[#This Row],[Désignation]],marchandise[],6,0),"")</f>
        <v/>
      </c>
      <c r="G912" s="122">
        <f>+marchandise[[#This Row],[Stock intitiale]]</f>
        <v>3</v>
      </c>
      <c r="H912" s="4" t="e">
        <f>SUMIF(#REF!,inventaire[[#This Row],[Désignation]],entrées[Quantité])</f>
        <v>#REF!</v>
      </c>
      <c r="I912" s="4" t="e">
        <f>SUMIF(#REF!,inventaire[[#This Row],[Désignation]],sorties[Quantité])</f>
        <v>#REF!</v>
      </c>
      <c r="J912" s="13" t="e">
        <f>inventaire[[#This Row],[stock initial]]+inventaire[[#This Row],[Entrées]]-inventaire[[#This Row],[Sorties]]</f>
        <v>#REF!</v>
      </c>
      <c r="K912" s="103" t="e">
        <f>+inventaire[[#This Row],[Stock théorique]]</f>
        <v>#REF!</v>
      </c>
      <c r="L912" s="104" t="e">
        <f>+inventaire[[#This Row],[Stock physique]]-inventaire[[#This Row],[Stock théorique]]</f>
        <v>#REF!</v>
      </c>
      <c r="M912" s="8" t="e">
        <f>IF(inventaire[[#This Row],[Stock théorique]]&gt;inventaire[[#This Row],[Seuil d''alerte]],"Normale",IF(inventaire[[#This Row],[Stock théorique]]=0,"Rupture","Faible"))</f>
        <v>#REF!</v>
      </c>
      <c r="N912" s="50" t="e">
        <f>COUNTIF(#REF!,inventaire[[#This Row],[Désignation]])</f>
        <v>#REF!</v>
      </c>
    </row>
    <row r="913" spans="3:14" ht="18.5" x14ac:dyDescent="0.45">
      <c r="C913" s="93">
        <f>+marchandise[[#This Row],[Désignation]]</f>
        <v>0</v>
      </c>
      <c r="D913" s="112">
        <f>+marchandise[[#This Row],[CODE ITEM]]</f>
        <v>0</v>
      </c>
      <c r="E913" s="4">
        <f>+marchandise[[#This Row],[CATEGORIE]]</f>
        <v>0</v>
      </c>
      <c r="F913" s="13" t="str">
        <f>IFERROR(VLOOKUP(inventaire[[#This Row],[Désignation]],marchandise[],6,0),"")</f>
        <v/>
      </c>
      <c r="G913" s="122">
        <f>+marchandise[[#This Row],[Stock intitiale]]</f>
        <v>0</v>
      </c>
      <c r="H913" s="4" t="e">
        <f>SUMIF(#REF!,inventaire[[#This Row],[Désignation]],entrées[Quantité])</f>
        <v>#REF!</v>
      </c>
      <c r="I913" s="4" t="e">
        <f>SUMIF(#REF!,inventaire[[#This Row],[Désignation]],sorties[Quantité])</f>
        <v>#REF!</v>
      </c>
      <c r="J913" s="13" t="e">
        <f>inventaire[[#This Row],[stock initial]]+inventaire[[#This Row],[Entrées]]-inventaire[[#This Row],[Sorties]]</f>
        <v>#REF!</v>
      </c>
      <c r="K913" s="103" t="e">
        <f>+inventaire[[#This Row],[Stock théorique]]</f>
        <v>#REF!</v>
      </c>
      <c r="L913" s="104" t="e">
        <f>+inventaire[[#This Row],[Stock physique]]-inventaire[[#This Row],[Stock théorique]]</f>
        <v>#REF!</v>
      </c>
      <c r="M913" s="8" t="e">
        <f>IF(inventaire[[#This Row],[Stock théorique]]&gt;inventaire[[#This Row],[Seuil d''alerte]],"Normale",IF(inventaire[[#This Row],[Stock théorique]]=0,"Rupture","Faible"))</f>
        <v>#REF!</v>
      </c>
      <c r="N913" s="50" t="e">
        <f>COUNTIF(#REF!,inventaire[[#This Row],[Désignation]])</f>
        <v>#REF!</v>
      </c>
    </row>
    <row r="914" spans="3:14" ht="18.5" x14ac:dyDescent="0.45">
      <c r="C914" s="93">
        <f>+marchandise[[#This Row],[Désignation]]</f>
        <v>0</v>
      </c>
      <c r="D914" s="112">
        <f>+marchandise[[#This Row],[CODE ITEM]]</f>
        <v>0</v>
      </c>
      <c r="E914" s="4">
        <f>+marchandise[[#This Row],[CATEGORIE]]</f>
        <v>0</v>
      </c>
      <c r="F914" s="13" t="str">
        <f>IFERROR(VLOOKUP(inventaire[[#This Row],[Désignation]],marchandise[],6,0),"")</f>
        <v/>
      </c>
      <c r="G914" s="122">
        <f>+marchandise[[#This Row],[Stock intitiale]]</f>
        <v>0</v>
      </c>
      <c r="H914" s="4" t="e">
        <f>SUMIF(#REF!,inventaire[[#This Row],[Désignation]],entrées[Quantité])</f>
        <v>#REF!</v>
      </c>
      <c r="I914" s="4" t="e">
        <f>SUMIF(#REF!,inventaire[[#This Row],[Désignation]],sorties[Quantité])</f>
        <v>#REF!</v>
      </c>
      <c r="J914" s="13" t="e">
        <f>inventaire[[#This Row],[stock initial]]+inventaire[[#This Row],[Entrées]]-inventaire[[#This Row],[Sorties]]</f>
        <v>#REF!</v>
      </c>
      <c r="K914" s="103" t="e">
        <f>+inventaire[[#This Row],[Stock théorique]]</f>
        <v>#REF!</v>
      </c>
      <c r="L914" s="104" t="e">
        <f>+inventaire[[#This Row],[Stock physique]]-inventaire[[#This Row],[Stock théorique]]</f>
        <v>#REF!</v>
      </c>
      <c r="M914" s="8" t="e">
        <f>IF(inventaire[[#This Row],[Stock théorique]]&gt;inventaire[[#This Row],[Seuil d''alerte]],"Normale",IF(inventaire[[#This Row],[Stock théorique]]=0,"Rupture","Faible"))</f>
        <v>#REF!</v>
      </c>
      <c r="N914" s="50" t="e">
        <f>COUNTIF(#REF!,inventaire[[#This Row],[Désignation]])</f>
        <v>#REF!</v>
      </c>
    </row>
    <row r="915" spans="3:14" ht="18.5" x14ac:dyDescent="0.45">
      <c r="C915" s="93">
        <f>+marchandise[[#This Row],[Désignation]]</f>
        <v>0</v>
      </c>
      <c r="D915" s="112">
        <f>+marchandise[[#This Row],[CODE ITEM]]</f>
        <v>0</v>
      </c>
      <c r="E915" s="4">
        <f>+marchandise[[#This Row],[CATEGORIE]]</f>
        <v>0</v>
      </c>
      <c r="F915" s="13" t="str">
        <f>IFERROR(VLOOKUP(inventaire[[#This Row],[Désignation]],marchandise[],6,0),"")</f>
        <v/>
      </c>
      <c r="G915" s="122">
        <f>+marchandise[[#This Row],[Stock intitiale]]</f>
        <v>0</v>
      </c>
      <c r="H915" s="4" t="e">
        <f>SUMIF(#REF!,inventaire[[#This Row],[Désignation]],entrées[Quantité])</f>
        <v>#REF!</v>
      </c>
      <c r="I915" s="4" t="e">
        <f>SUMIF(#REF!,inventaire[[#This Row],[Désignation]],sorties[Quantité])</f>
        <v>#REF!</v>
      </c>
      <c r="J915" s="13" t="e">
        <f>inventaire[[#This Row],[stock initial]]+inventaire[[#This Row],[Entrées]]-inventaire[[#This Row],[Sorties]]</f>
        <v>#REF!</v>
      </c>
      <c r="K915" s="103" t="e">
        <f>+inventaire[[#This Row],[Stock théorique]]</f>
        <v>#REF!</v>
      </c>
      <c r="L915" s="104" t="e">
        <f>+inventaire[[#This Row],[Stock physique]]-inventaire[[#This Row],[Stock théorique]]</f>
        <v>#REF!</v>
      </c>
      <c r="M915" s="8" t="e">
        <f>IF(inventaire[[#This Row],[Stock théorique]]&gt;inventaire[[#This Row],[Seuil d''alerte]],"Normale",IF(inventaire[[#This Row],[Stock théorique]]=0,"Rupture","Faible"))</f>
        <v>#REF!</v>
      </c>
      <c r="N915" s="50" t="e">
        <f>COUNTIF(#REF!,inventaire[[#This Row],[Désignation]])</f>
        <v>#REF!</v>
      </c>
    </row>
    <row r="916" spans="3:14" ht="18.5" x14ac:dyDescent="0.45">
      <c r="C916" s="93">
        <f>+marchandise[[#This Row],[Désignation]]</f>
        <v>0</v>
      </c>
      <c r="D916" s="112">
        <f>+marchandise[[#This Row],[CODE ITEM]]</f>
        <v>0</v>
      </c>
      <c r="E916" s="4">
        <f>+marchandise[[#This Row],[CATEGORIE]]</f>
        <v>0</v>
      </c>
      <c r="F916" s="13" t="str">
        <f>IFERROR(VLOOKUP(inventaire[[#This Row],[Désignation]],marchandise[],6,0),"")</f>
        <v/>
      </c>
      <c r="G916" s="122">
        <f>+marchandise[[#This Row],[Stock intitiale]]</f>
        <v>0</v>
      </c>
      <c r="H916" s="4" t="e">
        <f>SUMIF(#REF!,inventaire[[#This Row],[Désignation]],entrées[Quantité])</f>
        <v>#REF!</v>
      </c>
      <c r="I916" s="4" t="e">
        <f>SUMIF(#REF!,inventaire[[#This Row],[Désignation]],sorties[Quantité])</f>
        <v>#REF!</v>
      </c>
      <c r="J916" s="13" t="e">
        <f>inventaire[[#This Row],[stock initial]]+inventaire[[#This Row],[Entrées]]-inventaire[[#This Row],[Sorties]]</f>
        <v>#REF!</v>
      </c>
      <c r="K916" s="103" t="e">
        <f>+inventaire[[#This Row],[Stock théorique]]</f>
        <v>#REF!</v>
      </c>
      <c r="L916" s="104" t="e">
        <f>+inventaire[[#This Row],[Stock physique]]-inventaire[[#This Row],[Stock théorique]]</f>
        <v>#REF!</v>
      </c>
      <c r="M916" s="8" t="e">
        <f>IF(inventaire[[#This Row],[Stock théorique]]&gt;inventaire[[#This Row],[Seuil d''alerte]],"Normale",IF(inventaire[[#This Row],[Stock théorique]]=0,"Rupture","Faible"))</f>
        <v>#REF!</v>
      </c>
      <c r="N916" s="50" t="e">
        <f>COUNTIF(#REF!,inventaire[[#This Row],[Désignation]])</f>
        <v>#REF!</v>
      </c>
    </row>
    <row r="917" spans="3:14" ht="18.5" x14ac:dyDescent="0.45">
      <c r="C917" s="93">
        <f>+marchandise[[#This Row],[Désignation]]</f>
        <v>0</v>
      </c>
      <c r="D917" s="112">
        <f>+marchandise[[#This Row],[CODE ITEM]]</f>
        <v>0</v>
      </c>
      <c r="E917" s="4">
        <f>+marchandise[[#This Row],[CATEGORIE]]</f>
        <v>0</v>
      </c>
      <c r="F917" s="13" t="str">
        <f>IFERROR(VLOOKUP(inventaire[[#This Row],[Désignation]],marchandise[],6,0),"")</f>
        <v/>
      </c>
      <c r="G917" s="122">
        <f>+marchandise[[#This Row],[Stock intitiale]]</f>
        <v>0</v>
      </c>
      <c r="H917" s="4" t="e">
        <f>SUMIF(#REF!,inventaire[[#This Row],[Désignation]],entrées[Quantité])</f>
        <v>#REF!</v>
      </c>
      <c r="I917" s="4" t="e">
        <f>SUMIF(#REF!,inventaire[[#This Row],[Désignation]],sorties[Quantité])</f>
        <v>#REF!</v>
      </c>
      <c r="J917" s="13" t="e">
        <f>inventaire[[#This Row],[stock initial]]+inventaire[[#This Row],[Entrées]]-inventaire[[#This Row],[Sorties]]</f>
        <v>#REF!</v>
      </c>
      <c r="K917" s="103" t="e">
        <f>+inventaire[[#This Row],[Stock théorique]]</f>
        <v>#REF!</v>
      </c>
      <c r="L917" s="104" t="e">
        <f>+inventaire[[#This Row],[Stock physique]]-inventaire[[#This Row],[Stock théorique]]</f>
        <v>#REF!</v>
      </c>
      <c r="M917" s="8" t="e">
        <f>IF(inventaire[[#This Row],[Stock théorique]]&gt;inventaire[[#This Row],[Seuil d''alerte]],"Normale",IF(inventaire[[#This Row],[Stock théorique]]=0,"Rupture","Faible"))</f>
        <v>#REF!</v>
      </c>
      <c r="N917" s="50" t="e">
        <f>COUNTIF(#REF!,inventaire[[#This Row],[Désignation]])</f>
        <v>#REF!</v>
      </c>
    </row>
    <row r="918" spans="3:14" ht="18.5" x14ac:dyDescent="0.45">
      <c r="C918" s="93">
        <f>+marchandise[[#This Row],[Désignation]]</f>
        <v>0</v>
      </c>
      <c r="D918" s="112">
        <f>+marchandise[[#This Row],[CODE ITEM]]</f>
        <v>0</v>
      </c>
      <c r="E918" s="4">
        <f>+marchandise[[#This Row],[CATEGORIE]]</f>
        <v>0</v>
      </c>
      <c r="F918" s="13" t="str">
        <f>IFERROR(VLOOKUP(inventaire[[#This Row],[Désignation]],marchandise[],6,0),"")</f>
        <v/>
      </c>
      <c r="G918" s="122">
        <f>+marchandise[[#This Row],[Stock intitiale]]</f>
        <v>10</v>
      </c>
      <c r="H918" s="4" t="e">
        <f>SUMIF(#REF!,inventaire[[#This Row],[Désignation]],entrées[Quantité])</f>
        <v>#REF!</v>
      </c>
      <c r="I918" s="4" t="e">
        <f>SUMIF(#REF!,inventaire[[#This Row],[Désignation]],sorties[Quantité])</f>
        <v>#REF!</v>
      </c>
      <c r="J918" s="13" t="e">
        <f>inventaire[[#This Row],[stock initial]]+inventaire[[#This Row],[Entrées]]-inventaire[[#This Row],[Sorties]]</f>
        <v>#REF!</v>
      </c>
      <c r="K918" s="103" t="e">
        <f>+inventaire[[#This Row],[Stock théorique]]</f>
        <v>#REF!</v>
      </c>
      <c r="L918" s="104" t="e">
        <f>+inventaire[[#This Row],[Stock physique]]-inventaire[[#This Row],[Stock théorique]]</f>
        <v>#REF!</v>
      </c>
      <c r="M918" s="8" t="e">
        <f>IF(inventaire[[#This Row],[Stock théorique]]&gt;inventaire[[#This Row],[Seuil d''alerte]],"Normale",IF(inventaire[[#This Row],[Stock théorique]]=0,"Rupture","Faible"))</f>
        <v>#REF!</v>
      </c>
      <c r="N918" s="50" t="e">
        <f>COUNTIF(#REF!,inventaire[[#This Row],[Désignation]])</f>
        <v>#REF!</v>
      </c>
    </row>
    <row r="919" spans="3:14" ht="18.5" x14ac:dyDescent="0.45">
      <c r="C919" s="93">
        <f>+marchandise[[#This Row],[Désignation]]</f>
        <v>0</v>
      </c>
      <c r="D919" s="112">
        <f>+marchandise[[#This Row],[CODE ITEM]]</f>
        <v>0</v>
      </c>
      <c r="E919" s="4">
        <f>+marchandise[[#This Row],[CATEGORIE]]</f>
        <v>0</v>
      </c>
      <c r="F919" s="13" t="str">
        <f>IFERROR(VLOOKUP(inventaire[[#This Row],[Désignation]],marchandise[],6,0),"")</f>
        <v/>
      </c>
      <c r="G919" s="122">
        <f>+marchandise[[#This Row],[Stock intitiale]]</f>
        <v>0</v>
      </c>
      <c r="H919" s="4" t="e">
        <f>SUMIF(#REF!,inventaire[[#This Row],[Désignation]],entrées[Quantité])</f>
        <v>#REF!</v>
      </c>
      <c r="I919" s="4" t="e">
        <f>SUMIF(#REF!,inventaire[[#This Row],[Désignation]],sorties[Quantité])</f>
        <v>#REF!</v>
      </c>
      <c r="J919" s="13" t="e">
        <f>inventaire[[#This Row],[stock initial]]+inventaire[[#This Row],[Entrées]]-inventaire[[#This Row],[Sorties]]</f>
        <v>#REF!</v>
      </c>
      <c r="K919" s="103" t="e">
        <f>+inventaire[[#This Row],[Stock théorique]]</f>
        <v>#REF!</v>
      </c>
      <c r="L919" s="104" t="e">
        <f>+inventaire[[#This Row],[Stock physique]]-inventaire[[#This Row],[Stock théorique]]</f>
        <v>#REF!</v>
      </c>
      <c r="M919" s="8" t="e">
        <f>IF(inventaire[[#This Row],[Stock théorique]]&gt;inventaire[[#This Row],[Seuil d''alerte]],"Normale",IF(inventaire[[#This Row],[Stock théorique]]=0,"Rupture","Faible"))</f>
        <v>#REF!</v>
      </c>
      <c r="N919" s="50" t="e">
        <f>COUNTIF(#REF!,inventaire[[#This Row],[Désignation]])</f>
        <v>#REF!</v>
      </c>
    </row>
    <row r="920" spans="3:14" ht="18.5" x14ac:dyDescent="0.45">
      <c r="C920" s="93">
        <f>+marchandise[[#This Row],[Désignation]]</f>
        <v>0</v>
      </c>
      <c r="D920" s="112">
        <f>+marchandise[[#This Row],[CODE ITEM]]</f>
        <v>0</v>
      </c>
      <c r="E920" s="4">
        <f>+marchandise[[#This Row],[CATEGORIE]]</f>
        <v>0</v>
      </c>
      <c r="F920" s="13" t="str">
        <f>IFERROR(VLOOKUP(inventaire[[#This Row],[Désignation]],marchandise[],6,0),"")</f>
        <v/>
      </c>
      <c r="G920" s="122">
        <f>+marchandise[[#This Row],[Stock intitiale]]</f>
        <v>0</v>
      </c>
      <c r="H920" s="4" t="e">
        <f>SUMIF(#REF!,inventaire[[#This Row],[Désignation]],entrées[Quantité])</f>
        <v>#REF!</v>
      </c>
      <c r="I920" s="4" t="e">
        <f>SUMIF(#REF!,inventaire[[#This Row],[Désignation]],sorties[Quantité])</f>
        <v>#REF!</v>
      </c>
      <c r="J920" s="13" t="e">
        <f>inventaire[[#This Row],[stock initial]]+inventaire[[#This Row],[Entrées]]-inventaire[[#This Row],[Sorties]]</f>
        <v>#REF!</v>
      </c>
      <c r="K920" s="103" t="e">
        <f>+inventaire[[#This Row],[Stock théorique]]</f>
        <v>#REF!</v>
      </c>
      <c r="L920" s="104" t="e">
        <f>+inventaire[[#This Row],[Stock physique]]-inventaire[[#This Row],[Stock théorique]]</f>
        <v>#REF!</v>
      </c>
      <c r="M920" s="8" t="e">
        <f>IF(inventaire[[#This Row],[Stock théorique]]&gt;inventaire[[#This Row],[Seuil d''alerte]],"Normale",IF(inventaire[[#This Row],[Stock théorique]]=0,"Rupture","Faible"))</f>
        <v>#REF!</v>
      </c>
      <c r="N920" s="50" t="e">
        <f>COUNTIF(#REF!,inventaire[[#This Row],[Désignation]])</f>
        <v>#REF!</v>
      </c>
    </row>
    <row r="921" spans="3:14" ht="18.5" x14ac:dyDescent="0.45">
      <c r="C921" s="93">
        <f>+marchandise[[#This Row],[Désignation]]</f>
        <v>0</v>
      </c>
      <c r="D921" s="112">
        <f>+marchandise[[#This Row],[CODE ITEM]]</f>
        <v>0</v>
      </c>
      <c r="E921" s="4">
        <f>+marchandise[[#This Row],[CATEGORIE]]</f>
        <v>0</v>
      </c>
      <c r="F921" s="13" t="str">
        <f>IFERROR(VLOOKUP(inventaire[[#This Row],[Désignation]],marchandise[],6,0),"")</f>
        <v/>
      </c>
      <c r="G921" s="122">
        <f>+marchandise[[#This Row],[Stock intitiale]]</f>
        <v>0</v>
      </c>
      <c r="H921" s="4" t="e">
        <f>SUMIF(#REF!,inventaire[[#This Row],[Désignation]],entrées[Quantité])</f>
        <v>#REF!</v>
      </c>
      <c r="I921" s="4" t="e">
        <f>SUMIF(#REF!,inventaire[[#This Row],[Désignation]],sorties[Quantité])</f>
        <v>#REF!</v>
      </c>
      <c r="J921" s="13" t="e">
        <f>inventaire[[#This Row],[stock initial]]+inventaire[[#This Row],[Entrées]]-inventaire[[#This Row],[Sorties]]</f>
        <v>#REF!</v>
      </c>
      <c r="K921" s="103" t="e">
        <f>+inventaire[[#This Row],[Stock théorique]]</f>
        <v>#REF!</v>
      </c>
      <c r="L921" s="104" t="e">
        <f>+inventaire[[#This Row],[Stock physique]]-inventaire[[#This Row],[Stock théorique]]</f>
        <v>#REF!</v>
      </c>
      <c r="M921" s="8" t="e">
        <f>IF(inventaire[[#This Row],[Stock théorique]]&gt;inventaire[[#This Row],[Seuil d''alerte]],"Normale",IF(inventaire[[#This Row],[Stock théorique]]=0,"Rupture","Faible"))</f>
        <v>#REF!</v>
      </c>
      <c r="N921" s="50" t="e">
        <f>COUNTIF(#REF!,inventaire[[#This Row],[Désignation]])</f>
        <v>#REF!</v>
      </c>
    </row>
    <row r="922" spans="3:14" ht="18.5" x14ac:dyDescent="0.45">
      <c r="C922" s="93">
        <f>+marchandise[[#This Row],[Désignation]]</f>
        <v>0</v>
      </c>
      <c r="D922" s="112">
        <f>+marchandise[[#This Row],[CODE ITEM]]</f>
        <v>0</v>
      </c>
      <c r="E922" s="4">
        <f>+marchandise[[#This Row],[CATEGORIE]]</f>
        <v>0</v>
      </c>
      <c r="F922" s="13" t="str">
        <f>IFERROR(VLOOKUP(inventaire[[#This Row],[Désignation]],marchandise[],6,0),"")</f>
        <v/>
      </c>
      <c r="G922" s="122">
        <f>+marchandise[[#This Row],[Stock intitiale]]</f>
        <v>0</v>
      </c>
      <c r="H922" s="4" t="e">
        <f>SUMIF(#REF!,inventaire[[#This Row],[Désignation]],entrées[Quantité])</f>
        <v>#REF!</v>
      </c>
      <c r="I922" s="4" t="e">
        <f>SUMIF(#REF!,inventaire[[#This Row],[Désignation]],sorties[Quantité])</f>
        <v>#REF!</v>
      </c>
      <c r="J922" s="13" t="e">
        <f>inventaire[[#This Row],[stock initial]]+inventaire[[#This Row],[Entrées]]-inventaire[[#This Row],[Sorties]]</f>
        <v>#REF!</v>
      </c>
      <c r="K922" s="103" t="e">
        <f>+inventaire[[#This Row],[Stock théorique]]</f>
        <v>#REF!</v>
      </c>
      <c r="L922" s="104" t="e">
        <f>+inventaire[[#This Row],[Stock physique]]-inventaire[[#This Row],[Stock théorique]]</f>
        <v>#REF!</v>
      </c>
      <c r="M922" s="8" t="e">
        <f>IF(inventaire[[#This Row],[Stock théorique]]&gt;inventaire[[#This Row],[Seuil d''alerte]],"Normale",IF(inventaire[[#This Row],[Stock théorique]]=0,"Rupture","Faible"))</f>
        <v>#REF!</v>
      </c>
      <c r="N922" s="50" t="e">
        <f>COUNTIF(#REF!,inventaire[[#This Row],[Désignation]])</f>
        <v>#REF!</v>
      </c>
    </row>
    <row r="923" spans="3:14" ht="18.5" x14ac:dyDescent="0.45">
      <c r="C923" s="93">
        <f>+marchandise[[#This Row],[Désignation]]</f>
        <v>0</v>
      </c>
      <c r="D923" s="112">
        <f>+marchandise[[#This Row],[CODE ITEM]]</f>
        <v>0</v>
      </c>
      <c r="E923" s="4">
        <f>+marchandise[[#This Row],[CATEGORIE]]</f>
        <v>0</v>
      </c>
      <c r="F923" s="13" t="str">
        <f>IFERROR(VLOOKUP(inventaire[[#This Row],[Désignation]],marchandise[],6,0),"")</f>
        <v/>
      </c>
      <c r="G923" s="122">
        <f>+marchandise[[#This Row],[Stock intitiale]]</f>
        <v>0</v>
      </c>
      <c r="H923" s="4" t="e">
        <f>SUMIF(#REF!,inventaire[[#This Row],[Désignation]],entrées[Quantité])</f>
        <v>#REF!</v>
      </c>
      <c r="I923" s="4" t="e">
        <f>SUMIF(#REF!,inventaire[[#This Row],[Désignation]],sorties[Quantité])</f>
        <v>#REF!</v>
      </c>
      <c r="J923" s="13" t="e">
        <f>inventaire[[#This Row],[stock initial]]+inventaire[[#This Row],[Entrées]]-inventaire[[#This Row],[Sorties]]</f>
        <v>#REF!</v>
      </c>
      <c r="K923" s="103" t="e">
        <f>+inventaire[[#This Row],[Stock théorique]]</f>
        <v>#REF!</v>
      </c>
      <c r="L923" s="104" t="e">
        <f>+inventaire[[#This Row],[Stock physique]]-inventaire[[#This Row],[Stock théorique]]</f>
        <v>#REF!</v>
      </c>
      <c r="M923" s="8" t="e">
        <f>IF(inventaire[[#This Row],[Stock théorique]]&gt;inventaire[[#This Row],[Seuil d''alerte]],"Normale",IF(inventaire[[#This Row],[Stock théorique]]=0,"Rupture","Faible"))</f>
        <v>#REF!</v>
      </c>
      <c r="N923" s="50" t="e">
        <f>COUNTIF(#REF!,inventaire[[#This Row],[Désignation]])</f>
        <v>#REF!</v>
      </c>
    </row>
    <row r="924" spans="3:14" ht="18.5" x14ac:dyDescent="0.45">
      <c r="C924" s="93">
        <f>+marchandise[[#This Row],[Désignation]]</f>
        <v>0</v>
      </c>
      <c r="D924" s="112">
        <f>+marchandise[[#This Row],[CODE ITEM]]</f>
        <v>0</v>
      </c>
      <c r="E924" s="4">
        <f>+marchandise[[#This Row],[CATEGORIE]]</f>
        <v>0</v>
      </c>
      <c r="F924" s="13" t="str">
        <f>IFERROR(VLOOKUP(inventaire[[#This Row],[Désignation]],marchandise[],6,0),"")</f>
        <v/>
      </c>
      <c r="G924" s="122">
        <f>+marchandise[[#This Row],[Stock intitiale]]</f>
        <v>0</v>
      </c>
      <c r="H924" s="4" t="e">
        <f>SUMIF(#REF!,inventaire[[#This Row],[Désignation]],entrées[Quantité])</f>
        <v>#REF!</v>
      </c>
      <c r="I924" s="4" t="e">
        <f>SUMIF(#REF!,inventaire[[#This Row],[Désignation]],sorties[Quantité])</f>
        <v>#REF!</v>
      </c>
      <c r="J924" s="13" t="e">
        <f>inventaire[[#This Row],[stock initial]]+inventaire[[#This Row],[Entrées]]-inventaire[[#This Row],[Sorties]]</f>
        <v>#REF!</v>
      </c>
      <c r="K924" s="103" t="e">
        <f>+inventaire[[#This Row],[Stock théorique]]</f>
        <v>#REF!</v>
      </c>
      <c r="L924" s="104" t="e">
        <f>+inventaire[[#This Row],[Stock physique]]-inventaire[[#This Row],[Stock théorique]]</f>
        <v>#REF!</v>
      </c>
      <c r="M924" s="8" t="e">
        <f>IF(inventaire[[#This Row],[Stock théorique]]&gt;inventaire[[#This Row],[Seuil d''alerte]],"Normale",IF(inventaire[[#This Row],[Stock théorique]]=0,"Rupture","Faible"))</f>
        <v>#REF!</v>
      </c>
      <c r="N924" s="50" t="e">
        <f>COUNTIF(#REF!,inventaire[[#This Row],[Désignation]])</f>
        <v>#REF!</v>
      </c>
    </row>
    <row r="925" spans="3:14" ht="18.5" x14ac:dyDescent="0.45">
      <c r="C925" s="93">
        <f>+marchandise[[#This Row],[Désignation]]</f>
        <v>0</v>
      </c>
      <c r="D925" s="112">
        <f>+marchandise[[#This Row],[CODE ITEM]]</f>
        <v>0</v>
      </c>
      <c r="E925" s="4">
        <f>+marchandise[[#This Row],[CATEGORIE]]</f>
        <v>0</v>
      </c>
      <c r="F925" s="13" t="str">
        <f>IFERROR(VLOOKUP(inventaire[[#This Row],[Désignation]],marchandise[],6,0),"")</f>
        <v/>
      </c>
      <c r="G925" s="122">
        <f>+marchandise[[#This Row],[Stock intitiale]]</f>
        <v>0</v>
      </c>
      <c r="H925" s="4" t="e">
        <f>SUMIF(#REF!,inventaire[[#This Row],[Désignation]],entrées[Quantité])</f>
        <v>#REF!</v>
      </c>
      <c r="I925" s="4" t="e">
        <f>SUMIF(#REF!,inventaire[[#This Row],[Désignation]],sorties[Quantité])</f>
        <v>#REF!</v>
      </c>
      <c r="J925" s="13" t="e">
        <f>inventaire[[#This Row],[stock initial]]+inventaire[[#This Row],[Entrées]]-inventaire[[#This Row],[Sorties]]</f>
        <v>#REF!</v>
      </c>
      <c r="K925" s="103" t="e">
        <f>+inventaire[[#This Row],[Stock théorique]]</f>
        <v>#REF!</v>
      </c>
      <c r="L925" s="104" t="e">
        <f>+inventaire[[#This Row],[Stock physique]]-inventaire[[#This Row],[Stock théorique]]</f>
        <v>#REF!</v>
      </c>
      <c r="M925" s="8" t="e">
        <f>IF(inventaire[[#This Row],[Stock théorique]]&gt;inventaire[[#This Row],[Seuil d''alerte]],"Normale",IF(inventaire[[#This Row],[Stock théorique]]=0,"Rupture","Faible"))</f>
        <v>#REF!</v>
      </c>
      <c r="N925" s="50" t="e">
        <f>COUNTIF(#REF!,inventaire[[#This Row],[Désignation]])</f>
        <v>#REF!</v>
      </c>
    </row>
    <row r="926" spans="3:14" ht="18.5" x14ac:dyDescent="0.45">
      <c r="C926" s="93">
        <f>+marchandise[[#This Row],[Désignation]]</f>
        <v>0</v>
      </c>
      <c r="D926" s="112">
        <f>+marchandise[[#This Row],[CODE ITEM]]</f>
        <v>0</v>
      </c>
      <c r="E926" s="4">
        <f>+marchandise[[#This Row],[CATEGORIE]]</f>
        <v>0</v>
      </c>
      <c r="F926" s="13" t="str">
        <f>IFERROR(VLOOKUP(inventaire[[#This Row],[Désignation]],marchandise[],6,0),"")</f>
        <v/>
      </c>
      <c r="G926" s="122">
        <f>+marchandise[[#This Row],[Stock intitiale]]</f>
        <v>0</v>
      </c>
      <c r="H926" s="4" t="e">
        <f>SUMIF(#REF!,inventaire[[#This Row],[Désignation]],entrées[Quantité])</f>
        <v>#REF!</v>
      </c>
      <c r="I926" s="4" t="e">
        <f>SUMIF(#REF!,inventaire[[#This Row],[Désignation]],sorties[Quantité])</f>
        <v>#REF!</v>
      </c>
      <c r="J926" s="13" t="e">
        <f>inventaire[[#This Row],[stock initial]]+inventaire[[#This Row],[Entrées]]-inventaire[[#This Row],[Sorties]]</f>
        <v>#REF!</v>
      </c>
      <c r="K926" s="103" t="e">
        <f>+inventaire[[#This Row],[Stock théorique]]</f>
        <v>#REF!</v>
      </c>
      <c r="L926" s="104" t="e">
        <f>+inventaire[[#This Row],[Stock physique]]-inventaire[[#This Row],[Stock théorique]]</f>
        <v>#REF!</v>
      </c>
      <c r="M926" s="8" t="e">
        <f>IF(inventaire[[#This Row],[Stock théorique]]&gt;inventaire[[#This Row],[Seuil d''alerte]],"Normale",IF(inventaire[[#This Row],[Stock théorique]]=0,"Rupture","Faible"))</f>
        <v>#REF!</v>
      </c>
      <c r="N926" s="50" t="e">
        <f>COUNTIF(#REF!,inventaire[[#This Row],[Désignation]])</f>
        <v>#REF!</v>
      </c>
    </row>
    <row r="927" spans="3:14" ht="18.5" x14ac:dyDescent="0.45">
      <c r="C927" s="93">
        <f>+marchandise[[#This Row],[Désignation]]</f>
        <v>0</v>
      </c>
      <c r="D927" s="112">
        <f>+marchandise[[#This Row],[CODE ITEM]]</f>
        <v>0</v>
      </c>
      <c r="E927" s="4">
        <f>+marchandise[[#This Row],[CATEGORIE]]</f>
        <v>0</v>
      </c>
      <c r="F927" s="13" t="str">
        <f>IFERROR(VLOOKUP(inventaire[[#This Row],[Désignation]],marchandise[],6,0),"")</f>
        <v/>
      </c>
      <c r="G927" s="122">
        <f>+marchandise[[#This Row],[Stock intitiale]]</f>
        <v>0</v>
      </c>
      <c r="H927" s="4" t="e">
        <f>SUMIF(#REF!,inventaire[[#This Row],[Désignation]],entrées[Quantité])</f>
        <v>#REF!</v>
      </c>
      <c r="I927" s="4" t="e">
        <f>SUMIF(#REF!,inventaire[[#This Row],[Désignation]],sorties[Quantité])</f>
        <v>#REF!</v>
      </c>
      <c r="J927" s="13" t="e">
        <f>inventaire[[#This Row],[stock initial]]+inventaire[[#This Row],[Entrées]]-inventaire[[#This Row],[Sorties]]</f>
        <v>#REF!</v>
      </c>
      <c r="K927" s="103" t="e">
        <f>+inventaire[[#This Row],[Stock théorique]]</f>
        <v>#REF!</v>
      </c>
      <c r="L927" s="104" t="e">
        <f>+inventaire[[#This Row],[Stock physique]]-inventaire[[#This Row],[Stock théorique]]</f>
        <v>#REF!</v>
      </c>
      <c r="M927" s="8" t="e">
        <f>IF(inventaire[[#This Row],[Stock théorique]]&gt;inventaire[[#This Row],[Seuil d''alerte]],"Normale",IF(inventaire[[#This Row],[Stock théorique]]=0,"Rupture","Faible"))</f>
        <v>#REF!</v>
      </c>
      <c r="N927" s="50" t="e">
        <f>COUNTIF(#REF!,inventaire[[#This Row],[Désignation]])</f>
        <v>#REF!</v>
      </c>
    </row>
    <row r="928" spans="3:14" ht="18.5" x14ac:dyDescent="0.45">
      <c r="C928" s="93">
        <f>+marchandise[[#This Row],[Désignation]]</f>
        <v>0</v>
      </c>
      <c r="D928" s="112">
        <f>+marchandise[[#This Row],[CODE ITEM]]</f>
        <v>0</v>
      </c>
      <c r="E928" s="4">
        <f>+marchandise[[#This Row],[CATEGORIE]]</f>
        <v>0</v>
      </c>
      <c r="F928" s="13" t="str">
        <f>IFERROR(VLOOKUP(inventaire[[#This Row],[Désignation]],marchandise[],6,0),"")</f>
        <v/>
      </c>
      <c r="G928" s="122">
        <f>+marchandise[[#This Row],[Stock intitiale]]</f>
        <v>0</v>
      </c>
      <c r="H928" s="4" t="e">
        <f>SUMIF(#REF!,inventaire[[#This Row],[Désignation]],entrées[Quantité])</f>
        <v>#REF!</v>
      </c>
      <c r="I928" s="4" t="e">
        <f>SUMIF(#REF!,inventaire[[#This Row],[Désignation]],sorties[Quantité])</f>
        <v>#REF!</v>
      </c>
      <c r="J928" s="13" t="e">
        <f>inventaire[[#This Row],[stock initial]]+inventaire[[#This Row],[Entrées]]-inventaire[[#This Row],[Sorties]]</f>
        <v>#REF!</v>
      </c>
      <c r="K928" s="103" t="e">
        <f>+inventaire[[#This Row],[Stock théorique]]</f>
        <v>#REF!</v>
      </c>
      <c r="L928" s="104" t="e">
        <f>+inventaire[[#This Row],[Stock physique]]-inventaire[[#This Row],[Stock théorique]]</f>
        <v>#REF!</v>
      </c>
      <c r="M928" s="8" t="e">
        <f>IF(inventaire[[#This Row],[Stock théorique]]&gt;inventaire[[#This Row],[Seuil d''alerte]],"Normale",IF(inventaire[[#This Row],[Stock théorique]]=0,"Rupture","Faible"))</f>
        <v>#REF!</v>
      </c>
      <c r="N928" s="50" t="e">
        <f>COUNTIF(#REF!,inventaire[[#This Row],[Désignation]])</f>
        <v>#REF!</v>
      </c>
    </row>
    <row r="929" spans="3:14" ht="18.5" x14ac:dyDescent="0.45">
      <c r="C929" s="93">
        <f>+marchandise[[#This Row],[Désignation]]</f>
        <v>0</v>
      </c>
      <c r="D929" s="112">
        <f>+marchandise[[#This Row],[CODE ITEM]]</f>
        <v>0</v>
      </c>
      <c r="E929" s="4">
        <f>+marchandise[[#This Row],[CATEGORIE]]</f>
        <v>0</v>
      </c>
      <c r="F929" s="13" t="str">
        <f>IFERROR(VLOOKUP(inventaire[[#This Row],[Désignation]],marchandise[],6,0),"")</f>
        <v/>
      </c>
      <c r="G929" s="122">
        <f>+marchandise[[#This Row],[Stock intitiale]]</f>
        <v>0</v>
      </c>
      <c r="H929" s="4" t="e">
        <f>SUMIF(#REF!,inventaire[[#This Row],[Désignation]],entrées[Quantité])</f>
        <v>#REF!</v>
      </c>
      <c r="I929" s="4" t="e">
        <f>SUMIF(#REF!,inventaire[[#This Row],[Désignation]],sorties[Quantité])</f>
        <v>#REF!</v>
      </c>
      <c r="J929" s="13" t="e">
        <f>inventaire[[#This Row],[stock initial]]+inventaire[[#This Row],[Entrées]]-inventaire[[#This Row],[Sorties]]</f>
        <v>#REF!</v>
      </c>
      <c r="K929" s="103" t="e">
        <f>+inventaire[[#This Row],[Stock théorique]]</f>
        <v>#REF!</v>
      </c>
      <c r="L929" s="104" t="e">
        <f>+inventaire[[#This Row],[Stock physique]]-inventaire[[#This Row],[Stock théorique]]</f>
        <v>#REF!</v>
      </c>
      <c r="M929" s="8" t="e">
        <f>IF(inventaire[[#This Row],[Stock théorique]]&gt;inventaire[[#This Row],[Seuil d''alerte]],"Normale",IF(inventaire[[#This Row],[Stock théorique]]=0,"Rupture","Faible"))</f>
        <v>#REF!</v>
      </c>
      <c r="N929" s="50" t="e">
        <f>COUNTIF(#REF!,inventaire[[#This Row],[Désignation]])</f>
        <v>#REF!</v>
      </c>
    </row>
    <row r="930" spans="3:14" ht="18.5" x14ac:dyDescent="0.45">
      <c r="C930" s="93">
        <f>+marchandise[[#This Row],[Désignation]]</f>
        <v>0</v>
      </c>
      <c r="D930" s="112">
        <f>+marchandise[[#This Row],[CODE ITEM]]</f>
        <v>0</v>
      </c>
      <c r="E930" s="4">
        <f>+marchandise[[#This Row],[CATEGORIE]]</f>
        <v>0</v>
      </c>
      <c r="F930" s="13" t="str">
        <f>IFERROR(VLOOKUP(inventaire[[#This Row],[Désignation]],marchandise[],6,0),"")</f>
        <v/>
      </c>
      <c r="G930" s="122">
        <f>+marchandise[[#This Row],[Stock intitiale]]</f>
        <v>6</v>
      </c>
      <c r="H930" s="4" t="e">
        <f>SUMIF(#REF!,inventaire[[#This Row],[Désignation]],entrées[Quantité])</f>
        <v>#REF!</v>
      </c>
      <c r="I930" s="4" t="e">
        <f>SUMIF(#REF!,inventaire[[#This Row],[Désignation]],sorties[Quantité])</f>
        <v>#REF!</v>
      </c>
      <c r="J930" s="13" t="e">
        <f>inventaire[[#This Row],[stock initial]]+inventaire[[#This Row],[Entrées]]-inventaire[[#This Row],[Sorties]]</f>
        <v>#REF!</v>
      </c>
      <c r="K930" s="103" t="e">
        <f>+inventaire[[#This Row],[Stock théorique]]</f>
        <v>#REF!</v>
      </c>
      <c r="L930" s="104" t="e">
        <f>+inventaire[[#This Row],[Stock physique]]-inventaire[[#This Row],[Stock théorique]]</f>
        <v>#REF!</v>
      </c>
      <c r="M930" s="8" t="e">
        <f>IF(inventaire[[#This Row],[Stock théorique]]&gt;inventaire[[#This Row],[Seuil d''alerte]],"Normale",IF(inventaire[[#This Row],[Stock théorique]]=0,"Rupture","Faible"))</f>
        <v>#REF!</v>
      </c>
      <c r="N930" s="50" t="e">
        <f>COUNTIF(#REF!,inventaire[[#This Row],[Désignation]])</f>
        <v>#REF!</v>
      </c>
    </row>
    <row r="931" spans="3:14" ht="18.5" x14ac:dyDescent="0.45">
      <c r="C931" s="93">
        <f>+marchandise[[#This Row],[Désignation]]</f>
        <v>0</v>
      </c>
      <c r="D931" s="112">
        <f>+marchandise[[#This Row],[CODE ITEM]]</f>
        <v>0</v>
      </c>
      <c r="E931" s="4">
        <f>+marchandise[[#This Row],[CATEGORIE]]</f>
        <v>0</v>
      </c>
      <c r="F931" s="13" t="str">
        <f>IFERROR(VLOOKUP(inventaire[[#This Row],[Désignation]],marchandise[],6,0),"")</f>
        <v/>
      </c>
      <c r="G931" s="122">
        <f>+marchandise[[#This Row],[Stock intitiale]]</f>
        <v>0</v>
      </c>
      <c r="H931" s="4" t="e">
        <f>SUMIF(#REF!,inventaire[[#This Row],[Désignation]],entrées[Quantité])</f>
        <v>#REF!</v>
      </c>
      <c r="I931" s="4" t="e">
        <f>SUMIF(#REF!,inventaire[[#This Row],[Désignation]],sorties[Quantité])</f>
        <v>#REF!</v>
      </c>
      <c r="J931" s="13" t="e">
        <f>inventaire[[#This Row],[stock initial]]+inventaire[[#This Row],[Entrées]]-inventaire[[#This Row],[Sorties]]</f>
        <v>#REF!</v>
      </c>
      <c r="K931" s="103" t="e">
        <f>+inventaire[[#This Row],[Stock théorique]]</f>
        <v>#REF!</v>
      </c>
      <c r="L931" s="104" t="e">
        <f>+inventaire[[#This Row],[Stock physique]]-inventaire[[#This Row],[Stock théorique]]</f>
        <v>#REF!</v>
      </c>
      <c r="M931" s="8" t="e">
        <f>IF(inventaire[[#This Row],[Stock théorique]]&gt;inventaire[[#This Row],[Seuil d''alerte]],"Normale",IF(inventaire[[#This Row],[Stock théorique]]=0,"Rupture","Faible"))</f>
        <v>#REF!</v>
      </c>
      <c r="N931" s="50" t="e">
        <f>COUNTIF(#REF!,inventaire[[#This Row],[Désignation]])</f>
        <v>#REF!</v>
      </c>
    </row>
    <row r="932" spans="3:14" ht="18.5" x14ac:dyDescent="0.45">
      <c r="C932" s="93">
        <f>+marchandise[[#This Row],[Désignation]]</f>
        <v>0</v>
      </c>
      <c r="D932" s="112">
        <f>+marchandise[[#This Row],[CODE ITEM]]</f>
        <v>0</v>
      </c>
      <c r="E932" s="4">
        <f>+marchandise[[#This Row],[CATEGORIE]]</f>
        <v>0</v>
      </c>
      <c r="F932" s="13" t="str">
        <f>IFERROR(VLOOKUP(inventaire[[#This Row],[Désignation]],marchandise[],6,0),"")</f>
        <v/>
      </c>
      <c r="G932" s="122">
        <f>+marchandise[[#This Row],[Stock intitiale]]</f>
        <v>0</v>
      </c>
      <c r="H932" s="4" t="e">
        <f>SUMIF(#REF!,inventaire[[#This Row],[Désignation]],entrées[Quantité])</f>
        <v>#REF!</v>
      </c>
      <c r="I932" s="4" t="e">
        <f>SUMIF(#REF!,inventaire[[#This Row],[Désignation]],sorties[Quantité])</f>
        <v>#REF!</v>
      </c>
      <c r="J932" s="13" t="e">
        <f>inventaire[[#This Row],[stock initial]]+inventaire[[#This Row],[Entrées]]-inventaire[[#This Row],[Sorties]]</f>
        <v>#REF!</v>
      </c>
      <c r="K932" s="103" t="e">
        <f>+inventaire[[#This Row],[Stock théorique]]</f>
        <v>#REF!</v>
      </c>
      <c r="L932" s="104" t="e">
        <f>+inventaire[[#This Row],[Stock physique]]-inventaire[[#This Row],[Stock théorique]]</f>
        <v>#REF!</v>
      </c>
      <c r="M932" s="8" t="e">
        <f>IF(inventaire[[#This Row],[Stock théorique]]&gt;inventaire[[#This Row],[Seuil d''alerte]],"Normale",IF(inventaire[[#This Row],[Stock théorique]]=0,"Rupture","Faible"))</f>
        <v>#REF!</v>
      </c>
      <c r="N932" s="50" t="e">
        <f>COUNTIF(#REF!,inventaire[[#This Row],[Désignation]])</f>
        <v>#REF!</v>
      </c>
    </row>
    <row r="933" spans="3:14" ht="18.5" x14ac:dyDescent="0.45">
      <c r="C933" s="93">
        <f>+marchandise[[#This Row],[Désignation]]</f>
        <v>0</v>
      </c>
      <c r="D933" s="112">
        <f>+marchandise[[#This Row],[CODE ITEM]]</f>
        <v>0</v>
      </c>
      <c r="E933" s="4">
        <f>+marchandise[[#This Row],[CATEGORIE]]</f>
        <v>0</v>
      </c>
      <c r="F933" s="13" t="str">
        <f>IFERROR(VLOOKUP(inventaire[[#This Row],[Désignation]],marchandise[],6,0),"")</f>
        <v/>
      </c>
      <c r="G933" s="122">
        <f>+marchandise[[#This Row],[Stock intitiale]]</f>
        <v>0</v>
      </c>
      <c r="H933" s="4" t="e">
        <f>SUMIF(#REF!,inventaire[[#This Row],[Désignation]],entrées[Quantité])</f>
        <v>#REF!</v>
      </c>
      <c r="I933" s="4" t="e">
        <f>SUMIF(#REF!,inventaire[[#This Row],[Désignation]],sorties[Quantité])</f>
        <v>#REF!</v>
      </c>
      <c r="J933" s="13" t="e">
        <f>inventaire[[#This Row],[stock initial]]+inventaire[[#This Row],[Entrées]]-inventaire[[#This Row],[Sorties]]</f>
        <v>#REF!</v>
      </c>
      <c r="K933" s="103" t="e">
        <f>+inventaire[[#This Row],[Stock théorique]]</f>
        <v>#REF!</v>
      </c>
      <c r="L933" s="104" t="e">
        <f>+inventaire[[#This Row],[Stock physique]]-inventaire[[#This Row],[Stock théorique]]</f>
        <v>#REF!</v>
      </c>
      <c r="M933" s="8" t="e">
        <f>IF(inventaire[[#This Row],[Stock théorique]]&gt;inventaire[[#This Row],[Seuil d''alerte]],"Normale",IF(inventaire[[#This Row],[Stock théorique]]=0,"Rupture","Faible"))</f>
        <v>#REF!</v>
      </c>
      <c r="N933" s="50" t="e">
        <f>COUNTIF(#REF!,inventaire[[#This Row],[Désignation]])</f>
        <v>#REF!</v>
      </c>
    </row>
    <row r="934" spans="3:14" ht="18.5" x14ac:dyDescent="0.45">
      <c r="C934" s="93">
        <f>+marchandise[[#This Row],[Désignation]]</f>
        <v>0</v>
      </c>
      <c r="D934" s="112">
        <f>+marchandise[[#This Row],[CODE ITEM]]</f>
        <v>0</v>
      </c>
      <c r="E934" s="4">
        <f>+marchandise[[#This Row],[CATEGORIE]]</f>
        <v>0</v>
      </c>
      <c r="F934" s="13" t="str">
        <f>IFERROR(VLOOKUP(inventaire[[#This Row],[Désignation]],marchandise[],6,0),"")</f>
        <v/>
      </c>
      <c r="G934" s="122">
        <f>+marchandise[[#This Row],[Stock intitiale]]</f>
        <v>1</v>
      </c>
      <c r="H934" s="4" t="e">
        <f>SUMIF(#REF!,inventaire[[#This Row],[Désignation]],entrées[Quantité])</f>
        <v>#REF!</v>
      </c>
      <c r="I934" s="4" t="e">
        <f>SUMIF(#REF!,inventaire[[#This Row],[Désignation]],sorties[Quantité])</f>
        <v>#REF!</v>
      </c>
      <c r="J934" s="13" t="e">
        <f>inventaire[[#This Row],[stock initial]]+inventaire[[#This Row],[Entrées]]-inventaire[[#This Row],[Sorties]]</f>
        <v>#REF!</v>
      </c>
      <c r="K934" s="103" t="e">
        <f>+inventaire[[#This Row],[Stock théorique]]</f>
        <v>#REF!</v>
      </c>
      <c r="L934" s="104" t="e">
        <f>+inventaire[[#This Row],[Stock physique]]-inventaire[[#This Row],[Stock théorique]]</f>
        <v>#REF!</v>
      </c>
      <c r="M934" s="8" t="e">
        <f>IF(inventaire[[#This Row],[Stock théorique]]&gt;inventaire[[#This Row],[Seuil d''alerte]],"Normale",IF(inventaire[[#This Row],[Stock théorique]]=0,"Rupture","Faible"))</f>
        <v>#REF!</v>
      </c>
      <c r="N934" s="50" t="e">
        <f>COUNTIF(#REF!,inventaire[[#This Row],[Désignation]])</f>
        <v>#REF!</v>
      </c>
    </row>
    <row r="935" spans="3:14" ht="18.5" x14ac:dyDescent="0.45">
      <c r="C935" s="93">
        <f>+marchandise[[#This Row],[Désignation]]</f>
        <v>0</v>
      </c>
      <c r="D935" s="112">
        <f>+marchandise[[#This Row],[CODE ITEM]]</f>
        <v>0</v>
      </c>
      <c r="E935" s="4">
        <f>+marchandise[[#This Row],[CATEGORIE]]</f>
        <v>0</v>
      </c>
      <c r="F935" s="13" t="str">
        <f>IFERROR(VLOOKUP(inventaire[[#This Row],[Désignation]],marchandise[],6,0),"")</f>
        <v/>
      </c>
      <c r="G935" s="122">
        <f>+marchandise[[#This Row],[Stock intitiale]]</f>
        <v>0</v>
      </c>
      <c r="H935" s="4" t="e">
        <f>SUMIF(#REF!,inventaire[[#This Row],[Désignation]],entrées[Quantité])</f>
        <v>#REF!</v>
      </c>
      <c r="I935" s="4" t="e">
        <f>SUMIF(#REF!,inventaire[[#This Row],[Désignation]],sorties[Quantité])</f>
        <v>#REF!</v>
      </c>
      <c r="J935" s="13" t="e">
        <f>inventaire[[#This Row],[stock initial]]+inventaire[[#This Row],[Entrées]]-inventaire[[#This Row],[Sorties]]</f>
        <v>#REF!</v>
      </c>
      <c r="K935" s="103" t="e">
        <f>+inventaire[[#This Row],[Stock théorique]]</f>
        <v>#REF!</v>
      </c>
      <c r="L935" s="104" t="e">
        <f>+inventaire[[#This Row],[Stock physique]]-inventaire[[#This Row],[Stock théorique]]</f>
        <v>#REF!</v>
      </c>
      <c r="M935" s="8" t="e">
        <f>IF(inventaire[[#This Row],[Stock théorique]]&gt;inventaire[[#This Row],[Seuil d''alerte]],"Normale",IF(inventaire[[#This Row],[Stock théorique]]=0,"Rupture","Faible"))</f>
        <v>#REF!</v>
      </c>
      <c r="N935" s="50" t="e">
        <f>COUNTIF(#REF!,inventaire[[#This Row],[Désignation]])</f>
        <v>#REF!</v>
      </c>
    </row>
    <row r="936" spans="3:14" ht="18.5" x14ac:dyDescent="0.45">
      <c r="C936" s="93">
        <f>+marchandise[[#This Row],[Désignation]]</f>
        <v>0</v>
      </c>
      <c r="D936" s="112">
        <f>+marchandise[[#This Row],[CODE ITEM]]</f>
        <v>0</v>
      </c>
      <c r="E936" s="4">
        <f>+marchandise[[#This Row],[CATEGORIE]]</f>
        <v>0</v>
      </c>
      <c r="F936" s="13" t="str">
        <f>IFERROR(VLOOKUP(inventaire[[#This Row],[Désignation]],marchandise[],6,0),"")</f>
        <v/>
      </c>
      <c r="G936" s="122">
        <f>+marchandise[[#This Row],[Stock intitiale]]</f>
        <v>0</v>
      </c>
      <c r="H936" s="4" t="e">
        <f>SUMIF(#REF!,inventaire[[#This Row],[Désignation]],entrées[Quantité])</f>
        <v>#REF!</v>
      </c>
      <c r="I936" s="4" t="e">
        <f>SUMIF(#REF!,inventaire[[#This Row],[Désignation]],sorties[Quantité])</f>
        <v>#REF!</v>
      </c>
      <c r="J936" s="13" t="e">
        <f>inventaire[[#This Row],[stock initial]]+inventaire[[#This Row],[Entrées]]-inventaire[[#This Row],[Sorties]]</f>
        <v>#REF!</v>
      </c>
      <c r="K936" s="103" t="e">
        <f>+inventaire[[#This Row],[Stock théorique]]</f>
        <v>#REF!</v>
      </c>
      <c r="L936" s="104" t="e">
        <f>+inventaire[[#This Row],[Stock physique]]-inventaire[[#This Row],[Stock théorique]]</f>
        <v>#REF!</v>
      </c>
      <c r="M936" s="8" t="e">
        <f>IF(inventaire[[#This Row],[Stock théorique]]&gt;inventaire[[#This Row],[Seuil d''alerte]],"Normale",IF(inventaire[[#This Row],[Stock théorique]]=0,"Rupture","Faible"))</f>
        <v>#REF!</v>
      </c>
      <c r="N936" s="50" t="e">
        <f>COUNTIF(#REF!,inventaire[[#This Row],[Désignation]])</f>
        <v>#REF!</v>
      </c>
    </row>
    <row r="937" spans="3:14" ht="18.5" x14ac:dyDescent="0.45">
      <c r="C937" s="93">
        <f>+marchandise[[#This Row],[Désignation]]</f>
        <v>0</v>
      </c>
      <c r="D937" s="112">
        <f>+marchandise[[#This Row],[CODE ITEM]]</f>
        <v>0</v>
      </c>
      <c r="E937" s="4">
        <f>+marchandise[[#This Row],[CATEGORIE]]</f>
        <v>0</v>
      </c>
      <c r="F937" s="13" t="str">
        <f>IFERROR(VLOOKUP(inventaire[[#This Row],[Désignation]],marchandise[],6,0),"")</f>
        <v/>
      </c>
      <c r="G937" s="122">
        <f>+marchandise[[#This Row],[Stock intitiale]]</f>
        <v>1</v>
      </c>
      <c r="H937" s="4" t="e">
        <f>SUMIF(#REF!,inventaire[[#This Row],[Désignation]],entrées[Quantité])</f>
        <v>#REF!</v>
      </c>
      <c r="I937" s="4" t="e">
        <f>SUMIF(#REF!,inventaire[[#This Row],[Désignation]],sorties[Quantité])</f>
        <v>#REF!</v>
      </c>
      <c r="J937" s="13" t="e">
        <f>inventaire[[#This Row],[stock initial]]+inventaire[[#This Row],[Entrées]]-inventaire[[#This Row],[Sorties]]</f>
        <v>#REF!</v>
      </c>
      <c r="K937" s="103" t="e">
        <f>+inventaire[[#This Row],[Stock théorique]]</f>
        <v>#REF!</v>
      </c>
      <c r="L937" s="104" t="e">
        <f>+inventaire[[#This Row],[Stock physique]]-inventaire[[#This Row],[Stock théorique]]</f>
        <v>#REF!</v>
      </c>
      <c r="M937" s="8" t="e">
        <f>IF(inventaire[[#This Row],[Stock théorique]]&gt;inventaire[[#This Row],[Seuil d''alerte]],"Normale",IF(inventaire[[#This Row],[Stock théorique]]=0,"Rupture","Faible"))</f>
        <v>#REF!</v>
      </c>
      <c r="N937" s="50" t="e">
        <f>COUNTIF(#REF!,inventaire[[#This Row],[Désignation]])</f>
        <v>#REF!</v>
      </c>
    </row>
    <row r="938" spans="3:14" ht="18.5" x14ac:dyDescent="0.45">
      <c r="C938" s="93">
        <f>+marchandise[[#This Row],[Désignation]]</f>
        <v>0</v>
      </c>
      <c r="D938" s="112">
        <f>+marchandise[[#This Row],[CODE ITEM]]</f>
        <v>0</v>
      </c>
      <c r="E938" s="4">
        <f>+marchandise[[#This Row],[CATEGORIE]]</f>
        <v>0</v>
      </c>
      <c r="F938" s="13" t="str">
        <f>IFERROR(VLOOKUP(inventaire[[#This Row],[Désignation]],marchandise[],6,0),"")</f>
        <v/>
      </c>
      <c r="G938" s="122">
        <f>+marchandise[[#This Row],[Stock intitiale]]</f>
        <v>0</v>
      </c>
      <c r="H938" s="4" t="e">
        <f>SUMIF(#REF!,inventaire[[#This Row],[Désignation]],entrées[Quantité])</f>
        <v>#REF!</v>
      </c>
      <c r="I938" s="4" t="e">
        <f>SUMIF(#REF!,inventaire[[#This Row],[Désignation]],sorties[Quantité])</f>
        <v>#REF!</v>
      </c>
      <c r="J938" s="13" t="e">
        <f>inventaire[[#This Row],[stock initial]]+inventaire[[#This Row],[Entrées]]-inventaire[[#This Row],[Sorties]]</f>
        <v>#REF!</v>
      </c>
      <c r="K938" s="103" t="e">
        <f>+inventaire[[#This Row],[Stock théorique]]</f>
        <v>#REF!</v>
      </c>
      <c r="L938" s="104" t="e">
        <f>+inventaire[[#This Row],[Stock physique]]-inventaire[[#This Row],[Stock théorique]]</f>
        <v>#REF!</v>
      </c>
      <c r="M938" s="8" t="e">
        <f>IF(inventaire[[#This Row],[Stock théorique]]&gt;inventaire[[#This Row],[Seuil d''alerte]],"Normale",IF(inventaire[[#This Row],[Stock théorique]]=0,"Rupture","Faible"))</f>
        <v>#REF!</v>
      </c>
      <c r="N938" s="50" t="e">
        <f>COUNTIF(#REF!,inventaire[[#This Row],[Désignation]])</f>
        <v>#REF!</v>
      </c>
    </row>
    <row r="939" spans="3:14" ht="18.5" x14ac:dyDescent="0.45">
      <c r="C939" s="93">
        <f>+marchandise[[#This Row],[Désignation]]</f>
        <v>0</v>
      </c>
      <c r="D939" s="112">
        <f>+marchandise[[#This Row],[CODE ITEM]]</f>
        <v>0</v>
      </c>
      <c r="E939" s="4">
        <f>+marchandise[[#This Row],[CATEGORIE]]</f>
        <v>0</v>
      </c>
      <c r="F939" s="13" t="str">
        <f>IFERROR(VLOOKUP(inventaire[[#This Row],[Désignation]],marchandise[],6,0),"")</f>
        <v/>
      </c>
      <c r="G939" s="122">
        <f>+marchandise[[#This Row],[Stock intitiale]]</f>
        <v>0</v>
      </c>
      <c r="H939" s="4" t="e">
        <f>SUMIF(#REF!,inventaire[[#This Row],[Désignation]],entrées[Quantité])</f>
        <v>#REF!</v>
      </c>
      <c r="I939" s="4" t="e">
        <f>SUMIF(#REF!,inventaire[[#This Row],[Désignation]],sorties[Quantité])</f>
        <v>#REF!</v>
      </c>
      <c r="J939" s="13" t="e">
        <f>inventaire[[#This Row],[stock initial]]+inventaire[[#This Row],[Entrées]]-inventaire[[#This Row],[Sorties]]</f>
        <v>#REF!</v>
      </c>
      <c r="K939" s="103" t="e">
        <f>+inventaire[[#This Row],[Stock théorique]]</f>
        <v>#REF!</v>
      </c>
      <c r="L939" s="104" t="e">
        <f>+inventaire[[#This Row],[Stock physique]]-inventaire[[#This Row],[Stock théorique]]</f>
        <v>#REF!</v>
      </c>
      <c r="M939" s="8" t="e">
        <f>IF(inventaire[[#This Row],[Stock théorique]]&gt;inventaire[[#This Row],[Seuil d''alerte]],"Normale",IF(inventaire[[#This Row],[Stock théorique]]=0,"Rupture","Faible"))</f>
        <v>#REF!</v>
      </c>
      <c r="N939" s="50" t="e">
        <f>COUNTIF(#REF!,inventaire[[#This Row],[Désignation]])</f>
        <v>#REF!</v>
      </c>
    </row>
    <row r="940" spans="3:14" ht="18.5" x14ac:dyDescent="0.45">
      <c r="C940" s="93">
        <f>+marchandise[[#This Row],[Désignation]]</f>
        <v>0</v>
      </c>
      <c r="D940" s="112">
        <f>+marchandise[[#This Row],[CODE ITEM]]</f>
        <v>0</v>
      </c>
      <c r="E940" s="4">
        <f>+marchandise[[#This Row],[CATEGORIE]]</f>
        <v>0</v>
      </c>
      <c r="F940" s="13" t="str">
        <f>IFERROR(VLOOKUP(inventaire[[#This Row],[Désignation]],marchandise[],6,0),"")</f>
        <v/>
      </c>
      <c r="G940" s="122">
        <f>+marchandise[[#This Row],[Stock intitiale]]</f>
        <v>0</v>
      </c>
      <c r="H940" s="4" t="e">
        <f>SUMIF(#REF!,inventaire[[#This Row],[Désignation]],entrées[Quantité])</f>
        <v>#REF!</v>
      </c>
      <c r="I940" s="4" t="e">
        <f>SUMIF(#REF!,inventaire[[#This Row],[Désignation]],sorties[Quantité])</f>
        <v>#REF!</v>
      </c>
      <c r="J940" s="13" t="e">
        <f>inventaire[[#This Row],[stock initial]]+inventaire[[#This Row],[Entrées]]-inventaire[[#This Row],[Sorties]]</f>
        <v>#REF!</v>
      </c>
      <c r="K940" s="103" t="e">
        <f>+inventaire[[#This Row],[Stock théorique]]</f>
        <v>#REF!</v>
      </c>
      <c r="L940" s="104" t="e">
        <f>+inventaire[[#This Row],[Stock physique]]-inventaire[[#This Row],[Stock théorique]]</f>
        <v>#REF!</v>
      </c>
      <c r="M940" s="8" t="e">
        <f>IF(inventaire[[#This Row],[Stock théorique]]&gt;inventaire[[#This Row],[Seuil d''alerte]],"Normale",IF(inventaire[[#This Row],[Stock théorique]]=0,"Rupture","Faible"))</f>
        <v>#REF!</v>
      </c>
      <c r="N940" s="50" t="e">
        <f>COUNTIF(#REF!,inventaire[[#This Row],[Désignation]])</f>
        <v>#REF!</v>
      </c>
    </row>
    <row r="941" spans="3:14" ht="18.5" x14ac:dyDescent="0.45">
      <c r="C941" s="93">
        <f>+marchandise[[#This Row],[Désignation]]</f>
        <v>0</v>
      </c>
      <c r="D941" s="112">
        <f>+marchandise[[#This Row],[CODE ITEM]]</f>
        <v>0</v>
      </c>
      <c r="E941" s="4">
        <f>+marchandise[[#This Row],[CATEGORIE]]</f>
        <v>0</v>
      </c>
      <c r="F941" s="13" t="str">
        <f>IFERROR(VLOOKUP(inventaire[[#This Row],[Désignation]],marchandise[],6,0),"")</f>
        <v/>
      </c>
      <c r="G941" s="122">
        <f>+marchandise[[#This Row],[Stock intitiale]]</f>
        <v>0</v>
      </c>
      <c r="H941" s="4" t="e">
        <f>SUMIF(#REF!,inventaire[[#This Row],[Désignation]],entrées[Quantité])</f>
        <v>#REF!</v>
      </c>
      <c r="I941" s="4" t="e">
        <f>SUMIF(#REF!,inventaire[[#This Row],[Désignation]],sorties[Quantité])</f>
        <v>#REF!</v>
      </c>
      <c r="J941" s="13" t="e">
        <f>inventaire[[#This Row],[stock initial]]+inventaire[[#This Row],[Entrées]]-inventaire[[#This Row],[Sorties]]</f>
        <v>#REF!</v>
      </c>
      <c r="K941" s="103" t="e">
        <f>+inventaire[[#This Row],[Stock théorique]]</f>
        <v>#REF!</v>
      </c>
      <c r="L941" s="104" t="e">
        <f>+inventaire[[#This Row],[Stock physique]]-inventaire[[#This Row],[Stock théorique]]</f>
        <v>#REF!</v>
      </c>
      <c r="M941" s="8" t="e">
        <f>IF(inventaire[[#This Row],[Stock théorique]]&gt;inventaire[[#This Row],[Seuil d''alerte]],"Normale",IF(inventaire[[#This Row],[Stock théorique]]=0,"Rupture","Faible"))</f>
        <v>#REF!</v>
      </c>
      <c r="N941" s="50" t="e">
        <f>COUNTIF(#REF!,inventaire[[#This Row],[Désignation]])</f>
        <v>#REF!</v>
      </c>
    </row>
    <row r="942" spans="3:14" ht="18.5" x14ac:dyDescent="0.45">
      <c r="C942" s="93">
        <f>+marchandise[[#This Row],[Désignation]]</f>
        <v>0</v>
      </c>
      <c r="D942" s="112">
        <f>+marchandise[[#This Row],[CODE ITEM]]</f>
        <v>0</v>
      </c>
      <c r="E942" s="4">
        <f>+marchandise[[#This Row],[CATEGORIE]]</f>
        <v>0</v>
      </c>
      <c r="F942" s="13" t="str">
        <f>IFERROR(VLOOKUP(inventaire[[#This Row],[Désignation]],marchandise[],6,0),"")</f>
        <v/>
      </c>
      <c r="G942" s="122">
        <f>+marchandise[[#This Row],[Stock intitiale]]</f>
        <v>0</v>
      </c>
      <c r="H942" s="4" t="e">
        <f>SUMIF(#REF!,inventaire[[#This Row],[Désignation]],entrées[Quantité])</f>
        <v>#REF!</v>
      </c>
      <c r="I942" s="4" t="e">
        <f>SUMIF(#REF!,inventaire[[#This Row],[Désignation]],sorties[Quantité])</f>
        <v>#REF!</v>
      </c>
      <c r="J942" s="13" t="e">
        <f>inventaire[[#This Row],[stock initial]]+inventaire[[#This Row],[Entrées]]-inventaire[[#This Row],[Sorties]]</f>
        <v>#REF!</v>
      </c>
      <c r="K942" s="103" t="e">
        <f>+inventaire[[#This Row],[Stock théorique]]</f>
        <v>#REF!</v>
      </c>
      <c r="L942" s="104" t="e">
        <f>+inventaire[[#This Row],[Stock physique]]-inventaire[[#This Row],[Stock théorique]]</f>
        <v>#REF!</v>
      </c>
      <c r="M942" s="8" t="e">
        <f>IF(inventaire[[#This Row],[Stock théorique]]&gt;inventaire[[#This Row],[Seuil d''alerte]],"Normale",IF(inventaire[[#This Row],[Stock théorique]]=0,"Rupture","Faible"))</f>
        <v>#REF!</v>
      </c>
      <c r="N942" s="50" t="e">
        <f>COUNTIF(#REF!,inventaire[[#This Row],[Désignation]])</f>
        <v>#REF!</v>
      </c>
    </row>
    <row r="943" spans="3:14" ht="18.5" x14ac:dyDescent="0.45">
      <c r="C943" s="93">
        <f>+marchandise[[#This Row],[Désignation]]</f>
        <v>0</v>
      </c>
      <c r="D943" s="112">
        <f>+marchandise[[#This Row],[CODE ITEM]]</f>
        <v>0</v>
      </c>
      <c r="E943" s="4">
        <f>+marchandise[[#This Row],[CATEGORIE]]</f>
        <v>0</v>
      </c>
      <c r="F943" s="13" t="str">
        <f>IFERROR(VLOOKUP(inventaire[[#This Row],[Désignation]],marchandise[],6,0),"")</f>
        <v/>
      </c>
      <c r="G943" s="122">
        <f>+marchandise[[#This Row],[Stock intitiale]]</f>
        <v>0</v>
      </c>
      <c r="H943" s="4" t="e">
        <f>SUMIF(#REF!,inventaire[[#This Row],[Désignation]],entrées[Quantité])</f>
        <v>#REF!</v>
      </c>
      <c r="I943" s="4" t="e">
        <f>SUMIF(#REF!,inventaire[[#This Row],[Désignation]],sorties[Quantité])</f>
        <v>#REF!</v>
      </c>
      <c r="J943" s="13" t="e">
        <f>inventaire[[#This Row],[stock initial]]+inventaire[[#This Row],[Entrées]]-inventaire[[#This Row],[Sorties]]</f>
        <v>#REF!</v>
      </c>
      <c r="K943" s="103" t="e">
        <f>+inventaire[[#This Row],[Stock théorique]]</f>
        <v>#REF!</v>
      </c>
      <c r="L943" s="104" t="e">
        <f>+inventaire[[#This Row],[Stock physique]]-inventaire[[#This Row],[Stock théorique]]</f>
        <v>#REF!</v>
      </c>
      <c r="M943" s="8" t="e">
        <f>IF(inventaire[[#This Row],[Stock théorique]]&gt;inventaire[[#This Row],[Seuil d''alerte]],"Normale",IF(inventaire[[#This Row],[Stock théorique]]=0,"Rupture","Faible"))</f>
        <v>#REF!</v>
      </c>
      <c r="N943" s="50" t="e">
        <f>COUNTIF(#REF!,inventaire[[#This Row],[Désignation]])</f>
        <v>#REF!</v>
      </c>
    </row>
    <row r="944" spans="3:14" ht="18.5" x14ac:dyDescent="0.45">
      <c r="C944" s="93">
        <f>+marchandise[[#This Row],[Désignation]]</f>
        <v>0</v>
      </c>
      <c r="D944" s="112">
        <f>+marchandise[[#This Row],[CODE ITEM]]</f>
        <v>0</v>
      </c>
      <c r="E944" s="4">
        <f>+marchandise[[#This Row],[CATEGORIE]]</f>
        <v>0</v>
      </c>
      <c r="F944" s="13" t="str">
        <f>IFERROR(VLOOKUP(inventaire[[#This Row],[Désignation]],marchandise[],6,0),"")</f>
        <v/>
      </c>
      <c r="G944" s="122">
        <f>+marchandise[[#This Row],[Stock intitiale]]</f>
        <v>0</v>
      </c>
      <c r="H944" s="4" t="e">
        <f>SUMIF(#REF!,inventaire[[#This Row],[Désignation]],entrées[Quantité])</f>
        <v>#REF!</v>
      </c>
      <c r="I944" s="4" t="e">
        <f>SUMIF(#REF!,inventaire[[#This Row],[Désignation]],sorties[Quantité])</f>
        <v>#REF!</v>
      </c>
      <c r="J944" s="13" t="e">
        <f>inventaire[[#This Row],[stock initial]]+inventaire[[#This Row],[Entrées]]-inventaire[[#This Row],[Sorties]]</f>
        <v>#REF!</v>
      </c>
      <c r="K944" s="103" t="e">
        <f>+inventaire[[#This Row],[Stock théorique]]</f>
        <v>#REF!</v>
      </c>
      <c r="L944" s="104" t="e">
        <f>+inventaire[[#This Row],[Stock physique]]-inventaire[[#This Row],[Stock théorique]]</f>
        <v>#REF!</v>
      </c>
      <c r="M944" s="8" t="e">
        <f>IF(inventaire[[#This Row],[Stock théorique]]&gt;inventaire[[#This Row],[Seuil d''alerte]],"Normale",IF(inventaire[[#This Row],[Stock théorique]]=0,"Rupture","Faible"))</f>
        <v>#REF!</v>
      </c>
      <c r="N944" s="50" t="e">
        <f>COUNTIF(#REF!,inventaire[[#This Row],[Désignation]])</f>
        <v>#REF!</v>
      </c>
    </row>
    <row r="945" spans="3:14" ht="18.5" x14ac:dyDescent="0.45">
      <c r="C945" s="93">
        <f>+marchandise[[#This Row],[Désignation]]</f>
        <v>0</v>
      </c>
      <c r="D945" s="112">
        <f>+marchandise[[#This Row],[CODE ITEM]]</f>
        <v>0</v>
      </c>
      <c r="E945" s="4">
        <f>+marchandise[[#This Row],[CATEGORIE]]</f>
        <v>0</v>
      </c>
      <c r="F945" s="13" t="str">
        <f>IFERROR(VLOOKUP(inventaire[[#This Row],[Désignation]],marchandise[],6,0),"")</f>
        <v/>
      </c>
      <c r="G945" s="122">
        <f>+marchandise[[#This Row],[Stock intitiale]]</f>
        <v>0</v>
      </c>
      <c r="H945" s="4" t="e">
        <f>SUMIF(#REF!,inventaire[[#This Row],[Désignation]],entrées[Quantité])</f>
        <v>#REF!</v>
      </c>
      <c r="I945" s="4" t="e">
        <f>SUMIF(#REF!,inventaire[[#This Row],[Désignation]],sorties[Quantité])</f>
        <v>#REF!</v>
      </c>
      <c r="J945" s="13" t="e">
        <f>inventaire[[#This Row],[stock initial]]+inventaire[[#This Row],[Entrées]]-inventaire[[#This Row],[Sorties]]</f>
        <v>#REF!</v>
      </c>
      <c r="K945" s="103" t="e">
        <f>+inventaire[[#This Row],[Stock théorique]]</f>
        <v>#REF!</v>
      </c>
      <c r="L945" s="104" t="e">
        <f>+inventaire[[#This Row],[Stock physique]]-inventaire[[#This Row],[Stock théorique]]</f>
        <v>#REF!</v>
      </c>
      <c r="M945" s="8" t="e">
        <f>IF(inventaire[[#This Row],[Stock théorique]]&gt;inventaire[[#This Row],[Seuil d''alerte]],"Normale",IF(inventaire[[#This Row],[Stock théorique]]=0,"Rupture","Faible"))</f>
        <v>#REF!</v>
      </c>
      <c r="N945" s="50" t="e">
        <f>COUNTIF(#REF!,inventaire[[#This Row],[Désignation]])</f>
        <v>#REF!</v>
      </c>
    </row>
    <row r="946" spans="3:14" ht="18.5" x14ac:dyDescent="0.45">
      <c r="C946" s="93">
        <f>+marchandise[[#This Row],[Désignation]]</f>
        <v>0</v>
      </c>
      <c r="D946" s="112">
        <f>+marchandise[[#This Row],[CODE ITEM]]</f>
        <v>0</v>
      </c>
      <c r="E946" s="4">
        <f>+marchandise[[#This Row],[CATEGORIE]]</f>
        <v>0</v>
      </c>
      <c r="F946" s="13" t="str">
        <f>IFERROR(VLOOKUP(inventaire[[#This Row],[Désignation]],marchandise[],6,0),"")</f>
        <v/>
      </c>
      <c r="G946" s="122">
        <f>+marchandise[[#This Row],[Stock intitiale]]</f>
        <v>0</v>
      </c>
      <c r="H946" s="4" t="e">
        <f>SUMIF(#REF!,inventaire[[#This Row],[Désignation]],entrées[Quantité])</f>
        <v>#REF!</v>
      </c>
      <c r="I946" s="4" t="e">
        <f>SUMIF(#REF!,inventaire[[#This Row],[Désignation]],sorties[Quantité])</f>
        <v>#REF!</v>
      </c>
      <c r="J946" s="13" t="e">
        <f>inventaire[[#This Row],[stock initial]]+inventaire[[#This Row],[Entrées]]-inventaire[[#This Row],[Sorties]]</f>
        <v>#REF!</v>
      </c>
      <c r="K946" s="103" t="e">
        <f>+inventaire[[#This Row],[Stock théorique]]</f>
        <v>#REF!</v>
      </c>
      <c r="L946" s="104" t="e">
        <f>+inventaire[[#This Row],[Stock physique]]-inventaire[[#This Row],[Stock théorique]]</f>
        <v>#REF!</v>
      </c>
      <c r="M946" s="8" t="e">
        <f>IF(inventaire[[#This Row],[Stock théorique]]&gt;inventaire[[#This Row],[Seuil d''alerte]],"Normale",IF(inventaire[[#This Row],[Stock théorique]]=0,"Rupture","Faible"))</f>
        <v>#REF!</v>
      </c>
      <c r="N946" s="50" t="e">
        <f>COUNTIF(#REF!,inventaire[[#This Row],[Désignation]])</f>
        <v>#REF!</v>
      </c>
    </row>
    <row r="947" spans="3:14" ht="18.5" x14ac:dyDescent="0.45">
      <c r="C947" s="93">
        <f>+marchandise[[#This Row],[Désignation]]</f>
        <v>0</v>
      </c>
      <c r="D947" s="112">
        <f>+marchandise[[#This Row],[CODE ITEM]]</f>
        <v>0</v>
      </c>
      <c r="E947" s="4">
        <f>+marchandise[[#This Row],[CATEGORIE]]</f>
        <v>0</v>
      </c>
      <c r="F947" s="13" t="str">
        <f>IFERROR(VLOOKUP(inventaire[[#This Row],[Désignation]],marchandise[],6,0),"")</f>
        <v/>
      </c>
      <c r="G947" s="122">
        <f>+marchandise[[#This Row],[Stock intitiale]]</f>
        <v>0</v>
      </c>
      <c r="H947" s="4" t="e">
        <f>SUMIF(#REF!,inventaire[[#This Row],[Désignation]],entrées[Quantité])</f>
        <v>#REF!</v>
      </c>
      <c r="I947" s="4" t="e">
        <f>SUMIF(#REF!,inventaire[[#This Row],[Désignation]],sorties[Quantité])</f>
        <v>#REF!</v>
      </c>
      <c r="J947" s="13" t="e">
        <f>inventaire[[#This Row],[stock initial]]+inventaire[[#This Row],[Entrées]]-inventaire[[#This Row],[Sorties]]</f>
        <v>#REF!</v>
      </c>
      <c r="K947" s="103" t="e">
        <f>+inventaire[[#This Row],[Stock théorique]]</f>
        <v>#REF!</v>
      </c>
      <c r="L947" s="104" t="e">
        <f>+inventaire[[#This Row],[Stock physique]]-inventaire[[#This Row],[Stock théorique]]</f>
        <v>#REF!</v>
      </c>
      <c r="M947" s="8" t="e">
        <f>IF(inventaire[[#This Row],[Stock théorique]]&gt;inventaire[[#This Row],[Seuil d''alerte]],"Normale",IF(inventaire[[#This Row],[Stock théorique]]=0,"Rupture","Faible"))</f>
        <v>#REF!</v>
      </c>
      <c r="N947" s="50" t="e">
        <f>COUNTIF(#REF!,inventaire[[#This Row],[Désignation]])</f>
        <v>#REF!</v>
      </c>
    </row>
    <row r="948" spans="3:14" ht="18.5" x14ac:dyDescent="0.45">
      <c r="C948" s="93">
        <f>+marchandise[[#This Row],[Désignation]]</f>
        <v>0</v>
      </c>
      <c r="D948" s="112">
        <f>+marchandise[[#This Row],[CODE ITEM]]</f>
        <v>0</v>
      </c>
      <c r="E948" s="4">
        <f>+marchandise[[#This Row],[CATEGORIE]]</f>
        <v>0</v>
      </c>
      <c r="F948" s="13" t="str">
        <f>IFERROR(VLOOKUP(inventaire[[#This Row],[Désignation]],marchandise[],6,0),"")</f>
        <v/>
      </c>
      <c r="G948" s="122">
        <f>+marchandise[[#This Row],[Stock intitiale]]</f>
        <v>1</v>
      </c>
      <c r="H948" s="4" t="e">
        <f>SUMIF(#REF!,inventaire[[#This Row],[Désignation]],entrées[Quantité])</f>
        <v>#REF!</v>
      </c>
      <c r="I948" s="4" t="e">
        <f>SUMIF(#REF!,inventaire[[#This Row],[Désignation]],sorties[Quantité])</f>
        <v>#REF!</v>
      </c>
      <c r="J948" s="13" t="e">
        <f>inventaire[[#This Row],[stock initial]]+inventaire[[#This Row],[Entrées]]-inventaire[[#This Row],[Sorties]]</f>
        <v>#REF!</v>
      </c>
      <c r="K948" s="103" t="e">
        <f>+inventaire[[#This Row],[Stock théorique]]</f>
        <v>#REF!</v>
      </c>
      <c r="L948" s="104" t="e">
        <f>+inventaire[[#This Row],[Stock physique]]-inventaire[[#This Row],[Stock théorique]]</f>
        <v>#REF!</v>
      </c>
      <c r="M948" s="8" t="e">
        <f>IF(inventaire[[#This Row],[Stock théorique]]&gt;inventaire[[#This Row],[Seuil d''alerte]],"Normale",IF(inventaire[[#This Row],[Stock théorique]]=0,"Rupture","Faible"))</f>
        <v>#REF!</v>
      </c>
      <c r="N948" s="50" t="e">
        <f>COUNTIF(#REF!,inventaire[[#This Row],[Désignation]])</f>
        <v>#REF!</v>
      </c>
    </row>
    <row r="949" spans="3:14" ht="18.5" x14ac:dyDescent="0.45">
      <c r="C949" s="93">
        <f>+marchandise[[#This Row],[Désignation]]</f>
        <v>0</v>
      </c>
      <c r="D949" s="112">
        <f>+marchandise[[#This Row],[CODE ITEM]]</f>
        <v>0</v>
      </c>
      <c r="E949" s="4">
        <f>+marchandise[[#This Row],[CATEGORIE]]</f>
        <v>0</v>
      </c>
      <c r="F949" s="13" t="str">
        <f>IFERROR(VLOOKUP(inventaire[[#This Row],[Désignation]],marchandise[],6,0),"")</f>
        <v/>
      </c>
      <c r="G949" s="122">
        <f>+marchandise[[#This Row],[Stock intitiale]]</f>
        <v>0</v>
      </c>
      <c r="H949" s="4" t="e">
        <f>SUMIF(#REF!,inventaire[[#This Row],[Désignation]],entrées[Quantité])</f>
        <v>#REF!</v>
      </c>
      <c r="I949" s="4" t="e">
        <f>SUMIF(#REF!,inventaire[[#This Row],[Désignation]],sorties[Quantité])</f>
        <v>#REF!</v>
      </c>
      <c r="J949" s="13" t="e">
        <f>inventaire[[#This Row],[stock initial]]+inventaire[[#This Row],[Entrées]]-inventaire[[#This Row],[Sorties]]</f>
        <v>#REF!</v>
      </c>
      <c r="K949" s="103" t="e">
        <f>+inventaire[[#This Row],[Stock théorique]]</f>
        <v>#REF!</v>
      </c>
      <c r="L949" s="104" t="e">
        <f>+inventaire[[#This Row],[Stock physique]]-inventaire[[#This Row],[Stock théorique]]</f>
        <v>#REF!</v>
      </c>
      <c r="M949" s="8" t="e">
        <f>IF(inventaire[[#This Row],[Stock théorique]]&gt;inventaire[[#This Row],[Seuil d''alerte]],"Normale",IF(inventaire[[#This Row],[Stock théorique]]=0,"Rupture","Faible"))</f>
        <v>#REF!</v>
      </c>
      <c r="N949" s="50" t="e">
        <f>COUNTIF(#REF!,inventaire[[#This Row],[Désignation]])</f>
        <v>#REF!</v>
      </c>
    </row>
    <row r="950" spans="3:14" ht="18.5" x14ac:dyDescent="0.45">
      <c r="C950" s="93">
        <f>+marchandise[[#This Row],[Désignation]]</f>
        <v>0</v>
      </c>
      <c r="D950" s="112">
        <f>+marchandise[[#This Row],[CODE ITEM]]</f>
        <v>0</v>
      </c>
      <c r="E950" s="4">
        <f>+marchandise[[#This Row],[CATEGORIE]]</f>
        <v>0</v>
      </c>
      <c r="F950" s="13" t="str">
        <f>IFERROR(VLOOKUP(inventaire[[#This Row],[Désignation]],marchandise[],6,0),"")</f>
        <v/>
      </c>
      <c r="G950" s="122">
        <f>+marchandise[[#This Row],[Stock intitiale]]</f>
        <v>0</v>
      </c>
      <c r="H950" s="4" t="e">
        <f>SUMIF(#REF!,inventaire[[#This Row],[Désignation]],entrées[Quantité])</f>
        <v>#REF!</v>
      </c>
      <c r="I950" s="4" t="e">
        <f>SUMIF(#REF!,inventaire[[#This Row],[Désignation]],sorties[Quantité])</f>
        <v>#REF!</v>
      </c>
      <c r="J950" s="13" t="e">
        <f>inventaire[[#This Row],[stock initial]]+inventaire[[#This Row],[Entrées]]-inventaire[[#This Row],[Sorties]]</f>
        <v>#REF!</v>
      </c>
      <c r="K950" s="103" t="e">
        <f>+inventaire[[#This Row],[Stock théorique]]</f>
        <v>#REF!</v>
      </c>
      <c r="L950" s="104" t="e">
        <f>+inventaire[[#This Row],[Stock physique]]-inventaire[[#This Row],[Stock théorique]]</f>
        <v>#REF!</v>
      </c>
      <c r="M950" s="8" t="e">
        <f>IF(inventaire[[#This Row],[Stock théorique]]&gt;inventaire[[#This Row],[Seuil d''alerte]],"Normale",IF(inventaire[[#This Row],[Stock théorique]]=0,"Rupture","Faible"))</f>
        <v>#REF!</v>
      </c>
      <c r="N950" s="50" t="e">
        <f>COUNTIF(#REF!,inventaire[[#This Row],[Désignation]])</f>
        <v>#REF!</v>
      </c>
    </row>
    <row r="951" spans="3:14" ht="18.5" x14ac:dyDescent="0.45">
      <c r="C951" s="93">
        <f>+marchandise[[#This Row],[Désignation]]</f>
        <v>0</v>
      </c>
      <c r="D951" s="112">
        <f>+marchandise[[#This Row],[CODE ITEM]]</f>
        <v>0</v>
      </c>
      <c r="E951" s="4">
        <f>+marchandise[[#This Row],[CATEGORIE]]</f>
        <v>0</v>
      </c>
      <c r="F951" s="13" t="str">
        <f>IFERROR(VLOOKUP(inventaire[[#This Row],[Désignation]],marchandise[],6,0),"")</f>
        <v/>
      </c>
      <c r="G951" s="122">
        <f>+marchandise[[#This Row],[Stock intitiale]]</f>
        <v>0</v>
      </c>
      <c r="H951" s="4" t="e">
        <f>SUMIF(#REF!,inventaire[[#This Row],[Désignation]],entrées[Quantité])</f>
        <v>#REF!</v>
      </c>
      <c r="I951" s="4" t="e">
        <f>SUMIF(#REF!,inventaire[[#This Row],[Désignation]],sorties[Quantité])</f>
        <v>#REF!</v>
      </c>
      <c r="J951" s="13" t="e">
        <f>inventaire[[#This Row],[stock initial]]+inventaire[[#This Row],[Entrées]]-inventaire[[#This Row],[Sorties]]</f>
        <v>#REF!</v>
      </c>
      <c r="K951" s="103" t="e">
        <f>+inventaire[[#This Row],[Stock théorique]]</f>
        <v>#REF!</v>
      </c>
      <c r="L951" s="104" t="e">
        <f>+inventaire[[#This Row],[Stock physique]]-inventaire[[#This Row],[Stock théorique]]</f>
        <v>#REF!</v>
      </c>
      <c r="M951" s="8" t="e">
        <f>IF(inventaire[[#This Row],[Stock théorique]]&gt;inventaire[[#This Row],[Seuil d''alerte]],"Normale",IF(inventaire[[#This Row],[Stock théorique]]=0,"Rupture","Faible"))</f>
        <v>#REF!</v>
      </c>
      <c r="N951" s="50" t="e">
        <f>COUNTIF(#REF!,inventaire[[#This Row],[Désignation]])</f>
        <v>#REF!</v>
      </c>
    </row>
    <row r="952" spans="3:14" ht="18.5" x14ac:dyDescent="0.45">
      <c r="C952" s="93">
        <f>+marchandise[[#This Row],[Désignation]]</f>
        <v>0</v>
      </c>
      <c r="D952" s="112">
        <f>+marchandise[[#This Row],[CODE ITEM]]</f>
        <v>0</v>
      </c>
      <c r="E952" s="4">
        <f>+marchandise[[#This Row],[CATEGORIE]]</f>
        <v>0</v>
      </c>
      <c r="F952" s="13" t="str">
        <f>IFERROR(VLOOKUP(inventaire[[#This Row],[Désignation]],marchandise[],6,0),"")</f>
        <v/>
      </c>
      <c r="G952" s="122">
        <f>+marchandise[[#This Row],[Stock intitiale]]</f>
        <v>0</v>
      </c>
      <c r="H952" s="4" t="e">
        <f>SUMIF(#REF!,inventaire[[#This Row],[Désignation]],entrées[Quantité])</f>
        <v>#REF!</v>
      </c>
      <c r="I952" s="4" t="e">
        <f>SUMIF(#REF!,inventaire[[#This Row],[Désignation]],sorties[Quantité])</f>
        <v>#REF!</v>
      </c>
      <c r="J952" s="13" t="e">
        <f>inventaire[[#This Row],[stock initial]]+inventaire[[#This Row],[Entrées]]-inventaire[[#This Row],[Sorties]]</f>
        <v>#REF!</v>
      </c>
      <c r="K952" s="103" t="e">
        <f>+inventaire[[#This Row],[Stock théorique]]</f>
        <v>#REF!</v>
      </c>
      <c r="L952" s="104" t="e">
        <f>+inventaire[[#This Row],[Stock physique]]-inventaire[[#This Row],[Stock théorique]]</f>
        <v>#REF!</v>
      </c>
      <c r="M952" s="8" t="e">
        <f>IF(inventaire[[#This Row],[Stock théorique]]&gt;inventaire[[#This Row],[Seuil d''alerte]],"Normale",IF(inventaire[[#This Row],[Stock théorique]]=0,"Rupture","Faible"))</f>
        <v>#REF!</v>
      </c>
      <c r="N952" s="50" t="e">
        <f>COUNTIF(#REF!,inventaire[[#This Row],[Désignation]])</f>
        <v>#REF!</v>
      </c>
    </row>
    <row r="953" spans="3:14" ht="18.5" x14ac:dyDescent="0.45">
      <c r="C953" s="93">
        <f>+marchandise[[#This Row],[Désignation]]</f>
        <v>0</v>
      </c>
      <c r="D953" s="112">
        <f>+marchandise[[#This Row],[CODE ITEM]]</f>
        <v>0</v>
      </c>
      <c r="E953" s="4">
        <f>+marchandise[[#This Row],[CATEGORIE]]</f>
        <v>0</v>
      </c>
      <c r="F953" s="13" t="str">
        <f>IFERROR(VLOOKUP(inventaire[[#This Row],[Désignation]],marchandise[],6,0),"")</f>
        <v/>
      </c>
      <c r="G953" s="122">
        <f>+marchandise[[#This Row],[Stock intitiale]]</f>
        <v>0</v>
      </c>
      <c r="H953" s="4" t="e">
        <f>SUMIF(#REF!,inventaire[[#This Row],[Désignation]],entrées[Quantité])</f>
        <v>#REF!</v>
      </c>
      <c r="I953" s="4" t="e">
        <f>SUMIF(#REF!,inventaire[[#This Row],[Désignation]],sorties[Quantité])</f>
        <v>#REF!</v>
      </c>
      <c r="J953" s="13" t="e">
        <f>inventaire[[#This Row],[stock initial]]+inventaire[[#This Row],[Entrées]]-inventaire[[#This Row],[Sorties]]</f>
        <v>#REF!</v>
      </c>
      <c r="K953" s="103" t="e">
        <f>+inventaire[[#This Row],[Stock théorique]]</f>
        <v>#REF!</v>
      </c>
      <c r="L953" s="104" t="e">
        <f>+inventaire[[#This Row],[Stock physique]]-inventaire[[#This Row],[Stock théorique]]</f>
        <v>#REF!</v>
      </c>
      <c r="M953" s="8" t="e">
        <f>IF(inventaire[[#This Row],[Stock théorique]]&gt;inventaire[[#This Row],[Seuil d''alerte]],"Normale",IF(inventaire[[#This Row],[Stock théorique]]=0,"Rupture","Faible"))</f>
        <v>#REF!</v>
      </c>
      <c r="N953" s="50" t="e">
        <f>COUNTIF(#REF!,inventaire[[#This Row],[Désignation]])</f>
        <v>#REF!</v>
      </c>
    </row>
    <row r="954" spans="3:14" ht="18.5" x14ac:dyDescent="0.45">
      <c r="C954" s="93">
        <f>+marchandise[[#This Row],[Désignation]]</f>
        <v>0</v>
      </c>
      <c r="D954" s="112">
        <f>+marchandise[[#This Row],[CODE ITEM]]</f>
        <v>0</v>
      </c>
      <c r="E954" s="4">
        <f>+marchandise[[#This Row],[CATEGORIE]]</f>
        <v>0</v>
      </c>
      <c r="F954" s="13" t="str">
        <f>IFERROR(VLOOKUP(inventaire[[#This Row],[Désignation]],marchandise[],6,0),"")</f>
        <v/>
      </c>
      <c r="G954" s="122">
        <f>+marchandise[[#This Row],[Stock intitiale]]</f>
        <v>0</v>
      </c>
      <c r="H954" s="4" t="e">
        <f>SUMIF(#REF!,inventaire[[#This Row],[Désignation]],entrées[Quantité])</f>
        <v>#REF!</v>
      </c>
      <c r="I954" s="4" t="e">
        <f>SUMIF(#REF!,inventaire[[#This Row],[Désignation]],sorties[Quantité])</f>
        <v>#REF!</v>
      </c>
      <c r="J954" s="13" t="e">
        <f>inventaire[[#This Row],[stock initial]]+inventaire[[#This Row],[Entrées]]-inventaire[[#This Row],[Sorties]]</f>
        <v>#REF!</v>
      </c>
      <c r="K954" s="103" t="e">
        <f>+inventaire[[#This Row],[Stock théorique]]</f>
        <v>#REF!</v>
      </c>
      <c r="L954" s="104" t="e">
        <f>+inventaire[[#This Row],[Stock physique]]-inventaire[[#This Row],[Stock théorique]]</f>
        <v>#REF!</v>
      </c>
      <c r="M954" s="8" t="e">
        <f>IF(inventaire[[#This Row],[Stock théorique]]&gt;inventaire[[#This Row],[Seuil d''alerte]],"Normale",IF(inventaire[[#This Row],[Stock théorique]]=0,"Rupture","Faible"))</f>
        <v>#REF!</v>
      </c>
      <c r="N954" s="50" t="e">
        <f>COUNTIF(#REF!,inventaire[[#This Row],[Désignation]])</f>
        <v>#REF!</v>
      </c>
    </row>
    <row r="955" spans="3:14" ht="18.5" x14ac:dyDescent="0.45">
      <c r="C955" s="93">
        <f>+marchandise[[#This Row],[Désignation]]</f>
        <v>0</v>
      </c>
      <c r="D955" s="112">
        <f>+marchandise[[#This Row],[CODE ITEM]]</f>
        <v>0</v>
      </c>
      <c r="E955" s="4">
        <f>+marchandise[[#This Row],[CATEGORIE]]</f>
        <v>0</v>
      </c>
      <c r="F955" s="13" t="str">
        <f>IFERROR(VLOOKUP(inventaire[[#This Row],[Désignation]],marchandise[],6,0),"")</f>
        <v/>
      </c>
      <c r="G955" s="122">
        <f>+marchandise[[#This Row],[Stock intitiale]]</f>
        <v>0</v>
      </c>
      <c r="H955" s="4" t="e">
        <f>SUMIF(#REF!,inventaire[[#This Row],[Désignation]],entrées[Quantité])</f>
        <v>#REF!</v>
      </c>
      <c r="I955" s="4" t="e">
        <f>SUMIF(#REF!,inventaire[[#This Row],[Désignation]],sorties[Quantité])</f>
        <v>#REF!</v>
      </c>
      <c r="J955" s="13" t="e">
        <f>inventaire[[#This Row],[stock initial]]+inventaire[[#This Row],[Entrées]]-inventaire[[#This Row],[Sorties]]</f>
        <v>#REF!</v>
      </c>
      <c r="K955" s="103" t="e">
        <f>+inventaire[[#This Row],[Stock théorique]]</f>
        <v>#REF!</v>
      </c>
      <c r="L955" s="104" t="e">
        <f>+inventaire[[#This Row],[Stock physique]]-inventaire[[#This Row],[Stock théorique]]</f>
        <v>#REF!</v>
      </c>
      <c r="M955" s="8" t="e">
        <f>IF(inventaire[[#This Row],[Stock théorique]]&gt;inventaire[[#This Row],[Seuil d''alerte]],"Normale",IF(inventaire[[#This Row],[Stock théorique]]=0,"Rupture","Faible"))</f>
        <v>#REF!</v>
      </c>
      <c r="N955" s="50" t="e">
        <f>COUNTIF(#REF!,inventaire[[#This Row],[Désignation]])</f>
        <v>#REF!</v>
      </c>
    </row>
    <row r="956" spans="3:14" ht="18.5" x14ac:dyDescent="0.45">
      <c r="C956" s="93">
        <f>+marchandise[[#This Row],[Désignation]]</f>
        <v>0</v>
      </c>
      <c r="D956" s="112">
        <f>+marchandise[[#This Row],[CODE ITEM]]</f>
        <v>0</v>
      </c>
      <c r="E956" s="4">
        <f>+marchandise[[#This Row],[CATEGORIE]]</f>
        <v>0</v>
      </c>
      <c r="F956" s="13" t="str">
        <f>IFERROR(VLOOKUP(inventaire[[#This Row],[Désignation]],marchandise[],6,0),"")</f>
        <v/>
      </c>
      <c r="G956" s="122">
        <f>+marchandise[[#This Row],[Stock intitiale]]</f>
        <v>3</v>
      </c>
      <c r="H956" s="4" t="e">
        <f>SUMIF(#REF!,inventaire[[#This Row],[Désignation]],entrées[Quantité])</f>
        <v>#REF!</v>
      </c>
      <c r="I956" s="4" t="e">
        <f>SUMIF(#REF!,inventaire[[#This Row],[Désignation]],sorties[Quantité])</f>
        <v>#REF!</v>
      </c>
      <c r="J956" s="13" t="e">
        <f>inventaire[[#This Row],[stock initial]]+inventaire[[#This Row],[Entrées]]-inventaire[[#This Row],[Sorties]]</f>
        <v>#REF!</v>
      </c>
      <c r="K956" s="103" t="e">
        <f>+inventaire[[#This Row],[Stock théorique]]</f>
        <v>#REF!</v>
      </c>
      <c r="L956" s="104" t="e">
        <f>+inventaire[[#This Row],[Stock physique]]-inventaire[[#This Row],[Stock théorique]]</f>
        <v>#REF!</v>
      </c>
      <c r="M956" s="8" t="e">
        <f>IF(inventaire[[#This Row],[Stock théorique]]&gt;inventaire[[#This Row],[Seuil d''alerte]],"Normale",IF(inventaire[[#This Row],[Stock théorique]]=0,"Rupture","Faible"))</f>
        <v>#REF!</v>
      </c>
      <c r="N956" s="50" t="e">
        <f>COUNTIF(#REF!,inventaire[[#This Row],[Désignation]])</f>
        <v>#REF!</v>
      </c>
    </row>
    <row r="957" spans="3:14" ht="18.5" x14ac:dyDescent="0.45">
      <c r="C957" s="93">
        <f>+marchandise[[#This Row],[Désignation]]</f>
        <v>0</v>
      </c>
      <c r="D957" s="112">
        <f>+marchandise[[#This Row],[CODE ITEM]]</f>
        <v>0</v>
      </c>
      <c r="E957" s="4">
        <f>+marchandise[[#This Row],[CATEGORIE]]</f>
        <v>0</v>
      </c>
      <c r="F957" s="13" t="str">
        <f>IFERROR(VLOOKUP(inventaire[[#This Row],[Désignation]],marchandise[],6,0),"")</f>
        <v/>
      </c>
      <c r="G957" s="122">
        <f>+marchandise[[#This Row],[Stock intitiale]]</f>
        <v>0</v>
      </c>
      <c r="H957" s="4" t="e">
        <f>SUMIF(#REF!,inventaire[[#This Row],[Désignation]],entrées[Quantité])</f>
        <v>#REF!</v>
      </c>
      <c r="I957" s="4" t="e">
        <f>SUMIF(#REF!,inventaire[[#This Row],[Désignation]],sorties[Quantité])</f>
        <v>#REF!</v>
      </c>
      <c r="J957" s="13" t="e">
        <f>inventaire[[#This Row],[stock initial]]+inventaire[[#This Row],[Entrées]]-inventaire[[#This Row],[Sorties]]</f>
        <v>#REF!</v>
      </c>
      <c r="K957" s="103" t="e">
        <f>+inventaire[[#This Row],[Stock théorique]]</f>
        <v>#REF!</v>
      </c>
      <c r="L957" s="104" t="e">
        <f>+inventaire[[#This Row],[Stock physique]]-inventaire[[#This Row],[Stock théorique]]</f>
        <v>#REF!</v>
      </c>
      <c r="M957" s="8" t="e">
        <f>IF(inventaire[[#This Row],[Stock théorique]]&gt;inventaire[[#This Row],[Seuil d''alerte]],"Normale",IF(inventaire[[#This Row],[Stock théorique]]=0,"Rupture","Faible"))</f>
        <v>#REF!</v>
      </c>
      <c r="N957" s="50" t="e">
        <f>COUNTIF(#REF!,inventaire[[#This Row],[Désignation]])</f>
        <v>#REF!</v>
      </c>
    </row>
    <row r="958" spans="3:14" ht="18.5" x14ac:dyDescent="0.45">
      <c r="C958" s="93">
        <f>+marchandise[[#This Row],[Désignation]]</f>
        <v>0</v>
      </c>
      <c r="D958" s="112">
        <f>+marchandise[[#This Row],[CODE ITEM]]</f>
        <v>0</v>
      </c>
      <c r="E958" s="4">
        <f>+marchandise[[#This Row],[CATEGORIE]]</f>
        <v>0</v>
      </c>
      <c r="F958" s="13" t="str">
        <f>IFERROR(VLOOKUP(inventaire[[#This Row],[Désignation]],marchandise[],6,0),"")</f>
        <v/>
      </c>
      <c r="G958" s="122">
        <f>+marchandise[[#This Row],[Stock intitiale]]</f>
        <v>0</v>
      </c>
      <c r="H958" s="4" t="e">
        <f>SUMIF(#REF!,inventaire[[#This Row],[Désignation]],entrées[Quantité])</f>
        <v>#REF!</v>
      </c>
      <c r="I958" s="4" t="e">
        <f>SUMIF(#REF!,inventaire[[#This Row],[Désignation]],sorties[Quantité])</f>
        <v>#REF!</v>
      </c>
      <c r="J958" s="13" t="e">
        <f>inventaire[[#This Row],[stock initial]]+inventaire[[#This Row],[Entrées]]-inventaire[[#This Row],[Sorties]]</f>
        <v>#REF!</v>
      </c>
      <c r="K958" s="103" t="e">
        <f>+inventaire[[#This Row],[Stock théorique]]</f>
        <v>#REF!</v>
      </c>
      <c r="L958" s="104" t="e">
        <f>+inventaire[[#This Row],[Stock physique]]-inventaire[[#This Row],[Stock théorique]]</f>
        <v>#REF!</v>
      </c>
      <c r="M958" s="8" t="e">
        <f>IF(inventaire[[#This Row],[Stock théorique]]&gt;inventaire[[#This Row],[Seuil d''alerte]],"Normale",IF(inventaire[[#This Row],[Stock théorique]]=0,"Rupture","Faible"))</f>
        <v>#REF!</v>
      </c>
      <c r="N958" s="50" t="e">
        <f>COUNTIF(#REF!,inventaire[[#This Row],[Désignation]])</f>
        <v>#REF!</v>
      </c>
    </row>
    <row r="959" spans="3:14" ht="18.5" x14ac:dyDescent="0.45">
      <c r="C959" s="93">
        <f>+marchandise[[#This Row],[Désignation]]</f>
        <v>0</v>
      </c>
      <c r="D959" s="112">
        <f>+marchandise[[#This Row],[CODE ITEM]]</f>
        <v>0</v>
      </c>
      <c r="E959" s="4">
        <f>+marchandise[[#This Row],[CATEGORIE]]</f>
        <v>0</v>
      </c>
      <c r="F959" s="13" t="str">
        <f>IFERROR(VLOOKUP(inventaire[[#This Row],[Désignation]],marchandise[],6,0),"")</f>
        <v/>
      </c>
      <c r="G959" s="122">
        <f>+marchandise[[#This Row],[Stock intitiale]]</f>
        <v>0</v>
      </c>
      <c r="H959" s="4" t="e">
        <f>SUMIF(#REF!,inventaire[[#This Row],[Désignation]],entrées[Quantité])</f>
        <v>#REF!</v>
      </c>
      <c r="I959" s="4" t="e">
        <f>SUMIF(#REF!,inventaire[[#This Row],[Désignation]],sorties[Quantité])</f>
        <v>#REF!</v>
      </c>
      <c r="J959" s="13" t="e">
        <f>inventaire[[#This Row],[stock initial]]+inventaire[[#This Row],[Entrées]]-inventaire[[#This Row],[Sorties]]</f>
        <v>#REF!</v>
      </c>
      <c r="K959" s="103" t="e">
        <f>+inventaire[[#This Row],[Stock théorique]]</f>
        <v>#REF!</v>
      </c>
      <c r="L959" s="104" t="e">
        <f>+inventaire[[#This Row],[Stock physique]]-inventaire[[#This Row],[Stock théorique]]</f>
        <v>#REF!</v>
      </c>
      <c r="M959" s="8" t="e">
        <f>IF(inventaire[[#This Row],[Stock théorique]]&gt;inventaire[[#This Row],[Seuil d''alerte]],"Normale",IF(inventaire[[#This Row],[Stock théorique]]=0,"Rupture","Faible"))</f>
        <v>#REF!</v>
      </c>
      <c r="N959" s="50" t="e">
        <f>COUNTIF(#REF!,inventaire[[#This Row],[Désignation]])</f>
        <v>#REF!</v>
      </c>
    </row>
    <row r="960" spans="3:14" ht="18.5" x14ac:dyDescent="0.45">
      <c r="C960" s="93">
        <f>+marchandise[[#This Row],[Désignation]]</f>
        <v>0</v>
      </c>
      <c r="D960" s="112">
        <f>+marchandise[[#This Row],[CODE ITEM]]</f>
        <v>0</v>
      </c>
      <c r="E960" s="4">
        <f>+marchandise[[#This Row],[CATEGORIE]]</f>
        <v>0</v>
      </c>
      <c r="F960" s="13" t="str">
        <f>IFERROR(VLOOKUP(inventaire[[#This Row],[Désignation]],marchandise[],6,0),"")</f>
        <v/>
      </c>
      <c r="G960" s="122">
        <f>+marchandise[[#This Row],[Stock intitiale]]</f>
        <v>0</v>
      </c>
      <c r="H960" s="4" t="e">
        <f>SUMIF(#REF!,inventaire[[#This Row],[Désignation]],entrées[Quantité])</f>
        <v>#REF!</v>
      </c>
      <c r="I960" s="4" t="e">
        <f>SUMIF(#REF!,inventaire[[#This Row],[Désignation]],sorties[Quantité])</f>
        <v>#REF!</v>
      </c>
      <c r="J960" s="13" t="e">
        <f>inventaire[[#This Row],[stock initial]]+inventaire[[#This Row],[Entrées]]-inventaire[[#This Row],[Sorties]]</f>
        <v>#REF!</v>
      </c>
      <c r="K960" s="103" t="e">
        <f>+inventaire[[#This Row],[Stock théorique]]</f>
        <v>#REF!</v>
      </c>
      <c r="L960" s="104" t="e">
        <f>+inventaire[[#This Row],[Stock physique]]-inventaire[[#This Row],[Stock théorique]]</f>
        <v>#REF!</v>
      </c>
      <c r="M960" s="8" t="e">
        <f>IF(inventaire[[#This Row],[Stock théorique]]&gt;inventaire[[#This Row],[Seuil d''alerte]],"Normale",IF(inventaire[[#This Row],[Stock théorique]]=0,"Rupture","Faible"))</f>
        <v>#REF!</v>
      </c>
      <c r="N960" s="50" t="e">
        <f>COUNTIF(#REF!,inventaire[[#This Row],[Désignation]])</f>
        <v>#REF!</v>
      </c>
    </row>
    <row r="961" spans="3:14" ht="18.5" x14ac:dyDescent="0.45">
      <c r="C961" s="93">
        <f>+marchandise[[#This Row],[Désignation]]</f>
        <v>0</v>
      </c>
      <c r="D961" s="112">
        <f>+marchandise[[#This Row],[CODE ITEM]]</f>
        <v>0</v>
      </c>
      <c r="E961" s="4">
        <f>+marchandise[[#This Row],[CATEGORIE]]</f>
        <v>0</v>
      </c>
      <c r="F961" s="13" t="str">
        <f>IFERROR(VLOOKUP(inventaire[[#This Row],[Désignation]],marchandise[],6,0),"")</f>
        <v/>
      </c>
      <c r="G961" s="122">
        <f>+marchandise[[#This Row],[Stock intitiale]]</f>
        <v>0</v>
      </c>
      <c r="H961" s="4" t="e">
        <f>SUMIF(#REF!,inventaire[[#This Row],[Désignation]],entrées[Quantité])</f>
        <v>#REF!</v>
      </c>
      <c r="I961" s="4" t="e">
        <f>SUMIF(#REF!,inventaire[[#This Row],[Désignation]],sorties[Quantité])</f>
        <v>#REF!</v>
      </c>
      <c r="J961" s="13" t="e">
        <f>inventaire[[#This Row],[stock initial]]+inventaire[[#This Row],[Entrées]]-inventaire[[#This Row],[Sorties]]</f>
        <v>#REF!</v>
      </c>
      <c r="K961" s="103" t="e">
        <f>+inventaire[[#This Row],[Stock théorique]]</f>
        <v>#REF!</v>
      </c>
      <c r="L961" s="104" t="e">
        <f>+inventaire[[#This Row],[Stock physique]]-inventaire[[#This Row],[Stock théorique]]</f>
        <v>#REF!</v>
      </c>
      <c r="M961" s="8" t="e">
        <f>IF(inventaire[[#This Row],[Stock théorique]]&gt;inventaire[[#This Row],[Seuil d''alerte]],"Normale",IF(inventaire[[#This Row],[Stock théorique]]=0,"Rupture","Faible"))</f>
        <v>#REF!</v>
      </c>
      <c r="N961" s="50" t="e">
        <f>COUNTIF(#REF!,inventaire[[#This Row],[Désignation]])</f>
        <v>#REF!</v>
      </c>
    </row>
    <row r="962" spans="3:14" ht="18.5" x14ac:dyDescent="0.45">
      <c r="C962" s="93">
        <f>+marchandise[[#This Row],[Désignation]]</f>
        <v>0</v>
      </c>
      <c r="D962" s="112">
        <f>+marchandise[[#This Row],[CODE ITEM]]</f>
        <v>0</v>
      </c>
      <c r="E962" s="4">
        <f>+marchandise[[#This Row],[CATEGORIE]]</f>
        <v>0</v>
      </c>
      <c r="F962" s="13" t="str">
        <f>IFERROR(VLOOKUP(inventaire[[#This Row],[Désignation]],marchandise[],6,0),"")</f>
        <v/>
      </c>
      <c r="G962" s="122">
        <f>+marchandise[[#This Row],[Stock intitiale]]</f>
        <v>0</v>
      </c>
      <c r="H962" s="4" t="e">
        <f>SUMIF(#REF!,inventaire[[#This Row],[Désignation]],entrées[Quantité])</f>
        <v>#REF!</v>
      </c>
      <c r="I962" s="4" t="e">
        <f>SUMIF(#REF!,inventaire[[#This Row],[Désignation]],sorties[Quantité])</f>
        <v>#REF!</v>
      </c>
      <c r="J962" s="13" t="e">
        <f>inventaire[[#This Row],[stock initial]]+inventaire[[#This Row],[Entrées]]-inventaire[[#This Row],[Sorties]]</f>
        <v>#REF!</v>
      </c>
      <c r="K962" s="103" t="e">
        <f>+inventaire[[#This Row],[Stock théorique]]</f>
        <v>#REF!</v>
      </c>
      <c r="L962" s="104" t="e">
        <f>+inventaire[[#This Row],[Stock physique]]-inventaire[[#This Row],[Stock théorique]]</f>
        <v>#REF!</v>
      </c>
      <c r="M962" s="8" t="e">
        <f>IF(inventaire[[#This Row],[Stock théorique]]&gt;inventaire[[#This Row],[Seuil d''alerte]],"Normale",IF(inventaire[[#This Row],[Stock théorique]]=0,"Rupture","Faible"))</f>
        <v>#REF!</v>
      </c>
      <c r="N962" s="50" t="e">
        <f>COUNTIF(#REF!,inventaire[[#This Row],[Désignation]])</f>
        <v>#REF!</v>
      </c>
    </row>
    <row r="963" spans="3:14" ht="18.5" x14ac:dyDescent="0.45">
      <c r="C963" s="93">
        <f>+marchandise[[#This Row],[Désignation]]</f>
        <v>0</v>
      </c>
      <c r="D963" s="112">
        <f>+marchandise[[#This Row],[CODE ITEM]]</f>
        <v>0</v>
      </c>
      <c r="E963" s="4">
        <f>+marchandise[[#This Row],[CATEGORIE]]</f>
        <v>0</v>
      </c>
      <c r="F963" s="13" t="str">
        <f>IFERROR(VLOOKUP(inventaire[[#This Row],[Désignation]],marchandise[],6,0),"")</f>
        <v/>
      </c>
      <c r="G963" s="122">
        <f>+marchandise[[#This Row],[Stock intitiale]]</f>
        <v>0</v>
      </c>
      <c r="H963" s="4" t="e">
        <f>SUMIF(#REF!,inventaire[[#This Row],[Désignation]],entrées[Quantité])</f>
        <v>#REF!</v>
      </c>
      <c r="I963" s="4" t="e">
        <f>SUMIF(#REF!,inventaire[[#This Row],[Désignation]],sorties[Quantité])</f>
        <v>#REF!</v>
      </c>
      <c r="J963" s="13" t="e">
        <f>inventaire[[#This Row],[stock initial]]+inventaire[[#This Row],[Entrées]]-inventaire[[#This Row],[Sorties]]</f>
        <v>#REF!</v>
      </c>
      <c r="K963" s="103" t="e">
        <f>+inventaire[[#This Row],[Stock théorique]]</f>
        <v>#REF!</v>
      </c>
      <c r="L963" s="104" t="e">
        <f>+inventaire[[#This Row],[Stock physique]]-inventaire[[#This Row],[Stock théorique]]</f>
        <v>#REF!</v>
      </c>
      <c r="M963" s="8" t="e">
        <f>IF(inventaire[[#This Row],[Stock théorique]]&gt;inventaire[[#This Row],[Seuil d''alerte]],"Normale",IF(inventaire[[#This Row],[Stock théorique]]=0,"Rupture","Faible"))</f>
        <v>#REF!</v>
      </c>
      <c r="N963" s="50" t="e">
        <f>COUNTIF(#REF!,inventaire[[#This Row],[Désignation]])</f>
        <v>#REF!</v>
      </c>
    </row>
    <row r="964" spans="3:14" ht="18.5" x14ac:dyDescent="0.45">
      <c r="C964" s="93">
        <f>+marchandise[[#This Row],[Désignation]]</f>
        <v>0</v>
      </c>
      <c r="D964" s="112">
        <f>+marchandise[[#This Row],[CODE ITEM]]</f>
        <v>0</v>
      </c>
      <c r="E964" s="4">
        <f>+marchandise[[#This Row],[CATEGORIE]]</f>
        <v>0</v>
      </c>
      <c r="F964" s="13" t="str">
        <f>IFERROR(VLOOKUP(inventaire[[#This Row],[Désignation]],marchandise[],6,0),"")</f>
        <v/>
      </c>
      <c r="G964" s="122">
        <f>+marchandise[[#This Row],[Stock intitiale]]</f>
        <v>0</v>
      </c>
      <c r="H964" s="4" t="e">
        <f>SUMIF(#REF!,inventaire[[#This Row],[Désignation]],entrées[Quantité])</f>
        <v>#REF!</v>
      </c>
      <c r="I964" s="4" t="e">
        <f>SUMIF(#REF!,inventaire[[#This Row],[Désignation]],sorties[Quantité])</f>
        <v>#REF!</v>
      </c>
      <c r="J964" s="13" t="e">
        <f>inventaire[[#This Row],[stock initial]]+inventaire[[#This Row],[Entrées]]-inventaire[[#This Row],[Sorties]]</f>
        <v>#REF!</v>
      </c>
      <c r="K964" s="103" t="e">
        <f>+inventaire[[#This Row],[Stock théorique]]</f>
        <v>#REF!</v>
      </c>
      <c r="L964" s="104" t="e">
        <f>+inventaire[[#This Row],[Stock physique]]-inventaire[[#This Row],[Stock théorique]]</f>
        <v>#REF!</v>
      </c>
      <c r="M964" s="8" t="e">
        <f>IF(inventaire[[#This Row],[Stock théorique]]&gt;inventaire[[#This Row],[Seuil d''alerte]],"Normale",IF(inventaire[[#This Row],[Stock théorique]]=0,"Rupture","Faible"))</f>
        <v>#REF!</v>
      </c>
      <c r="N964" s="50" t="e">
        <f>COUNTIF(#REF!,inventaire[[#This Row],[Désignation]])</f>
        <v>#REF!</v>
      </c>
    </row>
    <row r="965" spans="3:14" ht="18.5" x14ac:dyDescent="0.45">
      <c r="C965" s="93">
        <f>+marchandise[[#This Row],[Désignation]]</f>
        <v>0</v>
      </c>
      <c r="D965" s="112">
        <f>+marchandise[[#This Row],[CODE ITEM]]</f>
        <v>0</v>
      </c>
      <c r="E965" s="4">
        <f>+marchandise[[#This Row],[CATEGORIE]]</f>
        <v>0</v>
      </c>
      <c r="F965" s="13" t="str">
        <f>IFERROR(VLOOKUP(inventaire[[#This Row],[Désignation]],marchandise[],6,0),"")</f>
        <v/>
      </c>
      <c r="G965" s="122">
        <f>+marchandise[[#This Row],[Stock intitiale]]</f>
        <v>1</v>
      </c>
      <c r="H965" s="4" t="e">
        <f>SUMIF(#REF!,inventaire[[#This Row],[Désignation]],entrées[Quantité])</f>
        <v>#REF!</v>
      </c>
      <c r="I965" s="4" t="e">
        <f>SUMIF(#REF!,inventaire[[#This Row],[Désignation]],sorties[Quantité])</f>
        <v>#REF!</v>
      </c>
      <c r="J965" s="13" t="e">
        <f>inventaire[[#This Row],[stock initial]]+inventaire[[#This Row],[Entrées]]-inventaire[[#This Row],[Sorties]]</f>
        <v>#REF!</v>
      </c>
      <c r="K965" s="103" t="e">
        <f>+inventaire[[#This Row],[Stock théorique]]</f>
        <v>#REF!</v>
      </c>
      <c r="L965" s="104" t="e">
        <f>+inventaire[[#This Row],[Stock physique]]-inventaire[[#This Row],[Stock théorique]]</f>
        <v>#REF!</v>
      </c>
      <c r="M965" s="8" t="e">
        <f>IF(inventaire[[#This Row],[Stock théorique]]&gt;inventaire[[#This Row],[Seuil d''alerte]],"Normale",IF(inventaire[[#This Row],[Stock théorique]]=0,"Rupture","Faible"))</f>
        <v>#REF!</v>
      </c>
      <c r="N965" s="50" t="e">
        <f>COUNTIF(#REF!,inventaire[[#This Row],[Désignation]])</f>
        <v>#REF!</v>
      </c>
    </row>
    <row r="966" spans="3:14" ht="18.5" x14ac:dyDescent="0.45">
      <c r="C966" s="93">
        <f>+marchandise[[#This Row],[Désignation]]</f>
        <v>0</v>
      </c>
      <c r="D966" s="112">
        <f>+marchandise[[#This Row],[CODE ITEM]]</f>
        <v>0</v>
      </c>
      <c r="E966" s="4">
        <f>+marchandise[[#This Row],[CATEGORIE]]</f>
        <v>0</v>
      </c>
      <c r="F966" s="13" t="str">
        <f>IFERROR(VLOOKUP(inventaire[[#This Row],[Désignation]],marchandise[],6,0),"")</f>
        <v/>
      </c>
      <c r="G966" s="122">
        <f>+marchandise[[#This Row],[Stock intitiale]]</f>
        <v>1</v>
      </c>
      <c r="H966" s="4" t="e">
        <f>SUMIF(#REF!,inventaire[[#This Row],[Désignation]],entrées[Quantité])</f>
        <v>#REF!</v>
      </c>
      <c r="I966" s="4" t="e">
        <f>SUMIF(#REF!,inventaire[[#This Row],[Désignation]],sorties[Quantité])</f>
        <v>#REF!</v>
      </c>
      <c r="J966" s="13" t="e">
        <f>inventaire[[#This Row],[stock initial]]+inventaire[[#This Row],[Entrées]]-inventaire[[#This Row],[Sorties]]</f>
        <v>#REF!</v>
      </c>
      <c r="K966" s="103" t="e">
        <f>+inventaire[[#This Row],[Stock théorique]]</f>
        <v>#REF!</v>
      </c>
      <c r="L966" s="104" t="e">
        <f>+inventaire[[#This Row],[Stock physique]]-inventaire[[#This Row],[Stock théorique]]</f>
        <v>#REF!</v>
      </c>
      <c r="M966" s="8" t="e">
        <f>IF(inventaire[[#This Row],[Stock théorique]]&gt;inventaire[[#This Row],[Seuil d''alerte]],"Normale",IF(inventaire[[#This Row],[Stock théorique]]=0,"Rupture","Faible"))</f>
        <v>#REF!</v>
      </c>
      <c r="N966" s="50" t="e">
        <f>COUNTIF(#REF!,inventaire[[#This Row],[Désignation]])</f>
        <v>#REF!</v>
      </c>
    </row>
    <row r="967" spans="3:14" ht="18.5" x14ac:dyDescent="0.45">
      <c r="C967" s="93">
        <f>+marchandise[[#This Row],[Désignation]]</f>
        <v>0</v>
      </c>
      <c r="D967" s="112">
        <f>+marchandise[[#This Row],[CODE ITEM]]</f>
        <v>0</v>
      </c>
      <c r="E967" s="4">
        <f>+marchandise[[#This Row],[CATEGORIE]]</f>
        <v>0</v>
      </c>
      <c r="F967" s="13" t="str">
        <f>IFERROR(VLOOKUP(inventaire[[#This Row],[Désignation]],marchandise[],6,0),"")</f>
        <v/>
      </c>
      <c r="G967" s="122">
        <f>+marchandise[[#This Row],[Stock intitiale]]</f>
        <v>3</v>
      </c>
      <c r="H967" s="4" t="e">
        <f>SUMIF(#REF!,inventaire[[#This Row],[Désignation]],entrées[Quantité])</f>
        <v>#REF!</v>
      </c>
      <c r="I967" s="4" t="e">
        <f>SUMIF(#REF!,inventaire[[#This Row],[Désignation]],sorties[Quantité])</f>
        <v>#REF!</v>
      </c>
      <c r="J967" s="13" t="e">
        <f>inventaire[[#This Row],[stock initial]]+inventaire[[#This Row],[Entrées]]-inventaire[[#This Row],[Sorties]]</f>
        <v>#REF!</v>
      </c>
      <c r="K967" s="103" t="e">
        <f>+inventaire[[#This Row],[Stock théorique]]</f>
        <v>#REF!</v>
      </c>
      <c r="L967" s="104" t="e">
        <f>+inventaire[[#This Row],[Stock physique]]-inventaire[[#This Row],[Stock théorique]]</f>
        <v>#REF!</v>
      </c>
      <c r="M967" s="8" t="e">
        <f>IF(inventaire[[#This Row],[Stock théorique]]&gt;inventaire[[#This Row],[Seuil d''alerte]],"Normale",IF(inventaire[[#This Row],[Stock théorique]]=0,"Rupture","Faible"))</f>
        <v>#REF!</v>
      </c>
      <c r="N967" s="50" t="e">
        <f>COUNTIF(#REF!,inventaire[[#This Row],[Désignation]])</f>
        <v>#REF!</v>
      </c>
    </row>
    <row r="968" spans="3:14" ht="18.5" x14ac:dyDescent="0.45">
      <c r="C968" s="93">
        <f>+marchandise[[#This Row],[Désignation]]</f>
        <v>0</v>
      </c>
      <c r="D968" s="112">
        <f>+marchandise[[#This Row],[CODE ITEM]]</f>
        <v>0</v>
      </c>
      <c r="E968" s="4">
        <f>+marchandise[[#This Row],[CATEGORIE]]</f>
        <v>0</v>
      </c>
      <c r="F968" s="13" t="str">
        <f>IFERROR(VLOOKUP(inventaire[[#This Row],[Désignation]],marchandise[],6,0),"")</f>
        <v/>
      </c>
      <c r="G968" s="122">
        <f>+marchandise[[#This Row],[Stock intitiale]]</f>
        <v>0</v>
      </c>
      <c r="H968" s="4" t="e">
        <f>SUMIF(#REF!,inventaire[[#This Row],[Désignation]],entrées[Quantité])</f>
        <v>#REF!</v>
      </c>
      <c r="I968" s="4" t="e">
        <f>SUMIF(#REF!,inventaire[[#This Row],[Désignation]],sorties[Quantité])</f>
        <v>#REF!</v>
      </c>
      <c r="J968" s="13" t="e">
        <f>inventaire[[#This Row],[stock initial]]+inventaire[[#This Row],[Entrées]]-inventaire[[#This Row],[Sorties]]</f>
        <v>#REF!</v>
      </c>
      <c r="K968" s="103" t="e">
        <f>+inventaire[[#This Row],[Stock théorique]]</f>
        <v>#REF!</v>
      </c>
      <c r="L968" s="104" t="e">
        <f>+inventaire[[#This Row],[Stock physique]]-inventaire[[#This Row],[Stock théorique]]</f>
        <v>#REF!</v>
      </c>
      <c r="M968" s="8" t="e">
        <f>IF(inventaire[[#This Row],[Stock théorique]]&gt;inventaire[[#This Row],[Seuil d''alerte]],"Normale",IF(inventaire[[#This Row],[Stock théorique]]=0,"Rupture","Faible"))</f>
        <v>#REF!</v>
      </c>
      <c r="N968" s="50" t="e">
        <f>COUNTIF(#REF!,inventaire[[#This Row],[Désignation]])</f>
        <v>#REF!</v>
      </c>
    </row>
    <row r="969" spans="3:14" ht="18.5" x14ac:dyDescent="0.45">
      <c r="C969" s="93">
        <f>+marchandise[[#This Row],[Désignation]]</f>
        <v>0</v>
      </c>
      <c r="D969" s="112">
        <f>+marchandise[[#This Row],[CODE ITEM]]</f>
        <v>0</v>
      </c>
      <c r="E969" s="4">
        <f>+marchandise[[#This Row],[CATEGORIE]]</f>
        <v>0</v>
      </c>
      <c r="F969" s="13" t="str">
        <f>IFERROR(VLOOKUP(inventaire[[#This Row],[Désignation]],marchandise[],6,0),"")</f>
        <v/>
      </c>
      <c r="G969" s="122">
        <f>+marchandise[[#This Row],[Stock intitiale]]</f>
        <v>2</v>
      </c>
      <c r="H969" s="4" t="e">
        <f>SUMIF(#REF!,inventaire[[#This Row],[Désignation]],entrées[Quantité])</f>
        <v>#REF!</v>
      </c>
      <c r="I969" s="4" t="e">
        <f>SUMIF(#REF!,inventaire[[#This Row],[Désignation]],sorties[Quantité])</f>
        <v>#REF!</v>
      </c>
      <c r="J969" s="13" t="e">
        <f>inventaire[[#This Row],[stock initial]]+inventaire[[#This Row],[Entrées]]-inventaire[[#This Row],[Sorties]]</f>
        <v>#REF!</v>
      </c>
      <c r="K969" s="103" t="e">
        <f>+inventaire[[#This Row],[Stock théorique]]</f>
        <v>#REF!</v>
      </c>
      <c r="L969" s="104" t="e">
        <f>+inventaire[[#This Row],[Stock physique]]-inventaire[[#This Row],[Stock théorique]]</f>
        <v>#REF!</v>
      </c>
      <c r="M969" s="8" t="e">
        <f>IF(inventaire[[#This Row],[Stock théorique]]&gt;inventaire[[#This Row],[Seuil d''alerte]],"Normale",IF(inventaire[[#This Row],[Stock théorique]]=0,"Rupture","Faible"))</f>
        <v>#REF!</v>
      </c>
      <c r="N969" s="50" t="e">
        <f>COUNTIF(#REF!,inventaire[[#This Row],[Désignation]])</f>
        <v>#REF!</v>
      </c>
    </row>
    <row r="970" spans="3:14" ht="18.5" x14ac:dyDescent="0.45">
      <c r="C970" s="93">
        <f>+marchandise[[#This Row],[Désignation]]</f>
        <v>0</v>
      </c>
      <c r="D970" s="112">
        <f>+marchandise[[#This Row],[CODE ITEM]]</f>
        <v>0</v>
      </c>
      <c r="E970" s="4">
        <f>+marchandise[[#This Row],[CATEGORIE]]</f>
        <v>0</v>
      </c>
      <c r="F970" s="13" t="str">
        <f>IFERROR(VLOOKUP(inventaire[[#This Row],[Désignation]],marchandise[],6,0),"")</f>
        <v/>
      </c>
      <c r="G970" s="122">
        <f>+marchandise[[#This Row],[Stock intitiale]]</f>
        <v>0</v>
      </c>
      <c r="H970" s="4" t="e">
        <f>SUMIF(#REF!,inventaire[[#This Row],[Désignation]],entrées[Quantité])</f>
        <v>#REF!</v>
      </c>
      <c r="I970" s="4" t="e">
        <f>SUMIF(#REF!,inventaire[[#This Row],[Désignation]],sorties[Quantité])</f>
        <v>#REF!</v>
      </c>
      <c r="J970" s="13" t="e">
        <f>inventaire[[#This Row],[stock initial]]+inventaire[[#This Row],[Entrées]]-inventaire[[#This Row],[Sorties]]</f>
        <v>#REF!</v>
      </c>
      <c r="K970" s="103" t="e">
        <f>+inventaire[[#This Row],[Stock théorique]]</f>
        <v>#REF!</v>
      </c>
      <c r="L970" s="104" t="e">
        <f>+inventaire[[#This Row],[Stock physique]]-inventaire[[#This Row],[Stock théorique]]</f>
        <v>#REF!</v>
      </c>
      <c r="M970" s="8" t="e">
        <f>IF(inventaire[[#This Row],[Stock théorique]]&gt;inventaire[[#This Row],[Seuil d''alerte]],"Normale",IF(inventaire[[#This Row],[Stock théorique]]=0,"Rupture","Faible"))</f>
        <v>#REF!</v>
      </c>
      <c r="N970" s="50" t="e">
        <f>COUNTIF(#REF!,inventaire[[#This Row],[Désignation]])</f>
        <v>#REF!</v>
      </c>
    </row>
    <row r="971" spans="3:14" ht="18.5" x14ac:dyDescent="0.45">
      <c r="C971" s="93">
        <f>+marchandise[[#This Row],[Désignation]]</f>
        <v>0</v>
      </c>
      <c r="D971" s="112">
        <f>+marchandise[[#This Row],[CODE ITEM]]</f>
        <v>0</v>
      </c>
      <c r="E971" s="4">
        <f>+marchandise[[#This Row],[CATEGORIE]]</f>
        <v>0</v>
      </c>
      <c r="F971" s="13" t="str">
        <f>IFERROR(VLOOKUP(inventaire[[#This Row],[Désignation]],marchandise[],6,0),"")</f>
        <v/>
      </c>
      <c r="G971" s="122">
        <f>+marchandise[[#This Row],[Stock intitiale]]</f>
        <v>0</v>
      </c>
      <c r="H971" s="4" t="e">
        <f>SUMIF(#REF!,inventaire[[#This Row],[Désignation]],entrées[Quantité])</f>
        <v>#REF!</v>
      </c>
      <c r="I971" s="4" t="e">
        <f>SUMIF(#REF!,inventaire[[#This Row],[Désignation]],sorties[Quantité])</f>
        <v>#REF!</v>
      </c>
      <c r="J971" s="13" t="e">
        <f>inventaire[[#This Row],[stock initial]]+inventaire[[#This Row],[Entrées]]-inventaire[[#This Row],[Sorties]]</f>
        <v>#REF!</v>
      </c>
      <c r="K971" s="103" t="e">
        <f>+inventaire[[#This Row],[Stock théorique]]</f>
        <v>#REF!</v>
      </c>
      <c r="L971" s="104" t="e">
        <f>+inventaire[[#This Row],[Stock physique]]-inventaire[[#This Row],[Stock théorique]]</f>
        <v>#REF!</v>
      </c>
      <c r="M971" s="8" t="e">
        <f>IF(inventaire[[#This Row],[Stock théorique]]&gt;inventaire[[#This Row],[Seuil d''alerte]],"Normale",IF(inventaire[[#This Row],[Stock théorique]]=0,"Rupture","Faible"))</f>
        <v>#REF!</v>
      </c>
      <c r="N971" s="50" t="e">
        <f>COUNTIF(#REF!,inventaire[[#This Row],[Désignation]])</f>
        <v>#REF!</v>
      </c>
    </row>
    <row r="972" spans="3:14" ht="18.5" x14ac:dyDescent="0.45">
      <c r="C972" s="93">
        <f>+marchandise[[#This Row],[Désignation]]</f>
        <v>0</v>
      </c>
      <c r="D972" s="112">
        <f>+marchandise[[#This Row],[CODE ITEM]]</f>
        <v>0</v>
      </c>
      <c r="E972" s="4">
        <f>+marchandise[[#This Row],[CATEGORIE]]</f>
        <v>0</v>
      </c>
      <c r="F972" s="13" t="str">
        <f>IFERROR(VLOOKUP(inventaire[[#This Row],[Désignation]],marchandise[],6,0),"")</f>
        <v/>
      </c>
      <c r="G972" s="122">
        <f>+marchandise[[#This Row],[Stock intitiale]]</f>
        <v>0</v>
      </c>
      <c r="H972" s="4" t="e">
        <f>SUMIF(#REF!,inventaire[[#This Row],[Désignation]],entrées[Quantité])</f>
        <v>#REF!</v>
      </c>
      <c r="I972" s="4" t="e">
        <f>SUMIF(#REF!,inventaire[[#This Row],[Désignation]],sorties[Quantité])</f>
        <v>#REF!</v>
      </c>
      <c r="J972" s="13" t="e">
        <f>inventaire[[#This Row],[stock initial]]+inventaire[[#This Row],[Entrées]]-inventaire[[#This Row],[Sorties]]</f>
        <v>#REF!</v>
      </c>
      <c r="K972" s="103" t="e">
        <f>+inventaire[[#This Row],[Stock théorique]]</f>
        <v>#REF!</v>
      </c>
      <c r="L972" s="104" t="e">
        <f>+inventaire[[#This Row],[Stock physique]]-inventaire[[#This Row],[Stock théorique]]</f>
        <v>#REF!</v>
      </c>
      <c r="M972" s="8" t="e">
        <f>IF(inventaire[[#This Row],[Stock théorique]]&gt;inventaire[[#This Row],[Seuil d''alerte]],"Normale",IF(inventaire[[#This Row],[Stock théorique]]=0,"Rupture","Faible"))</f>
        <v>#REF!</v>
      </c>
      <c r="N972" s="50" t="e">
        <f>COUNTIF(#REF!,inventaire[[#This Row],[Désignation]])</f>
        <v>#REF!</v>
      </c>
    </row>
    <row r="973" spans="3:14" ht="18.5" x14ac:dyDescent="0.45">
      <c r="C973" s="93">
        <f>+marchandise[[#This Row],[Désignation]]</f>
        <v>0</v>
      </c>
      <c r="D973" s="112">
        <f>+marchandise[[#This Row],[CODE ITEM]]</f>
        <v>0</v>
      </c>
      <c r="E973" s="4">
        <f>+marchandise[[#This Row],[CATEGORIE]]</f>
        <v>0</v>
      </c>
      <c r="F973" s="13" t="str">
        <f>IFERROR(VLOOKUP(inventaire[[#This Row],[Désignation]],marchandise[],6,0),"")</f>
        <v/>
      </c>
      <c r="G973" s="122">
        <f>+marchandise[[#This Row],[Stock intitiale]]</f>
        <v>0</v>
      </c>
      <c r="H973" s="4" t="e">
        <f>SUMIF(#REF!,inventaire[[#This Row],[Désignation]],entrées[Quantité])</f>
        <v>#REF!</v>
      </c>
      <c r="I973" s="4" t="e">
        <f>SUMIF(#REF!,inventaire[[#This Row],[Désignation]],sorties[Quantité])</f>
        <v>#REF!</v>
      </c>
      <c r="J973" s="13" t="e">
        <f>inventaire[[#This Row],[stock initial]]+inventaire[[#This Row],[Entrées]]-inventaire[[#This Row],[Sorties]]</f>
        <v>#REF!</v>
      </c>
      <c r="K973" s="103" t="e">
        <f>+inventaire[[#This Row],[Stock théorique]]</f>
        <v>#REF!</v>
      </c>
      <c r="L973" s="104" t="e">
        <f>+inventaire[[#This Row],[Stock physique]]-inventaire[[#This Row],[Stock théorique]]</f>
        <v>#REF!</v>
      </c>
      <c r="M973" s="8" t="e">
        <f>IF(inventaire[[#This Row],[Stock théorique]]&gt;inventaire[[#This Row],[Seuil d''alerte]],"Normale",IF(inventaire[[#This Row],[Stock théorique]]=0,"Rupture","Faible"))</f>
        <v>#REF!</v>
      </c>
      <c r="N973" s="50" t="e">
        <f>COUNTIF(#REF!,inventaire[[#This Row],[Désignation]])</f>
        <v>#REF!</v>
      </c>
    </row>
    <row r="974" spans="3:14" ht="18.5" x14ac:dyDescent="0.45">
      <c r="C974" s="93">
        <f>+marchandise[[#This Row],[Désignation]]</f>
        <v>0</v>
      </c>
      <c r="D974" s="112">
        <f>+marchandise[[#This Row],[CODE ITEM]]</f>
        <v>0</v>
      </c>
      <c r="E974" s="4">
        <f>+marchandise[[#This Row],[CATEGORIE]]</f>
        <v>0</v>
      </c>
      <c r="F974" s="13" t="str">
        <f>IFERROR(VLOOKUP(inventaire[[#This Row],[Désignation]],marchandise[],6,0),"")</f>
        <v/>
      </c>
      <c r="G974" s="122">
        <f>+marchandise[[#This Row],[Stock intitiale]]</f>
        <v>2</v>
      </c>
      <c r="H974" s="4" t="e">
        <f>SUMIF(#REF!,inventaire[[#This Row],[Désignation]],entrées[Quantité])</f>
        <v>#REF!</v>
      </c>
      <c r="I974" s="4" t="e">
        <f>SUMIF(#REF!,inventaire[[#This Row],[Désignation]],sorties[Quantité])</f>
        <v>#REF!</v>
      </c>
      <c r="J974" s="13" t="e">
        <f>inventaire[[#This Row],[stock initial]]+inventaire[[#This Row],[Entrées]]-inventaire[[#This Row],[Sorties]]</f>
        <v>#REF!</v>
      </c>
      <c r="K974" s="103" t="e">
        <f>+inventaire[[#This Row],[Stock théorique]]</f>
        <v>#REF!</v>
      </c>
      <c r="L974" s="104" t="e">
        <f>+inventaire[[#This Row],[Stock physique]]-inventaire[[#This Row],[Stock théorique]]</f>
        <v>#REF!</v>
      </c>
      <c r="M974" s="8" t="e">
        <f>IF(inventaire[[#This Row],[Stock théorique]]&gt;inventaire[[#This Row],[Seuil d''alerte]],"Normale",IF(inventaire[[#This Row],[Stock théorique]]=0,"Rupture","Faible"))</f>
        <v>#REF!</v>
      </c>
      <c r="N974" s="50" t="e">
        <f>COUNTIF(#REF!,inventaire[[#This Row],[Désignation]])</f>
        <v>#REF!</v>
      </c>
    </row>
    <row r="975" spans="3:14" ht="18.5" x14ac:dyDescent="0.45">
      <c r="C975" s="93">
        <f>+marchandise[[#This Row],[Désignation]]</f>
        <v>0</v>
      </c>
      <c r="D975" s="112">
        <f>+marchandise[[#This Row],[CODE ITEM]]</f>
        <v>0</v>
      </c>
      <c r="E975" s="4">
        <f>+marchandise[[#This Row],[CATEGORIE]]</f>
        <v>0</v>
      </c>
      <c r="F975" s="13" t="str">
        <f>IFERROR(VLOOKUP(inventaire[[#This Row],[Désignation]],marchandise[],6,0),"")</f>
        <v/>
      </c>
      <c r="G975" s="122">
        <f>+marchandise[[#This Row],[Stock intitiale]]</f>
        <v>0</v>
      </c>
      <c r="H975" s="4" t="e">
        <f>SUMIF(#REF!,inventaire[[#This Row],[Désignation]],entrées[Quantité])</f>
        <v>#REF!</v>
      </c>
      <c r="I975" s="4" t="e">
        <f>SUMIF(#REF!,inventaire[[#This Row],[Désignation]],sorties[Quantité])</f>
        <v>#REF!</v>
      </c>
      <c r="J975" s="13" t="e">
        <f>inventaire[[#This Row],[stock initial]]+inventaire[[#This Row],[Entrées]]-inventaire[[#This Row],[Sorties]]</f>
        <v>#REF!</v>
      </c>
      <c r="K975" s="103" t="e">
        <f>+inventaire[[#This Row],[Stock théorique]]</f>
        <v>#REF!</v>
      </c>
      <c r="L975" s="104" t="e">
        <f>+inventaire[[#This Row],[Stock physique]]-inventaire[[#This Row],[Stock théorique]]</f>
        <v>#REF!</v>
      </c>
      <c r="M975" s="8" t="e">
        <f>IF(inventaire[[#This Row],[Stock théorique]]&gt;inventaire[[#This Row],[Seuil d''alerte]],"Normale",IF(inventaire[[#This Row],[Stock théorique]]=0,"Rupture","Faible"))</f>
        <v>#REF!</v>
      </c>
      <c r="N975" s="50" t="e">
        <f>COUNTIF(#REF!,inventaire[[#This Row],[Désignation]])</f>
        <v>#REF!</v>
      </c>
    </row>
    <row r="976" spans="3:14" ht="18.5" x14ac:dyDescent="0.45">
      <c r="C976" s="93">
        <f>+marchandise[[#This Row],[Désignation]]</f>
        <v>0</v>
      </c>
      <c r="D976" s="112">
        <f>+marchandise[[#This Row],[CODE ITEM]]</f>
        <v>0</v>
      </c>
      <c r="E976" s="4">
        <f>+marchandise[[#This Row],[CATEGORIE]]</f>
        <v>0</v>
      </c>
      <c r="F976" s="13" t="str">
        <f>IFERROR(VLOOKUP(inventaire[[#This Row],[Désignation]],marchandise[],6,0),"")</f>
        <v/>
      </c>
      <c r="G976" s="122">
        <f>+marchandise[[#This Row],[Stock intitiale]]</f>
        <v>0</v>
      </c>
      <c r="H976" s="4" t="e">
        <f>SUMIF(#REF!,inventaire[[#This Row],[Désignation]],entrées[Quantité])</f>
        <v>#REF!</v>
      </c>
      <c r="I976" s="4" t="e">
        <f>SUMIF(#REF!,inventaire[[#This Row],[Désignation]],sorties[Quantité])</f>
        <v>#REF!</v>
      </c>
      <c r="J976" s="13" t="e">
        <f>inventaire[[#This Row],[stock initial]]+inventaire[[#This Row],[Entrées]]-inventaire[[#This Row],[Sorties]]</f>
        <v>#REF!</v>
      </c>
      <c r="K976" s="103" t="e">
        <f>+inventaire[[#This Row],[Stock théorique]]</f>
        <v>#REF!</v>
      </c>
      <c r="L976" s="104" t="e">
        <f>+inventaire[[#This Row],[Stock physique]]-inventaire[[#This Row],[Stock théorique]]</f>
        <v>#REF!</v>
      </c>
      <c r="M976" s="8" t="e">
        <f>IF(inventaire[[#This Row],[Stock théorique]]&gt;inventaire[[#This Row],[Seuil d''alerte]],"Normale",IF(inventaire[[#This Row],[Stock théorique]]=0,"Rupture","Faible"))</f>
        <v>#REF!</v>
      </c>
      <c r="N976" s="50" t="e">
        <f>COUNTIF(#REF!,inventaire[[#This Row],[Désignation]])</f>
        <v>#REF!</v>
      </c>
    </row>
    <row r="977" spans="3:14" ht="18.5" x14ac:dyDescent="0.45">
      <c r="C977" s="93">
        <f>+marchandise[[#This Row],[Désignation]]</f>
        <v>0</v>
      </c>
      <c r="D977" s="112">
        <f>+marchandise[[#This Row],[CODE ITEM]]</f>
        <v>0</v>
      </c>
      <c r="E977" s="4">
        <f>+marchandise[[#This Row],[CATEGORIE]]</f>
        <v>0</v>
      </c>
      <c r="F977" s="13" t="str">
        <f>IFERROR(VLOOKUP(inventaire[[#This Row],[Désignation]],marchandise[],6,0),"")</f>
        <v/>
      </c>
      <c r="G977" s="122">
        <f>+marchandise[[#This Row],[Stock intitiale]]</f>
        <v>0</v>
      </c>
      <c r="H977" s="4" t="e">
        <f>SUMIF(#REF!,inventaire[[#This Row],[Désignation]],entrées[Quantité])</f>
        <v>#REF!</v>
      </c>
      <c r="I977" s="4" t="e">
        <f>SUMIF(#REF!,inventaire[[#This Row],[Désignation]],sorties[Quantité])</f>
        <v>#REF!</v>
      </c>
      <c r="J977" s="13" t="e">
        <f>inventaire[[#This Row],[stock initial]]+inventaire[[#This Row],[Entrées]]-inventaire[[#This Row],[Sorties]]</f>
        <v>#REF!</v>
      </c>
      <c r="K977" s="103" t="e">
        <f>+inventaire[[#This Row],[Stock théorique]]</f>
        <v>#REF!</v>
      </c>
      <c r="L977" s="104" t="e">
        <f>+inventaire[[#This Row],[Stock physique]]-inventaire[[#This Row],[Stock théorique]]</f>
        <v>#REF!</v>
      </c>
      <c r="M977" s="8" t="e">
        <f>IF(inventaire[[#This Row],[Stock théorique]]&gt;inventaire[[#This Row],[Seuil d''alerte]],"Normale",IF(inventaire[[#This Row],[Stock théorique]]=0,"Rupture","Faible"))</f>
        <v>#REF!</v>
      </c>
      <c r="N977" s="50" t="e">
        <f>COUNTIF(#REF!,inventaire[[#This Row],[Désignation]])</f>
        <v>#REF!</v>
      </c>
    </row>
    <row r="978" spans="3:14" ht="18.5" x14ac:dyDescent="0.45">
      <c r="C978" s="93">
        <f>+marchandise[[#This Row],[Désignation]]</f>
        <v>0</v>
      </c>
      <c r="D978" s="112">
        <f>+marchandise[[#This Row],[CODE ITEM]]</f>
        <v>0</v>
      </c>
      <c r="E978" s="4">
        <f>+marchandise[[#This Row],[CATEGORIE]]</f>
        <v>0</v>
      </c>
      <c r="F978" s="13" t="str">
        <f>IFERROR(VLOOKUP(inventaire[[#This Row],[Désignation]],marchandise[],6,0),"")</f>
        <v/>
      </c>
      <c r="G978" s="122">
        <f>+marchandise[[#This Row],[Stock intitiale]]</f>
        <v>0</v>
      </c>
      <c r="H978" s="4" t="e">
        <f>SUMIF(#REF!,inventaire[[#This Row],[Désignation]],entrées[Quantité])</f>
        <v>#REF!</v>
      </c>
      <c r="I978" s="4" t="e">
        <f>SUMIF(#REF!,inventaire[[#This Row],[Désignation]],sorties[Quantité])</f>
        <v>#REF!</v>
      </c>
      <c r="J978" s="13" t="e">
        <f>inventaire[[#This Row],[stock initial]]+inventaire[[#This Row],[Entrées]]-inventaire[[#This Row],[Sorties]]</f>
        <v>#REF!</v>
      </c>
      <c r="K978" s="103" t="e">
        <f>+inventaire[[#This Row],[Stock théorique]]</f>
        <v>#REF!</v>
      </c>
      <c r="L978" s="104" t="e">
        <f>+inventaire[[#This Row],[Stock physique]]-inventaire[[#This Row],[Stock théorique]]</f>
        <v>#REF!</v>
      </c>
      <c r="M978" s="8" t="e">
        <f>IF(inventaire[[#This Row],[Stock théorique]]&gt;inventaire[[#This Row],[Seuil d''alerte]],"Normale",IF(inventaire[[#This Row],[Stock théorique]]=0,"Rupture","Faible"))</f>
        <v>#REF!</v>
      </c>
      <c r="N978" s="50" t="e">
        <f>COUNTIF(#REF!,inventaire[[#This Row],[Désignation]])</f>
        <v>#REF!</v>
      </c>
    </row>
    <row r="979" spans="3:14" ht="18.5" x14ac:dyDescent="0.45">
      <c r="C979" s="93">
        <f>+marchandise[[#This Row],[Désignation]]</f>
        <v>0</v>
      </c>
      <c r="D979" s="112">
        <f>+marchandise[[#This Row],[CODE ITEM]]</f>
        <v>0</v>
      </c>
      <c r="E979" s="4">
        <f>+marchandise[[#This Row],[CATEGORIE]]</f>
        <v>0</v>
      </c>
      <c r="F979" s="13" t="str">
        <f>IFERROR(VLOOKUP(inventaire[[#This Row],[Désignation]],marchandise[],6,0),"")</f>
        <v/>
      </c>
      <c r="G979" s="122">
        <f>+marchandise[[#This Row],[Stock intitiale]]</f>
        <v>0</v>
      </c>
      <c r="H979" s="4" t="e">
        <f>SUMIF(#REF!,inventaire[[#This Row],[Désignation]],entrées[Quantité])</f>
        <v>#REF!</v>
      </c>
      <c r="I979" s="4" t="e">
        <f>SUMIF(#REF!,inventaire[[#This Row],[Désignation]],sorties[Quantité])</f>
        <v>#REF!</v>
      </c>
      <c r="J979" s="13" t="e">
        <f>inventaire[[#This Row],[stock initial]]+inventaire[[#This Row],[Entrées]]-inventaire[[#This Row],[Sorties]]</f>
        <v>#REF!</v>
      </c>
      <c r="K979" s="103" t="e">
        <f>+inventaire[[#This Row],[Stock théorique]]</f>
        <v>#REF!</v>
      </c>
      <c r="L979" s="104" t="e">
        <f>+inventaire[[#This Row],[Stock physique]]-inventaire[[#This Row],[Stock théorique]]</f>
        <v>#REF!</v>
      </c>
      <c r="M979" s="8" t="e">
        <f>IF(inventaire[[#This Row],[Stock théorique]]&gt;inventaire[[#This Row],[Seuil d''alerte]],"Normale",IF(inventaire[[#This Row],[Stock théorique]]=0,"Rupture","Faible"))</f>
        <v>#REF!</v>
      </c>
      <c r="N979" s="50" t="e">
        <f>COUNTIF(#REF!,inventaire[[#This Row],[Désignation]])</f>
        <v>#REF!</v>
      </c>
    </row>
    <row r="980" spans="3:14" ht="18.5" x14ac:dyDescent="0.45">
      <c r="C980" s="93">
        <f>+marchandise[[#This Row],[Désignation]]</f>
        <v>0</v>
      </c>
      <c r="D980" s="112">
        <f>+marchandise[[#This Row],[CODE ITEM]]</f>
        <v>0</v>
      </c>
      <c r="E980" s="4">
        <f>+marchandise[[#This Row],[CATEGORIE]]</f>
        <v>0</v>
      </c>
      <c r="F980" s="13" t="str">
        <f>IFERROR(VLOOKUP(inventaire[[#This Row],[Désignation]],marchandise[],6,0),"")</f>
        <v/>
      </c>
      <c r="G980" s="122">
        <f>+marchandise[[#This Row],[Stock intitiale]]</f>
        <v>4</v>
      </c>
      <c r="H980" s="4" t="e">
        <f>SUMIF(#REF!,inventaire[[#This Row],[Désignation]],entrées[Quantité])</f>
        <v>#REF!</v>
      </c>
      <c r="I980" s="4" t="e">
        <f>SUMIF(#REF!,inventaire[[#This Row],[Désignation]],sorties[Quantité])</f>
        <v>#REF!</v>
      </c>
      <c r="J980" s="13" t="e">
        <f>inventaire[[#This Row],[stock initial]]+inventaire[[#This Row],[Entrées]]-inventaire[[#This Row],[Sorties]]</f>
        <v>#REF!</v>
      </c>
      <c r="K980" s="103" t="e">
        <f>+inventaire[[#This Row],[Stock théorique]]</f>
        <v>#REF!</v>
      </c>
      <c r="L980" s="104" t="e">
        <f>+inventaire[[#This Row],[Stock physique]]-inventaire[[#This Row],[Stock théorique]]</f>
        <v>#REF!</v>
      </c>
      <c r="M980" s="8" t="e">
        <f>IF(inventaire[[#This Row],[Stock théorique]]&gt;inventaire[[#This Row],[Seuil d''alerte]],"Normale",IF(inventaire[[#This Row],[Stock théorique]]=0,"Rupture","Faible"))</f>
        <v>#REF!</v>
      </c>
      <c r="N980" s="50" t="e">
        <f>COUNTIF(#REF!,inventaire[[#This Row],[Désignation]])</f>
        <v>#REF!</v>
      </c>
    </row>
    <row r="981" spans="3:14" ht="18.5" x14ac:dyDescent="0.45">
      <c r="C981" s="93">
        <f>+marchandise[[#This Row],[Désignation]]</f>
        <v>0</v>
      </c>
      <c r="D981" s="112">
        <f>+marchandise[[#This Row],[CODE ITEM]]</f>
        <v>0</v>
      </c>
      <c r="E981" s="4">
        <f>+marchandise[[#This Row],[CATEGORIE]]</f>
        <v>0</v>
      </c>
      <c r="F981" s="13" t="str">
        <f>IFERROR(VLOOKUP(inventaire[[#This Row],[Désignation]],marchandise[],6,0),"")</f>
        <v/>
      </c>
      <c r="G981" s="122">
        <f>+marchandise[[#This Row],[Stock intitiale]]</f>
        <v>0</v>
      </c>
      <c r="H981" s="4" t="e">
        <f>SUMIF(#REF!,inventaire[[#This Row],[Désignation]],entrées[Quantité])</f>
        <v>#REF!</v>
      </c>
      <c r="I981" s="4" t="e">
        <f>SUMIF(#REF!,inventaire[[#This Row],[Désignation]],sorties[Quantité])</f>
        <v>#REF!</v>
      </c>
      <c r="J981" s="13" t="e">
        <f>inventaire[[#This Row],[stock initial]]+inventaire[[#This Row],[Entrées]]-inventaire[[#This Row],[Sorties]]</f>
        <v>#REF!</v>
      </c>
      <c r="K981" s="103" t="e">
        <f>+inventaire[[#This Row],[Stock théorique]]</f>
        <v>#REF!</v>
      </c>
      <c r="L981" s="104" t="e">
        <f>+inventaire[[#This Row],[Stock physique]]-inventaire[[#This Row],[Stock théorique]]</f>
        <v>#REF!</v>
      </c>
      <c r="M981" s="8" t="e">
        <f>IF(inventaire[[#This Row],[Stock théorique]]&gt;inventaire[[#This Row],[Seuil d''alerte]],"Normale",IF(inventaire[[#This Row],[Stock théorique]]=0,"Rupture","Faible"))</f>
        <v>#REF!</v>
      </c>
      <c r="N981" s="50" t="e">
        <f>COUNTIF(#REF!,inventaire[[#This Row],[Désignation]])</f>
        <v>#REF!</v>
      </c>
    </row>
    <row r="982" spans="3:14" ht="18.5" x14ac:dyDescent="0.45">
      <c r="C982" s="93">
        <f>+marchandise[[#This Row],[Désignation]]</f>
        <v>0</v>
      </c>
      <c r="D982" s="112">
        <f>+marchandise[[#This Row],[CODE ITEM]]</f>
        <v>0</v>
      </c>
      <c r="E982" s="4">
        <f>+marchandise[[#This Row],[CATEGORIE]]</f>
        <v>0</v>
      </c>
      <c r="F982" s="13" t="str">
        <f>IFERROR(VLOOKUP(inventaire[[#This Row],[Désignation]],marchandise[],6,0),"")</f>
        <v/>
      </c>
      <c r="G982" s="122">
        <f>+marchandise[[#This Row],[Stock intitiale]]</f>
        <v>0</v>
      </c>
      <c r="H982" s="4" t="e">
        <f>SUMIF(#REF!,inventaire[[#This Row],[Désignation]],entrées[Quantité])</f>
        <v>#REF!</v>
      </c>
      <c r="I982" s="4" t="e">
        <f>SUMIF(#REF!,inventaire[[#This Row],[Désignation]],sorties[Quantité])</f>
        <v>#REF!</v>
      </c>
      <c r="J982" s="13" t="e">
        <f>inventaire[[#This Row],[stock initial]]+inventaire[[#This Row],[Entrées]]-inventaire[[#This Row],[Sorties]]</f>
        <v>#REF!</v>
      </c>
      <c r="K982" s="103" t="e">
        <f>+inventaire[[#This Row],[Stock théorique]]</f>
        <v>#REF!</v>
      </c>
      <c r="L982" s="104" t="e">
        <f>+inventaire[[#This Row],[Stock physique]]-inventaire[[#This Row],[Stock théorique]]</f>
        <v>#REF!</v>
      </c>
      <c r="M982" s="8" t="e">
        <f>IF(inventaire[[#This Row],[Stock théorique]]&gt;inventaire[[#This Row],[Seuil d''alerte]],"Normale",IF(inventaire[[#This Row],[Stock théorique]]=0,"Rupture","Faible"))</f>
        <v>#REF!</v>
      </c>
      <c r="N982" s="50" t="e">
        <f>COUNTIF(#REF!,inventaire[[#This Row],[Désignation]])</f>
        <v>#REF!</v>
      </c>
    </row>
    <row r="983" spans="3:14" ht="18.5" x14ac:dyDescent="0.45">
      <c r="C983" s="93">
        <f>+marchandise[[#This Row],[Désignation]]</f>
        <v>0</v>
      </c>
      <c r="D983" s="112">
        <f>+marchandise[[#This Row],[CODE ITEM]]</f>
        <v>0</v>
      </c>
      <c r="E983" s="4">
        <f>+marchandise[[#This Row],[CATEGORIE]]</f>
        <v>0</v>
      </c>
      <c r="F983" s="13" t="str">
        <f>IFERROR(VLOOKUP(inventaire[[#This Row],[Désignation]],marchandise[],6,0),"")</f>
        <v/>
      </c>
      <c r="G983" s="122">
        <f>+marchandise[[#This Row],[Stock intitiale]]</f>
        <v>0</v>
      </c>
      <c r="H983" s="4" t="e">
        <f>SUMIF(#REF!,inventaire[[#This Row],[Désignation]],entrées[Quantité])</f>
        <v>#REF!</v>
      </c>
      <c r="I983" s="4" t="e">
        <f>SUMIF(#REF!,inventaire[[#This Row],[Désignation]],sorties[Quantité])</f>
        <v>#REF!</v>
      </c>
      <c r="J983" s="13" t="e">
        <f>inventaire[[#This Row],[stock initial]]+inventaire[[#This Row],[Entrées]]-inventaire[[#This Row],[Sorties]]</f>
        <v>#REF!</v>
      </c>
      <c r="K983" s="103" t="e">
        <f>+inventaire[[#This Row],[Stock théorique]]</f>
        <v>#REF!</v>
      </c>
      <c r="L983" s="104" t="e">
        <f>+inventaire[[#This Row],[Stock physique]]-inventaire[[#This Row],[Stock théorique]]</f>
        <v>#REF!</v>
      </c>
      <c r="M983" s="8" t="e">
        <f>IF(inventaire[[#This Row],[Stock théorique]]&gt;inventaire[[#This Row],[Seuil d''alerte]],"Normale",IF(inventaire[[#This Row],[Stock théorique]]=0,"Rupture","Faible"))</f>
        <v>#REF!</v>
      </c>
      <c r="N983" s="50" t="e">
        <f>COUNTIF(#REF!,inventaire[[#This Row],[Désignation]])</f>
        <v>#REF!</v>
      </c>
    </row>
    <row r="984" spans="3:14" ht="18.5" x14ac:dyDescent="0.45">
      <c r="C984" s="93">
        <f>+marchandise[[#This Row],[Désignation]]</f>
        <v>0</v>
      </c>
      <c r="D984" s="112">
        <f>+marchandise[[#This Row],[CODE ITEM]]</f>
        <v>0</v>
      </c>
      <c r="E984" s="4">
        <f>+marchandise[[#This Row],[CATEGORIE]]</f>
        <v>0</v>
      </c>
      <c r="F984" s="13" t="str">
        <f>IFERROR(VLOOKUP(inventaire[[#This Row],[Désignation]],marchandise[],6,0),"")</f>
        <v/>
      </c>
      <c r="G984" s="122">
        <f>+marchandise[[#This Row],[Stock intitiale]]</f>
        <v>0</v>
      </c>
      <c r="H984" s="4" t="e">
        <f>SUMIF(#REF!,inventaire[[#This Row],[Désignation]],entrées[Quantité])</f>
        <v>#REF!</v>
      </c>
      <c r="I984" s="4" t="e">
        <f>SUMIF(#REF!,inventaire[[#This Row],[Désignation]],sorties[Quantité])</f>
        <v>#REF!</v>
      </c>
      <c r="J984" s="13" t="e">
        <f>inventaire[[#This Row],[stock initial]]+inventaire[[#This Row],[Entrées]]-inventaire[[#This Row],[Sorties]]</f>
        <v>#REF!</v>
      </c>
      <c r="K984" s="103" t="e">
        <f>+inventaire[[#This Row],[Stock théorique]]</f>
        <v>#REF!</v>
      </c>
      <c r="L984" s="104" t="e">
        <f>+inventaire[[#This Row],[Stock physique]]-inventaire[[#This Row],[Stock théorique]]</f>
        <v>#REF!</v>
      </c>
      <c r="M984" s="8" t="e">
        <f>IF(inventaire[[#This Row],[Stock théorique]]&gt;inventaire[[#This Row],[Seuil d''alerte]],"Normale",IF(inventaire[[#This Row],[Stock théorique]]=0,"Rupture","Faible"))</f>
        <v>#REF!</v>
      </c>
      <c r="N984" s="50" t="e">
        <f>COUNTIF(#REF!,inventaire[[#This Row],[Désignation]])</f>
        <v>#REF!</v>
      </c>
    </row>
    <row r="985" spans="3:14" ht="18.5" x14ac:dyDescent="0.45">
      <c r="C985" s="93">
        <f>+marchandise[[#This Row],[Désignation]]</f>
        <v>0</v>
      </c>
      <c r="D985" s="112">
        <f>+marchandise[[#This Row],[CODE ITEM]]</f>
        <v>0</v>
      </c>
      <c r="E985" s="4">
        <f>+marchandise[[#This Row],[CATEGORIE]]</f>
        <v>0</v>
      </c>
      <c r="F985" s="13" t="str">
        <f>IFERROR(VLOOKUP(inventaire[[#This Row],[Désignation]],marchandise[],6,0),"")</f>
        <v/>
      </c>
      <c r="G985" s="122">
        <f>+marchandise[[#This Row],[Stock intitiale]]</f>
        <v>0</v>
      </c>
      <c r="H985" s="4" t="e">
        <f>SUMIF(#REF!,inventaire[[#This Row],[Désignation]],entrées[Quantité])</f>
        <v>#REF!</v>
      </c>
      <c r="I985" s="4" t="e">
        <f>SUMIF(#REF!,inventaire[[#This Row],[Désignation]],sorties[Quantité])</f>
        <v>#REF!</v>
      </c>
      <c r="J985" s="13" t="e">
        <f>inventaire[[#This Row],[stock initial]]+inventaire[[#This Row],[Entrées]]-inventaire[[#This Row],[Sorties]]</f>
        <v>#REF!</v>
      </c>
      <c r="K985" s="103" t="e">
        <f>+inventaire[[#This Row],[Stock théorique]]</f>
        <v>#REF!</v>
      </c>
      <c r="L985" s="104" t="e">
        <f>+inventaire[[#This Row],[Stock physique]]-inventaire[[#This Row],[Stock théorique]]</f>
        <v>#REF!</v>
      </c>
      <c r="M985" s="8" t="e">
        <f>IF(inventaire[[#This Row],[Stock théorique]]&gt;inventaire[[#This Row],[Seuil d''alerte]],"Normale",IF(inventaire[[#This Row],[Stock théorique]]=0,"Rupture","Faible"))</f>
        <v>#REF!</v>
      </c>
      <c r="N985" s="50" t="e">
        <f>COUNTIF(#REF!,inventaire[[#This Row],[Désignation]])</f>
        <v>#REF!</v>
      </c>
    </row>
    <row r="986" spans="3:14" ht="18.5" x14ac:dyDescent="0.45">
      <c r="C986" s="93">
        <f>+marchandise[[#This Row],[Désignation]]</f>
        <v>0</v>
      </c>
      <c r="D986" s="112">
        <f>+marchandise[[#This Row],[CODE ITEM]]</f>
        <v>0</v>
      </c>
      <c r="E986" s="4">
        <f>+marchandise[[#This Row],[CATEGORIE]]</f>
        <v>0</v>
      </c>
      <c r="F986" s="13" t="str">
        <f>IFERROR(VLOOKUP(inventaire[[#This Row],[Désignation]],marchandise[],6,0),"")</f>
        <v/>
      </c>
      <c r="G986" s="122">
        <f>+marchandise[[#This Row],[Stock intitiale]]</f>
        <v>0</v>
      </c>
      <c r="H986" s="4" t="e">
        <f>SUMIF(#REF!,inventaire[[#This Row],[Désignation]],entrées[Quantité])</f>
        <v>#REF!</v>
      </c>
      <c r="I986" s="4" t="e">
        <f>SUMIF(#REF!,inventaire[[#This Row],[Désignation]],sorties[Quantité])</f>
        <v>#REF!</v>
      </c>
      <c r="J986" s="13" t="e">
        <f>inventaire[[#This Row],[stock initial]]+inventaire[[#This Row],[Entrées]]-inventaire[[#This Row],[Sorties]]</f>
        <v>#REF!</v>
      </c>
      <c r="K986" s="103" t="e">
        <f>+inventaire[[#This Row],[Stock théorique]]</f>
        <v>#REF!</v>
      </c>
      <c r="L986" s="104" t="e">
        <f>+inventaire[[#This Row],[Stock physique]]-inventaire[[#This Row],[Stock théorique]]</f>
        <v>#REF!</v>
      </c>
      <c r="M986" s="8" t="e">
        <f>IF(inventaire[[#This Row],[Stock théorique]]&gt;inventaire[[#This Row],[Seuil d''alerte]],"Normale",IF(inventaire[[#This Row],[Stock théorique]]=0,"Rupture","Faible"))</f>
        <v>#REF!</v>
      </c>
      <c r="N986" s="50" t="e">
        <f>COUNTIF(#REF!,inventaire[[#This Row],[Désignation]])</f>
        <v>#REF!</v>
      </c>
    </row>
    <row r="987" spans="3:14" ht="18.5" x14ac:dyDescent="0.45">
      <c r="C987" s="93">
        <f>+marchandise[[#This Row],[Désignation]]</f>
        <v>0</v>
      </c>
      <c r="D987" s="112">
        <f>+marchandise[[#This Row],[CODE ITEM]]</f>
        <v>0</v>
      </c>
      <c r="E987" s="4">
        <f>+marchandise[[#This Row],[CATEGORIE]]</f>
        <v>0</v>
      </c>
      <c r="F987" s="13" t="str">
        <f>IFERROR(VLOOKUP(inventaire[[#This Row],[Désignation]],marchandise[],6,0),"")</f>
        <v/>
      </c>
      <c r="G987" s="122">
        <f>+marchandise[[#This Row],[Stock intitiale]]</f>
        <v>0</v>
      </c>
      <c r="H987" s="4" t="e">
        <f>SUMIF(#REF!,inventaire[[#This Row],[Désignation]],entrées[Quantité])</f>
        <v>#REF!</v>
      </c>
      <c r="I987" s="4" t="e">
        <f>SUMIF(#REF!,inventaire[[#This Row],[Désignation]],sorties[Quantité])</f>
        <v>#REF!</v>
      </c>
      <c r="J987" s="13" t="e">
        <f>inventaire[[#This Row],[stock initial]]+inventaire[[#This Row],[Entrées]]-inventaire[[#This Row],[Sorties]]</f>
        <v>#REF!</v>
      </c>
      <c r="K987" s="103" t="e">
        <f>+inventaire[[#This Row],[Stock théorique]]</f>
        <v>#REF!</v>
      </c>
      <c r="L987" s="104" t="e">
        <f>+inventaire[[#This Row],[Stock physique]]-inventaire[[#This Row],[Stock théorique]]</f>
        <v>#REF!</v>
      </c>
      <c r="M987" s="8" t="e">
        <f>IF(inventaire[[#This Row],[Stock théorique]]&gt;inventaire[[#This Row],[Seuil d''alerte]],"Normale",IF(inventaire[[#This Row],[Stock théorique]]=0,"Rupture","Faible"))</f>
        <v>#REF!</v>
      </c>
      <c r="N987" s="50" t="e">
        <f>COUNTIF(#REF!,inventaire[[#This Row],[Désignation]])</f>
        <v>#REF!</v>
      </c>
    </row>
    <row r="988" spans="3:14" ht="18.5" x14ac:dyDescent="0.45">
      <c r="C988" s="93">
        <f>+marchandise[[#This Row],[Désignation]]</f>
        <v>0</v>
      </c>
      <c r="D988" s="112">
        <f>+marchandise[[#This Row],[CODE ITEM]]</f>
        <v>0</v>
      </c>
      <c r="E988" s="4">
        <f>+marchandise[[#This Row],[CATEGORIE]]</f>
        <v>0</v>
      </c>
      <c r="F988" s="13" t="str">
        <f>IFERROR(VLOOKUP(inventaire[[#This Row],[Désignation]],marchandise[],6,0),"")</f>
        <v/>
      </c>
      <c r="G988" s="122">
        <f>+marchandise[[#This Row],[Stock intitiale]]</f>
        <v>0</v>
      </c>
      <c r="H988" s="4" t="e">
        <f>SUMIF(#REF!,inventaire[[#This Row],[Désignation]],entrées[Quantité])</f>
        <v>#REF!</v>
      </c>
      <c r="I988" s="4" t="e">
        <f>SUMIF(#REF!,inventaire[[#This Row],[Désignation]],sorties[Quantité])</f>
        <v>#REF!</v>
      </c>
      <c r="J988" s="13" t="e">
        <f>inventaire[[#This Row],[stock initial]]+inventaire[[#This Row],[Entrées]]-inventaire[[#This Row],[Sorties]]</f>
        <v>#REF!</v>
      </c>
      <c r="K988" s="103" t="e">
        <f>+inventaire[[#This Row],[Stock théorique]]</f>
        <v>#REF!</v>
      </c>
      <c r="L988" s="104" t="e">
        <f>+inventaire[[#This Row],[Stock physique]]-inventaire[[#This Row],[Stock théorique]]</f>
        <v>#REF!</v>
      </c>
      <c r="M988" s="8" t="e">
        <f>IF(inventaire[[#This Row],[Stock théorique]]&gt;inventaire[[#This Row],[Seuil d''alerte]],"Normale",IF(inventaire[[#This Row],[Stock théorique]]=0,"Rupture","Faible"))</f>
        <v>#REF!</v>
      </c>
      <c r="N988" s="50" t="e">
        <f>COUNTIF(#REF!,inventaire[[#This Row],[Désignation]])</f>
        <v>#REF!</v>
      </c>
    </row>
    <row r="989" spans="3:14" ht="18.5" x14ac:dyDescent="0.45">
      <c r="C989" s="93">
        <f>+marchandise[[#This Row],[Désignation]]</f>
        <v>0</v>
      </c>
      <c r="D989" s="112">
        <f>+marchandise[[#This Row],[CODE ITEM]]</f>
        <v>0</v>
      </c>
      <c r="E989" s="4">
        <f>+marchandise[[#This Row],[CATEGORIE]]</f>
        <v>0</v>
      </c>
      <c r="F989" s="13" t="str">
        <f>IFERROR(VLOOKUP(inventaire[[#This Row],[Désignation]],marchandise[],6,0),"")</f>
        <v/>
      </c>
      <c r="G989" s="122">
        <f>+marchandise[[#This Row],[Stock intitiale]]</f>
        <v>0</v>
      </c>
      <c r="H989" s="4" t="e">
        <f>SUMIF(#REF!,inventaire[[#This Row],[Désignation]],entrées[Quantité])</f>
        <v>#REF!</v>
      </c>
      <c r="I989" s="4" t="e">
        <f>SUMIF(#REF!,inventaire[[#This Row],[Désignation]],sorties[Quantité])</f>
        <v>#REF!</v>
      </c>
      <c r="J989" s="13" t="e">
        <f>inventaire[[#This Row],[stock initial]]+inventaire[[#This Row],[Entrées]]-inventaire[[#This Row],[Sorties]]</f>
        <v>#REF!</v>
      </c>
      <c r="K989" s="103" t="e">
        <f>+inventaire[[#This Row],[Stock théorique]]</f>
        <v>#REF!</v>
      </c>
      <c r="L989" s="104" t="e">
        <f>+inventaire[[#This Row],[Stock physique]]-inventaire[[#This Row],[Stock théorique]]</f>
        <v>#REF!</v>
      </c>
      <c r="M989" s="8" t="e">
        <f>IF(inventaire[[#This Row],[Stock théorique]]&gt;inventaire[[#This Row],[Seuil d''alerte]],"Normale",IF(inventaire[[#This Row],[Stock théorique]]=0,"Rupture","Faible"))</f>
        <v>#REF!</v>
      </c>
      <c r="N989" s="50" t="e">
        <f>COUNTIF(#REF!,inventaire[[#This Row],[Désignation]])</f>
        <v>#REF!</v>
      </c>
    </row>
    <row r="990" spans="3:14" ht="18.5" x14ac:dyDescent="0.45">
      <c r="C990" s="93">
        <f>+marchandise[[#This Row],[Désignation]]</f>
        <v>0</v>
      </c>
      <c r="D990" s="112">
        <f>+marchandise[[#This Row],[CODE ITEM]]</f>
        <v>0</v>
      </c>
      <c r="E990" s="4">
        <f>+marchandise[[#This Row],[CATEGORIE]]</f>
        <v>0</v>
      </c>
      <c r="F990" s="13" t="str">
        <f>IFERROR(VLOOKUP(inventaire[[#This Row],[Désignation]],marchandise[],6,0),"")</f>
        <v/>
      </c>
      <c r="G990" s="122">
        <f>+marchandise[[#This Row],[Stock intitiale]]</f>
        <v>0</v>
      </c>
      <c r="H990" s="4" t="e">
        <f>SUMIF(#REF!,inventaire[[#This Row],[Désignation]],entrées[Quantité])</f>
        <v>#REF!</v>
      </c>
      <c r="I990" s="4" t="e">
        <f>SUMIF(#REF!,inventaire[[#This Row],[Désignation]],sorties[Quantité])</f>
        <v>#REF!</v>
      </c>
      <c r="J990" s="13" t="e">
        <f>inventaire[[#This Row],[stock initial]]+inventaire[[#This Row],[Entrées]]-inventaire[[#This Row],[Sorties]]</f>
        <v>#REF!</v>
      </c>
      <c r="K990" s="103" t="e">
        <f>+inventaire[[#This Row],[Stock théorique]]</f>
        <v>#REF!</v>
      </c>
      <c r="L990" s="104" t="e">
        <f>+inventaire[[#This Row],[Stock physique]]-inventaire[[#This Row],[Stock théorique]]</f>
        <v>#REF!</v>
      </c>
      <c r="M990" s="8" t="e">
        <f>IF(inventaire[[#This Row],[Stock théorique]]&gt;inventaire[[#This Row],[Seuil d''alerte]],"Normale",IF(inventaire[[#This Row],[Stock théorique]]=0,"Rupture","Faible"))</f>
        <v>#REF!</v>
      </c>
      <c r="N990" s="50" t="e">
        <f>COUNTIF(#REF!,inventaire[[#This Row],[Désignation]])</f>
        <v>#REF!</v>
      </c>
    </row>
    <row r="991" spans="3:14" ht="18.5" x14ac:dyDescent="0.45">
      <c r="C991" s="93">
        <f>+marchandise[[#This Row],[Désignation]]</f>
        <v>0</v>
      </c>
      <c r="D991" s="112">
        <f>+marchandise[[#This Row],[CODE ITEM]]</f>
        <v>0</v>
      </c>
      <c r="E991" s="4">
        <f>+marchandise[[#This Row],[CATEGORIE]]</f>
        <v>0</v>
      </c>
      <c r="F991" s="13" t="str">
        <f>IFERROR(VLOOKUP(inventaire[[#This Row],[Désignation]],marchandise[],6,0),"")</f>
        <v/>
      </c>
      <c r="G991" s="122">
        <f>+marchandise[[#This Row],[Stock intitiale]]</f>
        <v>0</v>
      </c>
      <c r="H991" s="4" t="e">
        <f>SUMIF(#REF!,inventaire[[#This Row],[Désignation]],entrées[Quantité])</f>
        <v>#REF!</v>
      </c>
      <c r="I991" s="4" t="e">
        <f>SUMIF(#REF!,inventaire[[#This Row],[Désignation]],sorties[Quantité])</f>
        <v>#REF!</v>
      </c>
      <c r="J991" s="13" t="e">
        <f>inventaire[[#This Row],[stock initial]]+inventaire[[#This Row],[Entrées]]-inventaire[[#This Row],[Sorties]]</f>
        <v>#REF!</v>
      </c>
      <c r="K991" s="103" t="e">
        <f>+inventaire[[#This Row],[Stock théorique]]</f>
        <v>#REF!</v>
      </c>
      <c r="L991" s="104" t="e">
        <f>+inventaire[[#This Row],[Stock physique]]-inventaire[[#This Row],[Stock théorique]]</f>
        <v>#REF!</v>
      </c>
      <c r="M991" s="8" t="e">
        <f>IF(inventaire[[#This Row],[Stock théorique]]&gt;inventaire[[#This Row],[Seuil d''alerte]],"Normale",IF(inventaire[[#This Row],[Stock théorique]]=0,"Rupture","Faible"))</f>
        <v>#REF!</v>
      </c>
      <c r="N991" s="50" t="e">
        <f>COUNTIF(#REF!,inventaire[[#This Row],[Désignation]])</f>
        <v>#REF!</v>
      </c>
    </row>
    <row r="992" spans="3:14" ht="18.5" x14ac:dyDescent="0.45">
      <c r="C992" s="93">
        <f>+marchandise[[#This Row],[Désignation]]</f>
        <v>0</v>
      </c>
      <c r="D992" s="112">
        <f>+marchandise[[#This Row],[CODE ITEM]]</f>
        <v>0</v>
      </c>
      <c r="E992" s="4">
        <f>+marchandise[[#This Row],[CATEGORIE]]</f>
        <v>0</v>
      </c>
      <c r="F992" s="13" t="str">
        <f>IFERROR(VLOOKUP(inventaire[[#This Row],[Désignation]],marchandise[],6,0),"")</f>
        <v/>
      </c>
      <c r="G992" s="122">
        <f>+marchandise[[#This Row],[Stock intitiale]]</f>
        <v>3</v>
      </c>
      <c r="H992" s="4" t="e">
        <f>SUMIF(#REF!,inventaire[[#This Row],[Désignation]],entrées[Quantité])</f>
        <v>#REF!</v>
      </c>
      <c r="I992" s="4" t="e">
        <f>SUMIF(#REF!,inventaire[[#This Row],[Désignation]],sorties[Quantité])</f>
        <v>#REF!</v>
      </c>
      <c r="J992" s="13" t="e">
        <f>inventaire[[#This Row],[stock initial]]+inventaire[[#This Row],[Entrées]]-inventaire[[#This Row],[Sorties]]</f>
        <v>#REF!</v>
      </c>
      <c r="K992" s="103" t="e">
        <f>+inventaire[[#This Row],[Stock théorique]]</f>
        <v>#REF!</v>
      </c>
      <c r="L992" s="104" t="e">
        <f>+inventaire[[#This Row],[Stock physique]]-inventaire[[#This Row],[Stock théorique]]</f>
        <v>#REF!</v>
      </c>
      <c r="M992" s="8" t="e">
        <f>IF(inventaire[[#This Row],[Stock théorique]]&gt;inventaire[[#This Row],[Seuil d''alerte]],"Normale",IF(inventaire[[#This Row],[Stock théorique]]=0,"Rupture","Faible"))</f>
        <v>#REF!</v>
      </c>
      <c r="N992" s="50" t="e">
        <f>COUNTIF(#REF!,inventaire[[#This Row],[Désignation]])</f>
        <v>#REF!</v>
      </c>
    </row>
    <row r="993" spans="3:14" ht="18.5" x14ac:dyDescent="0.45">
      <c r="C993" s="93">
        <f>+marchandise[[#This Row],[Désignation]]</f>
        <v>0</v>
      </c>
      <c r="D993" s="112">
        <f>+marchandise[[#This Row],[CODE ITEM]]</f>
        <v>0</v>
      </c>
      <c r="E993" s="4">
        <f>+marchandise[[#This Row],[CATEGORIE]]</f>
        <v>0</v>
      </c>
      <c r="F993" s="13" t="str">
        <f>IFERROR(VLOOKUP(inventaire[[#This Row],[Désignation]],marchandise[],6,0),"")</f>
        <v/>
      </c>
      <c r="G993" s="122">
        <f>+marchandise[[#This Row],[Stock intitiale]]</f>
        <v>0</v>
      </c>
      <c r="H993" s="4" t="e">
        <f>SUMIF(#REF!,inventaire[[#This Row],[Désignation]],entrées[Quantité])</f>
        <v>#REF!</v>
      </c>
      <c r="I993" s="4" t="e">
        <f>SUMIF(#REF!,inventaire[[#This Row],[Désignation]],sorties[Quantité])</f>
        <v>#REF!</v>
      </c>
      <c r="J993" s="13" t="e">
        <f>inventaire[[#This Row],[stock initial]]+inventaire[[#This Row],[Entrées]]-inventaire[[#This Row],[Sorties]]</f>
        <v>#REF!</v>
      </c>
      <c r="K993" s="103" t="e">
        <f>+inventaire[[#This Row],[Stock théorique]]</f>
        <v>#REF!</v>
      </c>
      <c r="L993" s="104" t="e">
        <f>+inventaire[[#This Row],[Stock physique]]-inventaire[[#This Row],[Stock théorique]]</f>
        <v>#REF!</v>
      </c>
      <c r="M993" s="8" t="e">
        <f>IF(inventaire[[#This Row],[Stock théorique]]&gt;inventaire[[#This Row],[Seuil d''alerte]],"Normale",IF(inventaire[[#This Row],[Stock théorique]]=0,"Rupture","Faible"))</f>
        <v>#REF!</v>
      </c>
      <c r="N993" s="50" t="e">
        <f>COUNTIF(#REF!,inventaire[[#This Row],[Désignation]])</f>
        <v>#REF!</v>
      </c>
    </row>
    <row r="994" spans="3:14" ht="18.5" x14ac:dyDescent="0.45">
      <c r="C994" s="93">
        <f>+marchandise[[#This Row],[Désignation]]</f>
        <v>0</v>
      </c>
      <c r="D994" s="112">
        <f>+marchandise[[#This Row],[CODE ITEM]]</f>
        <v>0</v>
      </c>
      <c r="E994" s="4">
        <f>+marchandise[[#This Row],[CATEGORIE]]</f>
        <v>0</v>
      </c>
      <c r="F994" s="13" t="str">
        <f>IFERROR(VLOOKUP(inventaire[[#This Row],[Désignation]],marchandise[],6,0),"")</f>
        <v/>
      </c>
      <c r="G994" s="122">
        <f>+marchandise[[#This Row],[Stock intitiale]]</f>
        <v>4</v>
      </c>
      <c r="H994" s="4" t="e">
        <f>SUMIF(#REF!,inventaire[[#This Row],[Désignation]],entrées[Quantité])</f>
        <v>#REF!</v>
      </c>
      <c r="I994" s="4" t="e">
        <f>SUMIF(#REF!,inventaire[[#This Row],[Désignation]],sorties[Quantité])</f>
        <v>#REF!</v>
      </c>
      <c r="J994" s="13" t="e">
        <f>inventaire[[#This Row],[stock initial]]+inventaire[[#This Row],[Entrées]]-inventaire[[#This Row],[Sorties]]</f>
        <v>#REF!</v>
      </c>
      <c r="K994" s="103" t="e">
        <f>+inventaire[[#This Row],[Stock théorique]]</f>
        <v>#REF!</v>
      </c>
      <c r="L994" s="104" t="e">
        <f>+inventaire[[#This Row],[Stock physique]]-inventaire[[#This Row],[Stock théorique]]</f>
        <v>#REF!</v>
      </c>
      <c r="M994" s="8" t="e">
        <f>IF(inventaire[[#This Row],[Stock théorique]]&gt;inventaire[[#This Row],[Seuil d''alerte]],"Normale",IF(inventaire[[#This Row],[Stock théorique]]=0,"Rupture","Faible"))</f>
        <v>#REF!</v>
      </c>
      <c r="N994" s="50" t="e">
        <f>COUNTIF(#REF!,inventaire[[#This Row],[Désignation]])</f>
        <v>#REF!</v>
      </c>
    </row>
    <row r="995" spans="3:14" ht="18.5" x14ac:dyDescent="0.45">
      <c r="C995" s="93">
        <f>+marchandise[[#This Row],[Désignation]]</f>
        <v>0</v>
      </c>
      <c r="D995" s="112">
        <f>+marchandise[[#This Row],[CODE ITEM]]</f>
        <v>0</v>
      </c>
      <c r="E995" s="4">
        <f>+marchandise[[#This Row],[CATEGORIE]]</f>
        <v>0</v>
      </c>
      <c r="F995" s="13" t="str">
        <f>IFERROR(VLOOKUP(inventaire[[#This Row],[Désignation]],marchandise[],6,0),"")</f>
        <v/>
      </c>
      <c r="G995" s="122">
        <f>+marchandise[[#This Row],[Stock intitiale]]</f>
        <v>4</v>
      </c>
      <c r="H995" s="4" t="e">
        <f>SUMIF(#REF!,inventaire[[#This Row],[Désignation]],entrées[Quantité])</f>
        <v>#REF!</v>
      </c>
      <c r="I995" s="4" t="e">
        <f>SUMIF(#REF!,inventaire[[#This Row],[Désignation]],sorties[Quantité])</f>
        <v>#REF!</v>
      </c>
      <c r="J995" s="13" t="e">
        <f>inventaire[[#This Row],[stock initial]]+inventaire[[#This Row],[Entrées]]-inventaire[[#This Row],[Sorties]]</f>
        <v>#REF!</v>
      </c>
      <c r="K995" s="103" t="e">
        <f>+inventaire[[#This Row],[Stock théorique]]</f>
        <v>#REF!</v>
      </c>
      <c r="L995" s="104" t="e">
        <f>+inventaire[[#This Row],[Stock physique]]-inventaire[[#This Row],[Stock théorique]]</f>
        <v>#REF!</v>
      </c>
      <c r="M995" s="8" t="e">
        <f>IF(inventaire[[#This Row],[Stock théorique]]&gt;inventaire[[#This Row],[Seuil d''alerte]],"Normale",IF(inventaire[[#This Row],[Stock théorique]]=0,"Rupture","Faible"))</f>
        <v>#REF!</v>
      </c>
      <c r="N995" s="50" t="e">
        <f>COUNTIF(#REF!,inventaire[[#This Row],[Désignation]])</f>
        <v>#REF!</v>
      </c>
    </row>
    <row r="996" spans="3:14" ht="18.5" x14ac:dyDescent="0.45">
      <c r="C996" s="93">
        <f>+marchandise[[#This Row],[Désignation]]</f>
        <v>0</v>
      </c>
      <c r="D996" s="112">
        <f>+marchandise[[#This Row],[CODE ITEM]]</f>
        <v>0</v>
      </c>
      <c r="E996" s="4">
        <f>+marchandise[[#This Row],[CATEGORIE]]</f>
        <v>0</v>
      </c>
      <c r="F996" s="13" t="str">
        <f>IFERROR(VLOOKUP(inventaire[[#This Row],[Désignation]],marchandise[],6,0),"")</f>
        <v/>
      </c>
      <c r="G996" s="122">
        <f>+marchandise[[#This Row],[Stock intitiale]]</f>
        <v>3</v>
      </c>
      <c r="H996" s="4" t="e">
        <f>SUMIF(#REF!,inventaire[[#This Row],[Désignation]],entrées[Quantité])</f>
        <v>#REF!</v>
      </c>
      <c r="I996" s="4" t="e">
        <f>SUMIF(#REF!,inventaire[[#This Row],[Désignation]],sorties[Quantité])</f>
        <v>#REF!</v>
      </c>
      <c r="J996" s="13" t="e">
        <f>inventaire[[#This Row],[stock initial]]+inventaire[[#This Row],[Entrées]]-inventaire[[#This Row],[Sorties]]</f>
        <v>#REF!</v>
      </c>
      <c r="K996" s="103" t="e">
        <f>+inventaire[[#This Row],[Stock théorique]]</f>
        <v>#REF!</v>
      </c>
      <c r="L996" s="104" t="e">
        <f>+inventaire[[#This Row],[Stock physique]]-inventaire[[#This Row],[Stock théorique]]</f>
        <v>#REF!</v>
      </c>
      <c r="M996" s="8" t="e">
        <f>IF(inventaire[[#This Row],[Stock théorique]]&gt;inventaire[[#This Row],[Seuil d''alerte]],"Normale",IF(inventaire[[#This Row],[Stock théorique]]=0,"Rupture","Faible"))</f>
        <v>#REF!</v>
      </c>
      <c r="N996" s="50" t="e">
        <f>COUNTIF(#REF!,inventaire[[#This Row],[Désignation]])</f>
        <v>#REF!</v>
      </c>
    </row>
    <row r="997" spans="3:14" ht="18.5" x14ac:dyDescent="0.45">
      <c r="C997" s="93">
        <f>+marchandise[[#This Row],[Désignation]]</f>
        <v>0</v>
      </c>
      <c r="D997" s="112">
        <f>+marchandise[[#This Row],[CODE ITEM]]</f>
        <v>0</v>
      </c>
      <c r="E997" s="4">
        <f>+marchandise[[#This Row],[CATEGORIE]]</f>
        <v>0</v>
      </c>
      <c r="F997" s="13" t="str">
        <f>IFERROR(VLOOKUP(inventaire[[#This Row],[Désignation]],marchandise[],6,0),"")</f>
        <v/>
      </c>
      <c r="G997" s="122">
        <f>+marchandise[[#This Row],[Stock intitiale]]</f>
        <v>2</v>
      </c>
      <c r="H997" s="4" t="e">
        <f>SUMIF(#REF!,inventaire[[#This Row],[Désignation]],entrées[Quantité])</f>
        <v>#REF!</v>
      </c>
      <c r="I997" s="4" t="e">
        <f>SUMIF(#REF!,inventaire[[#This Row],[Désignation]],sorties[Quantité])</f>
        <v>#REF!</v>
      </c>
      <c r="J997" s="13" t="e">
        <f>inventaire[[#This Row],[stock initial]]+inventaire[[#This Row],[Entrées]]-inventaire[[#This Row],[Sorties]]</f>
        <v>#REF!</v>
      </c>
      <c r="K997" s="103" t="e">
        <f>+inventaire[[#This Row],[Stock théorique]]</f>
        <v>#REF!</v>
      </c>
      <c r="L997" s="104" t="e">
        <f>+inventaire[[#This Row],[Stock physique]]-inventaire[[#This Row],[Stock théorique]]</f>
        <v>#REF!</v>
      </c>
      <c r="M997" s="8" t="e">
        <f>IF(inventaire[[#This Row],[Stock théorique]]&gt;inventaire[[#This Row],[Seuil d''alerte]],"Normale",IF(inventaire[[#This Row],[Stock théorique]]=0,"Rupture","Faible"))</f>
        <v>#REF!</v>
      </c>
      <c r="N997" s="50" t="e">
        <f>COUNTIF(#REF!,inventaire[[#This Row],[Désignation]])</f>
        <v>#REF!</v>
      </c>
    </row>
    <row r="998" spans="3:14" ht="18.5" x14ac:dyDescent="0.45">
      <c r="C998" s="93">
        <f>+marchandise[[#This Row],[Désignation]]</f>
        <v>0</v>
      </c>
      <c r="D998" s="112">
        <f>+marchandise[[#This Row],[CODE ITEM]]</f>
        <v>0</v>
      </c>
      <c r="E998" s="4">
        <f>+marchandise[[#This Row],[CATEGORIE]]</f>
        <v>0</v>
      </c>
      <c r="F998" s="13" t="str">
        <f>IFERROR(VLOOKUP(inventaire[[#This Row],[Désignation]],marchandise[],6,0),"")</f>
        <v/>
      </c>
      <c r="G998" s="122">
        <f>+marchandise[[#This Row],[Stock intitiale]]</f>
        <v>4</v>
      </c>
      <c r="H998" s="4" t="e">
        <f>SUMIF(#REF!,inventaire[[#This Row],[Désignation]],entrées[Quantité])</f>
        <v>#REF!</v>
      </c>
      <c r="I998" s="4" t="e">
        <f>SUMIF(#REF!,inventaire[[#This Row],[Désignation]],sorties[Quantité])</f>
        <v>#REF!</v>
      </c>
      <c r="J998" s="13" t="e">
        <f>inventaire[[#This Row],[stock initial]]+inventaire[[#This Row],[Entrées]]-inventaire[[#This Row],[Sorties]]</f>
        <v>#REF!</v>
      </c>
      <c r="K998" s="103" t="e">
        <f>+inventaire[[#This Row],[Stock théorique]]</f>
        <v>#REF!</v>
      </c>
      <c r="L998" s="104" t="e">
        <f>+inventaire[[#This Row],[Stock physique]]-inventaire[[#This Row],[Stock théorique]]</f>
        <v>#REF!</v>
      </c>
      <c r="M998" s="8" t="e">
        <f>IF(inventaire[[#This Row],[Stock théorique]]&gt;inventaire[[#This Row],[Seuil d''alerte]],"Normale",IF(inventaire[[#This Row],[Stock théorique]]=0,"Rupture","Faible"))</f>
        <v>#REF!</v>
      </c>
      <c r="N998" s="50" t="e">
        <f>COUNTIF(#REF!,inventaire[[#This Row],[Désignation]])</f>
        <v>#REF!</v>
      </c>
    </row>
    <row r="999" spans="3:14" ht="18.5" x14ac:dyDescent="0.45">
      <c r="C999" s="93">
        <f>+marchandise[[#This Row],[Désignation]]</f>
        <v>0</v>
      </c>
      <c r="D999" s="112">
        <f>+marchandise[[#This Row],[CODE ITEM]]</f>
        <v>0</v>
      </c>
      <c r="E999" s="4">
        <f>+marchandise[[#This Row],[CATEGORIE]]</f>
        <v>0</v>
      </c>
      <c r="F999" s="13" t="str">
        <f>IFERROR(VLOOKUP(inventaire[[#This Row],[Désignation]],marchandise[],6,0),"")</f>
        <v/>
      </c>
      <c r="G999" s="122">
        <f>+marchandise[[#This Row],[Stock intitiale]]</f>
        <v>1</v>
      </c>
      <c r="H999" s="4" t="e">
        <f>SUMIF(#REF!,inventaire[[#This Row],[Désignation]],entrées[Quantité])</f>
        <v>#REF!</v>
      </c>
      <c r="I999" s="4" t="e">
        <f>SUMIF(#REF!,inventaire[[#This Row],[Désignation]],sorties[Quantité])</f>
        <v>#REF!</v>
      </c>
      <c r="J999" s="13" t="e">
        <f>inventaire[[#This Row],[stock initial]]+inventaire[[#This Row],[Entrées]]-inventaire[[#This Row],[Sorties]]</f>
        <v>#REF!</v>
      </c>
      <c r="K999" s="103" t="e">
        <f>+inventaire[[#This Row],[Stock théorique]]</f>
        <v>#REF!</v>
      </c>
      <c r="L999" s="104" t="e">
        <f>+inventaire[[#This Row],[Stock physique]]-inventaire[[#This Row],[Stock théorique]]</f>
        <v>#REF!</v>
      </c>
      <c r="M999" s="8" t="e">
        <f>IF(inventaire[[#This Row],[Stock théorique]]&gt;inventaire[[#This Row],[Seuil d''alerte]],"Normale",IF(inventaire[[#This Row],[Stock théorique]]=0,"Rupture","Faible"))</f>
        <v>#REF!</v>
      </c>
      <c r="N999" s="50" t="e">
        <f>COUNTIF(#REF!,inventaire[[#This Row],[Désignation]])</f>
        <v>#REF!</v>
      </c>
    </row>
    <row r="1000" spans="3:14" ht="18.5" x14ac:dyDescent="0.45">
      <c r="C1000" s="93">
        <f>+marchandise[[#This Row],[Désignation]]</f>
        <v>0</v>
      </c>
      <c r="D1000" s="112">
        <f>+marchandise[[#This Row],[CODE ITEM]]</f>
        <v>0</v>
      </c>
      <c r="E1000" s="4">
        <f>+marchandise[[#This Row],[CATEGORIE]]</f>
        <v>0</v>
      </c>
      <c r="F1000" s="13" t="str">
        <f>IFERROR(VLOOKUP(inventaire[[#This Row],[Désignation]],marchandise[],6,0),"")</f>
        <v/>
      </c>
      <c r="G1000" s="122">
        <f>+marchandise[[#This Row],[Stock intitiale]]</f>
        <v>0</v>
      </c>
      <c r="H1000" s="4" t="e">
        <f>SUMIF(#REF!,inventaire[[#This Row],[Désignation]],entrées[Quantité])</f>
        <v>#REF!</v>
      </c>
      <c r="I1000" s="4" t="e">
        <f>SUMIF(#REF!,inventaire[[#This Row],[Désignation]],sorties[Quantité])</f>
        <v>#REF!</v>
      </c>
      <c r="J1000" s="13" t="e">
        <f>inventaire[[#This Row],[stock initial]]+inventaire[[#This Row],[Entrées]]-inventaire[[#This Row],[Sorties]]</f>
        <v>#REF!</v>
      </c>
      <c r="K1000" s="103" t="e">
        <f>+inventaire[[#This Row],[Stock théorique]]</f>
        <v>#REF!</v>
      </c>
      <c r="L1000" s="104" t="e">
        <f>+inventaire[[#This Row],[Stock physique]]-inventaire[[#This Row],[Stock théorique]]</f>
        <v>#REF!</v>
      </c>
      <c r="M1000" s="8" t="e">
        <f>IF(inventaire[[#This Row],[Stock théorique]]&gt;inventaire[[#This Row],[Seuil d''alerte]],"Normale",IF(inventaire[[#This Row],[Stock théorique]]=0,"Rupture","Faible"))</f>
        <v>#REF!</v>
      </c>
      <c r="N1000" s="50" t="e">
        <f>COUNTIF(#REF!,inventaire[[#This Row],[Désignation]])</f>
        <v>#REF!</v>
      </c>
    </row>
    <row r="1001" spans="3:14" ht="18.5" x14ac:dyDescent="0.45">
      <c r="C1001" s="93">
        <f>+marchandise[[#This Row],[Désignation]]</f>
        <v>0</v>
      </c>
      <c r="D1001" s="112">
        <f>+marchandise[[#This Row],[CODE ITEM]]</f>
        <v>0</v>
      </c>
      <c r="E1001" s="4">
        <f>+marchandise[[#This Row],[CATEGORIE]]</f>
        <v>0</v>
      </c>
      <c r="F1001" s="13" t="str">
        <f>IFERROR(VLOOKUP(inventaire[[#This Row],[Désignation]],marchandise[],6,0),"")</f>
        <v/>
      </c>
      <c r="G1001" s="122">
        <f>+marchandise[[#This Row],[Stock intitiale]]</f>
        <v>0</v>
      </c>
      <c r="H1001" s="4" t="e">
        <f>SUMIF(#REF!,inventaire[[#This Row],[Désignation]],entrées[Quantité])</f>
        <v>#REF!</v>
      </c>
      <c r="I1001" s="4" t="e">
        <f>SUMIF(#REF!,inventaire[[#This Row],[Désignation]],sorties[Quantité])</f>
        <v>#REF!</v>
      </c>
      <c r="J1001" s="13" t="e">
        <f>inventaire[[#This Row],[stock initial]]+inventaire[[#This Row],[Entrées]]-inventaire[[#This Row],[Sorties]]</f>
        <v>#REF!</v>
      </c>
      <c r="K1001" s="103" t="e">
        <f>+inventaire[[#This Row],[Stock théorique]]</f>
        <v>#REF!</v>
      </c>
      <c r="L1001" s="104" t="e">
        <f>+inventaire[[#This Row],[Stock physique]]-inventaire[[#This Row],[Stock théorique]]</f>
        <v>#REF!</v>
      </c>
      <c r="M1001" s="8" t="e">
        <f>IF(inventaire[[#This Row],[Stock théorique]]&gt;inventaire[[#This Row],[Seuil d''alerte]],"Normale",IF(inventaire[[#This Row],[Stock théorique]]=0,"Rupture","Faible"))</f>
        <v>#REF!</v>
      </c>
      <c r="N1001" s="50" t="e">
        <f>COUNTIF(#REF!,inventaire[[#This Row],[Désignation]])</f>
        <v>#REF!</v>
      </c>
    </row>
    <row r="1002" spans="3:14" ht="18.5" x14ac:dyDescent="0.45">
      <c r="C1002" s="93">
        <f>+marchandise[[#This Row],[Désignation]]</f>
        <v>0</v>
      </c>
      <c r="D1002" s="112">
        <f>+marchandise[[#This Row],[CODE ITEM]]</f>
        <v>0</v>
      </c>
      <c r="E1002" s="4">
        <f>+marchandise[[#This Row],[CATEGORIE]]</f>
        <v>0</v>
      </c>
      <c r="F1002" s="13" t="str">
        <f>IFERROR(VLOOKUP(inventaire[[#This Row],[Désignation]],marchandise[],6,0),"")</f>
        <v/>
      </c>
      <c r="G1002" s="122">
        <f>+marchandise[[#This Row],[Stock intitiale]]</f>
        <v>0</v>
      </c>
      <c r="H1002" s="4" t="e">
        <f>SUMIF(#REF!,inventaire[[#This Row],[Désignation]],entrées[Quantité])</f>
        <v>#REF!</v>
      </c>
      <c r="I1002" s="4" t="e">
        <f>SUMIF(#REF!,inventaire[[#This Row],[Désignation]],sorties[Quantité])</f>
        <v>#REF!</v>
      </c>
      <c r="J1002" s="13" t="e">
        <f>inventaire[[#This Row],[stock initial]]+inventaire[[#This Row],[Entrées]]-inventaire[[#This Row],[Sorties]]</f>
        <v>#REF!</v>
      </c>
      <c r="K1002" s="103" t="e">
        <f>+inventaire[[#This Row],[Stock théorique]]</f>
        <v>#REF!</v>
      </c>
      <c r="L1002" s="104" t="e">
        <f>+inventaire[[#This Row],[Stock physique]]-inventaire[[#This Row],[Stock théorique]]</f>
        <v>#REF!</v>
      </c>
      <c r="M1002" s="8" t="e">
        <f>IF(inventaire[[#This Row],[Stock théorique]]&gt;inventaire[[#This Row],[Seuil d''alerte]],"Normale",IF(inventaire[[#This Row],[Stock théorique]]=0,"Rupture","Faible"))</f>
        <v>#REF!</v>
      </c>
      <c r="N1002" s="50" t="e">
        <f>COUNTIF(#REF!,inventaire[[#This Row],[Désignation]])</f>
        <v>#REF!</v>
      </c>
    </row>
    <row r="1003" spans="3:14" ht="18.5" x14ac:dyDescent="0.45">
      <c r="C1003" s="93">
        <f>+marchandise[[#This Row],[Désignation]]</f>
        <v>0</v>
      </c>
      <c r="D1003" s="112">
        <f>+marchandise[[#This Row],[CODE ITEM]]</f>
        <v>0</v>
      </c>
      <c r="E1003" s="4">
        <f>+marchandise[[#This Row],[CATEGORIE]]</f>
        <v>0</v>
      </c>
      <c r="F1003" s="13" t="str">
        <f>IFERROR(VLOOKUP(inventaire[[#This Row],[Désignation]],marchandise[],6,0),"")</f>
        <v/>
      </c>
      <c r="G1003" s="122">
        <f>+marchandise[[#This Row],[Stock intitiale]]</f>
        <v>0</v>
      </c>
      <c r="H1003" s="4" t="e">
        <f>SUMIF(#REF!,inventaire[[#This Row],[Désignation]],entrées[Quantité])</f>
        <v>#REF!</v>
      </c>
      <c r="I1003" s="4" t="e">
        <f>SUMIF(#REF!,inventaire[[#This Row],[Désignation]],sorties[Quantité])</f>
        <v>#REF!</v>
      </c>
      <c r="J1003" s="13" t="e">
        <f>inventaire[[#This Row],[stock initial]]+inventaire[[#This Row],[Entrées]]-inventaire[[#This Row],[Sorties]]</f>
        <v>#REF!</v>
      </c>
      <c r="K1003" s="103" t="e">
        <f>+inventaire[[#This Row],[Stock théorique]]</f>
        <v>#REF!</v>
      </c>
      <c r="L1003" s="104" t="e">
        <f>+inventaire[[#This Row],[Stock physique]]-inventaire[[#This Row],[Stock théorique]]</f>
        <v>#REF!</v>
      </c>
      <c r="M1003" s="8" t="e">
        <f>IF(inventaire[[#This Row],[Stock théorique]]&gt;inventaire[[#This Row],[Seuil d''alerte]],"Normale",IF(inventaire[[#This Row],[Stock théorique]]=0,"Rupture","Faible"))</f>
        <v>#REF!</v>
      </c>
      <c r="N1003" s="50" t="e">
        <f>COUNTIF(#REF!,inventaire[[#This Row],[Désignation]])</f>
        <v>#REF!</v>
      </c>
    </row>
    <row r="1004" spans="3:14" ht="18.5" x14ac:dyDescent="0.45">
      <c r="C1004" s="93">
        <f>+marchandise[[#This Row],[Désignation]]</f>
        <v>0</v>
      </c>
      <c r="D1004" s="112">
        <f>+marchandise[[#This Row],[CODE ITEM]]</f>
        <v>0</v>
      </c>
      <c r="E1004" s="4">
        <f>+marchandise[[#This Row],[CATEGORIE]]</f>
        <v>0</v>
      </c>
      <c r="F1004" s="13" t="str">
        <f>IFERROR(VLOOKUP(inventaire[[#This Row],[Désignation]],marchandise[],6,0),"")</f>
        <v/>
      </c>
      <c r="G1004" s="122">
        <f>+marchandise[[#This Row],[Stock intitiale]]</f>
        <v>0</v>
      </c>
      <c r="H1004" s="4" t="e">
        <f>SUMIF(#REF!,inventaire[[#This Row],[Désignation]],entrées[Quantité])</f>
        <v>#REF!</v>
      </c>
      <c r="I1004" s="4" t="e">
        <f>SUMIF(#REF!,inventaire[[#This Row],[Désignation]],sorties[Quantité])</f>
        <v>#REF!</v>
      </c>
      <c r="J1004" s="13" t="e">
        <f>inventaire[[#This Row],[stock initial]]+inventaire[[#This Row],[Entrées]]-inventaire[[#This Row],[Sorties]]</f>
        <v>#REF!</v>
      </c>
      <c r="K1004" s="103" t="e">
        <f>+inventaire[[#This Row],[Stock théorique]]</f>
        <v>#REF!</v>
      </c>
      <c r="L1004" s="104" t="e">
        <f>+inventaire[[#This Row],[Stock physique]]-inventaire[[#This Row],[Stock théorique]]</f>
        <v>#REF!</v>
      </c>
      <c r="M1004" s="8" t="e">
        <f>IF(inventaire[[#This Row],[Stock théorique]]&gt;inventaire[[#This Row],[Seuil d''alerte]],"Normale",IF(inventaire[[#This Row],[Stock théorique]]=0,"Rupture","Faible"))</f>
        <v>#REF!</v>
      </c>
      <c r="N1004" s="50" t="e">
        <f>COUNTIF(#REF!,inventaire[[#This Row],[Désignation]])</f>
        <v>#REF!</v>
      </c>
    </row>
    <row r="1005" spans="3:14" ht="18.5" x14ac:dyDescent="0.45">
      <c r="C1005" s="93">
        <f>+marchandise[[#This Row],[Désignation]]</f>
        <v>0</v>
      </c>
      <c r="D1005" s="112">
        <f>+marchandise[[#This Row],[CODE ITEM]]</f>
        <v>0</v>
      </c>
      <c r="E1005" s="4">
        <f>+marchandise[[#This Row],[CATEGORIE]]</f>
        <v>0</v>
      </c>
      <c r="F1005" s="13" t="str">
        <f>IFERROR(VLOOKUP(inventaire[[#This Row],[Désignation]],marchandise[],6,0),"")</f>
        <v/>
      </c>
      <c r="G1005" s="122">
        <f>+marchandise[[#This Row],[Stock intitiale]]</f>
        <v>0</v>
      </c>
      <c r="H1005" s="4" t="e">
        <f>SUMIF(#REF!,inventaire[[#This Row],[Désignation]],entrées[Quantité])</f>
        <v>#REF!</v>
      </c>
      <c r="I1005" s="4" t="e">
        <f>SUMIF(#REF!,inventaire[[#This Row],[Désignation]],sorties[Quantité])</f>
        <v>#REF!</v>
      </c>
      <c r="J1005" s="13" t="e">
        <f>inventaire[[#This Row],[stock initial]]+inventaire[[#This Row],[Entrées]]-inventaire[[#This Row],[Sorties]]</f>
        <v>#REF!</v>
      </c>
      <c r="K1005" s="103" t="e">
        <f>+inventaire[[#This Row],[Stock théorique]]</f>
        <v>#REF!</v>
      </c>
      <c r="L1005" s="104" t="e">
        <f>+inventaire[[#This Row],[Stock physique]]-inventaire[[#This Row],[Stock théorique]]</f>
        <v>#REF!</v>
      </c>
      <c r="M1005" s="8" t="e">
        <f>IF(inventaire[[#This Row],[Stock théorique]]&gt;inventaire[[#This Row],[Seuil d''alerte]],"Normale",IF(inventaire[[#This Row],[Stock théorique]]=0,"Rupture","Faible"))</f>
        <v>#REF!</v>
      </c>
      <c r="N1005" s="50" t="e">
        <f>COUNTIF(#REF!,inventaire[[#This Row],[Désignation]])</f>
        <v>#REF!</v>
      </c>
    </row>
    <row r="1006" spans="3:14" ht="18.5" x14ac:dyDescent="0.45">
      <c r="C1006" s="93">
        <f>+marchandise[[#This Row],[Désignation]]</f>
        <v>0</v>
      </c>
      <c r="D1006" s="112">
        <f>+marchandise[[#This Row],[CODE ITEM]]</f>
        <v>0</v>
      </c>
      <c r="E1006" s="4">
        <f>+marchandise[[#This Row],[CATEGORIE]]</f>
        <v>0</v>
      </c>
      <c r="F1006" s="13" t="str">
        <f>IFERROR(VLOOKUP(inventaire[[#This Row],[Désignation]],marchandise[],6,0),"")</f>
        <v/>
      </c>
      <c r="G1006" s="122">
        <f>+marchandise[[#This Row],[Stock intitiale]]</f>
        <v>0</v>
      </c>
      <c r="H1006" s="4" t="e">
        <f>SUMIF(#REF!,inventaire[[#This Row],[Désignation]],entrées[Quantité])</f>
        <v>#REF!</v>
      </c>
      <c r="I1006" s="4" t="e">
        <f>SUMIF(#REF!,inventaire[[#This Row],[Désignation]],sorties[Quantité])</f>
        <v>#REF!</v>
      </c>
      <c r="J1006" s="13" t="e">
        <f>inventaire[[#This Row],[stock initial]]+inventaire[[#This Row],[Entrées]]-inventaire[[#This Row],[Sorties]]</f>
        <v>#REF!</v>
      </c>
      <c r="K1006" s="103" t="e">
        <f>+inventaire[[#This Row],[Stock théorique]]</f>
        <v>#REF!</v>
      </c>
      <c r="L1006" s="104" t="e">
        <f>+inventaire[[#This Row],[Stock physique]]-inventaire[[#This Row],[Stock théorique]]</f>
        <v>#REF!</v>
      </c>
      <c r="M1006" s="8" t="e">
        <f>IF(inventaire[[#This Row],[Stock théorique]]&gt;inventaire[[#This Row],[Seuil d''alerte]],"Normale",IF(inventaire[[#This Row],[Stock théorique]]=0,"Rupture","Faible"))</f>
        <v>#REF!</v>
      </c>
      <c r="N1006" s="50" t="e">
        <f>COUNTIF(#REF!,inventaire[[#This Row],[Désignation]])</f>
        <v>#REF!</v>
      </c>
    </row>
    <row r="1007" spans="3:14" ht="18.5" x14ac:dyDescent="0.45">
      <c r="C1007" s="93">
        <f>+marchandise[[#This Row],[Désignation]]</f>
        <v>0</v>
      </c>
      <c r="D1007" s="112">
        <f>+marchandise[[#This Row],[CODE ITEM]]</f>
        <v>0</v>
      </c>
      <c r="E1007" s="4">
        <f>+marchandise[[#This Row],[CATEGORIE]]</f>
        <v>0</v>
      </c>
      <c r="F1007" s="13" t="str">
        <f>IFERROR(VLOOKUP(inventaire[[#This Row],[Désignation]],marchandise[],6,0),"")</f>
        <v/>
      </c>
      <c r="G1007" s="122">
        <f>+marchandise[[#This Row],[Stock intitiale]]</f>
        <v>0</v>
      </c>
      <c r="H1007" s="4" t="e">
        <f>SUMIF(#REF!,inventaire[[#This Row],[Désignation]],entrées[Quantité])</f>
        <v>#REF!</v>
      </c>
      <c r="I1007" s="4" t="e">
        <f>SUMIF(#REF!,inventaire[[#This Row],[Désignation]],sorties[Quantité])</f>
        <v>#REF!</v>
      </c>
      <c r="J1007" s="13" t="e">
        <f>inventaire[[#This Row],[stock initial]]+inventaire[[#This Row],[Entrées]]-inventaire[[#This Row],[Sorties]]</f>
        <v>#REF!</v>
      </c>
      <c r="K1007" s="103" t="e">
        <f>+inventaire[[#This Row],[Stock théorique]]</f>
        <v>#REF!</v>
      </c>
      <c r="L1007" s="104" t="e">
        <f>+inventaire[[#This Row],[Stock physique]]-inventaire[[#This Row],[Stock théorique]]</f>
        <v>#REF!</v>
      </c>
      <c r="M1007" s="8" t="e">
        <f>IF(inventaire[[#This Row],[Stock théorique]]&gt;inventaire[[#This Row],[Seuil d''alerte]],"Normale",IF(inventaire[[#This Row],[Stock théorique]]=0,"Rupture","Faible"))</f>
        <v>#REF!</v>
      </c>
      <c r="N1007" s="50" t="e">
        <f>COUNTIF(#REF!,inventaire[[#This Row],[Désignation]])</f>
        <v>#REF!</v>
      </c>
    </row>
    <row r="1008" spans="3:14" ht="18.5" x14ac:dyDescent="0.45">
      <c r="C1008" s="93">
        <f>+marchandise[[#This Row],[Désignation]]</f>
        <v>0</v>
      </c>
      <c r="D1008" s="112">
        <f>+marchandise[[#This Row],[CODE ITEM]]</f>
        <v>0</v>
      </c>
      <c r="E1008" s="4">
        <f>+marchandise[[#This Row],[CATEGORIE]]</f>
        <v>0</v>
      </c>
      <c r="F1008" s="13" t="str">
        <f>IFERROR(VLOOKUP(inventaire[[#This Row],[Désignation]],marchandise[],6,0),"")</f>
        <v/>
      </c>
      <c r="G1008" s="122">
        <f>+marchandise[[#This Row],[Stock intitiale]]</f>
        <v>0</v>
      </c>
      <c r="H1008" s="4" t="e">
        <f>SUMIF(#REF!,inventaire[[#This Row],[Désignation]],entrées[Quantité])</f>
        <v>#REF!</v>
      </c>
      <c r="I1008" s="4" t="e">
        <f>SUMIF(#REF!,inventaire[[#This Row],[Désignation]],sorties[Quantité])</f>
        <v>#REF!</v>
      </c>
      <c r="J1008" s="13" t="e">
        <f>inventaire[[#This Row],[stock initial]]+inventaire[[#This Row],[Entrées]]-inventaire[[#This Row],[Sorties]]</f>
        <v>#REF!</v>
      </c>
      <c r="K1008" s="103" t="e">
        <f>+inventaire[[#This Row],[Stock théorique]]</f>
        <v>#REF!</v>
      </c>
      <c r="L1008" s="104" t="e">
        <f>+inventaire[[#This Row],[Stock physique]]-inventaire[[#This Row],[Stock théorique]]</f>
        <v>#REF!</v>
      </c>
      <c r="M1008" s="8" t="e">
        <f>IF(inventaire[[#This Row],[Stock théorique]]&gt;inventaire[[#This Row],[Seuil d''alerte]],"Normale",IF(inventaire[[#This Row],[Stock théorique]]=0,"Rupture","Faible"))</f>
        <v>#REF!</v>
      </c>
      <c r="N1008" s="50" t="e">
        <f>COUNTIF(#REF!,inventaire[[#This Row],[Désignation]])</f>
        <v>#REF!</v>
      </c>
    </row>
    <row r="1009" spans="3:14" ht="18.5" x14ac:dyDescent="0.45">
      <c r="C1009" s="93">
        <f>+marchandise[[#This Row],[Désignation]]</f>
        <v>0</v>
      </c>
      <c r="D1009" s="112">
        <f>+marchandise[[#This Row],[CODE ITEM]]</f>
        <v>0</v>
      </c>
      <c r="E1009" s="4">
        <f>+marchandise[[#This Row],[CATEGORIE]]</f>
        <v>0</v>
      </c>
      <c r="F1009" s="13" t="str">
        <f>IFERROR(VLOOKUP(inventaire[[#This Row],[Désignation]],marchandise[],6,0),"")</f>
        <v/>
      </c>
      <c r="G1009" s="122">
        <f>+marchandise[[#This Row],[Stock intitiale]]</f>
        <v>0</v>
      </c>
      <c r="H1009" s="4" t="e">
        <f>SUMIF(#REF!,inventaire[[#This Row],[Désignation]],entrées[Quantité])</f>
        <v>#REF!</v>
      </c>
      <c r="I1009" s="4" t="e">
        <f>SUMIF(#REF!,inventaire[[#This Row],[Désignation]],sorties[Quantité])</f>
        <v>#REF!</v>
      </c>
      <c r="J1009" s="13" t="e">
        <f>inventaire[[#This Row],[stock initial]]+inventaire[[#This Row],[Entrées]]-inventaire[[#This Row],[Sorties]]</f>
        <v>#REF!</v>
      </c>
      <c r="K1009" s="103" t="e">
        <f>+inventaire[[#This Row],[Stock théorique]]</f>
        <v>#REF!</v>
      </c>
      <c r="L1009" s="104" t="e">
        <f>+inventaire[[#This Row],[Stock physique]]-inventaire[[#This Row],[Stock théorique]]</f>
        <v>#REF!</v>
      </c>
      <c r="M1009" s="8" t="e">
        <f>IF(inventaire[[#This Row],[Stock théorique]]&gt;inventaire[[#This Row],[Seuil d''alerte]],"Normale",IF(inventaire[[#This Row],[Stock théorique]]=0,"Rupture","Faible"))</f>
        <v>#REF!</v>
      </c>
      <c r="N1009" s="50" t="e">
        <f>COUNTIF(#REF!,inventaire[[#This Row],[Désignation]])</f>
        <v>#REF!</v>
      </c>
    </row>
    <row r="1010" spans="3:14" ht="18.5" x14ac:dyDescent="0.45">
      <c r="C1010" s="93">
        <f>+marchandise[[#This Row],[Désignation]]</f>
        <v>0</v>
      </c>
      <c r="D1010" s="112">
        <f>+marchandise[[#This Row],[CODE ITEM]]</f>
        <v>0</v>
      </c>
      <c r="E1010" s="4">
        <f>+marchandise[[#This Row],[CATEGORIE]]</f>
        <v>0</v>
      </c>
      <c r="F1010" s="13" t="str">
        <f>IFERROR(VLOOKUP(inventaire[[#This Row],[Désignation]],marchandise[],6,0),"")</f>
        <v/>
      </c>
      <c r="G1010" s="122">
        <f>+marchandise[[#This Row],[Stock intitiale]]</f>
        <v>1</v>
      </c>
      <c r="H1010" s="4" t="e">
        <f>SUMIF(#REF!,inventaire[[#This Row],[Désignation]],entrées[Quantité])</f>
        <v>#REF!</v>
      </c>
      <c r="I1010" s="4" t="e">
        <f>SUMIF(#REF!,inventaire[[#This Row],[Désignation]],sorties[Quantité])</f>
        <v>#REF!</v>
      </c>
      <c r="J1010" s="13" t="e">
        <f>inventaire[[#This Row],[stock initial]]+inventaire[[#This Row],[Entrées]]-inventaire[[#This Row],[Sorties]]</f>
        <v>#REF!</v>
      </c>
      <c r="K1010" s="103" t="e">
        <f>+inventaire[[#This Row],[Stock théorique]]</f>
        <v>#REF!</v>
      </c>
      <c r="L1010" s="104" t="e">
        <f>+inventaire[[#This Row],[Stock physique]]-inventaire[[#This Row],[Stock théorique]]</f>
        <v>#REF!</v>
      </c>
      <c r="M1010" s="8" t="e">
        <f>IF(inventaire[[#This Row],[Stock théorique]]&gt;inventaire[[#This Row],[Seuil d''alerte]],"Normale",IF(inventaire[[#This Row],[Stock théorique]]=0,"Rupture","Faible"))</f>
        <v>#REF!</v>
      </c>
      <c r="N1010" s="50" t="e">
        <f>COUNTIF(#REF!,inventaire[[#This Row],[Désignation]])</f>
        <v>#REF!</v>
      </c>
    </row>
    <row r="1011" spans="3:14" ht="18.5" x14ac:dyDescent="0.45">
      <c r="C1011" s="93">
        <f>+marchandise[[#This Row],[Désignation]]</f>
        <v>0</v>
      </c>
      <c r="D1011" s="112">
        <f>+marchandise[[#This Row],[CODE ITEM]]</f>
        <v>0</v>
      </c>
      <c r="E1011" s="4">
        <f>+marchandise[[#This Row],[CATEGORIE]]</f>
        <v>0</v>
      </c>
      <c r="F1011" s="13" t="str">
        <f>IFERROR(VLOOKUP(inventaire[[#This Row],[Désignation]],marchandise[],6,0),"")</f>
        <v/>
      </c>
      <c r="G1011" s="122">
        <f>+marchandise[[#This Row],[Stock intitiale]]</f>
        <v>1</v>
      </c>
      <c r="H1011" s="4" t="e">
        <f>SUMIF(#REF!,inventaire[[#This Row],[Désignation]],entrées[Quantité])</f>
        <v>#REF!</v>
      </c>
      <c r="I1011" s="4" t="e">
        <f>SUMIF(#REF!,inventaire[[#This Row],[Désignation]],sorties[Quantité])</f>
        <v>#REF!</v>
      </c>
      <c r="J1011" s="13" t="e">
        <f>inventaire[[#This Row],[stock initial]]+inventaire[[#This Row],[Entrées]]-inventaire[[#This Row],[Sorties]]</f>
        <v>#REF!</v>
      </c>
      <c r="K1011" s="103" t="e">
        <f>+inventaire[[#This Row],[Stock théorique]]</f>
        <v>#REF!</v>
      </c>
      <c r="L1011" s="104" t="e">
        <f>+inventaire[[#This Row],[Stock physique]]-inventaire[[#This Row],[Stock théorique]]</f>
        <v>#REF!</v>
      </c>
      <c r="M1011" s="8" t="e">
        <f>IF(inventaire[[#This Row],[Stock théorique]]&gt;inventaire[[#This Row],[Seuil d''alerte]],"Normale",IF(inventaire[[#This Row],[Stock théorique]]=0,"Rupture","Faible"))</f>
        <v>#REF!</v>
      </c>
      <c r="N1011" s="50" t="e">
        <f>COUNTIF(#REF!,inventaire[[#This Row],[Désignation]])</f>
        <v>#REF!</v>
      </c>
    </row>
    <row r="1012" spans="3:14" ht="18.5" x14ac:dyDescent="0.45">
      <c r="C1012" s="93">
        <f>+marchandise[[#This Row],[Désignation]]</f>
        <v>0</v>
      </c>
      <c r="D1012" s="112">
        <f>+marchandise[[#This Row],[CODE ITEM]]</f>
        <v>0</v>
      </c>
      <c r="E1012" s="4">
        <f>+marchandise[[#This Row],[CATEGORIE]]</f>
        <v>0</v>
      </c>
      <c r="F1012" s="13" t="str">
        <f>IFERROR(VLOOKUP(inventaire[[#This Row],[Désignation]],marchandise[],6,0),"")</f>
        <v/>
      </c>
      <c r="G1012" s="122">
        <f>+marchandise[[#This Row],[Stock intitiale]]</f>
        <v>0</v>
      </c>
      <c r="H1012" s="4" t="e">
        <f>SUMIF(#REF!,inventaire[[#This Row],[Désignation]],entrées[Quantité])</f>
        <v>#REF!</v>
      </c>
      <c r="I1012" s="4" t="e">
        <f>SUMIF(#REF!,inventaire[[#This Row],[Désignation]],sorties[Quantité])</f>
        <v>#REF!</v>
      </c>
      <c r="J1012" s="13" t="e">
        <f>inventaire[[#This Row],[stock initial]]+inventaire[[#This Row],[Entrées]]-inventaire[[#This Row],[Sorties]]</f>
        <v>#REF!</v>
      </c>
      <c r="K1012" s="103" t="e">
        <f>+inventaire[[#This Row],[Stock théorique]]</f>
        <v>#REF!</v>
      </c>
      <c r="L1012" s="104" t="e">
        <f>+inventaire[[#This Row],[Stock physique]]-inventaire[[#This Row],[Stock théorique]]</f>
        <v>#REF!</v>
      </c>
      <c r="M1012" s="8" t="e">
        <f>IF(inventaire[[#This Row],[Stock théorique]]&gt;inventaire[[#This Row],[Seuil d''alerte]],"Normale",IF(inventaire[[#This Row],[Stock théorique]]=0,"Rupture","Faible"))</f>
        <v>#REF!</v>
      </c>
      <c r="N1012" s="50" t="e">
        <f>COUNTIF(#REF!,inventaire[[#This Row],[Désignation]])</f>
        <v>#REF!</v>
      </c>
    </row>
    <row r="1013" spans="3:14" ht="18.5" x14ac:dyDescent="0.45">
      <c r="C1013" s="93">
        <f>+marchandise[[#This Row],[Désignation]]</f>
        <v>0</v>
      </c>
      <c r="D1013" s="112">
        <f>+marchandise[[#This Row],[CODE ITEM]]</f>
        <v>0</v>
      </c>
      <c r="E1013" s="4">
        <f>+marchandise[[#This Row],[CATEGORIE]]</f>
        <v>0</v>
      </c>
      <c r="F1013" s="13" t="str">
        <f>IFERROR(VLOOKUP(inventaire[[#This Row],[Désignation]],marchandise[],6,0),"")</f>
        <v/>
      </c>
      <c r="G1013" s="122">
        <f>+marchandise[[#This Row],[Stock intitiale]]</f>
        <v>0</v>
      </c>
      <c r="H1013" s="4" t="e">
        <f>SUMIF(#REF!,inventaire[[#This Row],[Désignation]],entrées[Quantité])</f>
        <v>#REF!</v>
      </c>
      <c r="I1013" s="4" t="e">
        <f>SUMIF(#REF!,inventaire[[#This Row],[Désignation]],sorties[Quantité])</f>
        <v>#REF!</v>
      </c>
      <c r="J1013" s="13" t="e">
        <f>inventaire[[#This Row],[stock initial]]+inventaire[[#This Row],[Entrées]]-inventaire[[#This Row],[Sorties]]</f>
        <v>#REF!</v>
      </c>
      <c r="K1013" s="103" t="e">
        <f>+inventaire[[#This Row],[Stock théorique]]</f>
        <v>#REF!</v>
      </c>
      <c r="L1013" s="104" t="e">
        <f>+inventaire[[#This Row],[Stock physique]]-inventaire[[#This Row],[Stock théorique]]</f>
        <v>#REF!</v>
      </c>
      <c r="M1013" s="8" t="e">
        <f>IF(inventaire[[#This Row],[Stock théorique]]&gt;inventaire[[#This Row],[Seuil d''alerte]],"Normale",IF(inventaire[[#This Row],[Stock théorique]]=0,"Rupture","Faible"))</f>
        <v>#REF!</v>
      </c>
      <c r="N1013" s="50" t="e">
        <f>COUNTIF(#REF!,inventaire[[#This Row],[Désignation]])</f>
        <v>#REF!</v>
      </c>
    </row>
    <row r="1014" spans="3:14" ht="18.5" x14ac:dyDescent="0.45">
      <c r="C1014" s="93">
        <f>+marchandise[[#This Row],[Désignation]]</f>
        <v>0</v>
      </c>
      <c r="D1014" s="112">
        <f>+marchandise[[#This Row],[CODE ITEM]]</f>
        <v>0</v>
      </c>
      <c r="E1014" s="4">
        <f>+marchandise[[#This Row],[CATEGORIE]]</f>
        <v>0</v>
      </c>
      <c r="F1014" s="13" t="str">
        <f>IFERROR(VLOOKUP(inventaire[[#This Row],[Désignation]],marchandise[],6,0),"")</f>
        <v/>
      </c>
      <c r="G1014" s="122">
        <f>+marchandise[[#This Row],[Stock intitiale]]</f>
        <v>0</v>
      </c>
      <c r="H1014" s="4" t="e">
        <f>SUMIF(#REF!,inventaire[[#This Row],[Désignation]],entrées[Quantité])</f>
        <v>#REF!</v>
      </c>
      <c r="I1014" s="4" t="e">
        <f>SUMIF(#REF!,inventaire[[#This Row],[Désignation]],sorties[Quantité])</f>
        <v>#REF!</v>
      </c>
      <c r="J1014" s="13" t="e">
        <f>inventaire[[#This Row],[stock initial]]+inventaire[[#This Row],[Entrées]]-inventaire[[#This Row],[Sorties]]</f>
        <v>#REF!</v>
      </c>
      <c r="K1014" s="103" t="e">
        <f>+inventaire[[#This Row],[Stock théorique]]</f>
        <v>#REF!</v>
      </c>
      <c r="L1014" s="104" t="e">
        <f>+inventaire[[#This Row],[Stock physique]]-inventaire[[#This Row],[Stock théorique]]</f>
        <v>#REF!</v>
      </c>
      <c r="M1014" s="8" t="e">
        <f>IF(inventaire[[#This Row],[Stock théorique]]&gt;inventaire[[#This Row],[Seuil d''alerte]],"Normale",IF(inventaire[[#This Row],[Stock théorique]]=0,"Rupture","Faible"))</f>
        <v>#REF!</v>
      </c>
      <c r="N1014" s="50" t="e">
        <f>COUNTIF(#REF!,inventaire[[#This Row],[Désignation]])</f>
        <v>#REF!</v>
      </c>
    </row>
    <row r="1015" spans="3:14" ht="18.5" x14ac:dyDescent="0.45">
      <c r="C1015" s="93">
        <f>+marchandise[[#This Row],[Désignation]]</f>
        <v>0</v>
      </c>
      <c r="D1015" s="112">
        <f>+marchandise[[#This Row],[CODE ITEM]]</f>
        <v>0</v>
      </c>
      <c r="E1015" s="4">
        <f>+marchandise[[#This Row],[CATEGORIE]]</f>
        <v>0</v>
      </c>
      <c r="F1015" s="13" t="str">
        <f>IFERROR(VLOOKUP(inventaire[[#This Row],[Désignation]],marchandise[],6,0),"")</f>
        <v/>
      </c>
      <c r="G1015" s="122">
        <f>+marchandise[[#This Row],[Stock intitiale]]</f>
        <v>0</v>
      </c>
      <c r="H1015" s="4" t="e">
        <f>SUMIF(#REF!,inventaire[[#This Row],[Désignation]],entrées[Quantité])</f>
        <v>#REF!</v>
      </c>
      <c r="I1015" s="4" t="e">
        <f>SUMIF(#REF!,inventaire[[#This Row],[Désignation]],sorties[Quantité])</f>
        <v>#REF!</v>
      </c>
      <c r="J1015" s="13" t="e">
        <f>inventaire[[#This Row],[stock initial]]+inventaire[[#This Row],[Entrées]]-inventaire[[#This Row],[Sorties]]</f>
        <v>#REF!</v>
      </c>
      <c r="K1015" s="103" t="e">
        <f>+inventaire[[#This Row],[Stock théorique]]</f>
        <v>#REF!</v>
      </c>
      <c r="L1015" s="104" t="e">
        <f>+inventaire[[#This Row],[Stock physique]]-inventaire[[#This Row],[Stock théorique]]</f>
        <v>#REF!</v>
      </c>
      <c r="M1015" s="8" t="e">
        <f>IF(inventaire[[#This Row],[Stock théorique]]&gt;inventaire[[#This Row],[Seuil d''alerte]],"Normale",IF(inventaire[[#This Row],[Stock théorique]]=0,"Rupture","Faible"))</f>
        <v>#REF!</v>
      </c>
      <c r="N1015" s="50" t="e">
        <f>COUNTIF(#REF!,inventaire[[#This Row],[Désignation]])</f>
        <v>#REF!</v>
      </c>
    </row>
    <row r="1016" spans="3:14" ht="18.5" x14ac:dyDescent="0.45">
      <c r="C1016" s="93">
        <f>+marchandise[[#This Row],[Désignation]]</f>
        <v>0</v>
      </c>
      <c r="D1016" s="112">
        <f>+marchandise[[#This Row],[CODE ITEM]]</f>
        <v>0</v>
      </c>
      <c r="E1016" s="4">
        <f>+marchandise[[#This Row],[CATEGORIE]]</f>
        <v>0</v>
      </c>
      <c r="F1016" s="13" t="str">
        <f>IFERROR(VLOOKUP(inventaire[[#This Row],[Désignation]],marchandise[],6,0),"")</f>
        <v/>
      </c>
      <c r="G1016" s="122">
        <f>+marchandise[[#This Row],[Stock intitiale]]</f>
        <v>0</v>
      </c>
      <c r="H1016" s="4" t="e">
        <f>SUMIF(#REF!,inventaire[[#This Row],[Désignation]],entrées[Quantité])</f>
        <v>#REF!</v>
      </c>
      <c r="I1016" s="4" t="e">
        <f>SUMIF(#REF!,inventaire[[#This Row],[Désignation]],sorties[Quantité])</f>
        <v>#REF!</v>
      </c>
      <c r="J1016" s="13" t="e">
        <f>inventaire[[#This Row],[stock initial]]+inventaire[[#This Row],[Entrées]]-inventaire[[#This Row],[Sorties]]</f>
        <v>#REF!</v>
      </c>
      <c r="K1016" s="103" t="e">
        <f>+inventaire[[#This Row],[Stock théorique]]</f>
        <v>#REF!</v>
      </c>
      <c r="L1016" s="104" t="e">
        <f>+inventaire[[#This Row],[Stock physique]]-inventaire[[#This Row],[Stock théorique]]</f>
        <v>#REF!</v>
      </c>
      <c r="M1016" s="8" t="e">
        <f>IF(inventaire[[#This Row],[Stock théorique]]&gt;inventaire[[#This Row],[Seuil d''alerte]],"Normale",IF(inventaire[[#This Row],[Stock théorique]]=0,"Rupture","Faible"))</f>
        <v>#REF!</v>
      </c>
      <c r="N1016" s="50" t="e">
        <f>COUNTIF(#REF!,inventaire[[#This Row],[Désignation]])</f>
        <v>#REF!</v>
      </c>
    </row>
    <row r="1017" spans="3:14" ht="18.5" x14ac:dyDescent="0.45">
      <c r="C1017" s="93">
        <f>+marchandise[[#This Row],[Désignation]]</f>
        <v>0</v>
      </c>
      <c r="D1017" s="112">
        <f>+marchandise[[#This Row],[CODE ITEM]]</f>
        <v>0</v>
      </c>
      <c r="E1017" s="4">
        <f>+marchandise[[#This Row],[CATEGORIE]]</f>
        <v>0</v>
      </c>
      <c r="F1017" s="13" t="str">
        <f>IFERROR(VLOOKUP(inventaire[[#This Row],[Désignation]],marchandise[],6,0),"")</f>
        <v/>
      </c>
      <c r="G1017" s="122">
        <f>+marchandise[[#This Row],[Stock intitiale]]</f>
        <v>0</v>
      </c>
      <c r="H1017" s="4" t="e">
        <f>SUMIF(#REF!,inventaire[[#This Row],[Désignation]],entrées[Quantité])</f>
        <v>#REF!</v>
      </c>
      <c r="I1017" s="4" t="e">
        <f>SUMIF(#REF!,inventaire[[#This Row],[Désignation]],sorties[Quantité])</f>
        <v>#REF!</v>
      </c>
      <c r="J1017" s="13" t="e">
        <f>inventaire[[#This Row],[stock initial]]+inventaire[[#This Row],[Entrées]]-inventaire[[#This Row],[Sorties]]</f>
        <v>#REF!</v>
      </c>
      <c r="K1017" s="103" t="e">
        <f>+inventaire[[#This Row],[Stock théorique]]</f>
        <v>#REF!</v>
      </c>
      <c r="L1017" s="104" t="e">
        <f>+inventaire[[#This Row],[Stock physique]]-inventaire[[#This Row],[Stock théorique]]</f>
        <v>#REF!</v>
      </c>
      <c r="M1017" s="8" t="e">
        <f>IF(inventaire[[#This Row],[Stock théorique]]&gt;inventaire[[#This Row],[Seuil d''alerte]],"Normale",IF(inventaire[[#This Row],[Stock théorique]]=0,"Rupture","Faible"))</f>
        <v>#REF!</v>
      </c>
      <c r="N1017" s="50" t="e">
        <f>COUNTIF(#REF!,inventaire[[#This Row],[Désignation]])</f>
        <v>#REF!</v>
      </c>
    </row>
    <row r="1018" spans="3:14" ht="18.5" x14ac:dyDescent="0.45">
      <c r="C1018" s="93">
        <f>+marchandise[[#This Row],[Désignation]]</f>
        <v>0</v>
      </c>
      <c r="D1018" s="112">
        <f>+marchandise[[#This Row],[CODE ITEM]]</f>
        <v>0</v>
      </c>
      <c r="E1018" s="4">
        <f>+marchandise[[#This Row],[CATEGORIE]]</f>
        <v>0</v>
      </c>
      <c r="F1018" s="13" t="str">
        <f>IFERROR(VLOOKUP(inventaire[[#This Row],[Désignation]],marchandise[],6,0),"")</f>
        <v/>
      </c>
      <c r="G1018" s="122">
        <f>+marchandise[[#This Row],[Stock intitiale]]</f>
        <v>0</v>
      </c>
      <c r="H1018" s="4" t="e">
        <f>SUMIF(#REF!,inventaire[[#This Row],[Désignation]],entrées[Quantité])</f>
        <v>#REF!</v>
      </c>
      <c r="I1018" s="4" t="e">
        <f>SUMIF(#REF!,inventaire[[#This Row],[Désignation]],sorties[Quantité])</f>
        <v>#REF!</v>
      </c>
      <c r="J1018" s="13" t="e">
        <f>inventaire[[#This Row],[stock initial]]+inventaire[[#This Row],[Entrées]]-inventaire[[#This Row],[Sorties]]</f>
        <v>#REF!</v>
      </c>
      <c r="K1018" s="103" t="e">
        <f>+inventaire[[#This Row],[Stock théorique]]</f>
        <v>#REF!</v>
      </c>
      <c r="L1018" s="104" t="e">
        <f>+inventaire[[#This Row],[Stock physique]]-inventaire[[#This Row],[Stock théorique]]</f>
        <v>#REF!</v>
      </c>
      <c r="M1018" s="8" t="e">
        <f>IF(inventaire[[#This Row],[Stock théorique]]&gt;inventaire[[#This Row],[Seuil d''alerte]],"Normale",IF(inventaire[[#This Row],[Stock théorique]]=0,"Rupture","Faible"))</f>
        <v>#REF!</v>
      </c>
      <c r="N1018" s="50" t="e">
        <f>COUNTIF(#REF!,inventaire[[#This Row],[Désignation]])</f>
        <v>#REF!</v>
      </c>
    </row>
    <row r="1019" spans="3:14" ht="18.5" x14ac:dyDescent="0.45">
      <c r="C1019" s="93">
        <f>+marchandise[[#This Row],[Désignation]]</f>
        <v>0</v>
      </c>
      <c r="D1019" s="112">
        <f>+marchandise[[#This Row],[CODE ITEM]]</f>
        <v>0</v>
      </c>
      <c r="E1019" s="4">
        <f>+marchandise[[#This Row],[CATEGORIE]]</f>
        <v>0</v>
      </c>
      <c r="F1019" s="13" t="str">
        <f>IFERROR(VLOOKUP(inventaire[[#This Row],[Désignation]],marchandise[],6,0),"")</f>
        <v/>
      </c>
      <c r="G1019" s="122">
        <f>+marchandise[[#This Row],[Stock intitiale]]</f>
        <v>0</v>
      </c>
      <c r="H1019" s="4" t="e">
        <f>SUMIF(#REF!,inventaire[[#This Row],[Désignation]],entrées[Quantité])</f>
        <v>#REF!</v>
      </c>
      <c r="I1019" s="4" t="e">
        <f>SUMIF(#REF!,inventaire[[#This Row],[Désignation]],sorties[Quantité])</f>
        <v>#REF!</v>
      </c>
      <c r="J1019" s="13" t="e">
        <f>inventaire[[#This Row],[stock initial]]+inventaire[[#This Row],[Entrées]]-inventaire[[#This Row],[Sorties]]</f>
        <v>#REF!</v>
      </c>
      <c r="K1019" s="103" t="e">
        <f>+inventaire[[#This Row],[Stock théorique]]</f>
        <v>#REF!</v>
      </c>
      <c r="L1019" s="104" t="e">
        <f>+inventaire[[#This Row],[Stock physique]]-inventaire[[#This Row],[Stock théorique]]</f>
        <v>#REF!</v>
      </c>
      <c r="M1019" s="8" t="e">
        <f>IF(inventaire[[#This Row],[Stock théorique]]&gt;inventaire[[#This Row],[Seuil d''alerte]],"Normale",IF(inventaire[[#This Row],[Stock théorique]]=0,"Rupture","Faible"))</f>
        <v>#REF!</v>
      </c>
      <c r="N1019" s="50" t="e">
        <f>COUNTIF(#REF!,inventaire[[#This Row],[Désignation]])</f>
        <v>#REF!</v>
      </c>
    </row>
    <row r="1020" spans="3:14" ht="18.5" x14ac:dyDescent="0.45">
      <c r="C1020" s="93">
        <f>+marchandise[[#This Row],[Désignation]]</f>
        <v>0</v>
      </c>
      <c r="D1020" s="112">
        <f>+marchandise[[#This Row],[CODE ITEM]]</f>
        <v>0</v>
      </c>
      <c r="E1020" s="4">
        <f>+marchandise[[#This Row],[CATEGORIE]]</f>
        <v>0</v>
      </c>
      <c r="F1020" s="13" t="str">
        <f>IFERROR(VLOOKUP(inventaire[[#This Row],[Désignation]],marchandise[],6,0),"")</f>
        <v/>
      </c>
      <c r="G1020" s="122">
        <f>+marchandise[[#This Row],[Stock intitiale]]</f>
        <v>0</v>
      </c>
      <c r="H1020" s="4" t="e">
        <f>SUMIF(#REF!,inventaire[[#This Row],[Désignation]],entrées[Quantité])</f>
        <v>#REF!</v>
      </c>
      <c r="I1020" s="4" t="e">
        <f>SUMIF(#REF!,inventaire[[#This Row],[Désignation]],sorties[Quantité])</f>
        <v>#REF!</v>
      </c>
      <c r="J1020" s="13" t="e">
        <f>inventaire[[#This Row],[stock initial]]+inventaire[[#This Row],[Entrées]]-inventaire[[#This Row],[Sorties]]</f>
        <v>#REF!</v>
      </c>
      <c r="K1020" s="103" t="e">
        <f>+inventaire[[#This Row],[Stock théorique]]</f>
        <v>#REF!</v>
      </c>
      <c r="L1020" s="104" t="e">
        <f>+inventaire[[#This Row],[Stock physique]]-inventaire[[#This Row],[Stock théorique]]</f>
        <v>#REF!</v>
      </c>
      <c r="M1020" s="8" t="e">
        <f>IF(inventaire[[#This Row],[Stock théorique]]&gt;inventaire[[#This Row],[Seuil d''alerte]],"Normale",IF(inventaire[[#This Row],[Stock théorique]]=0,"Rupture","Faible"))</f>
        <v>#REF!</v>
      </c>
      <c r="N1020" s="50" t="e">
        <f>COUNTIF(#REF!,inventaire[[#This Row],[Désignation]])</f>
        <v>#REF!</v>
      </c>
    </row>
    <row r="1021" spans="3:14" ht="18.5" x14ac:dyDescent="0.45">
      <c r="C1021" s="93">
        <f>+marchandise[[#This Row],[Désignation]]</f>
        <v>0</v>
      </c>
      <c r="D1021" s="112">
        <f>+marchandise[[#This Row],[CODE ITEM]]</f>
        <v>0</v>
      </c>
      <c r="E1021" s="4">
        <f>+marchandise[[#This Row],[CATEGORIE]]</f>
        <v>0</v>
      </c>
      <c r="F1021" s="13" t="str">
        <f>IFERROR(VLOOKUP(inventaire[[#This Row],[Désignation]],marchandise[],6,0),"")</f>
        <v/>
      </c>
      <c r="G1021" s="122">
        <f>+marchandise[[#This Row],[Stock intitiale]]</f>
        <v>0</v>
      </c>
      <c r="H1021" s="4" t="e">
        <f>SUMIF(#REF!,inventaire[[#This Row],[Désignation]],entrées[Quantité])</f>
        <v>#REF!</v>
      </c>
      <c r="I1021" s="4" t="e">
        <f>SUMIF(#REF!,inventaire[[#This Row],[Désignation]],sorties[Quantité])</f>
        <v>#REF!</v>
      </c>
      <c r="J1021" s="13" t="e">
        <f>inventaire[[#This Row],[stock initial]]+inventaire[[#This Row],[Entrées]]-inventaire[[#This Row],[Sorties]]</f>
        <v>#REF!</v>
      </c>
      <c r="K1021" s="103" t="e">
        <f>+inventaire[[#This Row],[Stock théorique]]</f>
        <v>#REF!</v>
      </c>
      <c r="L1021" s="104" t="e">
        <f>+inventaire[[#This Row],[Stock physique]]-inventaire[[#This Row],[Stock théorique]]</f>
        <v>#REF!</v>
      </c>
      <c r="M1021" s="8" t="e">
        <f>IF(inventaire[[#This Row],[Stock théorique]]&gt;inventaire[[#This Row],[Seuil d''alerte]],"Normale",IF(inventaire[[#This Row],[Stock théorique]]=0,"Rupture","Faible"))</f>
        <v>#REF!</v>
      </c>
      <c r="N1021" s="50" t="e">
        <f>COUNTIF(#REF!,inventaire[[#This Row],[Désignation]])</f>
        <v>#REF!</v>
      </c>
    </row>
    <row r="1022" spans="3:14" ht="18.5" x14ac:dyDescent="0.45">
      <c r="C1022" s="93">
        <f>+marchandise[[#This Row],[Désignation]]</f>
        <v>0</v>
      </c>
      <c r="D1022" s="112">
        <f>+marchandise[[#This Row],[CODE ITEM]]</f>
        <v>0</v>
      </c>
      <c r="E1022" s="4">
        <f>+marchandise[[#This Row],[CATEGORIE]]</f>
        <v>0</v>
      </c>
      <c r="F1022" s="13" t="str">
        <f>IFERROR(VLOOKUP(inventaire[[#This Row],[Désignation]],marchandise[],6,0),"")</f>
        <v/>
      </c>
      <c r="G1022" s="122">
        <f>+marchandise[[#This Row],[Stock intitiale]]</f>
        <v>0</v>
      </c>
      <c r="H1022" s="4" t="e">
        <f>SUMIF(#REF!,inventaire[[#This Row],[Désignation]],entrées[Quantité])</f>
        <v>#REF!</v>
      </c>
      <c r="I1022" s="4" t="e">
        <f>SUMIF(#REF!,inventaire[[#This Row],[Désignation]],sorties[Quantité])</f>
        <v>#REF!</v>
      </c>
      <c r="J1022" s="13" t="e">
        <f>inventaire[[#This Row],[stock initial]]+inventaire[[#This Row],[Entrées]]-inventaire[[#This Row],[Sorties]]</f>
        <v>#REF!</v>
      </c>
      <c r="K1022" s="103" t="e">
        <f>+inventaire[[#This Row],[Stock théorique]]</f>
        <v>#REF!</v>
      </c>
      <c r="L1022" s="104" t="e">
        <f>+inventaire[[#This Row],[Stock physique]]-inventaire[[#This Row],[Stock théorique]]</f>
        <v>#REF!</v>
      </c>
      <c r="M1022" s="8" t="e">
        <f>IF(inventaire[[#This Row],[Stock théorique]]&gt;inventaire[[#This Row],[Seuil d''alerte]],"Normale",IF(inventaire[[#This Row],[Stock théorique]]=0,"Rupture","Faible"))</f>
        <v>#REF!</v>
      </c>
      <c r="N1022" s="50" t="e">
        <f>COUNTIF(#REF!,inventaire[[#This Row],[Désignation]])</f>
        <v>#REF!</v>
      </c>
    </row>
    <row r="1023" spans="3:14" ht="18.5" x14ac:dyDescent="0.45">
      <c r="C1023" s="93">
        <f>+marchandise[[#This Row],[Désignation]]</f>
        <v>0</v>
      </c>
      <c r="D1023" s="112">
        <f>+marchandise[[#This Row],[CODE ITEM]]</f>
        <v>0</v>
      </c>
      <c r="E1023" s="4">
        <f>+marchandise[[#This Row],[CATEGORIE]]</f>
        <v>0</v>
      </c>
      <c r="F1023" s="13" t="str">
        <f>IFERROR(VLOOKUP(inventaire[[#This Row],[Désignation]],marchandise[],6,0),"")</f>
        <v/>
      </c>
      <c r="G1023" s="122">
        <f>+marchandise[[#This Row],[Stock intitiale]]</f>
        <v>0</v>
      </c>
      <c r="H1023" s="4" t="e">
        <f>SUMIF(#REF!,inventaire[[#This Row],[Désignation]],entrées[Quantité])</f>
        <v>#REF!</v>
      </c>
      <c r="I1023" s="4" t="e">
        <f>SUMIF(#REF!,inventaire[[#This Row],[Désignation]],sorties[Quantité])</f>
        <v>#REF!</v>
      </c>
      <c r="J1023" s="13" t="e">
        <f>inventaire[[#This Row],[stock initial]]+inventaire[[#This Row],[Entrées]]-inventaire[[#This Row],[Sorties]]</f>
        <v>#REF!</v>
      </c>
      <c r="K1023" s="103" t="e">
        <f>+inventaire[[#This Row],[Stock théorique]]</f>
        <v>#REF!</v>
      </c>
      <c r="L1023" s="104" t="e">
        <f>+inventaire[[#This Row],[Stock physique]]-inventaire[[#This Row],[Stock théorique]]</f>
        <v>#REF!</v>
      </c>
      <c r="M1023" s="8" t="e">
        <f>IF(inventaire[[#This Row],[Stock théorique]]&gt;inventaire[[#This Row],[Seuil d''alerte]],"Normale",IF(inventaire[[#This Row],[Stock théorique]]=0,"Rupture","Faible"))</f>
        <v>#REF!</v>
      </c>
      <c r="N1023" s="50" t="e">
        <f>COUNTIF(#REF!,inventaire[[#This Row],[Désignation]])</f>
        <v>#REF!</v>
      </c>
    </row>
    <row r="1024" spans="3:14" ht="18.5" x14ac:dyDescent="0.45">
      <c r="C1024" s="93">
        <f>+marchandise[[#This Row],[Désignation]]</f>
        <v>0</v>
      </c>
      <c r="D1024" s="112">
        <f>+marchandise[[#This Row],[CODE ITEM]]</f>
        <v>0</v>
      </c>
      <c r="E1024" s="4">
        <f>+marchandise[[#This Row],[CATEGORIE]]</f>
        <v>0</v>
      </c>
      <c r="F1024" s="13" t="str">
        <f>IFERROR(VLOOKUP(inventaire[[#This Row],[Désignation]],marchandise[],6,0),"")</f>
        <v/>
      </c>
      <c r="G1024" s="122">
        <f>+marchandise[[#This Row],[Stock intitiale]]</f>
        <v>0</v>
      </c>
      <c r="H1024" s="4" t="e">
        <f>SUMIF(#REF!,inventaire[[#This Row],[Désignation]],entrées[Quantité])</f>
        <v>#REF!</v>
      </c>
      <c r="I1024" s="4" t="e">
        <f>SUMIF(#REF!,inventaire[[#This Row],[Désignation]],sorties[Quantité])</f>
        <v>#REF!</v>
      </c>
      <c r="J1024" s="13" t="e">
        <f>inventaire[[#This Row],[stock initial]]+inventaire[[#This Row],[Entrées]]-inventaire[[#This Row],[Sorties]]</f>
        <v>#REF!</v>
      </c>
      <c r="K1024" s="103" t="e">
        <f>+inventaire[[#This Row],[Stock théorique]]</f>
        <v>#REF!</v>
      </c>
      <c r="L1024" s="104" t="e">
        <f>+inventaire[[#This Row],[Stock physique]]-inventaire[[#This Row],[Stock théorique]]</f>
        <v>#REF!</v>
      </c>
      <c r="M1024" s="8" t="e">
        <f>IF(inventaire[[#This Row],[Stock théorique]]&gt;inventaire[[#This Row],[Seuil d''alerte]],"Normale",IF(inventaire[[#This Row],[Stock théorique]]=0,"Rupture","Faible"))</f>
        <v>#REF!</v>
      </c>
      <c r="N1024" s="50" t="e">
        <f>COUNTIF(#REF!,inventaire[[#This Row],[Désignation]])</f>
        <v>#REF!</v>
      </c>
    </row>
    <row r="1025" spans="3:14" ht="18.5" x14ac:dyDescent="0.45">
      <c r="C1025" s="93">
        <f>+marchandise[[#This Row],[Désignation]]</f>
        <v>0</v>
      </c>
      <c r="D1025" s="112">
        <f>+marchandise[[#This Row],[CODE ITEM]]</f>
        <v>0</v>
      </c>
      <c r="E1025" s="4">
        <f>+marchandise[[#This Row],[CATEGORIE]]</f>
        <v>0</v>
      </c>
      <c r="F1025" s="13" t="str">
        <f>IFERROR(VLOOKUP(inventaire[[#This Row],[Désignation]],marchandise[],6,0),"")</f>
        <v/>
      </c>
      <c r="G1025" s="122">
        <f>+marchandise[[#This Row],[Stock intitiale]]</f>
        <v>1</v>
      </c>
      <c r="H1025" s="4" t="e">
        <f>SUMIF(#REF!,inventaire[[#This Row],[Désignation]],entrées[Quantité])</f>
        <v>#REF!</v>
      </c>
      <c r="I1025" s="4" t="e">
        <f>SUMIF(#REF!,inventaire[[#This Row],[Désignation]],sorties[Quantité])</f>
        <v>#REF!</v>
      </c>
      <c r="J1025" s="13" t="e">
        <f>inventaire[[#This Row],[stock initial]]+inventaire[[#This Row],[Entrées]]-inventaire[[#This Row],[Sorties]]</f>
        <v>#REF!</v>
      </c>
      <c r="K1025" s="103" t="e">
        <f>+inventaire[[#This Row],[Stock théorique]]</f>
        <v>#REF!</v>
      </c>
      <c r="L1025" s="104" t="e">
        <f>+inventaire[[#This Row],[Stock physique]]-inventaire[[#This Row],[Stock théorique]]</f>
        <v>#REF!</v>
      </c>
      <c r="M1025" s="8" t="e">
        <f>IF(inventaire[[#This Row],[Stock théorique]]&gt;inventaire[[#This Row],[Seuil d''alerte]],"Normale",IF(inventaire[[#This Row],[Stock théorique]]=0,"Rupture","Faible"))</f>
        <v>#REF!</v>
      </c>
      <c r="N1025" s="50" t="e">
        <f>COUNTIF(#REF!,inventaire[[#This Row],[Désignation]])</f>
        <v>#REF!</v>
      </c>
    </row>
    <row r="1026" spans="3:14" ht="18.5" x14ac:dyDescent="0.45">
      <c r="C1026" s="93">
        <f>+marchandise[[#This Row],[Désignation]]</f>
        <v>0</v>
      </c>
      <c r="D1026" s="112">
        <f>+marchandise[[#This Row],[CODE ITEM]]</f>
        <v>0</v>
      </c>
      <c r="E1026" s="4">
        <f>+marchandise[[#This Row],[CATEGORIE]]</f>
        <v>0</v>
      </c>
      <c r="F1026" s="13" t="str">
        <f>IFERROR(VLOOKUP(inventaire[[#This Row],[Désignation]],marchandise[],6,0),"")</f>
        <v/>
      </c>
      <c r="G1026" s="122">
        <f>+marchandise[[#This Row],[Stock intitiale]]</f>
        <v>0</v>
      </c>
      <c r="H1026" s="4" t="e">
        <f>SUMIF(#REF!,inventaire[[#This Row],[Désignation]],entrées[Quantité])</f>
        <v>#REF!</v>
      </c>
      <c r="I1026" s="4" t="e">
        <f>SUMIF(#REF!,inventaire[[#This Row],[Désignation]],sorties[Quantité])</f>
        <v>#REF!</v>
      </c>
      <c r="J1026" s="13" t="e">
        <f>inventaire[[#This Row],[stock initial]]+inventaire[[#This Row],[Entrées]]-inventaire[[#This Row],[Sorties]]</f>
        <v>#REF!</v>
      </c>
      <c r="K1026" s="103" t="e">
        <f>+inventaire[[#This Row],[Stock théorique]]</f>
        <v>#REF!</v>
      </c>
      <c r="L1026" s="104" t="e">
        <f>+inventaire[[#This Row],[Stock physique]]-inventaire[[#This Row],[Stock théorique]]</f>
        <v>#REF!</v>
      </c>
      <c r="M1026" s="8" t="e">
        <f>IF(inventaire[[#This Row],[Stock théorique]]&gt;inventaire[[#This Row],[Seuil d''alerte]],"Normale",IF(inventaire[[#This Row],[Stock théorique]]=0,"Rupture","Faible"))</f>
        <v>#REF!</v>
      </c>
      <c r="N1026" s="50" t="e">
        <f>COUNTIF(#REF!,inventaire[[#This Row],[Désignation]])</f>
        <v>#REF!</v>
      </c>
    </row>
    <row r="1027" spans="3:14" ht="18.5" x14ac:dyDescent="0.45">
      <c r="C1027" s="93">
        <f>+marchandise[[#This Row],[Désignation]]</f>
        <v>0</v>
      </c>
      <c r="D1027" s="112">
        <f>+marchandise[[#This Row],[CODE ITEM]]</f>
        <v>0</v>
      </c>
      <c r="E1027" s="4">
        <f>+marchandise[[#This Row],[CATEGORIE]]</f>
        <v>0</v>
      </c>
      <c r="F1027" s="13" t="str">
        <f>IFERROR(VLOOKUP(inventaire[[#This Row],[Désignation]],marchandise[],6,0),"")</f>
        <v/>
      </c>
      <c r="G1027" s="122">
        <f>+marchandise[[#This Row],[Stock intitiale]]</f>
        <v>0</v>
      </c>
      <c r="H1027" s="4" t="e">
        <f>SUMIF(#REF!,inventaire[[#This Row],[Désignation]],entrées[Quantité])</f>
        <v>#REF!</v>
      </c>
      <c r="I1027" s="4" t="e">
        <f>SUMIF(#REF!,inventaire[[#This Row],[Désignation]],sorties[Quantité])</f>
        <v>#REF!</v>
      </c>
      <c r="J1027" s="13" t="e">
        <f>inventaire[[#This Row],[stock initial]]+inventaire[[#This Row],[Entrées]]-inventaire[[#This Row],[Sorties]]</f>
        <v>#REF!</v>
      </c>
      <c r="K1027" s="103" t="e">
        <f>+inventaire[[#This Row],[Stock théorique]]</f>
        <v>#REF!</v>
      </c>
      <c r="L1027" s="104" t="e">
        <f>+inventaire[[#This Row],[Stock physique]]-inventaire[[#This Row],[Stock théorique]]</f>
        <v>#REF!</v>
      </c>
      <c r="M1027" s="8" t="e">
        <f>IF(inventaire[[#This Row],[Stock théorique]]&gt;inventaire[[#This Row],[Seuil d''alerte]],"Normale",IF(inventaire[[#This Row],[Stock théorique]]=0,"Rupture","Faible"))</f>
        <v>#REF!</v>
      </c>
      <c r="N1027" s="50" t="e">
        <f>COUNTIF(#REF!,inventaire[[#This Row],[Désignation]])</f>
        <v>#REF!</v>
      </c>
    </row>
    <row r="1028" spans="3:14" ht="18.5" x14ac:dyDescent="0.45">
      <c r="C1028" s="93">
        <f>+marchandise[[#This Row],[Désignation]]</f>
        <v>0</v>
      </c>
      <c r="D1028" s="112">
        <f>+marchandise[[#This Row],[CODE ITEM]]</f>
        <v>0</v>
      </c>
      <c r="E1028" s="4">
        <f>+marchandise[[#This Row],[CATEGORIE]]</f>
        <v>0</v>
      </c>
      <c r="F1028" s="13" t="str">
        <f>IFERROR(VLOOKUP(inventaire[[#This Row],[Désignation]],marchandise[],6,0),"")</f>
        <v/>
      </c>
      <c r="G1028" s="122">
        <f>+marchandise[[#This Row],[Stock intitiale]]</f>
        <v>0</v>
      </c>
      <c r="H1028" s="4" t="e">
        <f>SUMIF(#REF!,inventaire[[#This Row],[Désignation]],entrées[Quantité])</f>
        <v>#REF!</v>
      </c>
      <c r="I1028" s="4" t="e">
        <f>SUMIF(#REF!,inventaire[[#This Row],[Désignation]],sorties[Quantité])</f>
        <v>#REF!</v>
      </c>
      <c r="J1028" s="13" t="e">
        <f>inventaire[[#This Row],[stock initial]]+inventaire[[#This Row],[Entrées]]-inventaire[[#This Row],[Sorties]]</f>
        <v>#REF!</v>
      </c>
      <c r="K1028" s="103" t="e">
        <f>+inventaire[[#This Row],[Stock théorique]]</f>
        <v>#REF!</v>
      </c>
      <c r="L1028" s="104" t="e">
        <f>+inventaire[[#This Row],[Stock physique]]-inventaire[[#This Row],[Stock théorique]]</f>
        <v>#REF!</v>
      </c>
      <c r="M1028" s="8" t="e">
        <f>IF(inventaire[[#This Row],[Stock théorique]]&gt;inventaire[[#This Row],[Seuil d''alerte]],"Normale",IF(inventaire[[#This Row],[Stock théorique]]=0,"Rupture","Faible"))</f>
        <v>#REF!</v>
      </c>
      <c r="N1028" s="50" t="e">
        <f>COUNTIF(#REF!,inventaire[[#This Row],[Désignation]])</f>
        <v>#REF!</v>
      </c>
    </row>
    <row r="1029" spans="3:14" ht="18.5" x14ac:dyDescent="0.45">
      <c r="C1029" s="93">
        <f>+marchandise[[#This Row],[Désignation]]</f>
        <v>0</v>
      </c>
      <c r="D1029" s="112">
        <f>+marchandise[[#This Row],[CODE ITEM]]</f>
        <v>0</v>
      </c>
      <c r="E1029" s="4">
        <f>+marchandise[[#This Row],[CATEGORIE]]</f>
        <v>0</v>
      </c>
      <c r="F1029" s="13" t="str">
        <f>IFERROR(VLOOKUP(inventaire[[#This Row],[Désignation]],marchandise[],6,0),"")</f>
        <v/>
      </c>
      <c r="G1029" s="122">
        <f>+marchandise[[#This Row],[Stock intitiale]]</f>
        <v>0</v>
      </c>
      <c r="H1029" s="4" t="e">
        <f>SUMIF(#REF!,inventaire[[#This Row],[Désignation]],entrées[Quantité])</f>
        <v>#REF!</v>
      </c>
      <c r="I1029" s="4" t="e">
        <f>SUMIF(#REF!,inventaire[[#This Row],[Désignation]],sorties[Quantité])</f>
        <v>#REF!</v>
      </c>
      <c r="J1029" s="13" t="e">
        <f>inventaire[[#This Row],[stock initial]]+inventaire[[#This Row],[Entrées]]-inventaire[[#This Row],[Sorties]]</f>
        <v>#REF!</v>
      </c>
      <c r="K1029" s="103" t="e">
        <f>+inventaire[[#This Row],[Stock théorique]]</f>
        <v>#REF!</v>
      </c>
      <c r="L1029" s="104" t="e">
        <f>+inventaire[[#This Row],[Stock physique]]-inventaire[[#This Row],[Stock théorique]]</f>
        <v>#REF!</v>
      </c>
      <c r="M1029" s="8" t="e">
        <f>IF(inventaire[[#This Row],[Stock théorique]]&gt;inventaire[[#This Row],[Seuil d''alerte]],"Normale",IF(inventaire[[#This Row],[Stock théorique]]=0,"Rupture","Faible"))</f>
        <v>#REF!</v>
      </c>
      <c r="N1029" s="50" t="e">
        <f>COUNTIF(#REF!,inventaire[[#This Row],[Désignation]])</f>
        <v>#REF!</v>
      </c>
    </row>
    <row r="1030" spans="3:14" ht="18.5" x14ac:dyDescent="0.45">
      <c r="C1030" s="93">
        <f>+marchandise[[#This Row],[Désignation]]</f>
        <v>0</v>
      </c>
      <c r="D1030" s="112">
        <f>+marchandise[[#This Row],[CODE ITEM]]</f>
        <v>0</v>
      </c>
      <c r="E1030" s="4">
        <f>+marchandise[[#This Row],[CATEGORIE]]</f>
        <v>0</v>
      </c>
      <c r="F1030" s="13" t="str">
        <f>IFERROR(VLOOKUP(inventaire[[#This Row],[Désignation]],marchandise[],6,0),"")</f>
        <v/>
      </c>
      <c r="G1030" s="122">
        <f>+marchandise[[#This Row],[Stock intitiale]]</f>
        <v>0</v>
      </c>
      <c r="H1030" s="4" t="e">
        <f>SUMIF(#REF!,inventaire[[#This Row],[Désignation]],entrées[Quantité])</f>
        <v>#REF!</v>
      </c>
      <c r="I1030" s="4" t="e">
        <f>SUMIF(#REF!,inventaire[[#This Row],[Désignation]],sorties[Quantité])</f>
        <v>#REF!</v>
      </c>
      <c r="J1030" s="13" t="e">
        <f>inventaire[[#This Row],[stock initial]]+inventaire[[#This Row],[Entrées]]-inventaire[[#This Row],[Sorties]]</f>
        <v>#REF!</v>
      </c>
      <c r="K1030" s="103" t="e">
        <f>+inventaire[[#This Row],[Stock théorique]]</f>
        <v>#REF!</v>
      </c>
      <c r="L1030" s="104" t="e">
        <f>+inventaire[[#This Row],[Stock physique]]-inventaire[[#This Row],[Stock théorique]]</f>
        <v>#REF!</v>
      </c>
      <c r="M1030" s="8" t="e">
        <f>IF(inventaire[[#This Row],[Stock théorique]]&gt;inventaire[[#This Row],[Seuil d''alerte]],"Normale",IF(inventaire[[#This Row],[Stock théorique]]=0,"Rupture","Faible"))</f>
        <v>#REF!</v>
      </c>
      <c r="N1030" s="50" t="e">
        <f>COUNTIF(#REF!,inventaire[[#This Row],[Désignation]])</f>
        <v>#REF!</v>
      </c>
    </row>
    <row r="1031" spans="3:14" ht="18.5" x14ac:dyDescent="0.45">
      <c r="C1031" s="93">
        <f>+marchandise[[#This Row],[Désignation]]</f>
        <v>0</v>
      </c>
      <c r="D1031" s="112">
        <f>+marchandise[[#This Row],[CODE ITEM]]</f>
        <v>0</v>
      </c>
      <c r="E1031" s="4">
        <f>+marchandise[[#This Row],[CATEGORIE]]</f>
        <v>0</v>
      </c>
      <c r="F1031" s="13" t="str">
        <f>IFERROR(VLOOKUP(inventaire[[#This Row],[Désignation]],marchandise[],6,0),"")</f>
        <v/>
      </c>
      <c r="G1031" s="122">
        <f>+marchandise[[#This Row],[Stock intitiale]]</f>
        <v>0</v>
      </c>
      <c r="H1031" s="4" t="e">
        <f>SUMIF(#REF!,inventaire[[#This Row],[Désignation]],entrées[Quantité])</f>
        <v>#REF!</v>
      </c>
      <c r="I1031" s="4" t="e">
        <f>SUMIF(#REF!,inventaire[[#This Row],[Désignation]],sorties[Quantité])</f>
        <v>#REF!</v>
      </c>
      <c r="J1031" s="13" t="e">
        <f>inventaire[[#This Row],[stock initial]]+inventaire[[#This Row],[Entrées]]-inventaire[[#This Row],[Sorties]]</f>
        <v>#REF!</v>
      </c>
      <c r="K1031" s="103" t="e">
        <f>+inventaire[[#This Row],[Stock théorique]]</f>
        <v>#REF!</v>
      </c>
      <c r="L1031" s="104" t="e">
        <f>+inventaire[[#This Row],[Stock physique]]-inventaire[[#This Row],[Stock théorique]]</f>
        <v>#REF!</v>
      </c>
      <c r="M1031" s="8" t="e">
        <f>IF(inventaire[[#This Row],[Stock théorique]]&gt;inventaire[[#This Row],[Seuil d''alerte]],"Normale",IF(inventaire[[#This Row],[Stock théorique]]=0,"Rupture","Faible"))</f>
        <v>#REF!</v>
      </c>
      <c r="N1031" s="50" t="e">
        <f>COUNTIF(#REF!,inventaire[[#This Row],[Désignation]])</f>
        <v>#REF!</v>
      </c>
    </row>
    <row r="1032" spans="3:14" ht="18.5" x14ac:dyDescent="0.45">
      <c r="C1032" s="93">
        <f>+marchandise[[#This Row],[Désignation]]</f>
        <v>0</v>
      </c>
      <c r="D1032" s="112">
        <f>+marchandise[[#This Row],[CODE ITEM]]</f>
        <v>0</v>
      </c>
      <c r="E1032" s="4">
        <f>+marchandise[[#This Row],[CATEGORIE]]</f>
        <v>0</v>
      </c>
      <c r="F1032" s="13" t="str">
        <f>IFERROR(VLOOKUP(inventaire[[#This Row],[Désignation]],marchandise[],6,0),"")</f>
        <v/>
      </c>
      <c r="G1032" s="122">
        <f>+marchandise[[#This Row],[Stock intitiale]]</f>
        <v>0</v>
      </c>
      <c r="H1032" s="4" t="e">
        <f>SUMIF(#REF!,inventaire[[#This Row],[Désignation]],entrées[Quantité])</f>
        <v>#REF!</v>
      </c>
      <c r="I1032" s="4" t="e">
        <f>SUMIF(#REF!,inventaire[[#This Row],[Désignation]],sorties[Quantité])</f>
        <v>#REF!</v>
      </c>
      <c r="J1032" s="13" t="e">
        <f>inventaire[[#This Row],[stock initial]]+inventaire[[#This Row],[Entrées]]-inventaire[[#This Row],[Sorties]]</f>
        <v>#REF!</v>
      </c>
      <c r="K1032" s="103" t="e">
        <f>+inventaire[[#This Row],[Stock théorique]]</f>
        <v>#REF!</v>
      </c>
      <c r="L1032" s="104" t="e">
        <f>+inventaire[[#This Row],[Stock physique]]-inventaire[[#This Row],[Stock théorique]]</f>
        <v>#REF!</v>
      </c>
      <c r="M1032" s="8" t="e">
        <f>IF(inventaire[[#This Row],[Stock théorique]]&gt;inventaire[[#This Row],[Seuil d''alerte]],"Normale",IF(inventaire[[#This Row],[Stock théorique]]=0,"Rupture","Faible"))</f>
        <v>#REF!</v>
      </c>
      <c r="N1032" s="50" t="e">
        <f>COUNTIF(#REF!,inventaire[[#This Row],[Désignation]])</f>
        <v>#REF!</v>
      </c>
    </row>
    <row r="1033" spans="3:14" ht="18.5" x14ac:dyDescent="0.45">
      <c r="C1033" s="93">
        <f>+marchandise[[#This Row],[Désignation]]</f>
        <v>0</v>
      </c>
      <c r="D1033" s="112">
        <f>+marchandise[[#This Row],[CODE ITEM]]</f>
        <v>0</v>
      </c>
      <c r="E1033" s="4">
        <f>+marchandise[[#This Row],[CATEGORIE]]</f>
        <v>0</v>
      </c>
      <c r="F1033" s="13" t="str">
        <f>IFERROR(VLOOKUP(inventaire[[#This Row],[Désignation]],marchandise[],6,0),"")</f>
        <v/>
      </c>
      <c r="G1033" s="122">
        <f>+marchandise[[#This Row],[Stock intitiale]]</f>
        <v>0</v>
      </c>
      <c r="H1033" s="4" t="e">
        <f>SUMIF(#REF!,inventaire[[#This Row],[Désignation]],entrées[Quantité])</f>
        <v>#REF!</v>
      </c>
      <c r="I1033" s="4" t="e">
        <f>SUMIF(#REF!,inventaire[[#This Row],[Désignation]],sorties[Quantité])</f>
        <v>#REF!</v>
      </c>
      <c r="J1033" s="13" t="e">
        <f>inventaire[[#This Row],[stock initial]]+inventaire[[#This Row],[Entrées]]-inventaire[[#This Row],[Sorties]]</f>
        <v>#REF!</v>
      </c>
      <c r="K1033" s="103" t="e">
        <f>+inventaire[[#This Row],[Stock théorique]]</f>
        <v>#REF!</v>
      </c>
      <c r="L1033" s="104" t="e">
        <f>+inventaire[[#This Row],[Stock physique]]-inventaire[[#This Row],[Stock théorique]]</f>
        <v>#REF!</v>
      </c>
      <c r="M1033" s="8" t="e">
        <f>IF(inventaire[[#This Row],[Stock théorique]]&gt;inventaire[[#This Row],[Seuil d''alerte]],"Normale",IF(inventaire[[#This Row],[Stock théorique]]=0,"Rupture","Faible"))</f>
        <v>#REF!</v>
      </c>
      <c r="N1033" s="50" t="e">
        <f>COUNTIF(#REF!,inventaire[[#This Row],[Désignation]])</f>
        <v>#REF!</v>
      </c>
    </row>
    <row r="1034" spans="3:14" ht="18.5" x14ac:dyDescent="0.45">
      <c r="C1034" s="93">
        <f>+marchandise[[#This Row],[Désignation]]</f>
        <v>0</v>
      </c>
      <c r="D1034" s="112">
        <f>+marchandise[[#This Row],[CODE ITEM]]</f>
        <v>0</v>
      </c>
      <c r="E1034" s="4">
        <f>+marchandise[[#This Row],[CATEGORIE]]</f>
        <v>0</v>
      </c>
      <c r="F1034" s="13" t="str">
        <f>IFERROR(VLOOKUP(inventaire[[#This Row],[Désignation]],marchandise[],6,0),"")</f>
        <v/>
      </c>
      <c r="G1034" s="122">
        <f>+marchandise[[#This Row],[Stock intitiale]]</f>
        <v>0</v>
      </c>
      <c r="H1034" s="4" t="e">
        <f>SUMIF(#REF!,inventaire[[#This Row],[Désignation]],entrées[Quantité])</f>
        <v>#REF!</v>
      </c>
      <c r="I1034" s="4" t="e">
        <f>SUMIF(#REF!,inventaire[[#This Row],[Désignation]],sorties[Quantité])</f>
        <v>#REF!</v>
      </c>
      <c r="J1034" s="13" t="e">
        <f>inventaire[[#This Row],[stock initial]]+inventaire[[#This Row],[Entrées]]-inventaire[[#This Row],[Sorties]]</f>
        <v>#REF!</v>
      </c>
      <c r="K1034" s="103" t="e">
        <f>+inventaire[[#This Row],[Stock théorique]]</f>
        <v>#REF!</v>
      </c>
      <c r="L1034" s="104" t="e">
        <f>+inventaire[[#This Row],[Stock physique]]-inventaire[[#This Row],[Stock théorique]]</f>
        <v>#REF!</v>
      </c>
      <c r="M1034" s="8" t="e">
        <f>IF(inventaire[[#This Row],[Stock théorique]]&gt;inventaire[[#This Row],[Seuil d''alerte]],"Normale",IF(inventaire[[#This Row],[Stock théorique]]=0,"Rupture","Faible"))</f>
        <v>#REF!</v>
      </c>
      <c r="N1034" s="50" t="e">
        <f>COUNTIF(#REF!,inventaire[[#This Row],[Désignation]])</f>
        <v>#REF!</v>
      </c>
    </row>
    <row r="1035" spans="3:14" ht="18.5" x14ac:dyDescent="0.45">
      <c r="C1035" s="93">
        <f>+marchandise[[#This Row],[Désignation]]</f>
        <v>0</v>
      </c>
      <c r="D1035" s="112">
        <f>+marchandise[[#This Row],[CODE ITEM]]</f>
        <v>0</v>
      </c>
      <c r="E1035" s="4">
        <f>+marchandise[[#This Row],[CATEGORIE]]</f>
        <v>0</v>
      </c>
      <c r="F1035" s="13" t="str">
        <f>IFERROR(VLOOKUP(inventaire[[#This Row],[Désignation]],marchandise[],6,0),"")</f>
        <v/>
      </c>
      <c r="G1035" s="122">
        <f>+marchandise[[#This Row],[Stock intitiale]]</f>
        <v>0</v>
      </c>
      <c r="H1035" s="4" t="e">
        <f>SUMIF(#REF!,inventaire[[#This Row],[Désignation]],entrées[Quantité])</f>
        <v>#REF!</v>
      </c>
      <c r="I1035" s="4" t="e">
        <f>SUMIF(#REF!,inventaire[[#This Row],[Désignation]],sorties[Quantité])</f>
        <v>#REF!</v>
      </c>
      <c r="J1035" s="13" t="e">
        <f>inventaire[[#This Row],[stock initial]]+inventaire[[#This Row],[Entrées]]-inventaire[[#This Row],[Sorties]]</f>
        <v>#REF!</v>
      </c>
      <c r="K1035" s="103" t="e">
        <f>+inventaire[[#This Row],[Stock théorique]]</f>
        <v>#REF!</v>
      </c>
      <c r="L1035" s="104" t="e">
        <f>+inventaire[[#This Row],[Stock physique]]-inventaire[[#This Row],[Stock théorique]]</f>
        <v>#REF!</v>
      </c>
      <c r="M1035" s="8" t="e">
        <f>IF(inventaire[[#This Row],[Stock théorique]]&gt;inventaire[[#This Row],[Seuil d''alerte]],"Normale",IF(inventaire[[#This Row],[Stock théorique]]=0,"Rupture","Faible"))</f>
        <v>#REF!</v>
      </c>
      <c r="N1035" s="50" t="e">
        <f>COUNTIF(#REF!,inventaire[[#This Row],[Désignation]])</f>
        <v>#REF!</v>
      </c>
    </row>
    <row r="1036" spans="3:14" ht="18.5" x14ac:dyDescent="0.45">
      <c r="C1036" s="93">
        <f>+marchandise[[#This Row],[Désignation]]</f>
        <v>0</v>
      </c>
      <c r="D1036" s="112">
        <f>+marchandise[[#This Row],[CODE ITEM]]</f>
        <v>0</v>
      </c>
      <c r="E1036" s="4">
        <f>+marchandise[[#This Row],[CATEGORIE]]</f>
        <v>0</v>
      </c>
      <c r="F1036" s="13" t="str">
        <f>IFERROR(VLOOKUP(inventaire[[#This Row],[Désignation]],marchandise[],6,0),"")</f>
        <v/>
      </c>
      <c r="G1036" s="122">
        <f>+marchandise[[#This Row],[Stock intitiale]]</f>
        <v>0</v>
      </c>
      <c r="H1036" s="4" t="e">
        <f>SUMIF(#REF!,inventaire[[#This Row],[Désignation]],entrées[Quantité])</f>
        <v>#REF!</v>
      </c>
      <c r="I1036" s="4" t="e">
        <f>SUMIF(#REF!,inventaire[[#This Row],[Désignation]],sorties[Quantité])</f>
        <v>#REF!</v>
      </c>
      <c r="J1036" s="13" t="e">
        <f>inventaire[[#This Row],[stock initial]]+inventaire[[#This Row],[Entrées]]-inventaire[[#This Row],[Sorties]]</f>
        <v>#REF!</v>
      </c>
      <c r="K1036" s="103" t="e">
        <f>+inventaire[[#This Row],[Stock théorique]]</f>
        <v>#REF!</v>
      </c>
      <c r="L1036" s="104" t="e">
        <f>+inventaire[[#This Row],[Stock physique]]-inventaire[[#This Row],[Stock théorique]]</f>
        <v>#REF!</v>
      </c>
      <c r="M1036" s="8" t="e">
        <f>IF(inventaire[[#This Row],[Stock théorique]]&gt;inventaire[[#This Row],[Seuil d''alerte]],"Normale",IF(inventaire[[#This Row],[Stock théorique]]=0,"Rupture","Faible"))</f>
        <v>#REF!</v>
      </c>
      <c r="N1036" s="50" t="e">
        <f>COUNTIF(#REF!,inventaire[[#This Row],[Désignation]])</f>
        <v>#REF!</v>
      </c>
    </row>
    <row r="1037" spans="3:14" ht="18.5" x14ac:dyDescent="0.45">
      <c r="C1037" s="93">
        <f>+marchandise[[#This Row],[Désignation]]</f>
        <v>0</v>
      </c>
      <c r="D1037" s="112">
        <f>+marchandise[[#This Row],[CODE ITEM]]</f>
        <v>0</v>
      </c>
      <c r="E1037" s="4">
        <f>+marchandise[[#This Row],[CATEGORIE]]</f>
        <v>0</v>
      </c>
      <c r="F1037" s="13" t="str">
        <f>IFERROR(VLOOKUP(inventaire[[#This Row],[Désignation]],marchandise[],6,0),"")</f>
        <v/>
      </c>
      <c r="G1037" s="122">
        <f>+marchandise[[#This Row],[Stock intitiale]]</f>
        <v>0</v>
      </c>
      <c r="H1037" s="4" t="e">
        <f>SUMIF(#REF!,inventaire[[#This Row],[Désignation]],entrées[Quantité])</f>
        <v>#REF!</v>
      </c>
      <c r="I1037" s="4" t="e">
        <f>SUMIF(#REF!,inventaire[[#This Row],[Désignation]],sorties[Quantité])</f>
        <v>#REF!</v>
      </c>
      <c r="J1037" s="13" t="e">
        <f>inventaire[[#This Row],[stock initial]]+inventaire[[#This Row],[Entrées]]-inventaire[[#This Row],[Sorties]]</f>
        <v>#REF!</v>
      </c>
      <c r="K1037" s="103" t="e">
        <f>+inventaire[[#This Row],[Stock théorique]]</f>
        <v>#REF!</v>
      </c>
      <c r="L1037" s="104" t="e">
        <f>+inventaire[[#This Row],[Stock physique]]-inventaire[[#This Row],[Stock théorique]]</f>
        <v>#REF!</v>
      </c>
      <c r="M1037" s="8" t="e">
        <f>IF(inventaire[[#This Row],[Stock théorique]]&gt;inventaire[[#This Row],[Seuil d''alerte]],"Normale",IF(inventaire[[#This Row],[Stock théorique]]=0,"Rupture","Faible"))</f>
        <v>#REF!</v>
      </c>
      <c r="N1037" s="50" t="e">
        <f>COUNTIF(#REF!,inventaire[[#This Row],[Désignation]])</f>
        <v>#REF!</v>
      </c>
    </row>
    <row r="1038" spans="3:14" ht="18.5" x14ac:dyDescent="0.45">
      <c r="C1038" s="93">
        <f>+marchandise[[#This Row],[Désignation]]</f>
        <v>0</v>
      </c>
      <c r="D1038" s="112">
        <f>+marchandise[[#This Row],[CODE ITEM]]</f>
        <v>0</v>
      </c>
      <c r="E1038" s="4">
        <f>+marchandise[[#This Row],[CATEGORIE]]</f>
        <v>0</v>
      </c>
      <c r="F1038" s="13" t="str">
        <f>IFERROR(VLOOKUP(inventaire[[#This Row],[Désignation]],marchandise[],6,0),"")</f>
        <v/>
      </c>
      <c r="G1038" s="122">
        <f>+marchandise[[#This Row],[Stock intitiale]]</f>
        <v>0</v>
      </c>
      <c r="H1038" s="4" t="e">
        <f>SUMIF(#REF!,inventaire[[#This Row],[Désignation]],entrées[Quantité])</f>
        <v>#REF!</v>
      </c>
      <c r="I1038" s="4" t="e">
        <f>SUMIF(#REF!,inventaire[[#This Row],[Désignation]],sorties[Quantité])</f>
        <v>#REF!</v>
      </c>
      <c r="J1038" s="13" t="e">
        <f>inventaire[[#This Row],[stock initial]]+inventaire[[#This Row],[Entrées]]-inventaire[[#This Row],[Sorties]]</f>
        <v>#REF!</v>
      </c>
      <c r="K1038" s="103" t="e">
        <f>+inventaire[[#This Row],[Stock théorique]]</f>
        <v>#REF!</v>
      </c>
      <c r="L1038" s="104" t="e">
        <f>+inventaire[[#This Row],[Stock physique]]-inventaire[[#This Row],[Stock théorique]]</f>
        <v>#REF!</v>
      </c>
      <c r="M1038" s="8" t="e">
        <f>IF(inventaire[[#This Row],[Stock théorique]]&gt;inventaire[[#This Row],[Seuil d''alerte]],"Normale",IF(inventaire[[#This Row],[Stock théorique]]=0,"Rupture","Faible"))</f>
        <v>#REF!</v>
      </c>
      <c r="N1038" s="50" t="e">
        <f>COUNTIF(#REF!,inventaire[[#This Row],[Désignation]])</f>
        <v>#REF!</v>
      </c>
    </row>
    <row r="1039" spans="3:14" ht="18.5" x14ac:dyDescent="0.45">
      <c r="C1039" s="93">
        <f>+marchandise[[#This Row],[Désignation]]</f>
        <v>0</v>
      </c>
      <c r="D1039" s="112">
        <f>+marchandise[[#This Row],[CODE ITEM]]</f>
        <v>0</v>
      </c>
      <c r="E1039" s="4">
        <f>+marchandise[[#This Row],[CATEGORIE]]</f>
        <v>0</v>
      </c>
      <c r="F1039" s="13" t="str">
        <f>IFERROR(VLOOKUP(inventaire[[#This Row],[Désignation]],marchandise[],6,0),"")</f>
        <v/>
      </c>
      <c r="G1039" s="122">
        <f>+marchandise[[#This Row],[Stock intitiale]]</f>
        <v>4</v>
      </c>
      <c r="H1039" s="4" t="e">
        <f>SUMIF(#REF!,inventaire[[#This Row],[Désignation]],entrées[Quantité])</f>
        <v>#REF!</v>
      </c>
      <c r="I1039" s="4" t="e">
        <f>SUMIF(#REF!,inventaire[[#This Row],[Désignation]],sorties[Quantité])</f>
        <v>#REF!</v>
      </c>
      <c r="J1039" s="13" t="e">
        <f>inventaire[[#This Row],[stock initial]]+inventaire[[#This Row],[Entrées]]-inventaire[[#This Row],[Sorties]]</f>
        <v>#REF!</v>
      </c>
      <c r="K1039" s="103" t="e">
        <f>+inventaire[[#This Row],[Stock théorique]]</f>
        <v>#REF!</v>
      </c>
      <c r="L1039" s="104" t="e">
        <f>+inventaire[[#This Row],[Stock physique]]-inventaire[[#This Row],[Stock théorique]]</f>
        <v>#REF!</v>
      </c>
      <c r="M1039" s="8" t="e">
        <f>IF(inventaire[[#This Row],[Stock théorique]]&gt;inventaire[[#This Row],[Seuil d''alerte]],"Normale",IF(inventaire[[#This Row],[Stock théorique]]=0,"Rupture","Faible"))</f>
        <v>#REF!</v>
      </c>
      <c r="N1039" s="50" t="e">
        <f>COUNTIF(#REF!,inventaire[[#This Row],[Désignation]])</f>
        <v>#REF!</v>
      </c>
    </row>
    <row r="1040" spans="3:14" ht="18.5" x14ac:dyDescent="0.45">
      <c r="C1040" s="93">
        <f>+marchandise[[#This Row],[Désignation]]</f>
        <v>0</v>
      </c>
      <c r="D1040" s="112">
        <f>+marchandise[[#This Row],[CODE ITEM]]</f>
        <v>0</v>
      </c>
      <c r="E1040" s="4">
        <f>+marchandise[[#This Row],[CATEGORIE]]</f>
        <v>0</v>
      </c>
      <c r="F1040" s="13" t="str">
        <f>IFERROR(VLOOKUP(inventaire[[#This Row],[Désignation]],marchandise[],6,0),"")</f>
        <v/>
      </c>
      <c r="G1040" s="122">
        <f>+marchandise[[#This Row],[Stock intitiale]]</f>
        <v>2</v>
      </c>
      <c r="H1040" s="4" t="e">
        <f>SUMIF(#REF!,inventaire[[#This Row],[Désignation]],entrées[Quantité])</f>
        <v>#REF!</v>
      </c>
      <c r="I1040" s="4" t="e">
        <f>SUMIF(#REF!,inventaire[[#This Row],[Désignation]],sorties[Quantité])</f>
        <v>#REF!</v>
      </c>
      <c r="J1040" s="13" t="e">
        <f>inventaire[[#This Row],[stock initial]]+inventaire[[#This Row],[Entrées]]-inventaire[[#This Row],[Sorties]]</f>
        <v>#REF!</v>
      </c>
      <c r="K1040" s="103" t="e">
        <f>+inventaire[[#This Row],[Stock théorique]]</f>
        <v>#REF!</v>
      </c>
      <c r="L1040" s="104" t="e">
        <f>+inventaire[[#This Row],[Stock physique]]-inventaire[[#This Row],[Stock théorique]]</f>
        <v>#REF!</v>
      </c>
      <c r="M1040" s="8" t="e">
        <f>IF(inventaire[[#This Row],[Stock théorique]]&gt;inventaire[[#This Row],[Seuil d''alerte]],"Normale",IF(inventaire[[#This Row],[Stock théorique]]=0,"Rupture","Faible"))</f>
        <v>#REF!</v>
      </c>
      <c r="N1040" s="50" t="e">
        <f>COUNTIF(#REF!,inventaire[[#This Row],[Désignation]])</f>
        <v>#REF!</v>
      </c>
    </row>
    <row r="1041" spans="3:14" ht="18.5" x14ac:dyDescent="0.45">
      <c r="C1041" s="93">
        <f>+marchandise[[#This Row],[Désignation]]</f>
        <v>0</v>
      </c>
      <c r="D1041" s="112">
        <f>+marchandise[[#This Row],[CODE ITEM]]</f>
        <v>0</v>
      </c>
      <c r="E1041" s="4">
        <f>+marchandise[[#This Row],[CATEGORIE]]</f>
        <v>0</v>
      </c>
      <c r="F1041" s="13" t="str">
        <f>IFERROR(VLOOKUP(inventaire[[#This Row],[Désignation]],marchandise[],6,0),"")</f>
        <v/>
      </c>
      <c r="G1041" s="122">
        <f>+marchandise[[#This Row],[Stock intitiale]]</f>
        <v>0</v>
      </c>
      <c r="H1041" s="4" t="e">
        <f>SUMIF(#REF!,inventaire[[#This Row],[Désignation]],entrées[Quantité])</f>
        <v>#REF!</v>
      </c>
      <c r="I1041" s="4" t="e">
        <f>SUMIF(#REF!,inventaire[[#This Row],[Désignation]],sorties[Quantité])</f>
        <v>#REF!</v>
      </c>
      <c r="J1041" s="13" t="e">
        <f>inventaire[[#This Row],[stock initial]]+inventaire[[#This Row],[Entrées]]-inventaire[[#This Row],[Sorties]]</f>
        <v>#REF!</v>
      </c>
      <c r="K1041" s="103" t="e">
        <f>+inventaire[[#This Row],[Stock théorique]]</f>
        <v>#REF!</v>
      </c>
      <c r="L1041" s="104" t="e">
        <f>+inventaire[[#This Row],[Stock physique]]-inventaire[[#This Row],[Stock théorique]]</f>
        <v>#REF!</v>
      </c>
      <c r="M1041" s="8" t="e">
        <f>IF(inventaire[[#This Row],[Stock théorique]]&gt;inventaire[[#This Row],[Seuil d''alerte]],"Normale",IF(inventaire[[#This Row],[Stock théorique]]=0,"Rupture","Faible"))</f>
        <v>#REF!</v>
      </c>
      <c r="N1041" s="50" t="e">
        <f>COUNTIF(#REF!,inventaire[[#This Row],[Désignation]])</f>
        <v>#REF!</v>
      </c>
    </row>
    <row r="1042" spans="3:14" ht="18.5" x14ac:dyDescent="0.45">
      <c r="C1042" s="93">
        <f>+marchandise[[#This Row],[Désignation]]</f>
        <v>0</v>
      </c>
      <c r="D1042" s="112">
        <f>+marchandise[[#This Row],[CODE ITEM]]</f>
        <v>0</v>
      </c>
      <c r="E1042" s="4">
        <f>+marchandise[[#This Row],[CATEGORIE]]</f>
        <v>0</v>
      </c>
      <c r="F1042" s="13" t="str">
        <f>IFERROR(VLOOKUP(inventaire[[#This Row],[Désignation]],marchandise[],6,0),"")</f>
        <v/>
      </c>
      <c r="G1042" s="122">
        <f>+marchandise[[#This Row],[Stock intitiale]]</f>
        <v>0</v>
      </c>
      <c r="H1042" s="4" t="e">
        <f>SUMIF(#REF!,inventaire[[#This Row],[Désignation]],entrées[Quantité])</f>
        <v>#REF!</v>
      </c>
      <c r="I1042" s="4" t="e">
        <f>SUMIF(#REF!,inventaire[[#This Row],[Désignation]],sorties[Quantité])</f>
        <v>#REF!</v>
      </c>
      <c r="J1042" s="13" t="e">
        <f>inventaire[[#This Row],[stock initial]]+inventaire[[#This Row],[Entrées]]-inventaire[[#This Row],[Sorties]]</f>
        <v>#REF!</v>
      </c>
      <c r="K1042" s="103" t="e">
        <f>+inventaire[[#This Row],[Stock théorique]]</f>
        <v>#REF!</v>
      </c>
      <c r="L1042" s="104" t="e">
        <f>+inventaire[[#This Row],[Stock physique]]-inventaire[[#This Row],[Stock théorique]]</f>
        <v>#REF!</v>
      </c>
      <c r="M1042" s="8" t="e">
        <f>IF(inventaire[[#This Row],[Stock théorique]]&gt;inventaire[[#This Row],[Seuil d''alerte]],"Normale",IF(inventaire[[#This Row],[Stock théorique]]=0,"Rupture","Faible"))</f>
        <v>#REF!</v>
      </c>
      <c r="N1042" s="50" t="e">
        <f>COUNTIF(#REF!,inventaire[[#This Row],[Désignation]])</f>
        <v>#REF!</v>
      </c>
    </row>
    <row r="1043" spans="3:14" ht="18.5" x14ac:dyDescent="0.45">
      <c r="C1043" s="93">
        <f>+marchandise[[#This Row],[Désignation]]</f>
        <v>0</v>
      </c>
      <c r="D1043" s="112">
        <f>+marchandise[[#This Row],[CODE ITEM]]</f>
        <v>0</v>
      </c>
      <c r="E1043" s="4">
        <f>+marchandise[[#This Row],[CATEGORIE]]</f>
        <v>0</v>
      </c>
      <c r="F1043" s="13" t="str">
        <f>IFERROR(VLOOKUP(inventaire[[#This Row],[Désignation]],marchandise[],6,0),"")</f>
        <v/>
      </c>
      <c r="G1043" s="122">
        <f>+marchandise[[#This Row],[Stock intitiale]]</f>
        <v>0</v>
      </c>
      <c r="H1043" s="4" t="e">
        <f>SUMIF(#REF!,inventaire[[#This Row],[Désignation]],entrées[Quantité])</f>
        <v>#REF!</v>
      </c>
      <c r="I1043" s="4" t="e">
        <f>SUMIF(#REF!,inventaire[[#This Row],[Désignation]],sorties[Quantité])</f>
        <v>#REF!</v>
      </c>
      <c r="J1043" s="13" t="e">
        <f>inventaire[[#This Row],[stock initial]]+inventaire[[#This Row],[Entrées]]-inventaire[[#This Row],[Sorties]]</f>
        <v>#REF!</v>
      </c>
      <c r="K1043" s="103" t="e">
        <f>+inventaire[[#This Row],[Stock théorique]]</f>
        <v>#REF!</v>
      </c>
      <c r="L1043" s="104" t="e">
        <f>+inventaire[[#This Row],[Stock physique]]-inventaire[[#This Row],[Stock théorique]]</f>
        <v>#REF!</v>
      </c>
      <c r="M1043" s="8" t="e">
        <f>IF(inventaire[[#This Row],[Stock théorique]]&gt;inventaire[[#This Row],[Seuil d''alerte]],"Normale",IF(inventaire[[#This Row],[Stock théorique]]=0,"Rupture","Faible"))</f>
        <v>#REF!</v>
      </c>
      <c r="N1043" s="50" t="e">
        <f>COUNTIF(#REF!,inventaire[[#This Row],[Désignation]])</f>
        <v>#REF!</v>
      </c>
    </row>
    <row r="1044" spans="3:14" ht="18.5" x14ac:dyDescent="0.45">
      <c r="C1044" s="93">
        <f>+marchandise[[#This Row],[Désignation]]</f>
        <v>0</v>
      </c>
      <c r="D1044" s="112">
        <f>+marchandise[[#This Row],[CODE ITEM]]</f>
        <v>0</v>
      </c>
      <c r="E1044" s="4">
        <f>+marchandise[[#This Row],[CATEGORIE]]</f>
        <v>0</v>
      </c>
      <c r="F1044" s="13" t="str">
        <f>IFERROR(VLOOKUP(inventaire[[#This Row],[Désignation]],marchandise[],6,0),"")</f>
        <v/>
      </c>
      <c r="G1044" s="122">
        <f>+marchandise[[#This Row],[Stock intitiale]]</f>
        <v>0</v>
      </c>
      <c r="H1044" s="4" t="e">
        <f>SUMIF(#REF!,inventaire[[#This Row],[Désignation]],entrées[Quantité])</f>
        <v>#REF!</v>
      </c>
      <c r="I1044" s="4" t="e">
        <f>SUMIF(#REF!,inventaire[[#This Row],[Désignation]],sorties[Quantité])</f>
        <v>#REF!</v>
      </c>
      <c r="J1044" s="13" t="e">
        <f>inventaire[[#This Row],[stock initial]]+inventaire[[#This Row],[Entrées]]-inventaire[[#This Row],[Sorties]]</f>
        <v>#REF!</v>
      </c>
      <c r="K1044" s="103" t="e">
        <f>+inventaire[[#This Row],[Stock théorique]]</f>
        <v>#REF!</v>
      </c>
      <c r="L1044" s="104" t="e">
        <f>+inventaire[[#This Row],[Stock physique]]-inventaire[[#This Row],[Stock théorique]]</f>
        <v>#REF!</v>
      </c>
      <c r="M1044" s="8" t="e">
        <f>IF(inventaire[[#This Row],[Stock théorique]]&gt;inventaire[[#This Row],[Seuil d''alerte]],"Normale",IF(inventaire[[#This Row],[Stock théorique]]=0,"Rupture","Faible"))</f>
        <v>#REF!</v>
      </c>
      <c r="N1044" s="50" t="e">
        <f>COUNTIF(#REF!,inventaire[[#This Row],[Désignation]])</f>
        <v>#REF!</v>
      </c>
    </row>
    <row r="1045" spans="3:14" ht="18.5" x14ac:dyDescent="0.45">
      <c r="C1045" s="93">
        <f>+marchandise[[#This Row],[Désignation]]</f>
        <v>0</v>
      </c>
      <c r="D1045" s="112">
        <f>+marchandise[[#This Row],[CODE ITEM]]</f>
        <v>0</v>
      </c>
      <c r="E1045" s="4">
        <f>+marchandise[[#This Row],[CATEGORIE]]</f>
        <v>0</v>
      </c>
      <c r="F1045" s="13" t="str">
        <f>IFERROR(VLOOKUP(inventaire[[#This Row],[Désignation]],marchandise[],6,0),"")</f>
        <v/>
      </c>
      <c r="G1045" s="122">
        <f>+marchandise[[#This Row],[Stock intitiale]]</f>
        <v>0</v>
      </c>
      <c r="H1045" s="4" t="e">
        <f>SUMIF(#REF!,inventaire[[#This Row],[Désignation]],entrées[Quantité])</f>
        <v>#REF!</v>
      </c>
      <c r="I1045" s="4" t="e">
        <f>SUMIF(#REF!,inventaire[[#This Row],[Désignation]],sorties[Quantité])</f>
        <v>#REF!</v>
      </c>
      <c r="J1045" s="13" t="e">
        <f>inventaire[[#This Row],[stock initial]]+inventaire[[#This Row],[Entrées]]-inventaire[[#This Row],[Sorties]]</f>
        <v>#REF!</v>
      </c>
      <c r="K1045" s="103" t="e">
        <f>+inventaire[[#This Row],[Stock théorique]]</f>
        <v>#REF!</v>
      </c>
      <c r="L1045" s="104" t="e">
        <f>+inventaire[[#This Row],[Stock physique]]-inventaire[[#This Row],[Stock théorique]]</f>
        <v>#REF!</v>
      </c>
      <c r="M1045" s="8" t="e">
        <f>IF(inventaire[[#This Row],[Stock théorique]]&gt;inventaire[[#This Row],[Seuil d''alerte]],"Normale",IF(inventaire[[#This Row],[Stock théorique]]=0,"Rupture","Faible"))</f>
        <v>#REF!</v>
      </c>
      <c r="N1045" s="50" t="e">
        <f>COUNTIF(#REF!,inventaire[[#This Row],[Désignation]])</f>
        <v>#REF!</v>
      </c>
    </row>
    <row r="1046" spans="3:14" ht="18.5" x14ac:dyDescent="0.45">
      <c r="C1046" s="93">
        <f>+marchandise[[#This Row],[Désignation]]</f>
        <v>0</v>
      </c>
      <c r="D1046" s="112">
        <f>+marchandise[[#This Row],[CODE ITEM]]</f>
        <v>0</v>
      </c>
      <c r="E1046" s="4">
        <f>+marchandise[[#This Row],[CATEGORIE]]</f>
        <v>0</v>
      </c>
      <c r="F1046" s="13" t="str">
        <f>IFERROR(VLOOKUP(inventaire[[#This Row],[Désignation]],marchandise[],6,0),"")</f>
        <v/>
      </c>
      <c r="G1046" s="122">
        <f>+marchandise[[#This Row],[Stock intitiale]]</f>
        <v>0</v>
      </c>
      <c r="H1046" s="4" t="e">
        <f>SUMIF(#REF!,inventaire[[#This Row],[Désignation]],entrées[Quantité])</f>
        <v>#REF!</v>
      </c>
      <c r="I1046" s="4" t="e">
        <f>SUMIF(#REF!,inventaire[[#This Row],[Désignation]],sorties[Quantité])</f>
        <v>#REF!</v>
      </c>
      <c r="J1046" s="13" t="e">
        <f>inventaire[[#This Row],[stock initial]]+inventaire[[#This Row],[Entrées]]-inventaire[[#This Row],[Sorties]]</f>
        <v>#REF!</v>
      </c>
      <c r="K1046" s="103" t="e">
        <f>+inventaire[[#This Row],[Stock théorique]]</f>
        <v>#REF!</v>
      </c>
      <c r="L1046" s="104" t="e">
        <f>+inventaire[[#This Row],[Stock physique]]-inventaire[[#This Row],[Stock théorique]]</f>
        <v>#REF!</v>
      </c>
      <c r="M1046" s="8" t="e">
        <f>IF(inventaire[[#This Row],[Stock théorique]]&gt;inventaire[[#This Row],[Seuil d''alerte]],"Normale",IF(inventaire[[#This Row],[Stock théorique]]=0,"Rupture","Faible"))</f>
        <v>#REF!</v>
      </c>
      <c r="N1046" s="50" t="e">
        <f>COUNTIF(#REF!,inventaire[[#This Row],[Désignation]])</f>
        <v>#REF!</v>
      </c>
    </row>
    <row r="1047" spans="3:14" ht="18.5" x14ac:dyDescent="0.45">
      <c r="C1047" s="93">
        <f>+marchandise[[#This Row],[Désignation]]</f>
        <v>0</v>
      </c>
      <c r="D1047" s="112">
        <f>+marchandise[[#This Row],[CODE ITEM]]</f>
        <v>0</v>
      </c>
      <c r="E1047" s="4">
        <f>+marchandise[[#This Row],[CATEGORIE]]</f>
        <v>0</v>
      </c>
      <c r="F1047" s="13" t="str">
        <f>IFERROR(VLOOKUP(inventaire[[#This Row],[Désignation]],marchandise[],6,0),"")</f>
        <v/>
      </c>
      <c r="G1047" s="122">
        <f>+marchandise[[#This Row],[Stock intitiale]]</f>
        <v>4</v>
      </c>
      <c r="H1047" s="4" t="e">
        <f>SUMIF(#REF!,inventaire[[#This Row],[Désignation]],entrées[Quantité])</f>
        <v>#REF!</v>
      </c>
      <c r="I1047" s="4" t="e">
        <f>SUMIF(#REF!,inventaire[[#This Row],[Désignation]],sorties[Quantité])</f>
        <v>#REF!</v>
      </c>
      <c r="J1047" s="13" t="e">
        <f>inventaire[[#This Row],[stock initial]]+inventaire[[#This Row],[Entrées]]-inventaire[[#This Row],[Sorties]]</f>
        <v>#REF!</v>
      </c>
      <c r="K1047" s="103" t="e">
        <f>+inventaire[[#This Row],[Stock théorique]]</f>
        <v>#REF!</v>
      </c>
      <c r="L1047" s="104" t="e">
        <f>+inventaire[[#This Row],[Stock physique]]-inventaire[[#This Row],[Stock théorique]]</f>
        <v>#REF!</v>
      </c>
      <c r="M1047" s="8" t="e">
        <f>IF(inventaire[[#This Row],[Stock théorique]]&gt;inventaire[[#This Row],[Seuil d''alerte]],"Normale",IF(inventaire[[#This Row],[Stock théorique]]=0,"Rupture","Faible"))</f>
        <v>#REF!</v>
      </c>
      <c r="N1047" s="50" t="e">
        <f>COUNTIF(#REF!,inventaire[[#This Row],[Désignation]])</f>
        <v>#REF!</v>
      </c>
    </row>
    <row r="1048" spans="3:14" ht="18.5" x14ac:dyDescent="0.45">
      <c r="C1048" s="93">
        <f>+marchandise[[#This Row],[Désignation]]</f>
        <v>0</v>
      </c>
      <c r="D1048" s="112">
        <f>+marchandise[[#This Row],[CODE ITEM]]</f>
        <v>0</v>
      </c>
      <c r="E1048" s="4">
        <f>+marchandise[[#This Row],[CATEGORIE]]</f>
        <v>0</v>
      </c>
      <c r="F1048" s="13" t="str">
        <f>IFERROR(VLOOKUP(inventaire[[#This Row],[Désignation]],marchandise[],6,0),"")</f>
        <v/>
      </c>
      <c r="G1048" s="122">
        <f>+marchandise[[#This Row],[Stock intitiale]]</f>
        <v>0</v>
      </c>
      <c r="H1048" s="4" t="e">
        <f>SUMIF(#REF!,inventaire[[#This Row],[Désignation]],entrées[Quantité])</f>
        <v>#REF!</v>
      </c>
      <c r="I1048" s="4" t="e">
        <f>SUMIF(#REF!,inventaire[[#This Row],[Désignation]],sorties[Quantité])</f>
        <v>#REF!</v>
      </c>
      <c r="J1048" s="13" t="e">
        <f>inventaire[[#This Row],[stock initial]]+inventaire[[#This Row],[Entrées]]-inventaire[[#This Row],[Sorties]]</f>
        <v>#REF!</v>
      </c>
      <c r="K1048" s="103" t="e">
        <f>+inventaire[[#This Row],[Stock théorique]]</f>
        <v>#REF!</v>
      </c>
      <c r="L1048" s="104" t="e">
        <f>+inventaire[[#This Row],[Stock physique]]-inventaire[[#This Row],[Stock théorique]]</f>
        <v>#REF!</v>
      </c>
      <c r="M1048" s="8" t="e">
        <f>IF(inventaire[[#This Row],[Stock théorique]]&gt;inventaire[[#This Row],[Seuil d''alerte]],"Normale",IF(inventaire[[#This Row],[Stock théorique]]=0,"Rupture","Faible"))</f>
        <v>#REF!</v>
      </c>
      <c r="N1048" s="50" t="e">
        <f>COUNTIF(#REF!,inventaire[[#This Row],[Désignation]])</f>
        <v>#REF!</v>
      </c>
    </row>
    <row r="1049" spans="3:14" ht="18.5" x14ac:dyDescent="0.45">
      <c r="C1049" s="93">
        <f>+marchandise[[#This Row],[Désignation]]</f>
        <v>0</v>
      </c>
      <c r="D1049" s="112">
        <f>+marchandise[[#This Row],[CODE ITEM]]</f>
        <v>0</v>
      </c>
      <c r="E1049" s="4">
        <f>+marchandise[[#This Row],[CATEGORIE]]</f>
        <v>0</v>
      </c>
      <c r="F1049" s="13" t="str">
        <f>IFERROR(VLOOKUP(inventaire[[#This Row],[Désignation]],marchandise[],6,0),"")</f>
        <v/>
      </c>
      <c r="G1049" s="122">
        <f>+marchandise[[#This Row],[Stock intitiale]]</f>
        <v>0</v>
      </c>
      <c r="H1049" s="4" t="e">
        <f>SUMIF(#REF!,inventaire[[#This Row],[Désignation]],entrées[Quantité])</f>
        <v>#REF!</v>
      </c>
      <c r="I1049" s="4" t="e">
        <f>SUMIF(#REF!,inventaire[[#This Row],[Désignation]],sorties[Quantité])</f>
        <v>#REF!</v>
      </c>
      <c r="J1049" s="13" t="e">
        <f>inventaire[[#This Row],[stock initial]]+inventaire[[#This Row],[Entrées]]-inventaire[[#This Row],[Sorties]]</f>
        <v>#REF!</v>
      </c>
      <c r="K1049" s="103" t="e">
        <f>+inventaire[[#This Row],[Stock théorique]]</f>
        <v>#REF!</v>
      </c>
      <c r="L1049" s="104" t="e">
        <f>+inventaire[[#This Row],[Stock physique]]-inventaire[[#This Row],[Stock théorique]]</f>
        <v>#REF!</v>
      </c>
      <c r="M1049" s="8" t="e">
        <f>IF(inventaire[[#This Row],[Stock théorique]]&gt;inventaire[[#This Row],[Seuil d''alerte]],"Normale",IF(inventaire[[#This Row],[Stock théorique]]=0,"Rupture","Faible"))</f>
        <v>#REF!</v>
      </c>
      <c r="N1049" s="50" t="e">
        <f>COUNTIF(#REF!,inventaire[[#This Row],[Désignation]])</f>
        <v>#REF!</v>
      </c>
    </row>
    <row r="1050" spans="3:14" ht="18.5" x14ac:dyDescent="0.45">
      <c r="C1050" s="93">
        <f>+marchandise[[#This Row],[Désignation]]</f>
        <v>0</v>
      </c>
      <c r="D1050" s="112">
        <f>+marchandise[[#This Row],[CODE ITEM]]</f>
        <v>0</v>
      </c>
      <c r="E1050" s="4">
        <f>+marchandise[[#This Row],[CATEGORIE]]</f>
        <v>0</v>
      </c>
      <c r="F1050" s="13" t="str">
        <f>IFERROR(VLOOKUP(inventaire[[#This Row],[Désignation]],marchandise[],6,0),"")</f>
        <v/>
      </c>
      <c r="G1050" s="122">
        <f>+marchandise[[#This Row],[Stock intitiale]]</f>
        <v>3</v>
      </c>
      <c r="H1050" s="4" t="e">
        <f>SUMIF(#REF!,inventaire[[#This Row],[Désignation]],entrées[Quantité])</f>
        <v>#REF!</v>
      </c>
      <c r="I1050" s="4" t="e">
        <f>SUMIF(#REF!,inventaire[[#This Row],[Désignation]],sorties[Quantité])</f>
        <v>#REF!</v>
      </c>
      <c r="J1050" s="13" t="e">
        <f>inventaire[[#This Row],[stock initial]]+inventaire[[#This Row],[Entrées]]-inventaire[[#This Row],[Sorties]]</f>
        <v>#REF!</v>
      </c>
      <c r="K1050" s="103" t="e">
        <f>+inventaire[[#This Row],[Stock théorique]]</f>
        <v>#REF!</v>
      </c>
      <c r="L1050" s="104" t="e">
        <f>+inventaire[[#This Row],[Stock physique]]-inventaire[[#This Row],[Stock théorique]]</f>
        <v>#REF!</v>
      </c>
      <c r="M1050" s="8" t="e">
        <f>IF(inventaire[[#This Row],[Stock théorique]]&gt;inventaire[[#This Row],[Seuil d''alerte]],"Normale",IF(inventaire[[#This Row],[Stock théorique]]=0,"Rupture","Faible"))</f>
        <v>#REF!</v>
      </c>
      <c r="N1050" s="50" t="e">
        <f>COUNTIF(#REF!,inventaire[[#This Row],[Désignation]])</f>
        <v>#REF!</v>
      </c>
    </row>
    <row r="1051" spans="3:14" ht="18.5" x14ac:dyDescent="0.45">
      <c r="C1051" s="93">
        <f>+marchandise[[#This Row],[Désignation]]</f>
        <v>0</v>
      </c>
      <c r="D1051" s="112">
        <f>+marchandise[[#This Row],[CODE ITEM]]</f>
        <v>0</v>
      </c>
      <c r="E1051" s="4">
        <f>+marchandise[[#This Row],[CATEGORIE]]</f>
        <v>0</v>
      </c>
      <c r="F1051" s="13" t="str">
        <f>IFERROR(VLOOKUP(inventaire[[#This Row],[Désignation]],marchandise[],6,0),"")</f>
        <v/>
      </c>
      <c r="G1051" s="122">
        <f>+marchandise[[#This Row],[Stock intitiale]]</f>
        <v>0</v>
      </c>
      <c r="H1051" s="4" t="e">
        <f>SUMIF(#REF!,inventaire[[#This Row],[Désignation]],entrées[Quantité])</f>
        <v>#REF!</v>
      </c>
      <c r="I1051" s="4" t="e">
        <f>SUMIF(#REF!,inventaire[[#This Row],[Désignation]],sorties[Quantité])</f>
        <v>#REF!</v>
      </c>
      <c r="J1051" s="13" t="e">
        <f>inventaire[[#This Row],[stock initial]]+inventaire[[#This Row],[Entrées]]-inventaire[[#This Row],[Sorties]]</f>
        <v>#REF!</v>
      </c>
      <c r="K1051" s="103" t="e">
        <f>+inventaire[[#This Row],[Stock théorique]]</f>
        <v>#REF!</v>
      </c>
      <c r="L1051" s="104" t="e">
        <f>+inventaire[[#This Row],[Stock physique]]-inventaire[[#This Row],[Stock théorique]]</f>
        <v>#REF!</v>
      </c>
      <c r="M1051" s="8" t="e">
        <f>IF(inventaire[[#This Row],[Stock théorique]]&gt;inventaire[[#This Row],[Seuil d''alerte]],"Normale",IF(inventaire[[#This Row],[Stock théorique]]=0,"Rupture","Faible"))</f>
        <v>#REF!</v>
      </c>
      <c r="N1051" s="50" t="e">
        <f>COUNTIF(#REF!,inventaire[[#This Row],[Désignation]])</f>
        <v>#REF!</v>
      </c>
    </row>
    <row r="1052" spans="3:14" ht="18.5" x14ac:dyDescent="0.45">
      <c r="C1052" s="93">
        <f>+marchandise[[#This Row],[Désignation]]</f>
        <v>0</v>
      </c>
      <c r="D1052" s="112">
        <f>+marchandise[[#This Row],[CODE ITEM]]</f>
        <v>0</v>
      </c>
      <c r="E1052" s="4">
        <f>+marchandise[[#This Row],[CATEGORIE]]</f>
        <v>0</v>
      </c>
      <c r="F1052" s="13" t="str">
        <f>IFERROR(VLOOKUP(inventaire[[#This Row],[Désignation]],marchandise[],6,0),"")</f>
        <v/>
      </c>
      <c r="G1052" s="122">
        <f>+marchandise[[#This Row],[Stock intitiale]]</f>
        <v>0</v>
      </c>
      <c r="H1052" s="4" t="e">
        <f>SUMIF(#REF!,inventaire[[#This Row],[Désignation]],entrées[Quantité])</f>
        <v>#REF!</v>
      </c>
      <c r="I1052" s="4" t="e">
        <f>SUMIF(#REF!,inventaire[[#This Row],[Désignation]],sorties[Quantité])</f>
        <v>#REF!</v>
      </c>
      <c r="J1052" s="13" t="e">
        <f>inventaire[[#This Row],[stock initial]]+inventaire[[#This Row],[Entrées]]-inventaire[[#This Row],[Sorties]]</f>
        <v>#REF!</v>
      </c>
      <c r="K1052" s="103" t="e">
        <f>+inventaire[[#This Row],[Stock théorique]]</f>
        <v>#REF!</v>
      </c>
      <c r="L1052" s="104" t="e">
        <f>+inventaire[[#This Row],[Stock physique]]-inventaire[[#This Row],[Stock théorique]]</f>
        <v>#REF!</v>
      </c>
      <c r="M1052" s="8" t="e">
        <f>IF(inventaire[[#This Row],[Stock théorique]]&gt;inventaire[[#This Row],[Seuil d''alerte]],"Normale",IF(inventaire[[#This Row],[Stock théorique]]=0,"Rupture","Faible"))</f>
        <v>#REF!</v>
      </c>
      <c r="N1052" s="50" t="e">
        <f>COUNTIF(#REF!,inventaire[[#This Row],[Désignation]])</f>
        <v>#REF!</v>
      </c>
    </row>
    <row r="1053" spans="3:14" ht="18.5" x14ac:dyDescent="0.45">
      <c r="C1053" s="93">
        <f>+marchandise[[#This Row],[Désignation]]</f>
        <v>0</v>
      </c>
      <c r="D1053" s="112">
        <f>+marchandise[[#This Row],[CODE ITEM]]</f>
        <v>0</v>
      </c>
      <c r="E1053" s="4">
        <f>+marchandise[[#This Row],[CATEGORIE]]</f>
        <v>0</v>
      </c>
      <c r="F1053" s="13" t="str">
        <f>IFERROR(VLOOKUP(inventaire[[#This Row],[Désignation]],marchandise[],6,0),"")</f>
        <v/>
      </c>
      <c r="G1053" s="122">
        <f>+marchandise[[#This Row],[Stock intitiale]]</f>
        <v>0</v>
      </c>
      <c r="H1053" s="4" t="e">
        <f>SUMIF(#REF!,inventaire[[#This Row],[Désignation]],entrées[Quantité])</f>
        <v>#REF!</v>
      </c>
      <c r="I1053" s="4" t="e">
        <f>SUMIF(#REF!,inventaire[[#This Row],[Désignation]],sorties[Quantité])</f>
        <v>#REF!</v>
      </c>
      <c r="J1053" s="13" t="e">
        <f>inventaire[[#This Row],[stock initial]]+inventaire[[#This Row],[Entrées]]-inventaire[[#This Row],[Sorties]]</f>
        <v>#REF!</v>
      </c>
      <c r="K1053" s="103" t="e">
        <f>+inventaire[[#This Row],[Stock théorique]]</f>
        <v>#REF!</v>
      </c>
      <c r="L1053" s="104" t="e">
        <f>+inventaire[[#This Row],[Stock physique]]-inventaire[[#This Row],[Stock théorique]]</f>
        <v>#REF!</v>
      </c>
      <c r="M1053" s="8" t="e">
        <f>IF(inventaire[[#This Row],[Stock théorique]]&gt;inventaire[[#This Row],[Seuil d''alerte]],"Normale",IF(inventaire[[#This Row],[Stock théorique]]=0,"Rupture","Faible"))</f>
        <v>#REF!</v>
      </c>
      <c r="N1053" s="50" t="e">
        <f>COUNTIF(#REF!,inventaire[[#This Row],[Désignation]])</f>
        <v>#REF!</v>
      </c>
    </row>
    <row r="1054" spans="3:14" ht="18.5" x14ac:dyDescent="0.45">
      <c r="C1054" s="93">
        <f>+marchandise[[#This Row],[Désignation]]</f>
        <v>0</v>
      </c>
      <c r="D1054" s="112">
        <f>+marchandise[[#This Row],[CODE ITEM]]</f>
        <v>0</v>
      </c>
      <c r="E1054" s="4">
        <f>+marchandise[[#This Row],[CATEGORIE]]</f>
        <v>0</v>
      </c>
      <c r="F1054" s="13" t="str">
        <f>IFERROR(VLOOKUP(inventaire[[#This Row],[Désignation]],marchandise[],6,0),"")</f>
        <v/>
      </c>
      <c r="G1054" s="122">
        <f>+marchandise[[#This Row],[Stock intitiale]]</f>
        <v>0</v>
      </c>
      <c r="H1054" s="4" t="e">
        <f>SUMIF(#REF!,inventaire[[#This Row],[Désignation]],entrées[Quantité])</f>
        <v>#REF!</v>
      </c>
      <c r="I1054" s="4" t="e">
        <f>SUMIF(#REF!,inventaire[[#This Row],[Désignation]],sorties[Quantité])</f>
        <v>#REF!</v>
      </c>
      <c r="J1054" s="13" t="e">
        <f>inventaire[[#This Row],[stock initial]]+inventaire[[#This Row],[Entrées]]-inventaire[[#This Row],[Sorties]]</f>
        <v>#REF!</v>
      </c>
      <c r="K1054" s="103" t="e">
        <f>+inventaire[[#This Row],[Stock théorique]]</f>
        <v>#REF!</v>
      </c>
      <c r="L1054" s="104" t="e">
        <f>+inventaire[[#This Row],[Stock physique]]-inventaire[[#This Row],[Stock théorique]]</f>
        <v>#REF!</v>
      </c>
      <c r="M1054" s="8" t="e">
        <f>IF(inventaire[[#This Row],[Stock théorique]]&gt;inventaire[[#This Row],[Seuil d''alerte]],"Normale",IF(inventaire[[#This Row],[Stock théorique]]=0,"Rupture","Faible"))</f>
        <v>#REF!</v>
      </c>
      <c r="N1054" s="50" t="e">
        <f>COUNTIF(#REF!,inventaire[[#This Row],[Désignation]])</f>
        <v>#REF!</v>
      </c>
    </row>
    <row r="1055" spans="3:14" ht="18.5" x14ac:dyDescent="0.45">
      <c r="C1055" s="93">
        <f>+marchandise[[#This Row],[Désignation]]</f>
        <v>0</v>
      </c>
      <c r="D1055" s="112">
        <f>+marchandise[[#This Row],[CODE ITEM]]</f>
        <v>0</v>
      </c>
      <c r="E1055" s="4">
        <f>+marchandise[[#This Row],[CATEGORIE]]</f>
        <v>0</v>
      </c>
      <c r="F1055" s="13" t="str">
        <f>IFERROR(VLOOKUP(inventaire[[#This Row],[Désignation]],marchandise[],6,0),"")</f>
        <v/>
      </c>
      <c r="G1055" s="122">
        <f>+marchandise[[#This Row],[Stock intitiale]]</f>
        <v>0</v>
      </c>
      <c r="H1055" s="4" t="e">
        <f>SUMIF(#REF!,inventaire[[#This Row],[Désignation]],entrées[Quantité])</f>
        <v>#REF!</v>
      </c>
      <c r="I1055" s="4" t="e">
        <f>SUMIF(#REF!,inventaire[[#This Row],[Désignation]],sorties[Quantité])</f>
        <v>#REF!</v>
      </c>
      <c r="J1055" s="13" t="e">
        <f>inventaire[[#This Row],[stock initial]]+inventaire[[#This Row],[Entrées]]-inventaire[[#This Row],[Sorties]]</f>
        <v>#REF!</v>
      </c>
      <c r="K1055" s="103" t="e">
        <f>+inventaire[[#This Row],[Stock théorique]]</f>
        <v>#REF!</v>
      </c>
      <c r="L1055" s="104" t="e">
        <f>+inventaire[[#This Row],[Stock physique]]-inventaire[[#This Row],[Stock théorique]]</f>
        <v>#REF!</v>
      </c>
      <c r="M1055" s="8" t="e">
        <f>IF(inventaire[[#This Row],[Stock théorique]]&gt;inventaire[[#This Row],[Seuil d''alerte]],"Normale",IF(inventaire[[#This Row],[Stock théorique]]=0,"Rupture","Faible"))</f>
        <v>#REF!</v>
      </c>
      <c r="N1055" s="50" t="e">
        <f>COUNTIF(#REF!,inventaire[[#This Row],[Désignation]])</f>
        <v>#REF!</v>
      </c>
    </row>
    <row r="1056" spans="3:14" ht="18.5" x14ac:dyDescent="0.45">
      <c r="C1056" s="93">
        <f>+marchandise[[#This Row],[Désignation]]</f>
        <v>0</v>
      </c>
      <c r="D1056" s="112">
        <f>+marchandise[[#This Row],[CODE ITEM]]</f>
        <v>0</v>
      </c>
      <c r="E1056" s="4">
        <f>+marchandise[[#This Row],[CATEGORIE]]</f>
        <v>0</v>
      </c>
      <c r="F1056" s="13" t="str">
        <f>IFERROR(VLOOKUP(inventaire[[#This Row],[Désignation]],marchandise[],6,0),"")</f>
        <v/>
      </c>
      <c r="G1056" s="122">
        <f>+marchandise[[#This Row],[Stock intitiale]]</f>
        <v>0</v>
      </c>
      <c r="H1056" s="4" t="e">
        <f>SUMIF(#REF!,inventaire[[#This Row],[Désignation]],entrées[Quantité])</f>
        <v>#REF!</v>
      </c>
      <c r="I1056" s="4" t="e">
        <f>SUMIF(#REF!,inventaire[[#This Row],[Désignation]],sorties[Quantité])</f>
        <v>#REF!</v>
      </c>
      <c r="J1056" s="13" t="e">
        <f>inventaire[[#This Row],[stock initial]]+inventaire[[#This Row],[Entrées]]-inventaire[[#This Row],[Sorties]]</f>
        <v>#REF!</v>
      </c>
      <c r="K1056" s="103" t="e">
        <f>+inventaire[[#This Row],[Stock théorique]]</f>
        <v>#REF!</v>
      </c>
      <c r="L1056" s="104" t="e">
        <f>+inventaire[[#This Row],[Stock physique]]-inventaire[[#This Row],[Stock théorique]]</f>
        <v>#REF!</v>
      </c>
      <c r="M1056" s="8" t="e">
        <f>IF(inventaire[[#This Row],[Stock théorique]]&gt;inventaire[[#This Row],[Seuil d''alerte]],"Normale",IF(inventaire[[#This Row],[Stock théorique]]=0,"Rupture","Faible"))</f>
        <v>#REF!</v>
      </c>
      <c r="N1056" s="50" t="e">
        <f>COUNTIF(#REF!,inventaire[[#This Row],[Désignation]])</f>
        <v>#REF!</v>
      </c>
    </row>
    <row r="1057" spans="3:14" ht="18.5" x14ac:dyDescent="0.45">
      <c r="C1057" s="93">
        <f>+marchandise[[#This Row],[Désignation]]</f>
        <v>0</v>
      </c>
      <c r="D1057" s="112">
        <f>+marchandise[[#This Row],[CODE ITEM]]</f>
        <v>0</v>
      </c>
      <c r="E1057" s="4">
        <f>+marchandise[[#This Row],[CATEGORIE]]</f>
        <v>0</v>
      </c>
      <c r="F1057" s="13" t="str">
        <f>IFERROR(VLOOKUP(inventaire[[#This Row],[Désignation]],marchandise[],6,0),"")</f>
        <v/>
      </c>
      <c r="G1057" s="122">
        <f>+marchandise[[#This Row],[Stock intitiale]]</f>
        <v>0</v>
      </c>
      <c r="H1057" s="4" t="e">
        <f>SUMIF(#REF!,inventaire[[#This Row],[Désignation]],entrées[Quantité])</f>
        <v>#REF!</v>
      </c>
      <c r="I1057" s="4" t="e">
        <f>SUMIF(#REF!,inventaire[[#This Row],[Désignation]],sorties[Quantité])</f>
        <v>#REF!</v>
      </c>
      <c r="J1057" s="13" t="e">
        <f>inventaire[[#This Row],[stock initial]]+inventaire[[#This Row],[Entrées]]-inventaire[[#This Row],[Sorties]]</f>
        <v>#REF!</v>
      </c>
      <c r="K1057" s="103" t="e">
        <f>+inventaire[[#This Row],[Stock théorique]]</f>
        <v>#REF!</v>
      </c>
      <c r="L1057" s="104" t="e">
        <f>+inventaire[[#This Row],[Stock physique]]-inventaire[[#This Row],[Stock théorique]]</f>
        <v>#REF!</v>
      </c>
      <c r="M1057" s="8" t="e">
        <f>IF(inventaire[[#This Row],[Stock théorique]]&gt;inventaire[[#This Row],[Seuil d''alerte]],"Normale",IF(inventaire[[#This Row],[Stock théorique]]=0,"Rupture","Faible"))</f>
        <v>#REF!</v>
      </c>
      <c r="N1057" s="50" t="e">
        <f>COUNTIF(#REF!,inventaire[[#This Row],[Désignation]])</f>
        <v>#REF!</v>
      </c>
    </row>
    <row r="1058" spans="3:14" ht="18.5" x14ac:dyDescent="0.45">
      <c r="C1058" s="93">
        <f>+marchandise[[#This Row],[Désignation]]</f>
        <v>0</v>
      </c>
      <c r="D1058" s="112">
        <f>+marchandise[[#This Row],[CODE ITEM]]</f>
        <v>0</v>
      </c>
      <c r="E1058" s="4">
        <f>+marchandise[[#This Row],[CATEGORIE]]</f>
        <v>0</v>
      </c>
      <c r="F1058" s="13" t="str">
        <f>IFERROR(VLOOKUP(inventaire[[#This Row],[Désignation]],marchandise[],6,0),"")</f>
        <v/>
      </c>
      <c r="G1058" s="122">
        <f>+marchandise[[#This Row],[Stock intitiale]]</f>
        <v>0</v>
      </c>
      <c r="H1058" s="4" t="e">
        <f>SUMIF(#REF!,inventaire[[#This Row],[Désignation]],entrées[Quantité])</f>
        <v>#REF!</v>
      </c>
      <c r="I1058" s="4" t="e">
        <f>SUMIF(#REF!,inventaire[[#This Row],[Désignation]],sorties[Quantité])</f>
        <v>#REF!</v>
      </c>
      <c r="J1058" s="13" t="e">
        <f>inventaire[[#This Row],[stock initial]]+inventaire[[#This Row],[Entrées]]-inventaire[[#This Row],[Sorties]]</f>
        <v>#REF!</v>
      </c>
      <c r="K1058" s="103" t="e">
        <f>+inventaire[[#This Row],[Stock théorique]]</f>
        <v>#REF!</v>
      </c>
      <c r="L1058" s="104" t="e">
        <f>+inventaire[[#This Row],[Stock physique]]-inventaire[[#This Row],[Stock théorique]]</f>
        <v>#REF!</v>
      </c>
      <c r="M1058" s="8" t="e">
        <f>IF(inventaire[[#This Row],[Stock théorique]]&gt;inventaire[[#This Row],[Seuil d''alerte]],"Normale",IF(inventaire[[#This Row],[Stock théorique]]=0,"Rupture","Faible"))</f>
        <v>#REF!</v>
      </c>
      <c r="N1058" s="50" t="e">
        <f>COUNTIF(#REF!,inventaire[[#This Row],[Désignation]])</f>
        <v>#REF!</v>
      </c>
    </row>
    <row r="1059" spans="3:14" ht="18.5" x14ac:dyDescent="0.45">
      <c r="C1059" s="93">
        <f>+marchandise[[#This Row],[Désignation]]</f>
        <v>0</v>
      </c>
      <c r="D1059" s="112">
        <f>+marchandise[[#This Row],[CODE ITEM]]</f>
        <v>0</v>
      </c>
      <c r="E1059" s="4">
        <f>+marchandise[[#This Row],[CATEGORIE]]</f>
        <v>0</v>
      </c>
      <c r="F1059" s="13" t="str">
        <f>IFERROR(VLOOKUP(inventaire[[#This Row],[Désignation]],marchandise[],6,0),"")</f>
        <v/>
      </c>
      <c r="G1059" s="122">
        <f>+marchandise[[#This Row],[Stock intitiale]]</f>
        <v>0</v>
      </c>
      <c r="H1059" s="4" t="e">
        <f>SUMIF(#REF!,inventaire[[#This Row],[Désignation]],entrées[Quantité])</f>
        <v>#REF!</v>
      </c>
      <c r="I1059" s="4" t="e">
        <f>SUMIF(#REF!,inventaire[[#This Row],[Désignation]],sorties[Quantité])</f>
        <v>#REF!</v>
      </c>
      <c r="J1059" s="13" t="e">
        <f>inventaire[[#This Row],[stock initial]]+inventaire[[#This Row],[Entrées]]-inventaire[[#This Row],[Sorties]]</f>
        <v>#REF!</v>
      </c>
      <c r="K1059" s="103" t="e">
        <f>+inventaire[[#This Row],[Stock théorique]]</f>
        <v>#REF!</v>
      </c>
      <c r="L1059" s="104" t="e">
        <f>+inventaire[[#This Row],[Stock physique]]-inventaire[[#This Row],[Stock théorique]]</f>
        <v>#REF!</v>
      </c>
      <c r="M1059" s="8" t="e">
        <f>IF(inventaire[[#This Row],[Stock théorique]]&gt;inventaire[[#This Row],[Seuil d''alerte]],"Normale",IF(inventaire[[#This Row],[Stock théorique]]=0,"Rupture","Faible"))</f>
        <v>#REF!</v>
      </c>
      <c r="N1059" s="50" t="e">
        <f>COUNTIF(#REF!,inventaire[[#This Row],[Désignation]])</f>
        <v>#REF!</v>
      </c>
    </row>
    <row r="1060" spans="3:14" ht="18.5" x14ac:dyDescent="0.45">
      <c r="C1060" s="93">
        <f>+marchandise[[#This Row],[Désignation]]</f>
        <v>0</v>
      </c>
      <c r="D1060" s="112">
        <f>+marchandise[[#This Row],[CODE ITEM]]</f>
        <v>0</v>
      </c>
      <c r="E1060" s="4">
        <f>+marchandise[[#This Row],[CATEGORIE]]</f>
        <v>0</v>
      </c>
      <c r="F1060" s="13" t="str">
        <f>IFERROR(VLOOKUP(inventaire[[#This Row],[Désignation]],marchandise[],6,0),"")</f>
        <v/>
      </c>
      <c r="G1060" s="122">
        <f>+marchandise[[#This Row],[Stock intitiale]]</f>
        <v>0</v>
      </c>
      <c r="H1060" s="4" t="e">
        <f>SUMIF(#REF!,inventaire[[#This Row],[Désignation]],entrées[Quantité])</f>
        <v>#REF!</v>
      </c>
      <c r="I1060" s="4" t="e">
        <f>SUMIF(#REF!,inventaire[[#This Row],[Désignation]],sorties[Quantité])</f>
        <v>#REF!</v>
      </c>
      <c r="J1060" s="13" t="e">
        <f>inventaire[[#This Row],[stock initial]]+inventaire[[#This Row],[Entrées]]-inventaire[[#This Row],[Sorties]]</f>
        <v>#REF!</v>
      </c>
      <c r="K1060" s="103" t="e">
        <f>+inventaire[[#This Row],[Stock théorique]]</f>
        <v>#REF!</v>
      </c>
      <c r="L1060" s="104" t="e">
        <f>+inventaire[[#This Row],[Stock physique]]-inventaire[[#This Row],[Stock théorique]]</f>
        <v>#REF!</v>
      </c>
      <c r="M1060" s="8" t="e">
        <f>IF(inventaire[[#This Row],[Stock théorique]]&gt;inventaire[[#This Row],[Seuil d''alerte]],"Normale",IF(inventaire[[#This Row],[Stock théorique]]=0,"Rupture","Faible"))</f>
        <v>#REF!</v>
      </c>
      <c r="N1060" s="50" t="e">
        <f>COUNTIF(#REF!,inventaire[[#This Row],[Désignation]])</f>
        <v>#REF!</v>
      </c>
    </row>
    <row r="1061" spans="3:14" ht="18.5" x14ac:dyDescent="0.45">
      <c r="C1061" s="93">
        <f>+marchandise[[#This Row],[Désignation]]</f>
        <v>0</v>
      </c>
      <c r="D1061" s="112">
        <f>+marchandise[[#This Row],[CODE ITEM]]</f>
        <v>0</v>
      </c>
      <c r="E1061" s="4">
        <f>+marchandise[[#This Row],[CATEGORIE]]</f>
        <v>0</v>
      </c>
      <c r="F1061" s="13" t="str">
        <f>IFERROR(VLOOKUP(inventaire[[#This Row],[Désignation]],marchandise[],6,0),"")</f>
        <v/>
      </c>
      <c r="G1061" s="122">
        <f>+marchandise[[#This Row],[Stock intitiale]]</f>
        <v>0</v>
      </c>
      <c r="H1061" s="4" t="e">
        <f>SUMIF(#REF!,inventaire[[#This Row],[Désignation]],entrées[Quantité])</f>
        <v>#REF!</v>
      </c>
      <c r="I1061" s="4" t="e">
        <f>SUMIF(#REF!,inventaire[[#This Row],[Désignation]],sorties[Quantité])</f>
        <v>#REF!</v>
      </c>
      <c r="J1061" s="13" t="e">
        <f>inventaire[[#This Row],[stock initial]]+inventaire[[#This Row],[Entrées]]-inventaire[[#This Row],[Sorties]]</f>
        <v>#REF!</v>
      </c>
      <c r="K1061" s="103" t="e">
        <f>+inventaire[[#This Row],[Stock théorique]]</f>
        <v>#REF!</v>
      </c>
      <c r="L1061" s="104" t="e">
        <f>+inventaire[[#This Row],[Stock physique]]-inventaire[[#This Row],[Stock théorique]]</f>
        <v>#REF!</v>
      </c>
      <c r="M1061" s="8" t="e">
        <f>IF(inventaire[[#This Row],[Stock théorique]]&gt;inventaire[[#This Row],[Seuil d''alerte]],"Normale",IF(inventaire[[#This Row],[Stock théorique]]=0,"Rupture","Faible"))</f>
        <v>#REF!</v>
      </c>
      <c r="N1061" s="50" t="e">
        <f>COUNTIF(#REF!,inventaire[[#This Row],[Désignation]])</f>
        <v>#REF!</v>
      </c>
    </row>
    <row r="1062" spans="3:14" ht="18.5" x14ac:dyDescent="0.45">
      <c r="C1062" s="93">
        <f>+marchandise[[#This Row],[Désignation]]</f>
        <v>0</v>
      </c>
      <c r="D1062" s="112">
        <f>+marchandise[[#This Row],[CODE ITEM]]</f>
        <v>0</v>
      </c>
      <c r="E1062" s="4">
        <f>+marchandise[[#This Row],[CATEGORIE]]</f>
        <v>0</v>
      </c>
      <c r="F1062" s="13" t="str">
        <f>IFERROR(VLOOKUP(inventaire[[#This Row],[Désignation]],marchandise[],6,0),"")</f>
        <v/>
      </c>
      <c r="G1062" s="122">
        <f>+marchandise[[#This Row],[Stock intitiale]]</f>
        <v>0</v>
      </c>
      <c r="H1062" s="4" t="e">
        <f>SUMIF(#REF!,inventaire[[#This Row],[Désignation]],entrées[Quantité])</f>
        <v>#REF!</v>
      </c>
      <c r="I1062" s="4" t="e">
        <f>SUMIF(#REF!,inventaire[[#This Row],[Désignation]],sorties[Quantité])</f>
        <v>#REF!</v>
      </c>
      <c r="J1062" s="13" t="e">
        <f>inventaire[[#This Row],[stock initial]]+inventaire[[#This Row],[Entrées]]-inventaire[[#This Row],[Sorties]]</f>
        <v>#REF!</v>
      </c>
      <c r="K1062" s="103" t="e">
        <f>+inventaire[[#This Row],[Stock théorique]]</f>
        <v>#REF!</v>
      </c>
      <c r="L1062" s="104" t="e">
        <f>+inventaire[[#This Row],[Stock physique]]-inventaire[[#This Row],[Stock théorique]]</f>
        <v>#REF!</v>
      </c>
      <c r="M1062" s="8" t="e">
        <f>IF(inventaire[[#This Row],[Stock théorique]]&gt;inventaire[[#This Row],[Seuil d''alerte]],"Normale",IF(inventaire[[#This Row],[Stock théorique]]=0,"Rupture","Faible"))</f>
        <v>#REF!</v>
      </c>
      <c r="N1062" s="50" t="e">
        <f>COUNTIF(#REF!,inventaire[[#This Row],[Désignation]])</f>
        <v>#REF!</v>
      </c>
    </row>
    <row r="1063" spans="3:14" ht="18.5" x14ac:dyDescent="0.45">
      <c r="C1063" s="93">
        <f>+marchandise[[#This Row],[Désignation]]</f>
        <v>0</v>
      </c>
      <c r="D1063" s="112">
        <f>+marchandise[[#This Row],[CODE ITEM]]</f>
        <v>0</v>
      </c>
      <c r="E1063" s="4">
        <f>+marchandise[[#This Row],[CATEGORIE]]</f>
        <v>0</v>
      </c>
      <c r="F1063" s="13" t="str">
        <f>IFERROR(VLOOKUP(inventaire[[#This Row],[Désignation]],marchandise[],6,0),"")</f>
        <v/>
      </c>
      <c r="G1063" s="122">
        <f>+marchandise[[#This Row],[Stock intitiale]]</f>
        <v>0</v>
      </c>
      <c r="H1063" s="4" t="e">
        <f>SUMIF(#REF!,inventaire[[#This Row],[Désignation]],entrées[Quantité])</f>
        <v>#REF!</v>
      </c>
      <c r="I1063" s="4" t="e">
        <f>SUMIF(#REF!,inventaire[[#This Row],[Désignation]],sorties[Quantité])</f>
        <v>#REF!</v>
      </c>
      <c r="J1063" s="13" t="e">
        <f>inventaire[[#This Row],[stock initial]]+inventaire[[#This Row],[Entrées]]-inventaire[[#This Row],[Sorties]]</f>
        <v>#REF!</v>
      </c>
      <c r="K1063" s="103" t="e">
        <f>+inventaire[[#This Row],[Stock théorique]]</f>
        <v>#REF!</v>
      </c>
      <c r="L1063" s="104" t="e">
        <f>+inventaire[[#This Row],[Stock physique]]-inventaire[[#This Row],[Stock théorique]]</f>
        <v>#REF!</v>
      </c>
      <c r="M1063" s="8" t="e">
        <f>IF(inventaire[[#This Row],[Stock théorique]]&gt;inventaire[[#This Row],[Seuil d''alerte]],"Normale",IF(inventaire[[#This Row],[Stock théorique]]=0,"Rupture","Faible"))</f>
        <v>#REF!</v>
      </c>
      <c r="N1063" s="50" t="e">
        <f>COUNTIF(#REF!,inventaire[[#This Row],[Désignation]])</f>
        <v>#REF!</v>
      </c>
    </row>
    <row r="1064" spans="3:14" ht="18.5" x14ac:dyDescent="0.45">
      <c r="C1064" s="93">
        <f>+marchandise[[#This Row],[Désignation]]</f>
        <v>0</v>
      </c>
      <c r="D1064" s="112">
        <f>+marchandise[[#This Row],[CODE ITEM]]</f>
        <v>0</v>
      </c>
      <c r="E1064" s="4">
        <f>+marchandise[[#This Row],[CATEGORIE]]</f>
        <v>0</v>
      </c>
      <c r="F1064" s="13" t="str">
        <f>IFERROR(VLOOKUP(inventaire[[#This Row],[Désignation]],marchandise[],6,0),"")</f>
        <v/>
      </c>
      <c r="G1064" s="122">
        <f>+marchandise[[#This Row],[Stock intitiale]]</f>
        <v>0</v>
      </c>
      <c r="H1064" s="4" t="e">
        <f>SUMIF(#REF!,inventaire[[#This Row],[Désignation]],entrées[Quantité])</f>
        <v>#REF!</v>
      </c>
      <c r="I1064" s="4" t="e">
        <f>SUMIF(#REF!,inventaire[[#This Row],[Désignation]],sorties[Quantité])</f>
        <v>#REF!</v>
      </c>
      <c r="J1064" s="13" t="e">
        <f>inventaire[[#This Row],[stock initial]]+inventaire[[#This Row],[Entrées]]-inventaire[[#This Row],[Sorties]]</f>
        <v>#REF!</v>
      </c>
      <c r="K1064" s="103" t="e">
        <f>+inventaire[[#This Row],[Stock théorique]]</f>
        <v>#REF!</v>
      </c>
      <c r="L1064" s="104" t="e">
        <f>+inventaire[[#This Row],[Stock physique]]-inventaire[[#This Row],[Stock théorique]]</f>
        <v>#REF!</v>
      </c>
      <c r="M1064" s="8" t="e">
        <f>IF(inventaire[[#This Row],[Stock théorique]]&gt;inventaire[[#This Row],[Seuil d''alerte]],"Normale",IF(inventaire[[#This Row],[Stock théorique]]=0,"Rupture","Faible"))</f>
        <v>#REF!</v>
      </c>
      <c r="N1064" s="50" t="e">
        <f>COUNTIF(#REF!,inventaire[[#This Row],[Désignation]])</f>
        <v>#REF!</v>
      </c>
    </row>
    <row r="1065" spans="3:14" ht="18.5" x14ac:dyDescent="0.45">
      <c r="C1065" s="93">
        <f>+marchandise[[#This Row],[Désignation]]</f>
        <v>0</v>
      </c>
      <c r="D1065" s="112">
        <f>+marchandise[[#This Row],[CODE ITEM]]</f>
        <v>0</v>
      </c>
      <c r="E1065" s="4">
        <f>+marchandise[[#This Row],[CATEGORIE]]</f>
        <v>0</v>
      </c>
      <c r="F1065" s="13" t="str">
        <f>IFERROR(VLOOKUP(inventaire[[#This Row],[Désignation]],marchandise[],6,0),"")</f>
        <v/>
      </c>
      <c r="G1065" s="122">
        <f>+marchandise[[#This Row],[Stock intitiale]]</f>
        <v>0</v>
      </c>
      <c r="H1065" s="4" t="e">
        <f>SUMIF(#REF!,inventaire[[#This Row],[Désignation]],entrées[Quantité])</f>
        <v>#REF!</v>
      </c>
      <c r="I1065" s="4" t="e">
        <f>SUMIF(#REF!,inventaire[[#This Row],[Désignation]],sorties[Quantité])</f>
        <v>#REF!</v>
      </c>
      <c r="J1065" s="13" t="e">
        <f>inventaire[[#This Row],[stock initial]]+inventaire[[#This Row],[Entrées]]-inventaire[[#This Row],[Sorties]]</f>
        <v>#REF!</v>
      </c>
      <c r="K1065" s="103" t="e">
        <f>+inventaire[[#This Row],[Stock théorique]]</f>
        <v>#REF!</v>
      </c>
      <c r="L1065" s="104" t="e">
        <f>+inventaire[[#This Row],[Stock physique]]-inventaire[[#This Row],[Stock théorique]]</f>
        <v>#REF!</v>
      </c>
      <c r="M1065" s="8" t="e">
        <f>IF(inventaire[[#This Row],[Stock théorique]]&gt;inventaire[[#This Row],[Seuil d''alerte]],"Normale",IF(inventaire[[#This Row],[Stock théorique]]=0,"Rupture","Faible"))</f>
        <v>#REF!</v>
      </c>
      <c r="N1065" s="50" t="e">
        <f>COUNTIF(#REF!,inventaire[[#This Row],[Désignation]])</f>
        <v>#REF!</v>
      </c>
    </row>
    <row r="1066" spans="3:14" ht="18.5" x14ac:dyDescent="0.45">
      <c r="C1066" s="93">
        <f>+marchandise[[#This Row],[Désignation]]</f>
        <v>0</v>
      </c>
      <c r="D1066" s="112">
        <f>+marchandise[[#This Row],[CODE ITEM]]</f>
        <v>0</v>
      </c>
      <c r="E1066" s="4">
        <f>+marchandise[[#This Row],[CATEGORIE]]</f>
        <v>0</v>
      </c>
      <c r="F1066" s="13" t="str">
        <f>IFERROR(VLOOKUP(inventaire[[#This Row],[Désignation]],marchandise[],6,0),"")</f>
        <v/>
      </c>
      <c r="G1066" s="122">
        <f>+marchandise[[#This Row],[Stock intitiale]]</f>
        <v>0</v>
      </c>
      <c r="H1066" s="4" t="e">
        <f>SUMIF(#REF!,inventaire[[#This Row],[Désignation]],entrées[Quantité])</f>
        <v>#REF!</v>
      </c>
      <c r="I1066" s="4" t="e">
        <f>SUMIF(#REF!,inventaire[[#This Row],[Désignation]],sorties[Quantité])</f>
        <v>#REF!</v>
      </c>
      <c r="J1066" s="13" t="e">
        <f>inventaire[[#This Row],[stock initial]]+inventaire[[#This Row],[Entrées]]-inventaire[[#This Row],[Sorties]]</f>
        <v>#REF!</v>
      </c>
      <c r="K1066" s="103" t="e">
        <f>+inventaire[[#This Row],[Stock théorique]]</f>
        <v>#REF!</v>
      </c>
      <c r="L1066" s="104" t="e">
        <f>+inventaire[[#This Row],[Stock physique]]-inventaire[[#This Row],[Stock théorique]]</f>
        <v>#REF!</v>
      </c>
      <c r="M1066" s="8" t="e">
        <f>IF(inventaire[[#This Row],[Stock théorique]]&gt;inventaire[[#This Row],[Seuil d''alerte]],"Normale",IF(inventaire[[#This Row],[Stock théorique]]=0,"Rupture","Faible"))</f>
        <v>#REF!</v>
      </c>
      <c r="N1066" s="50" t="e">
        <f>COUNTIF(#REF!,inventaire[[#This Row],[Désignation]])</f>
        <v>#REF!</v>
      </c>
    </row>
    <row r="1067" spans="3:14" ht="18.5" x14ac:dyDescent="0.45">
      <c r="C1067" s="93">
        <f>+marchandise[[#This Row],[Désignation]]</f>
        <v>0</v>
      </c>
      <c r="D1067" s="112">
        <f>+marchandise[[#This Row],[CODE ITEM]]</f>
        <v>0</v>
      </c>
      <c r="E1067" s="4">
        <f>+marchandise[[#This Row],[CATEGORIE]]</f>
        <v>0</v>
      </c>
      <c r="F1067" s="13" t="str">
        <f>IFERROR(VLOOKUP(inventaire[[#This Row],[Désignation]],marchandise[],6,0),"")</f>
        <v/>
      </c>
      <c r="G1067" s="122">
        <f>+marchandise[[#This Row],[Stock intitiale]]</f>
        <v>0</v>
      </c>
      <c r="H1067" s="4" t="e">
        <f>SUMIF(#REF!,inventaire[[#This Row],[Désignation]],entrées[Quantité])</f>
        <v>#REF!</v>
      </c>
      <c r="I1067" s="4" t="e">
        <f>SUMIF(#REF!,inventaire[[#This Row],[Désignation]],sorties[Quantité])</f>
        <v>#REF!</v>
      </c>
      <c r="J1067" s="13" t="e">
        <f>inventaire[[#This Row],[stock initial]]+inventaire[[#This Row],[Entrées]]-inventaire[[#This Row],[Sorties]]</f>
        <v>#REF!</v>
      </c>
      <c r="K1067" s="103" t="e">
        <f>+inventaire[[#This Row],[Stock théorique]]</f>
        <v>#REF!</v>
      </c>
      <c r="L1067" s="104" t="e">
        <f>+inventaire[[#This Row],[Stock physique]]-inventaire[[#This Row],[Stock théorique]]</f>
        <v>#REF!</v>
      </c>
      <c r="M1067" s="8" t="e">
        <f>IF(inventaire[[#This Row],[Stock théorique]]&gt;inventaire[[#This Row],[Seuil d''alerte]],"Normale",IF(inventaire[[#This Row],[Stock théorique]]=0,"Rupture","Faible"))</f>
        <v>#REF!</v>
      </c>
      <c r="N1067" s="50" t="e">
        <f>COUNTIF(#REF!,inventaire[[#This Row],[Désignation]])</f>
        <v>#REF!</v>
      </c>
    </row>
    <row r="1068" spans="3:14" ht="18.5" x14ac:dyDescent="0.45">
      <c r="C1068" s="93">
        <f>+marchandise[[#This Row],[Désignation]]</f>
        <v>0</v>
      </c>
      <c r="D1068" s="112">
        <f>+marchandise[[#This Row],[CODE ITEM]]</f>
        <v>0</v>
      </c>
      <c r="E1068" s="4">
        <f>+marchandise[[#This Row],[CATEGORIE]]</f>
        <v>0</v>
      </c>
      <c r="F1068" s="13" t="str">
        <f>IFERROR(VLOOKUP(inventaire[[#This Row],[Désignation]],marchandise[],6,0),"")</f>
        <v/>
      </c>
      <c r="G1068" s="122">
        <f>+marchandise[[#This Row],[Stock intitiale]]</f>
        <v>0</v>
      </c>
      <c r="H1068" s="4" t="e">
        <f>SUMIF(#REF!,inventaire[[#This Row],[Désignation]],entrées[Quantité])</f>
        <v>#REF!</v>
      </c>
      <c r="I1068" s="4" t="e">
        <f>SUMIF(#REF!,inventaire[[#This Row],[Désignation]],sorties[Quantité])</f>
        <v>#REF!</v>
      </c>
      <c r="J1068" s="13" t="e">
        <f>inventaire[[#This Row],[stock initial]]+inventaire[[#This Row],[Entrées]]-inventaire[[#This Row],[Sorties]]</f>
        <v>#REF!</v>
      </c>
      <c r="K1068" s="103" t="e">
        <f>+inventaire[[#This Row],[Stock théorique]]</f>
        <v>#REF!</v>
      </c>
      <c r="L1068" s="104" t="e">
        <f>+inventaire[[#This Row],[Stock physique]]-inventaire[[#This Row],[Stock théorique]]</f>
        <v>#REF!</v>
      </c>
      <c r="M1068" s="8" t="e">
        <f>IF(inventaire[[#This Row],[Stock théorique]]&gt;inventaire[[#This Row],[Seuil d''alerte]],"Normale",IF(inventaire[[#This Row],[Stock théorique]]=0,"Rupture","Faible"))</f>
        <v>#REF!</v>
      </c>
      <c r="N1068" s="50" t="e">
        <f>COUNTIF(#REF!,inventaire[[#This Row],[Désignation]])</f>
        <v>#REF!</v>
      </c>
    </row>
    <row r="1069" spans="3:14" ht="18.5" x14ac:dyDescent="0.45">
      <c r="C1069" s="93">
        <f>+marchandise[[#This Row],[Désignation]]</f>
        <v>0</v>
      </c>
      <c r="D1069" s="112">
        <f>+marchandise[[#This Row],[CODE ITEM]]</f>
        <v>0</v>
      </c>
      <c r="E1069" s="4">
        <f>+marchandise[[#This Row],[CATEGORIE]]</f>
        <v>0</v>
      </c>
      <c r="F1069" s="13" t="str">
        <f>IFERROR(VLOOKUP(inventaire[[#This Row],[Désignation]],marchandise[],6,0),"")</f>
        <v/>
      </c>
      <c r="G1069" s="122">
        <f>+marchandise[[#This Row],[Stock intitiale]]</f>
        <v>0</v>
      </c>
      <c r="H1069" s="4" t="e">
        <f>SUMIF(#REF!,inventaire[[#This Row],[Désignation]],entrées[Quantité])</f>
        <v>#REF!</v>
      </c>
      <c r="I1069" s="4" t="e">
        <f>SUMIF(#REF!,inventaire[[#This Row],[Désignation]],sorties[Quantité])</f>
        <v>#REF!</v>
      </c>
      <c r="J1069" s="13" t="e">
        <f>inventaire[[#This Row],[stock initial]]+inventaire[[#This Row],[Entrées]]-inventaire[[#This Row],[Sorties]]</f>
        <v>#REF!</v>
      </c>
      <c r="K1069" s="103" t="e">
        <f>+inventaire[[#This Row],[Stock théorique]]</f>
        <v>#REF!</v>
      </c>
      <c r="L1069" s="104" t="e">
        <f>+inventaire[[#This Row],[Stock physique]]-inventaire[[#This Row],[Stock théorique]]</f>
        <v>#REF!</v>
      </c>
      <c r="M1069" s="8" t="e">
        <f>IF(inventaire[[#This Row],[Stock théorique]]&gt;inventaire[[#This Row],[Seuil d''alerte]],"Normale",IF(inventaire[[#This Row],[Stock théorique]]=0,"Rupture","Faible"))</f>
        <v>#REF!</v>
      </c>
      <c r="N1069" s="50" t="e">
        <f>COUNTIF(#REF!,inventaire[[#This Row],[Désignation]])</f>
        <v>#REF!</v>
      </c>
    </row>
    <row r="1070" spans="3:14" ht="18.5" x14ac:dyDescent="0.45">
      <c r="C1070" s="93">
        <f>+marchandise[[#This Row],[Désignation]]</f>
        <v>0</v>
      </c>
      <c r="D1070" s="112">
        <f>+marchandise[[#This Row],[CODE ITEM]]</f>
        <v>0</v>
      </c>
      <c r="E1070" s="4">
        <f>+marchandise[[#This Row],[CATEGORIE]]</f>
        <v>0</v>
      </c>
      <c r="F1070" s="13" t="str">
        <f>IFERROR(VLOOKUP(inventaire[[#This Row],[Désignation]],marchandise[],6,0),"")</f>
        <v/>
      </c>
      <c r="G1070" s="122">
        <f>+marchandise[[#This Row],[Stock intitiale]]</f>
        <v>5</v>
      </c>
      <c r="H1070" s="4" t="e">
        <f>SUMIF(#REF!,inventaire[[#This Row],[Désignation]],entrées[Quantité])</f>
        <v>#REF!</v>
      </c>
      <c r="I1070" s="4" t="e">
        <f>SUMIF(#REF!,inventaire[[#This Row],[Désignation]],sorties[Quantité])</f>
        <v>#REF!</v>
      </c>
      <c r="J1070" s="13" t="e">
        <f>inventaire[[#This Row],[stock initial]]+inventaire[[#This Row],[Entrées]]-inventaire[[#This Row],[Sorties]]</f>
        <v>#REF!</v>
      </c>
      <c r="K1070" s="103" t="e">
        <f>+inventaire[[#This Row],[Stock théorique]]</f>
        <v>#REF!</v>
      </c>
      <c r="L1070" s="104" t="e">
        <f>+inventaire[[#This Row],[Stock physique]]-inventaire[[#This Row],[Stock théorique]]</f>
        <v>#REF!</v>
      </c>
      <c r="M1070" s="8" t="e">
        <f>IF(inventaire[[#This Row],[Stock théorique]]&gt;inventaire[[#This Row],[Seuil d''alerte]],"Normale",IF(inventaire[[#This Row],[Stock théorique]]=0,"Rupture","Faible"))</f>
        <v>#REF!</v>
      </c>
      <c r="N1070" s="50" t="e">
        <f>COUNTIF(#REF!,inventaire[[#This Row],[Désignation]])</f>
        <v>#REF!</v>
      </c>
    </row>
    <row r="1071" spans="3:14" ht="18.5" x14ac:dyDescent="0.45">
      <c r="C1071" s="93">
        <f>+marchandise[[#This Row],[Désignation]]</f>
        <v>0</v>
      </c>
      <c r="D1071" s="112">
        <f>+marchandise[[#This Row],[CODE ITEM]]</f>
        <v>0</v>
      </c>
      <c r="E1071" s="4">
        <f>+marchandise[[#This Row],[CATEGORIE]]</f>
        <v>0</v>
      </c>
      <c r="F1071" s="13" t="str">
        <f>IFERROR(VLOOKUP(inventaire[[#This Row],[Désignation]],marchandise[],6,0),"")</f>
        <v/>
      </c>
      <c r="G1071" s="122">
        <f>+marchandise[[#This Row],[Stock intitiale]]</f>
        <v>0</v>
      </c>
      <c r="H1071" s="4" t="e">
        <f>SUMIF(#REF!,inventaire[[#This Row],[Désignation]],entrées[Quantité])</f>
        <v>#REF!</v>
      </c>
      <c r="I1071" s="4" t="e">
        <f>SUMIF(#REF!,inventaire[[#This Row],[Désignation]],sorties[Quantité])</f>
        <v>#REF!</v>
      </c>
      <c r="J1071" s="13" t="e">
        <f>inventaire[[#This Row],[stock initial]]+inventaire[[#This Row],[Entrées]]-inventaire[[#This Row],[Sorties]]</f>
        <v>#REF!</v>
      </c>
      <c r="K1071" s="103" t="e">
        <f>+inventaire[[#This Row],[Stock théorique]]</f>
        <v>#REF!</v>
      </c>
      <c r="L1071" s="104" t="e">
        <f>+inventaire[[#This Row],[Stock physique]]-inventaire[[#This Row],[Stock théorique]]</f>
        <v>#REF!</v>
      </c>
      <c r="M1071" s="8" t="e">
        <f>IF(inventaire[[#This Row],[Stock théorique]]&gt;inventaire[[#This Row],[Seuil d''alerte]],"Normale",IF(inventaire[[#This Row],[Stock théorique]]=0,"Rupture","Faible"))</f>
        <v>#REF!</v>
      </c>
      <c r="N1071" s="50" t="e">
        <f>COUNTIF(#REF!,inventaire[[#This Row],[Désignation]])</f>
        <v>#REF!</v>
      </c>
    </row>
    <row r="1072" spans="3:14" ht="18.5" x14ac:dyDescent="0.45">
      <c r="C1072" s="93">
        <f>+marchandise[[#This Row],[Désignation]]</f>
        <v>0</v>
      </c>
      <c r="D1072" s="112">
        <f>+marchandise[[#This Row],[CODE ITEM]]</f>
        <v>0</v>
      </c>
      <c r="E1072" s="4">
        <f>+marchandise[[#This Row],[CATEGORIE]]</f>
        <v>0</v>
      </c>
      <c r="F1072" s="13" t="str">
        <f>IFERROR(VLOOKUP(inventaire[[#This Row],[Désignation]],marchandise[],6,0),"")</f>
        <v/>
      </c>
      <c r="G1072" s="122">
        <f>+marchandise[[#This Row],[Stock intitiale]]</f>
        <v>0</v>
      </c>
      <c r="H1072" s="4" t="e">
        <f>SUMIF(#REF!,inventaire[[#This Row],[Désignation]],entrées[Quantité])</f>
        <v>#REF!</v>
      </c>
      <c r="I1072" s="4" t="e">
        <f>SUMIF(#REF!,inventaire[[#This Row],[Désignation]],sorties[Quantité])</f>
        <v>#REF!</v>
      </c>
      <c r="J1072" s="13" t="e">
        <f>inventaire[[#This Row],[stock initial]]+inventaire[[#This Row],[Entrées]]-inventaire[[#This Row],[Sorties]]</f>
        <v>#REF!</v>
      </c>
      <c r="K1072" s="103" t="e">
        <f>+inventaire[[#This Row],[Stock théorique]]</f>
        <v>#REF!</v>
      </c>
      <c r="L1072" s="104" t="e">
        <f>+inventaire[[#This Row],[Stock physique]]-inventaire[[#This Row],[Stock théorique]]</f>
        <v>#REF!</v>
      </c>
      <c r="M1072" s="8" t="e">
        <f>IF(inventaire[[#This Row],[Stock théorique]]&gt;inventaire[[#This Row],[Seuil d''alerte]],"Normale",IF(inventaire[[#This Row],[Stock théorique]]=0,"Rupture","Faible"))</f>
        <v>#REF!</v>
      </c>
      <c r="N1072" s="50" t="e">
        <f>COUNTIF(#REF!,inventaire[[#This Row],[Désignation]])</f>
        <v>#REF!</v>
      </c>
    </row>
    <row r="1073" spans="3:14" ht="18.5" x14ac:dyDescent="0.45">
      <c r="C1073" s="93">
        <f>+marchandise[[#This Row],[Désignation]]</f>
        <v>0</v>
      </c>
      <c r="D1073" s="112">
        <f>+marchandise[[#This Row],[CODE ITEM]]</f>
        <v>0</v>
      </c>
      <c r="E1073" s="4">
        <f>+marchandise[[#This Row],[CATEGORIE]]</f>
        <v>0</v>
      </c>
      <c r="F1073" s="13" t="str">
        <f>IFERROR(VLOOKUP(inventaire[[#This Row],[Désignation]],marchandise[],6,0),"")</f>
        <v/>
      </c>
      <c r="G1073" s="122">
        <f>+marchandise[[#This Row],[Stock intitiale]]</f>
        <v>0</v>
      </c>
      <c r="H1073" s="4" t="e">
        <f>SUMIF(#REF!,inventaire[[#This Row],[Désignation]],entrées[Quantité])</f>
        <v>#REF!</v>
      </c>
      <c r="I1073" s="4" t="e">
        <f>SUMIF(#REF!,inventaire[[#This Row],[Désignation]],sorties[Quantité])</f>
        <v>#REF!</v>
      </c>
      <c r="J1073" s="13" t="e">
        <f>inventaire[[#This Row],[stock initial]]+inventaire[[#This Row],[Entrées]]-inventaire[[#This Row],[Sorties]]</f>
        <v>#REF!</v>
      </c>
      <c r="K1073" s="103" t="e">
        <f>+inventaire[[#This Row],[Stock théorique]]</f>
        <v>#REF!</v>
      </c>
      <c r="L1073" s="104" t="e">
        <f>+inventaire[[#This Row],[Stock physique]]-inventaire[[#This Row],[Stock théorique]]</f>
        <v>#REF!</v>
      </c>
      <c r="M1073" s="8" t="e">
        <f>IF(inventaire[[#This Row],[Stock théorique]]&gt;inventaire[[#This Row],[Seuil d''alerte]],"Normale",IF(inventaire[[#This Row],[Stock théorique]]=0,"Rupture","Faible"))</f>
        <v>#REF!</v>
      </c>
      <c r="N1073" s="50" t="e">
        <f>COUNTIF(#REF!,inventaire[[#This Row],[Désignation]])</f>
        <v>#REF!</v>
      </c>
    </row>
    <row r="1074" spans="3:14" ht="18.5" x14ac:dyDescent="0.45">
      <c r="C1074" s="93">
        <f>+marchandise[[#This Row],[Désignation]]</f>
        <v>0</v>
      </c>
      <c r="D1074" s="112">
        <f>+marchandise[[#This Row],[CODE ITEM]]</f>
        <v>0</v>
      </c>
      <c r="E1074" s="4">
        <f>+marchandise[[#This Row],[CATEGORIE]]</f>
        <v>0</v>
      </c>
      <c r="F1074" s="13" t="str">
        <f>IFERROR(VLOOKUP(inventaire[[#This Row],[Désignation]],marchandise[],6,0),"")</f>
        <v/>
      </c>
      <c r="G1074" s="122">
        <f>+marchandise[[#This Row],[Stock intitiale]]</f>
        <v>0</v>
      </c>
      <c r="H1074" s="4" t="e">
        <f>SUMIF(#REF!,inventaire[[#This Row],[Désignation]],entrées[Quantité])</f>
        <v>#REF!</v>
      </c>
      <c r="I1074" s="4" t="e">
        <f>SUMIF(#REF!,inventaire[[#This Row],[Désignation]],sorties[Quantité])</f>
        <v>#REF!</v>
      </c>
      <c r="J1074" s="13" t="e">
        <f>inventaire[[#This Row],[stock initial]]+inventaire[[#This Row],[Entrées]]-inventaire[[#This Row],[Sorties]]</f>
        <v>#REF!</v>
      </c>
      <c r="K1074" s="103" t="e">
        <f>+inventaire[[#This Row],[Stock théorique]]</f>
        <v>#REF!</v>
      </c>
      <c r="L1074" s="104" t="e">
        <f>+inventaire[[#This Row],[Stock physique]]-inventaire[[#This Row],[Stock théorique]]</f>
        <v>#REF!</v>
      </c>
      <c r="M1074" s="8" t="e">
        <f>IF(inventaire[[#This Row],[Stock théorique]]&gt;inventaire[[#This Row],[Seuil d''alerte]],"Normale",IF(inventaire[[#This Row],[Stock théorique]]=0,"Rupture","Faible"))</f>
        <v>#REF!</v>
      </c>
      <c r="N1074" s="50" t="e">
        <f>COUNTIF(#REF!,inventaire[[#This Row],[Désignation]])</f>
        <v>#REF!</v>
      </c>
    </row>
    <row r="1075" spans="3:14" ht="18.5" x14ac:dyDescent="0.45">
      <c r="C1075" s="93">
        <f>+marchandise[[#This Row],[Désignation]]</f>
        <v>0</v>
      </c>
      <c r="D1075" s="112">
        <f>+marchandise[[#This Row],[CODE ITEM]]</f>
        <v>0</v>
      </c>
      <c r="E1075" s="4">
        <f>+marchandise[[#This Row],[CATEGORIE]]</f>
        <v>0</v>
      </c>
      <c r="F1075" s="13" t="str">
        <f>IFERROR(VLOOKUP(inventaire[[#This Row],[Désignation]],marchandise[],6,0),"")</f>
        <v/>
      </c>
      <c r="G1075" s="122">
        <f>+marchandise[[#This Row],[Stock intitiale]]</f>
        <v>0</v>
      </c>
      <c r="H1075" s="4" t="e">
        <f>SUMIF(#REF!,inventaire[[#This Row],[Désignation]],entrées[Quantité])</f>
        <v>#REF!</v>
      </c>
      <c r="I1075" s="4" t="e">
        <f>SUMIF(#REF!,inventaire[[#This Row],[Désignation]],sorties[Quantité])</f>
        <v>#REF!</v>
      </c>
      <c r="J1075" s="13" t="e">
        <f>inventaire[[#This Row],[stock initial]]+inventaire[[#This Row],[Entrées]]-inventaire[[#This Row],[Sorties]]</f>
        <v>#REF!</v>
      </c>
      <c r="K1075" s="103" t="e">
        <f>+inventaire[[#This Row],[Stock théorique]]</f>
        <v>#REF!</v>
      </c>
      <c r="L1075" s="104" t="e">
        <f>+inventaire[[#This Row],[Stock physique]]-inventaire[[#This Row],[Stock théorique]]</f>
        <v>#REF!</v>
      </c>
      <c r="M1075" s="8" t="e">
        <f>IF(inventaire[[#This Row],[Stock théorique]]&gt;inventaire[[#This Row],[Seuil d''alerte]],"Normale",IF(inventaire[[#This Row],[Stock théorique]]=0,"Rupture","Faible"))</f>
        <v>#REF!</v>
      </c>
      <c r="N1075" s="50" t="e">
        <f>COUNTIF(#REF!,inventaire[[#This Row],[Désignation]])</f>
        <v>#REF!</v>
      </c>
    </row>
    <row r="1076" spans="3:14" ht="18.5" x14ac:dyDescent="0.45">
      <c r="C1076" s="93">
        <f>+marchandise[[#This Row],[Désignation]]</f>
        <v>0</v>
      </c>
      <c r="D1076" s="112">
        <f>+marchandise[[#This Row],[CODE ITEM]]</f>
        <v>0</v>
      </c>
      <c r="E1076" s="4">
        <f>+marchandise[[#This Row],[CATEGORIE]]</f>
        <v>0</v>
      </c>
      <c r="F1076" s="13" t="str">
        <f>IFERROR(VLOOKUP(inventaire[[#This Row],[Désignation]],marchandise[],6,0),"")</f>
        <v/>
      </c>
      <c r="G1076" s="122">
        <f>+marchandise[[#This Row],[Stock intitiale]]</f>
        <v>0</v>
      </c>
      <c r="H1076" s="4" t="e">
        <f>SUMIF(#REF!,inventaire[[#This Row],[Désignation]],entrées[Quantité])</f>
        <v>#REF!</v>
      </c>
      <c r="I1076" s="4" t="e">
        <f>SUMIF(#REF!,inventaire[[#This Row],[Désignation]],sorties[Quantité])</f>
        <v>#REF!</v>
      </c>
      <c r="J1076" s="13" t="e">
        <f>inventaire[[#This Row],[stock initial]]+inventaire[[#This Row],[Entrées]]-inventaire[[#This Row],[Sorties]]</f>
        <v>#REF!</v>
      </c>
      <c r="K1076" s="103" t="e">
        <f>+inventaire[[#This Row],[Stock théorique]]</f>
        <v>#REF!</v>
      </c>
      <c r="L1076" s="104" t="e">
        <f>+inventaire[[#This Row],[Stock physique]]-inventaire[[#This Row],[Stock théorique]]</f>
        <v>#REF!</v>
      </c>
      <c r="M1076" s="8" t="e">
        <f>IF(inventaire[[#This Row],[Stock théorique]]&gt;inventaire[[#This Row],[Seuil d''alerte]],"Normale",IF(inventaire[[#This Row],[Stock théorique]]=0,"Rupture","Faible"))</f>
        <v>#REF!</v>
      </c>
      <c r="N1076" s="50" t="e">
        <f>COUNTIF(#REF!,inventaire[[#This Row],[Désignation]])</f>
        <v>#REF!</v>
      </c>
    </row>
    <row r="1077" spans="3:14" ht="18.5" x14ac:dyDescent="0.45">
      <c r="C1077" s="93">
        <f>+marchandise[[#This Row],[Désignation]]</f>
        <v>0</v>
      </c>
      <c r="D1077" s="112">
        <f>+marchandise[[#This Row],[CODE ITEM]]</f>
        <v>0</v>
      </c>
      <c r="E1077" s="4">
        <f>+marchandise[[#This Row],[CATEGORIE]]</f>
        <v>0</v>
      </c>
      <c r="F1077" s="13" t="str">
        <f>IFERROR(VLOOKUP(inventaire[[#This Row],[Désignation]],marchandise[],6,0),"")</f>
        <v/>
      </c>
      <c r="G1077" s="122">
        <f>+marchandise[[#This Row],[Stock intitiale]]</f>
        <v>0</v>
      </c>
      <c r="H1077" s="4" t="e">
        <f>SUMIF(#REF!,inventaire[[#This Row],[Désignation]],entrées[Quantité])</f>
        <v>#REF!</v>
      </c>
      <c r="I1077" s="4" t="e">
        <f>SUMIF(#REF!,inventaire[[#This Row],[Désignation]],sorties[Quantité])</f>
        <v>#REF!</v>
      </c>
      <c r="J1077" s="13" t="e">
        <f>inventaire[[#This Row],[stock initial]]+inventaire[[#This Row],[Entrées]]-inventaire[[#This Row],[Sorties]]</f>
        <v>#REF!</v>
      </c>
      <c r="K1077" s="103" t="e">
        <f>+inventaire[[#This Row],[Stock théorique]]</f>
        <v>#REF!</v>
      </c>
      <c r="L1077" s="104" t="e">
        <f>+inventaire[[#This Row],[Stock physique]]-inventaire[[#This Row],[Stock théorique]]</f>
        <v>#REF!</v>
      </c>
      <c r="M1077" s="8" t="e">
        <f>IF(inventaire[[#This Row],[Stock théorique]]&gt;inventaire[[#This Row],[Seuil d''alerte]],"Normale",IF(inventaire[[#This Row],[Stock théorique]]=0,"Rupture","Faible"))</f>
        <v>#REF!</v>
      </c>
      <c r="N1077" s="50" t="e">
        <f>COUNTIF(#REF!,inventaire[[#This Row],[Désignation]])</f>
        <v>#REF!</v>
      </c>
    </row>
    <row r="1078" spans="3:14" ht="18.5" x14ac:dyDescent="0.45">
      <c r="C1078" s="93">
        <f>+marchandise[[#This Row],[Désignation]]</f>
        <v>0</v>
      </c>
      <c r="D1078" s="112">
        <f>+marchandise[[#This Row],[CODE ITEM]]</f>
        <v>0</v>
      </c>
      <c r="E1078" s="4">
        <f>+marchandise[[#This Row],[CATEGORIE]]</f>
        <v>0</v>
      </c>
      <c r="F1078" s="13" t="str">
        <f>IFERROR(VLOOKUP(inventaire[[#This Row],[Désignation]],marchandise[],6,0),"")</f>
        <v/>
      </c>
      <c r="G1078" s="122">
        <f>+marchandise[[#This Row],[Stock intitiale]]</f>
        <v>0</v>
      </c>
      <c r="H1078" s="4" t="e">
        <f>SUMIF(#REF!,inventaire[[#This Row],[Désignation]],entrées[Quantité])</f>
        <v>#REF!</v>
      </c>
      <c r="I1078" s="4" t="e">
        <f>SUMIF(#REF!,inventaire[[#This Row],[Désignation]],sorties[Quantité])</f>
        <v>#REF!</v>
      </c>
      <c r="J1078" s="13" t="e">
        <f>inventaire[[#This Row],[stock initial]]+inventaire[[#This Row],[Entrées]]-inventaire[[#This Row],[Sorties]]</f>
        <v>#REF!</v>
      </c>
      <c r="K1078" s="103" t="e">
        <f>+inventaire[[#This Row],[Stock théorique]]</f>
        <v>#REF!</v>
      </c>
      <c r="L1078" s="104" t="e">
        <f>+inventaire[[#This Row],[Stock physique]]-inventaire[[#This Row],[Stock théorique]]</f>
        <v>#REF!</v>
      </c>
      <c r="M1078" s="8" t="e">
        <f>IF(inventaire[[#This Row],[Stock théorique]]&gt;inventaire[[#This Row],[Seuil d''alerte]],"Normale",IF(inventaire[[#This Row],[Stock théorique]]=0,"Rupture","Faible"))</f>
        <v>#REF!</v>
      </c>
      <c r="N1078" s="50" t="e">
        <f>COUNTIF(#REF!,inventaire[[#This Row],[Désignation]])</f>
        <v>#REF!</v>
      </c>
    </row>
    <row r="1079" spans="3:14" ht="18.5" x14ac:dyDescent="0.45">
      <c r="C1079" s="93">
        <f>+marchandise[[#This Row],[Désignation]]</f>
        <v>0</v>
      </c>
      <c r="D1079" s="112">
        <f>+marchandise[[#This Row],[CODE ITEM]]</f>
        <v>0</v>
      </c>
      <c r="E1079" s="4">
        <f>+marchandise[[#This Row],[CATEGORIE]]</f>
        <v>0</v>
      </c>
      <c r="F1079" s="13" t="str">
        <f>IFERROR(VLOOKUP(inventaire[[#This Row],[Désignation]],marchandise[],6,0),"")</f>
        <v/>
      </c>
      <c r="G1079" s="122">
        <f>+marchandise[[#This Row],[Stock intitiale]]</f>
        <v>0</v>
      </c>
      <c r="H1079" s="4" t="e">
        <f>SUMIF(#REF!,inventaire[[#This Row],[Désignation]],entrées[Quantité])</f>
        <v>#REF!</v>
      </c>
      <c r="I1079" s="4" t="e">
        <f>SUMIF(#REF!,inventaire[[#This Row],[Désignation]],sorties[Quantité])</f>
        <v>#REF!</v>
      </c>
      <c r="J1079" s="13" t="e">
        <f>inventaire[[#This Row],[stock initial]]+inventaire[[#This Row],[Entrées]]-inventaire[[#This Row],[Sorties]]</f>
        <v>#REF!</v>
      </c>
      <c r="K1079" s="103" t="e">
        <f>+inventaire[[#This Row],[Stock théorique]]</f>
        <v>#REF!</v>
      </c>
      <c r="L1079" s="104" t="e">
        <f>+inventaire[[#This Row],[Stock physique]]-inventaire[[#This Row],[Stock théorique]]</f>
        <v>#REF!</v>
      </c>
      <c r="M1079" s="8" t="e">
        <f>IF(inventaire[[#This Row],[Stock théorique]]&gt;inventaire[[#This Row],[Seuil d''alerte]],"Normale",IF(inventaire[[#This Row],[Stock théorique]]=0,"Rupture","Faible"))</f>
        <v>#REF!</v>
      </c>
      <c r="N1079" s="50" t="e">
        <f>COUNTIF(#REF!,inventaire[[#This Row],[Désignation]])</f>
        <v>#REF!</v>
      </c>
    </row>
    <row r="1080" spans="3:14" ht="18.5" x14ac:dyDescent="0.45">
      <c r="C1080" s="93">
        <f>+marchandise[[#This Row],[Désignation]]</f>
        <v>0</v>
      </c>
      <c r="D1080" s="112">
        <f>+marchandise[[#This Row],[CODE ITEM]]</f>
        <v>0</v>
      </c>
      <c r="E1080" s="4">
        <f>+marchandise[[#This Row],[CATEGORIE]]</f>
        <v>0</v>
      </c>
      <c r="F1080" s="13" t="str">
        <f>IFERROR(VLOOKUP(inventaire[[#This Row],[Désignation]],marchandise[],6,0),"")</f>
        <v/>
      </c>
      <c r="G1080" s="122">
        <f>+marchandise[[#This Row],[Stock intitiale]]</f>
        <v>0</v>
      </c>
      <c r="H1080" s="4" t="e">
        <f>SUMIF(#REF!,inventaire[[#This Row],[Désignation]],entrées[Quantité])</f>
        <v>#REF!</v>
      </c>
      <c r="I1080" s="4" t="e">
        <f>SUMIF(#REF!,inventaire[[#This Row],[Désignation]],sorties[Quantité])</f>
        <v>#REF!</v>
      </c>
      <c r="J1080" s="13" t="e">
        <f>inventaire[[#This Row],[stock initial]]+inventaire[[#This Row],[Entrées]]-inventaire[[#This Row],[Sorties]]</f>
        <v>#REF!</v>
      </c>
      <c r="K1080" s="103" t="e">
        <f>+inventaire[[#This Row],[Stock théorique]]</f>
        <v>#REF!</v>
      </c>
      <c r="L1080" s="104" t="e">
        <f>+inventaire[[#This Row],[Stock physique]]-inventaire[[#This Row],[Stock théorique]]</f>
        <v>#REF!</v>
      </c>
      <c r="M1080" s="8" t="e">
        <f>IF(inventaire[[#This Row],[Stock théorique]]&gt;inventaire[[#This Row],[Seuil d''alerte]],"Normale",IF(inventaire[[#This Row],[Stock théorique]]=0,"Rupture","Faible"))</f>
        <v>#REF!</v>
      </c>
      <c r="N1080" s="50" t="e">
        <f>COUNTIF(#REF!,inventaire[[#This Row],[Désignation]])</f>
        <v>#REF!</v>
      </c>
    </row>
    <row r="1081" spans="3:14" ht="18.5" x14ac:dyDescent="0.45">
      <c r="C1081" s="93">
        <f>+marchandise[[#This Row],[Désignation]]</f>
        <v>0</v>
      </c>
      <c r="D1081" s="112">
        <f>+marchandise[[#This Row],[CODE ITEM]]</f>
        <v>0</v>
      </c>
      <c r="E1081" s="4">
        <f>+marchandise[[#This Row],[CATEGORIE]]</f>
        <v>0</v>
      </c>
      <c r="F1081" s="13" t="str">
        <f>IFERROR(VLOOKUP(inventaire[[#This Row],[Désignation]],marchandise[],6,0),"")</f>
        <v/>
      </c>
      <c r="G1081" s="122">
        <f>+marchandise[[#This Row],[Stock intitiale]]</f>
        <v>0</v>
      </c>
      <c r="H1081" s="4" t="e">
        <f>SUMIF(#REF!,inventaire[[#This Row],[Désignation]],entrées[Quantité])</f>
        <v>#REF!</v>
      </c>
      <c r="I1081" s="4" t="e">
        <f>SUMIF(#REF!,inventaire[[#This Row],[Désignation]],sorties[Quantité])</f>
        <v>#REF!</v>
      </c>
      <c r="J1081" s="13" t="e">
        <f>inventaire[[#This Row],[stock initial]]+inventaire[[#This Row],[Entrées]]-inventaire[[#This Row],[Sorties]]</f>
        <v>#REF!</v>
      </c>
      <c r="K1081" s="103" t="e">
        <f>+inventaire[[#This Row],[Stock théorique]]</f>
        <v>#REF!</v>
      </c>
      <c r="L1081" s="104" t="e">
        <f>+inventaire[[#This Row],[Stock physique]]-inventaire[[#This Row],[Stock théorique]]</f>
        <v>#REF!</v>
      </c>
      <c r="M1081" s="8" t="e">
        <f>IF(inventaire[[#This Row],[Stock théorique]]&gt;inventaire[[#This Row],[Seuil d''alerte]],"Normale",IF(inventaire[[#This Row],[Stock théorique]]=0,"Rupture","Faible"))</f>
        <v>#REF!</v>
      </c>
      <c r="N1081" s="50" t="e">
        <f>COUNTIF(#REF!,inventaire[[#This Row],[Désignation]])</f>
        <v>#REF!</v>
      </c>
    </row>
    <row r="1082" spans="3:14" ht="18.5" x14ac:dyDescent="0.45">
      <c r="C1082" s="93">
        <f>+marchandise[[#This Row],[Désignation]]</f>
        <v>0</v>
      </c>
      <c r="D1082" s="112">
        <f>+marchandise[[#This Row],[CODE ITEM]]</f>
        <v>0</v>
      </c>
      <c r="E1082" s="4">
        <f>+marchandise[[#This Row],[CATEGORIE]]</f>
        <v>0</v>
      </c>
      <c r="F1082" s="13" t="str">
        <f>IFERROR(VLOOKUP(inventaire[[#This Row],[Désignation]],marchandise[],6,0),"")</f>
        <v/>
      </c>
      <c r="G1082" s="122">
        <f>+marchandise[[#This Row],[Stock intitiale]]</f>
        <v>34</v>
      </c>
      <c r="H1082" s="4" t="e">
        <f>SUMIF(#REF!,inventaire[[#This Row],[Désignation]],entrées[Quantité])</f>
        <v>#REF!</v>
      </c>
      <c r="I1082" s="4" t="e">
        <f>SUMIF(#REF!,inventaire[[#This Row],[Désignation]],sorties[Quantité])</f>
        <v>#REF!</v>
      </c>
      <c r="J1082" s="13" t="e">
        <f>inventaire[[#This Row],[stock initial]]+inventaire[[#This Row],[Entrées]]-inventaire[[#This Row],[Sorties]]</f>
        <v>#REF!</v>
      </c>
      <c r="K1082" s="103" t="e">
        <f>+inventaire[[#This Row],[Stock théorique]]</f>
        <v>#REF!</v>
      </c>
      <c r="L1082" s="104" t="e">
        <f>+inventaire[[#This Row],[Stock physique]]-inventaire[[#This Row],[Stock théorique]]</f>
        <v>#REF!</v>
      </c>
      <c r="M1082" s="8" t="e">
        <f>IF(inventaire[[#This Row],[Stock théorique]]&gt;inventaire[[#This Row],[Seuil d''alerte]],"Normale",IF(inventaire[[#This Row],[Stock théorique]]=0,"Rupture","Faible"))</f>
        <v>#REF!</v>
      </c>
      <c r="N1082" s="50" t="e">
        <f>COUNTIF(#REF!,inventaire[[#This Row],[Désignation]])</f>
        <v>#REF!</v>
      </c>
    </row>
    <row r="1083" spans="3:14" ht="18.5" x14ac:dyDescent="0.45">
      <c r="C1083" s="93">
        <f>+marchandise[[#This Row],[Désignation]]</f>
        <v>0</v>
      </c>
      <c r="D1083" s="112">
        <f>+marchandise[[#This Row],[CODE ITEM]]</f>
        <v>0</v>
      </c>
      <c r="E1083" s="4">
        <f>+marchandise[[#This Row],[CATEGORIE]]</f>
        <v>0</v>
      </c>
      <c r="F1083" s="13" t="str">
        <f>IFERROR(VLOOKUP(inventaire[[#This Row],[Désignation]],marchandise[],6,0),"")</f>
        <v/>
      </c>
      <c r="G1083" s="122">
        <f>+marchandise[[#This Row],[Stock intitiale]]</f>
        <v>0</v>
      </c>
      <c r="H1083" s="4" t="e">
        <f>SUMIF(#REF!,inventaire[[#This Row],[Désignation]],entrées[Quantité])</f>
        <v>#REF!</v>
      </c>
      <c r="I1083" s="4" t="e">
        <f>SUMIF(#REF!,inventaire[[#This Row],[Désignation]],sorties[Quantité])</f>
        <v>#REF!</v>
      </c>
      <c r="J1083" s="13" t="e">
        <f>inventaire[[#This Row],[stock initial]]+inventaire[[#This Row],[Entrées]]-inventaire[[#This Row],[Sorties]]</f>
        <v>#REF!</v>
      </c>
      <c r="K1083" s="103" t="e">
        <f>+inventaire[[#This Row],[Stock théorique]]</f>
        <v>#REF!</v>
      </c>
      <c r="L1083" s="104" t="e">
        <f>+inventaire[[#This Row],[Stock physique]]-inventaire[[#This Row],[Stock théorique]]</f>
        <v>#REF!</v>
      </c>
      <c r="M1083" s="8" t="e">
        <f>IF(inventaire[[#This Row],[Stock théorique]]&gt;inventaire[[#This Row],[Seuil d''alerte]],"Normale",IF(inventaire[[#This Row],[Stock théorique]]=0,"Rupture","Faible"))</f>
        <v>#REF!</v>
      </c>
      <c r="N1083" s="50" t="e">
        <f>COUNTIF(#REF!,inventaire[[#This Row],[Désignation]])</f>
        <v>#REF!</v>
      </c>
    </row>
    <row r="1084" spans="3:14" ht="18.5" x14ac:dyDescent="0.45">
      <c r="C1084" s="93">
        <f>+marchandise[[#This Row],[Désignation]]</f>
        <v>0</v>
      </c>
      <c r="D1084" s="112">
        <f>+marchandise[[#This Row],[CODE ITEM]]</f>
        <v>0</v>
      </c>
      <c r="E1084" s="4">
        <f>+marchandise[[#This Row],[CATEGORIE]]</f>
        <v>0</v>
      </c>
      <c r="F1084" s="13" t="str">
        <f>IFERROR(VLOOKUP(inventaire[[#This Row],[Désignation]],marchandise[],6,0),"")</f>
        <v/>
      </c>
      <c r="G1084" s="122">
        <f>+marchandise[[#This Row],[Stock intitiale]]</f>
        <v>0</v>
      </c>
      <c r="H1084" s="4" t="e">
        <f>SUMIF(#REF!,inventaire[[#This Row],[Désignation]],entrées[Quantité])</f>
        <v>#REF!</v>
      </c>
      <c r="I1084" s="4" t="e">
        <f>SUMIF(#REF!,inventaire[[#This Row],[Désignation]],sorties[Quantité])</f>
        <v>#REF!</v>
      </c>
      <c r="J1084" s="13" t="e">
        <f>inventaire[[#This Row],[stock initial]]+inventaire[[#This Row],[Entrées]]-inventaire[[#This Row],[Sorties]]</f>
        <v>#REF!</v>
      </c>
      <c r="K1084" s="103" t="e">
        <f>+inventaire[[#This Row],[Stock théorique]]</f>
        <v>#REF!</v>
      </c>
      <c r="L1084" s="104" t="e">
        <f>+inventaire[[#This Row],[Stock physique]]-inventaire[[#This Row],[Stock théorique]]</f>
        <v>#REF!</v>
      </c>
      <c r="M1084" s="8" t="e">
        <f>IF(inventaire[[#This Row],[Stock théorique]]&gt;inventaire[[#This Row],[Seuil d''alerte]],"Normale",IF(inventaire[[#This Row],[Stock théorique]]=0,"Rupture","Faible"))</f>
        <v>#REF!</v>
      </c>
      <c r="N1084" s="50" t="e">
        <f>COUNTIF(#REF!,inventaire[[#This Row],[Désignation]])</f>
        <v>#REF!</v>
      </c>
    </row>
    <row r="1085" spans="3:14" ht="18.5" x14ac:dyDescent="0.45">
      <c r="C1085" s="93">
        <f>+marchandise[[#This Row],[Désignation]]</f>
        <v>0</v>
      </c>
      <c r="D1085" s="112">
        <f>+marchandise[[#This Row],[CODE ITEM]]</f>
        <v>0</v>
      </c>
      <c r="E1085" s="4">
        <f>+marchandise[[#This Row],[CATEGORIE]]</f>
        <v>0</v>
      </c>
      <c r="F1085" s="13" t="str">
        <f>IFERROR(VLOOKUP(inventaire[[#This Row],[Désignation]],marchandise[],6,0),"")</f>
        <v/>
      </c>
      <c r="G1085" s="122">
        <f>+marchandise[[#This Row],[Stock intitiale]]</f>
        <v>0</v>
      </c>
      <c r="H1085" s="4" t="e">
        <f>SUMIF(#REF!,inventaire[[#This Row],[Désignation]],entrées[Quantité])</f>
        <v>#REF!</v>
      </c>
      <c r="I1085" s="4" t="e">
        <f>SUMIF(#REF!,inventaire[[#This Row],[Désignation]],sorties[Quantité])</f>
        <v>#REF!</v>
      </c>
      <c r="J1085" s="13" t="e">
        <f>inventaire[[#This Row],[stock initial]]+inventaire[[#This Row],[Entrées]]-inventaire[[#This Row],[Sorties]]</f>
        <v>#REF!</v>
      </c>
      <c r="K1085" s="103" t="e">
        <f>+inventaire[[#This Row],[Stock théorique]]</f>
        <v>#REF!</v>
      </c>
      <c r="L1085" s="104" t="e">
        <f>+inventaire[[#This Row],[Stock physique]]-inventaire[[#This Row],[Stock théorique]]</f>
        <v>#REF!</v>
      </c>
      <c r="M1085" s="8" t="e">
        <f>IF(inventaire[[#This Row],[Stock théorique]]&gt;inventaire[[#This Row],[Seuil d''alerte]],"Normale",IF(inventaire[[#This Row],[Stock théorique]]=0,"Rupture","Faible"))</f>
        <v>#REF!</v>
      </c>
      <c r="N1085" s="50" t="e">
        <f>COUNTIF(#REF!,inventaire[[#This Row],[Désignation]])</f>
        <v>#REF!</v>
      </c>
    </row>
    <row r="1086" spans="3:14" ht="18.5" x14ac:dyDescent="0.45">
      <c r="C1086" s="93">
        <f>+marchandise[[#This Row],[Désignation]]</f>
        <v>0</v>
      </c>
      <c r="D1086" s="112">
        <f>+marchandise[[#This Row],[CODE ITEM]]</f>
        <v>0</v>
      </c>
      <c r="E1086" s="4">
        <f>+marchandise[[#This Row],[CATEGORIE]]</f>
        <v>0</v>
      </c>
      <c r="F1086" s="13" t="str">
        <f>IFERROR(VLOOKUP(inventaire[[#This Row],[Désignation]],marchandise[],6,0),"")</f>
        <v/>
      </c>
      <c r="G1086" s="122">
        <f>+marchandise[[#This Row],[Stock intitiale]]</f>
        <v>0</v>
      </c>
      <c r="H1086" s="4" t="e">
        <f>SUMIF(#REF!,inventaire[[#This Row],[Désignation]],entrées[Quantité])</f>
        <v>#REF!</v>
      </c>
      <c r="I1086" s="4" t="e">
        <f>SUMIF(#REF!,inventaire[[#This Row],[Désignation]],sorties[Quantité])</f>
        <v>#REF!</v>
      </c>
      <c r="J1086" s="13" t="e">
        <f>inventaire[[#This Row],[stock initial]]+inventaire[[#This Row],[Entrées]]-inventaire[[#This Row],[Sorties]]</f>
        <v>#REF!</v>
      </c>
      <c r="K1086" s="103" t="e">
        <f>+inventaire[[#This Row],[Stock théorique]]</f>
        <v>#REF!</v>
      </c>
      <c r="L1086" s="104" t="e">
        <f>+inventaire[[#This Row],[Stock physique]]-inventaire[[#This Row],[Stock théorique]]</f>
        <v>#REF!</v>
      </c>
      <c r="M1086" s="8" t="e">
        <f>IF(inventaire[[#This Row],[Stock théorique]]&gt;inventaire[[#This Row],[Seuil d''alerte]],"Normale",IF(inventaire[[#This Row],[Stock théorique]]=0,"Rupture","Faible"))</f>
        <v>#REF!</v>
      </c>
      <c r="N1086" s="50" t="e">
        <f>COUNTIF(#REF!,inventaire[[#This Row],[Désignation]])</f>
        <v>#REF!</v>
      </c>
    </row>
    <row r="1087" spans="3:14" ht="18.5" x14ac:dyDescent="0.45">
      <c r="C1087" s="93">
        <f>+marchandise[[#This Row],[Désignation]]</f>
        <v>0</v>
      </c>
      <c r="D1087" s="112">
        <f>+marchandise[[#This Row],[CODE ITEM]]</f>
        <v>0</v>
      </c>
      <c r="E1087" s="4">
        <f>+marchandise[[#This Row],[CATEGORIE]]</f>
        <v>0</v>
      </c>
      <c r="F1087" s="13" t="str">
        <f>IFERROR(VLOOKUP(inventaire[[#This Row],[Désignation]],marchandise[],6,0),"")</f>
        <v/>
      </c>
      <c r="G1087" s="122">
        <f>+marchandise[[#This Row],[Stock intitiale]]</f>
        <v>0</v>
      </c>
      <c r="H1087" s="4" t="e">
        <f>SUMIF(#REF!,inventaire[[#This Row],[Désignation]],entrées[Quantité])</f>
        <v>#REF!</v>
      </c>
      <c r="I1087" s="4" t="e">
        <f>SUMIF(#REF!,inventaire[[#This Row],[Désignation]],sorties[Quantité])</f>
        <v>#REF!</v>
      </c>
      <c r="J1087" s="13" t="e">
        <f>inventaire[[#This Row],[stock initial]]+inventaire[[#This Row],[Entrées]]-inventaire[[#This Row],[Sorties]]</f>
        <v>#REF!</v>
      </c>
      <c r="K1087" s="103" t="e">
        <f>+inventaire[[#This Row],[Stock théorique]]</f>
        <v>#REF!</v>
      </c>
      <c r="L1087" s="104" t="e">
        <f>+inventaire[[#This Row],[Stock physique]]-inventaire[[#This Row],[Stock théorique]]</f>
        <v>#REF!</v>
      </c>
      <c r="M1087" s="8" t="e">
        <f>IF(inventaire[[#This Row],[Stock théorique]]&gt;inventaire[[#This Row],[Seuil d''alerte]],"Normale",IF(inventaire[[#This Row],[Stock théorique]]=0,"Rupture","Faible"))</f>
        <v>#REF!</v>
      </c>
      <c r="N1087" s="50" t="e">
        <f>COUNTIF(#REF!,inventaire[[#This Row],[Désignation]])</f>
        <v>#REF!</v>
      </c>
    </row>
    <row r="1088" spans="3:14" ht="18.5" x14ac:dyDescent="0.45">
      <c r="C1088" s="93">
        <f>+marchandise[[#This Row],[Désignation]]</f>
        <v>0</v>
      </c>
      <c r="D1088" s="112">
        <f>+marchandise[[#This Row],[CODE ITEM]]</f>
        <v>0</v>
      </c>
      <c r="E1088" s="4">
        <f>+marchandise[[#This Row],[CATEGORIE]]</f>
        <v>0</v>
      </c>
      <c r="F1088" s="13" t="str">
        <f>IFERROR(VLOOKUP(inventaire[[#This Row],[Désignation]],marchandise[],6,0),"")</f>
        <v/>
      </c>
      <c r="G1088" s="122">
        <f>+marchandise[[#This Row],[Stock intitiale]]</f>
        <v>2</v>
      </c>
      <c r="H1088" s="4" t="e">
        <f>SUMIF(#REF!,inventaire[[#This Row],[Désignation]],entrées[Quantité])</f>
        <v>#REF!</v>
      </c>
      <c r="I1088" s="4" t="e">
        <f>SUMIF(#REF!,inventaire[[#This Row],[Désignation]],sorties[Quantité])</f>
        <v>#REF!</v>
      </c>
      <c r="J1088" s="13" t="e">
        <f>inventaire[[#This Row],[stock initial]]+inventaire[[#This Row],[Entrées]]-inventaire[[#This Row],[Sorties]]</f>
        <v>#REF!</v>
      </c>
      <c r="K1088" s="103" t="e">
        <f>+inventaire[[#This Row],[Stock théorique]]</f>
        <v>#REF!</v>
      </c>
      <c r="L1088" s="104" t="e">
        <f>+inventaire[[#This Row],[Stock physique]]-inventaire[[#This Row],[Stock théorique]]</f>
        <v>#REF!</v>
      </c>
      <c r="M1088" s="8" t="e">
        <f>IF(inventaire[[#This Row],[Stock théorique]]&gt;inventaire[[#This Row],[Seuil d''alerte]],"Normale",IF(inventaire[[#This Row],[Stock théorique]]=0,"Rupture","Faible"))</f>
        <v>#REF!</v>
      </c>
      <c r="N1088" s="50" t="e">
        <f>COUNTIF(#REF!,inventaire[[#This Row],[Désignation]])</f>
        <v>#REF!</v>
      </c>
    </row>
    <row r="1089" spans="3:14" ht="18.5" x14ac:dyDescent="0.45">
      <c r="C1089" s="93">
        <f>+marchandise[[#This Row],[Désignation]]</f>
        <v>0</v>
      </c>
      <c r="D1089" s="112">
        <f>+marchandise[[#This Row],[CODE ITEM]]</f>
        <v>0</v>
      </c>
      <c r="E1089" s="4">
        <f>+marchandise[[#This Row],[CATEGORIE]]</f>
        <v>0</v>
      </c>
      <c r="F1089" s="13" t="str">
        <f>IFERROR(VLOOKUP(inventaire[[#This Row],[Désignation]],marchandise[],6,0),"")</f>
        <v/>
      </c>
      <c r="G1089" s="122">
        <f>+marchandise[[#This Row],[Stock intitiale]]</f>
        <v>0</v>
      </c>
      <c r="H1089" s="4" t="e">
        <f>SUMIF(#REF!,inventaire[[#This Row],[Désignation]],entrées[Quantité])</f>
        <v>#REF!</v>
      </c>
      <c r="I1089" s="4" t="e">
        <f>SUMIF(#REF!,inventaire[[#This Row],[Désignation]],sorties[Quantité])</f>
        <v>#REF!</v>
      </c>
      <c r="J1089" s="13" t="e">
        <f>inventaire[[#This Row],[stock initial]]+inventaire[[#This Row],[Entrées]]-inventaire[[#This Row],[Sorties]]</f>
        <v>#REF!</v>
      </c>
      <c r="K1089" s="103" t="e">
        <f>+inventaire[[#This Row],[Stock théorique]]</f>
        <v>#REF!</v>
      </c>
      <c r="L1089" s="104" t="e">
        <f>+inventaire[[#This Row],[Stock physique]]-inventaire[[#This Row],[Stock théorique]]</f>
        <v>#REF!</v>
      </c>
      <c r="M1089" s="8" t="e">
        <f>IF(inventaire[[#This Row],[Stock théorique]]&gt;inventaire[[#This Row],[Seuil d''alerte]],"Normale",IF(inventaire[[#This Row],[Stock théorique]]=0,"Rupture","Faible"))</f>
        <v>#REF!</v>
      </c>
      <c r="N1089" s="50" t="e">
        <f>COUNTIF(#REF!,inventaire[[#This Row],[Désignation]])</f>
        <v>#REF!</v>
      </c>
    </row>
    <row r="1090" spans="3:14" ht="18.5" x14ac:dyDescent="0.45">
      <c r="C1090" s="93">
        <f>+marchandise[[#This Row],[Désignation]]</f>
        <v>0</v>
      </c>
      <c r="D1090" s="112">
        <f>+marchandise[[#This Row],[CODE ITEM]]</f>
        <v>0</v>
      </c>
      <c r="E1090" s="4">
        <f>+marchandise[[#This Row],[CATEGORIE]]</f>
        <v>0</v>
      </c>
      <c r="F1090" s="13" t="str">
        <f>IFERROR(VLOOKUP(inventaire[[#This Row],[Désignation]],marchandise[],6,0),"")</f>
        <v/>
      </c>
      <c r="G1090" s="122">
        <f>+marchandise[[#This Row],[Stock intitiale]]</f>
        <v>0</v>
      </c>
      <c r="H1090" s="4" t="e">
        <f>SUMIF(#REF!,inventaire[[#This Row],[Désignation]],entrées[Quantité])</f>
        <v>#REF!</v>
      </c>
      <c r="I1090" s="4" t="e">
        <f>SUMIF(#REF!,inventaire[[#This Row],[Désignation]],sorties[Quantité])</f>
        <v>#REF!</v>
      </c>
      <c r="J1090" s="13" t="e">
        <f>inventaire[[#This Row],[stock initial]]+inventaire[[#This Row],[Entrées]]-inventaire[[#This Row],[Sorties]]</f>
        <v>#REF!</v>
      </c>
      <c r="K1090" s="103" t="e">
        <f>+inventaire[[#This Row],[Stock théorique]]</f>
        <v>#REF!</v>
      </c>
      <c r="L1090" s="104" t="e">
        <f>+inventaire[[#This Row],[Stock physique]]-inventaire[[#This Row],[Stock théorique]]</f>
        <v>#REF!</v>
      </c>
      <c r="M1090" s="8" t="e">
        <f>IF(inventaire[[#This Row],[Stock théorique]]&gt;inventaire[[#This Row],[Seuil d''alerte]],"Normale",IF(inventaire[[#This Row],[Stock théorique]]=0,"Rupture","Faible"))</f>
        <v>#REF!</v>
      </c>
      <c r="N1090" s="50" t="e">
        <f>COUNTIF(#REF!,inventaire[[#This Row],[Désignation]])</f>
        <v>#REF!</v>
      </c>
    </row>
    <row r="1091" spans="3:14" ht="18.5" x14ac:dyDescent="0.45">
      <c r="C1091" s="93">
        <f>+marchandise[[#This Row],[Désignation]]</f>
        <v>0</v>
      </c>
      <c r="D1091" s="112">
        <f>+marchandise[[#This Row],[CODE ITEM]]</f>
        <v>0</v>
      </c>
      <c r="E1091" s="4">
        <f>+marchandise[[#This Row],[CATEGORIE]]</f>
        <v>0</v>
      </c>
      <c r="F1091" s="13" t="str">
        <f>IFERROR(VLOOKUP(inventaire[[#This Row],[Désignation]],marchandise[],6,0),"")</f>
        <v/>
      </c>
      <c r="G1091" s="122">
        <f>+marchandise[[#This Row],[Stock intitiale]]</f>
        <v>12</v>
      </c>
      <c r="H1091" s="4" t="e">
        <f>SUMIF(#REF!,inventaire[[#This Row],[Désignation]],entrées[Quantité])</f>
        <v>#REF!</v>
      </c>
      <c r="I1091" s="4" t="e">
        <f>SUMIF(#REF!,inventaire[[#This Row],[Désignation]],sorties[Quantité])</f>
        <v>#REF!</v>
      </c>
      <c r="J1091" s="13" t="e">
        <f>inventaire[[#This Row],[stock initial]]+inventaire[[#This Row],[Entrées]]-inventaire[[#This Row],[Sorties]]</f>
        <v>#REF!</v>
      </c>
      <c r="K1091" s="103" t="e">
        <f>+inventaire[[#This Row],[Stock théorique]]</f>
        <v>#REF!</v>
      </c>
      <c r="L1091" s="104" t="e">
        <f>+inventaire[[#This Row],[Stock physique]]-inventaire[[#This Row],[Stock théorique]]</f>
        <v>#REF!</v>
      </c>
      <c r="M1091" s="8" t="e">
        <f>IF(inventaire[[#This Row],[Stock théorique]]&gt;inventaire[[#This Row],[Seuil d''alerte]],"Normale",IF(inventaire[[#This Row],[Stock théorique]]=0,"Rupture","Faible"))</f>
        <v>#REF!</v>
      </c>
      <c r="N1091" s="50" t="e">
        <f>COUNTIF(#REF!,inventaire[[#This Row],[Désignation]])</f>
        <v>#REF!</v>
      </c>
    </row>
    <row r="1092" spans="3:14" ht="18.5" x14ac:dyDescent="0.45">
      <c r="C1092" s="93">
        <f>+marchandise[[#This Row],[Désignation]]</f>
        <v>0</v>
      </c>
      <c r="D1092" s="112">
        <f>+marchandise[[#This Row],[CODE ITEM]]</f>
        <v>0</v>
      </c>
      <c r="E1092" s="4">
        <f>+marchandise[[#This Row],[CATEGORIE]]</f>
        <v>0</v>
      </c>
      <c r="F1092" s="13" t="str">
        <f>IFERROR(VLOOKUP(inventaire[[#This Row],[Désignation]],marchandise[],6,0),"")</f>
        <v/>
      </c>
      <c r="G1092" s="122">
        <f>+marchandise[[#This Row],[Stock intitiale]]</f>
        <v>3</v>
      </c>
      <c r="H1092" s="4" t="e">
        <f>SUMIF(#REF!,inventaire[[#This Row],[Désignation]],entrées[Quantité])</f>
        <v>#REF!</v>
      </c>
      <c r="I1092" s="4" t="e">
        <f>SUMIF(#REF!,inventaire[[#This Row],[Désignation]],sorties[Quantité])</f>
        <v>#REF!</v>
      </c>
      <c r="J1092" s="13" t="e">
        <f>inventaire[[#This Row],[stock initial]]+inventaire[[#This Row],[Entrées]]-inventaire[[#This Row],[Sorties]]</f>
        <v>#REF!</v>
      </c>
      <c r="K1092" s="103" t="e">
        <f>+inventaire[[#This Row],[Stock théorique]]</f>
        <v>#REF!</v>
      </c>
      <c r="L1092" s="104" t="e">
        <f>+inventaire[[#This Row],[Stock physique]]-inventaire[[#This Row],[Stock théorique]]</f>
        <v>#REF!</v>
      </c>
      <c r="M1092" s="8" t="e">
        <f>IF(inventaire[[#This Row],[Stock théorique]]&gt;inventaire[[#This Row],[Seuil d''alerte]],"Normale",IF(inventaire[[#This Row],[Stock théorique]]=0,"Rupture","Faible"))</f>
        <v>#REF!</v>
      </c>
      <c r="N1092" s="50" t="e">
        <f>COUNTIF(#REF!,inventaire[[#This Row],[Désignation]])</f>
        <v>#REF!</v>
      </c>
    </row>
    <row r="1093" spans="3:14" ht="18.5" x14ac:dyDescent="0.45">
      <c r="C1093" s="93">
        <f>+marchandise[[#This Row],[Désignation]]</f>
        <v>0</v>
      </c>
      <c r="D1093" s="112">
        <f>+marchandise[[#This Row],[CODE ITEM]]</f>
        <v>0</v>
      </c>
      <c r="E1093" s="4">
        <f>+marchandise[[#This Row],[CATEGORIE]]</f>
        <v>0</v>
      </c>
      <c r="F1093" s="13" t="str">
        <f>IFERROR(VLOOKUP(inventaire[[#This Row],[Désignation]],marchandise[],6,0),"")</f>
        <v/>
      </c>
      <c r="G1093" s="122">
        <f>+marchandise[[#This Row],[Stock intitiale]]</f>
        <v>0</v>
      </c>
      <c r="H1093" s="4" t="e">
        <f>SUMIF(#REF!,inventaire[[#This Row],[Désignation]],entrées[Quantité])</f>
        <v>#REF!</v>
      </c>
      <c r="I1093" s="4" t="e">
        <f>SUMIF(#REF!,inventaire[[#This Row],[Désignation]],sorties[Quantité])</f>
        <v>#REF!</v>
      </c>
      <c r="J1093" s="13" t="e">
        <f>inventaire[[#This Row],[stock initial]]+inventaire[[#This Row],[Entrées]]-inventaire[[#This Row],[Sorties]]</f>
        <v>#REF!</v>
      </c>
      <c r="K1093" s="103" t="e">
        <f>+inventaire[[#This Row],[Stock théorique]]</f>
        <v>#REF!</v>
      </c>
      <c r="L1093" s="104" t="e">
        <f>+inventaire[[#This Row],[Stock physique]]-inventaire[[#This Row],[Stock théorique]]</f>
        <v>#REF!</v>
      </c>
      <c r="M1093" s="8" t="e">
        <f>IF(inventaire[[#This Row],[Stock théorique]]&gt;inventaire[[#This Row],[Seuil d''alerte]],"Normale",IF(inventaire[[#This Row],[Stock théorique]]=0,"Rupture","Faible"))</f>
        <v>#REF!</v>
      </c>
      <c r="N1093" s="50" t="e">
        <f>COUNTIF(#REF!,inventaire[[#This Row],[Désignation]])</f>
        <v>#REF!</v>
      </c>
    </row>
    <row r="1094" spans="3:14" ht="18.5" x14ac:dyDescent="0.45">
      <c r="C1094" s="93">
        <f>+marchandise[[#This Row],[Désignation]]</f>
        <v>0</v>
      </c>
      <c r="D1094" s="112">
        <f>+marchandise[[#This Row],[CODE ITEM]]</f>
        <v>0</v>
      </c>
      <c r="E1094" s="4">
        <f>+marchandise[[#This Row],[CATEGORIE]]</f>
        <v>0</v>
      </c>
      <c r="F1094" s="13" t="str">
        <f>IFERROR(VLOOKUP(inventaire[[#This Row],[Désignation]],marchandise[],6,0),"")</f>
        <v/>
      </c>
      <c r="G1094" s="122">
        <f>+marchandise[[#This Row],[Stock intitiale]]</f>
        <v>0</v>
      </c>
      <c r="H1094" s="4" t="e">
        <f>SUMIF(#REF!,inventaire[[#This Row],[Désignation]],entrées[Quantité])</f>
        <v>#REF!</v>
      </c>
      <c r="I1094" s="4" t="e">
        <f>SUMIF(#REF!,inventaire[[#This Row],[Désignation]],sorties[Quantité])</f>
        <v>#REF!</v>
      </c>
      <c r="J1094" s="13" t="e">
        <f>inventaire[[#This Row],[stock initial]]+inventaire[[#This Row],[Entrées]]-inventaire[[#This Row],[Sorties]]</f>
        <v>#REF!</v>
      </c>
      <c r="K1094" s="103" t="e">
        <f>+inventaire[[#This Row],[Stock théorique]]</f>
        <v>#REF!</v>
      </c>
      <c r="L1094" s="104" t="e">
        <f>+inventaire[[#This Row],[Stock physique]]-inventaire[[#This Row],[Stock théorique]]</f>
        <v>#REF!</v>
      </c>
      <c r="M1094" s="8" t="e">
        <f>IF(inventaire[[#This Row],[Stock théorique]]&gt;inventaire[[#This Row],[Seuil d''alerte]],"Normale",IF(inventaire[[#This Row],[Stock théorique]]=0,"Rupture","Faible"))</f>
        <v>#REF!</v>
      </c>
      <c r="N1094" s="50" t="e">
        <f>COUNTIF(#REF!,inventaire[[#This Row],[Désignation]])</f>
        <v>#REF!</v>
      </c>
    </row>
    <row r="1095" spans="3:14" ht="18.5" x14ac:dyDescent="0.45">
      <c r="C1095" s="93">
        <f>+marchandise[[#This Row],[Désignation]]</f>
        <v>0</v>
      </c>
      <c r="D1095" s="112">
        <f>+marchandise[[#This Row],[CODE ITEM]]</f>
        <v>0</v>
      </c>
      <c r="E1095" s="4">
        <f>+marchandise[[#This Row],[CATEGORIE]]</f>
        <v>0</v>
      </c>
      <c r="F1095" s="13" t="str">
        <f>IFERROR(VLOOKUP(inventaire[[#This Row],[Désignation]],marchandise[],6,0),"")</f>
        <v/>
      </c>
      <c r="G1095" s="122">
        <f>+marchandise[[#This Row],[Stock intitiale]]</f>
        <v>1</v>
      </c>
      <c r="H1095" s="4" t="e">
        <f>SUMIF(#REF!,inventaire[[#This Row],[Désignation]],entrées[Quantité])</f>
        <v>#REF!</v>
      </c>
      <c r="I1095" s="4" t="e">
        <f>SUMIF(#REF!,inventaire[[#This Row],[Désignation]],sorties[Quantité])</f>
        <v>#REF!</v>
      </c>
      <c r="J1095" s="13" t="e">
        <f>inventaire[[#This Row],[stock initial]]+inventaire[[#This Row],[Entrées]]-inventaire[[#This Row],[Sorties]]</f>
        <v>#REF!</v>
      </c>
      <c r="K1095" s="103" t="e">
        <f>+inventaire[[#This Row],[Stock théorique]]</f>
        <v>#REF!</v>
      </c>
      <c r="L1095" s="104" t="e">
        <f>+inventaire[[#This Row],[Stock physique]]-inventaire[[#This Row],[Stock théorique]]</f>
        <v>#REF!</v>
      </c>
      <c r="M1095" s="8" t="e">
        <f>IF(inventaire[[#This Row],[Stock théorique]]&gt;inventaire[[#This Row],[Seuil d''alerte]],"Normale",IF(inventaire[[#This Row],[Stock théorique]]=0,"Rupture","Faible"))</f>
        <v>#REF!</v>
      </c>
      <c r="N1095" s="50" t="e">
        <f>COUNTIF(#REF!,inventaire[[#This Row],[Désignation]])</f>
        <v>#REF!</v>
      </c>
    </row>
    <row r="1096" spans="3:14" ht="18.5" x14ac:dyDescent="0.45">
      <c r="C1096" s="93">
        <f>+marchandise[[#This Row],[Désignation]]</f>
        <v>0</v>
      </c>
      <c r="D1096" s="112">
        <f>+marchandise[[#This Row],[CODE ITEM]]</f>
        <v>0</v>
      </c>
      <c r="E1096" s="4">
        <f>+marchandise[[#This Row],[CATEGORIE]]</f>
        <v>0</v>
      </c>
      <c r="F1096" s="13" t="str">
        <f>IFERROR(VLOOKUP(inventaire[[#This Row],[Désignation]],marchandise[],6,0),"")</f>
        <v/>
      </c>
      <c r="G1096" s="122">
        <f>+marchandise[[#This Row],[Stock intitiale]]</f>
        <v>0</v>
      </c>
      <c r="H1096" s="4" t="e">
        <f>SUMIF(#REF!,inventaire[[#This Row],[Désignation]],entrées[Quantité])</f>
        <v>#REF!</v>
      </c>
      <c r="I1096" s="4" t="e">
        <f>SUMIF(#REF!,inventaire[[#This Row],[Désignation]],sorties[Quantité])</f>
        <v>#REF!</v>
      </c>
      <c r="J1096" s="13" t="e">
        <f>inventaire[[#This Row],[stock initial]]+inventaire[[#This Row],[Entrées]]-inventaire[[#This Row],[Sorties]]</f>
        <v>#REF!</v>
      </c>
      <c r="K1096" s="103" t="e">
        <f>+inventaire[[#This Row],[Stock théorique]]</f>
        <v>#REF!</v>
      </c>
      <c r="L1096" s="104" t="e">
        <f>+inventaire[[#This Row],[Stock physique]]-inventaire[[#This Row],[Stock théorique]]</f>
        <v>#REF!</v>
      </c>
      <c r="M1096" s="8" t="e">
        <f>IF(inventaire[[#This Row],[Stock théorique]]&gt;inventaire[[#This Row],[Seuil d''alerte]],"Normale",IF(inventaire[[#This Row],[Stock théorique]]=0,"Rupture","Faible"))</f>
        <v>#REF!</v>
      </c>
      <c r="N1096" s="50" t="e">
        <f>COUNTIF(#REF!,inventaire[[#This Row],[Désignation]])</f>
        <v>#REF!</v>
      </c>
    </row>
    <row r="1097" spans="3:14" ht="18.5" x14ac:dyDescent="0.45">
      <c r="C1097" s="93">
        <f>+marchandise[[#This Row],[Désignation]]</f>
        <v>0</v>
      </c>
      <c r="D1097" s="112">
        <f>+marchandise[[#This Row],[CODE ITEM]]</f>
        <v>0</v>
      </c>
      <c r="E1097" s="4">
        <f>+marchandise[[#This Row],[CATEGORIE]]</f>
        <v>0</v>
      </c>
      <c r="F1097" s="13" t="str">
        <f>IFERROR(VLOOKUP(inventaire[[#This Row],[Désignation]],marchandise[],6,0),"")</f>
        <v/>
      </c>
      <c r="G1097" s="122">
        <f>+marchandise[[#This Row],[Stock intitiale]]</f>
        <v>0</v>
      </c>
      <c r="H1097" s="4" t="e">
        <f>SUMIF(#REF!,inventaire[[#This Row],[Désignation]],entrées[Quantité])</f>
        <v>#REF!</v>
      </c>
      <c r="I1097" s="4" t="e">
        <f>SUMIF(#REF!,inventaire[[#This Row],[Désignation]],sorties[Quantité])</f>
        <v>#REF!</v>
      </c>
      <c r="J1097" s="13" t="e">
        <f>inventaire[[#This Row],[stock initial]]+inventaire[[#This Row],[Entrées]]-inventaire[[#This Row],[Sorties]]</f>
        <v>#REF!</v>
      </c>
      <c r="K1097" s="103" t="e">
        <f>+inventaire[[#This Row],[Stock théorique]]</f>
        <v>#REF!</v>
      </c>
      <c r="L1097" s="104" t="e">
        <f>+inventaire[[#This Row],[Stock physique]]-inventaire[[#This Row],[Stock théorique]]</f>
        <v>#REF!</v>
      </c>
      <c r="M1097" s="8" t="e">
        <f>IF(inventaire[[#This Row],[Stock théorique]]&gt;inventaire[[#This Row],[Seuil d''alerte]],"Normale",IF(inventaire[[#This Row],[Stock théorique]]=0,"Rupture","Faible"))</f>
        <v>#REF!</v>
      </c>
      <c r="N1097" s="50" t="e">
        <f>COUNTIF(#REF!,inventaire[[#This Row],[Désignation]])</f>
        <v>#REF!</v>
      </c>
    </row>
    <row r="1098" spans="3:14" ht="18.5" x14ac:dyDescent="0.45">
      <c r="C1098" s="93">
        <f>+marchandise[[#This Row],[Désignation]]</f>
        <v>0</v>
      </c>
      <c r="D1098" s="112">
        <f>+marchandise[[#This Row],[CODE ITEM]]</f>
        <v>0</v>
      </c>
      <c r="E1098" s="4">
        <f>+marchandise[[#This Row],[CATEGORIE]]</f>
        <v>0</v>
      </c>
      <c r="F1098" s="13" t="str">
        <f>IFERROR(VLOOKUP(inventaire[[#This Row],[Désignation]],marchandise[],6,0),"")</f>
        <v/>
      </c>
      <c r="G1098" s="122">
        <f>+marchandise[[#This Row],[Stock intitiale]]</f>
        <v>5</v>
      </c>
      <c r="H1098" s="4" t="e">
        <f>SUMIF(#REF!,inventaire[[#This Row],[Désignation]],entrées[Quantité])</f>
        <v>#REF!</v>
      </c>
      <c r="I1098" s="4" t="e">
        <f>SUMIF(#REF!,inventaire[[#This Row],[Désignation]],sorties[Quantité])</f>
        <v>#REF!</v>
      </c>
      <c r="J1098" s="13" t="e">
        <f>inventaire[[#This Row],[stock initial]]+inventaire[[#This Row],[Entrées]]-inventaire[[#This Row],[Sorties]]</f>
        <v>#REF!</v>
      </c>
      <c r="K1098" s="103" t="e">
        <f>+inventaire[[#This Row],[Stock théorique]]</f>
        <v>#REF!</v>
      </c>
      <c r="L1098" s="104" t="e">
        <f>+inventaire[[#This Row],[Stock physique]]-inventaire[[#This Row],[Stock théorique]]</f>
        <v>#REF!</v>
      </c>
      <c r="M1098" s="8" t="e">
        <f>IF(inventaire[[#This Row],[Stock théorique]]&gt;inventaire[[#This Row],[Seuil d''alerte]],"Normale",IF(inventaire[[#This Row],[Stock théorique]]=0,"Rupture","Faible"))</f>
        <v>#REF!</v>
      </c>
      <c r="N1098" s="50" t="e">
        <f>COUNTIF(#REF!,inventaire[[#This Row],[Désignation]])</f>
        <v>#REF!</v>
      </c>
    </row>
    <row r="1099" spans="3:14" ht="18.5" x14ac:dyDescent="0.45">
      <c r="C1099" s="93">
        <f>+marchandise[[#This Row],[Désignation]]</f>
        <v>0</v>
      </c>
      <c r="D1099" s="112">
        <f>+marchandise[[#This Row],[CODE ITEM]]</f>
        <v>0</v>
      </c>
      <c r="E1099" s="4">
        <f>+marchandise[[#This Row],[CATEGORIE]]</f>
        <v>0</v>
      </c>
      <c r="F1099" s="13" t="str">
        <f>IFERROR(VLOOKUP(inventaire[[#This Row],[Désignation]],marchandise[],6,0),"")</f>
        <v/>
      </c>
      <c r="G1099" s="122">
        <f>+marchandise[[#This Row],[Stock intitiale]]</f>
        <v>6</v>
      </c>
      <c r="H1099" s="4" t="e">
        <f>SUMIF(#REF!,inventaire[[#This Row],[Désignation]],entrées[Quantité])</f>
        <v>#REF!</v>
      </c>
      <c r="I1099" s="4" t="e">
        <f>SUMIF(#REF!,inventaire[[#This Row],[Désignation]],sorties[Quantité])</f>
        <v>#REF!</v>
      </c>
      <c r="J1099" s="13" t="e">
        <f>inventaire[[#This Row],[stock initial]]+inventaire[[#This Row],[Entrées]]-inventaire[[#This Row],[Sorties]]</f>
        <v>#REF!</v>
      </c>
      <c r="K1099" s="103" t="e">
        <f>+inventaire[[#This Row],[Stock théorique]]</f>
        <v>#REF!</v>
      </c>
      <c r="L1099" s="104" t="e">
        <f>+inventaire[[#This Row],[Stock physique]]-inventaire[[#This Row],[Stock théorique]]</f>
        <v>#REF!</v>
      </c>
      <c r="M1099" s="8" t="e">
        <f>IF(inventaire[[#This Row],[Stock théorique]]&gt;inventaire[[#This Row],[Seuil d''alerte]],"Normale",IF(inventaire[[#This Row],[Stock théorique]]=0,"Rupture","Faible"))</f>
        <v>#REF!</v>
      </c>
      <c r="N1099" s="50" t="e">
        <f>COUNTIF(#REF!,inventaire[[#This Row],[Désignation]])</f>
        <v>#REF!</v>
      </c>
    </row>
    <row r="1100" spans="3:14" ht="18.5" x14ac:dyDescent="0.45">
      <c r="C1100" s="93">
        <f>+marchandise[[#This Row],[Désignation]]</f>
        <v>0</v>
      </c>
      <c r="D1100" s="112">
        <f>+marchandise[[#This Row],[CODE ITEM]]</f>
        <v>0</v>
      </c>
      <c r="E1100" s="4">
        <f>+marchandise[[#This Row],[CATEGORIE]]</f>
        <v>0</v>
      </c>
      <c r="F1100" s="13" t="str">
        <f>IFERROR(VLOOKUP(inventaire[[#This Row],[Désignation]],marchandise[],6,0),"")</f>
        <v/>
      </c>
      <c r="G1100" s="122">
        <f>+marchandise[[#This Row],[Stock intitiale]]</f>
        <v>0</v>
      </c>
      <c r="H1100" s="4" t="e">
        <f>SUMIF(#REF!,inventaire[[#This Row],[Désignation]],entrées[Quantité])</f>
        <v>#REF!</v>
      </c>
      <c r="I1100" s="4" t="e">
        <f>SUMIF(#REF!,inventaire[[#This Row],[Désignation]],sorties[Quantité])</f>
        <v>#REF!</v>
      </c>
      <c r="J1100" s="13" t="e">
        <f>inventaire[[#This Row],[stock initial]]+inventaire[[#This Row],[Entrées]]-inventaire[[#This Row],[Sorties]]</f>
        <v>#REF!</v>
      </c>
      <c r="K1100" s="103" t="e">
        <f>+inventaire[[#This Row],[Stock théorique]]</f>
        <v>#REF!</v>
      </c>
      <c r="L1100" s="104" t="e">
        <f>+inventaire[[#This Row],[Stock physique]]-inventaire[[#This Row],[Stock théorique]]</f>
        <v>#REF!</v>
      </c>
      <c r="M1100" s="8" t="e">
        <f>IF(inventaire[[#This Row],[Stock théorique]]&gt;inventaire[[#This Row],[Seuil d''alerte]],"Normale",IF(inventaire[[#This Row],[Stock théorique]]=0,"Rupture","Faible"))</f>
        <v>#REF!</v>
      </c>
      <c r="N1100" s="50" t="e">
        <f>COUNTIF(#REF!,inventaire[[#This Row],[Désignation]])</f>
        <v>#REF!</v>
      </c>
    </row>
    <row r="1101" spans="3:14" ht="18.5" x14ac:dyDescent="0.45">
      <c r="C1101" s="93">
        <f>+marchandise[[#This Row],[Désignation]]</f>
        <v>0</v>
      </c>
      <c r="D1101" s="112">
        <f>+marchandise[[#This Row],[CODE ITEM]]</f>
        <v>0</v>
      </c>
      <c r="E1101" s="4">
        <f>+marchandise[[#This Row],[CATEGORIE]]</f>
        <v>0</v>
      </c>
      <c r="F1101" s="13" t="str">
        <f>IFERROR(VLOOKUP(inventaire[[#This Row],[Désignation]],marchandise[],6,0),"")</f>
        <v/>
      </c>
      <c r="G1101" s="122">
        <f>+marchandise[[#This Row],[Stock intitiale]]</f>
        <v>0</v>
      </c>
      <c r="H1101" s="4" t="e">
        <f>SUMIF(#REF!,inventaire[[#This Row],[Désignation]],entrées[Quantité])</f>
        <v>#REF!</v>
      </c>
      <c r="I1101" s="4" t="e">
        <f>SUMIF(#REF!,inventaire[[#This Row],[Désignation]],sorties[Quantité])</f>
        <v>#REF!</v>
      </c>
      <c r="J1101" s="13" t="e">
        <f>inventaire[[#This Row],[stock initial]]+inventaire[[#This Row],[Entrées]]-inventaire[[#This Row],[Sorties]]</f>
        <v>#REF!</v>
      </c>
      <c r="K1101" s="103" t="e">
        <f>+inventaire[[#This Row],[Stock théorique]]</f>
        <v>#REF!</v>
      </c>
      <c r="L1101" s="104" t="e">
        <f>+inventaire[[#This Row],[Stock physique]]-inventaire[[#This Row],[Stock théorique]]</f>
        <v>#REF!</v>
      </c>
      <c r="M1101" s="8" t="e">
        <f>IF(inventaire[[#This Row],[Stock théorique]]&gt;inventaire[[#This Row],[Seuil d''alerte]],"Normale",IF(inventaire[[#This Row],[Stock théorique]]=0,"Rupture","Faible"))</f>
        <v>#REF!</v>
      </c>
      <c r="N1101" s="50" t="e">
        <f>COUNTIF(#REF!,inventaire[[#This Row],[Désignation]])</f>
        <v>#REF!</v>
      </c>
    </row>
    <row r="1102" spans="3:14" ht="18.5" x14ac:dyDescent="0.45">
      <c r="C1102" s="93">
        <f>+marchandise[[#This Row],[Désignation]]</f>
        <v>0</v>
      </c>
      <c r="D1102" s="112">
        <f>+marchandise[[#This Row],[CODE ITEM]]</f>
        <v>0</v>
      </c>
      <c r="E1102" s="4">
        <f>+marchandise[[#This Row],[CATEGORIE]]</f>
        <v>0</v>
      </c>
      <c r="F1102" s="13" t="str">
        <f>IFERROR(VLOOKUP(inventaire[[#This Row],[Désignation]],marchandise[],6,0),"")</f>
        <v/>
      </c>
      <c r="G1102" s="122">
        <f>+marchandise[[#This Row],[Stock intitiale]]</f>
        <v>0</v>
      </c>
      <c r="H1102" s="4" t="e">
        <f>SUMIF(#REF!,inventaire[[#This Row],[Désignation]],entrées[Quantité])</f>
        <v>#REF!</v>
      </c>
      <c r="I1102" s="4" t="e">
        <f>SUMIF(#REF!,inventaire[[#This Row],[Désignation]],sorties[Quantité])</f>
        <v>#REF!</v>
      </c>
      <c r="J1102" s="13" t="e">
        <f>inventaire[[#This Row],[stock initial]]+inventaire[[#This Row],[Entrées]]-inventaire[[#This Row],[Sorties]]</f>
        <v>#REF!</v>
      </c>
      <c r="K1102" s="103" t="e">
        <f>+inventaire[[#This Row],[Stock théorique]]</f>
        <v>#REF!</v>
      </c>
      <c r="L1102" s="104" t="e">
        <f>+inventaire[[#This Row],[Stock physique]]-inventaire[[#This Row],[Stock théorique]]</f>
        <v>#REF!</v>
      </c>
      <c r="M1102" s="8" t="e">
        <f>IF(inventaire[[#This Row],[Stock théorique]]&gt;inventaire[[#This Row],[Seuil d''alerte]],"Normale",IF(inventaire[[#This Row],[Stock théorique]]=0,"Rupture","Faible"))</f>
        <v>#REF!</v>
      </c>
      <c r="N1102" s="50" t="e">
        <f>COUNTIF(#REF!,inventaire[[#This Row],[Désignation]])</f>
        <v>#REF!</v>
      </c>
    </row>
    <row r="1103" spans="3:14" ht="18.5" x14ac:dyDescent="0.45">
      <c r="C1103" s="93">
        <f>+marchandise[[#This Row],[Désignation]]</f>
        <v>0</v>
      </c>
      <c r="D1103" s="112">
        <f>+marchandise[[#This Row],[CODE ITEM]]</f>
        <v>0</v>
      </c>
      <c r="E1103" s="4">
        <f>+marchandise[[#This Row],[CATEGORIE]]</f>
        <v>0</v>
      </c>
      <c r="F1103" s="13" t="str">
        <f>IFERROR(VLOOKUP(inventaire[[#This Row],[Désignation]],marchandise[],6,0),"")</f>
        <v/>
      </c>
      <c r="G1103" s="122">
        <f>+marchandise[[#This Row],[Stock intitiale]]</f>
        <v>0</v>
      </c>
      <c r="H1103" s="4" t="e">
        <f>SUMIF(#REF!,inventaire[[#This Row],[Désignation]],entrées[Quantité])</f>
        <v>#REF!</v>
      </c>
      <c r="I1103" s="4" t="e">
        <f>SUMIF(#REF!,inventaire[[#This Row],[Désignation]],sorties[Quantité])</f>
        <v>#REF!</v>
      </c>
      <c r="J1103" s="13" t="e">
        <f>inventaire[[#This Row],[stock initial]]+inventaire[[#This Row],[Entrées]]-inventaire[[#This Row],[Sorties]]</f>
        <v>#REF!</v>
      </c>
      <c r="K1103" s="103" t="e">
        <f>+inventaire[[#This Row],[Stock théorique]]</f>
        <v>#REF!</v>
      </c>
      <c r="L1103" s="104" t="e">
        <f>+inventaire[[#This Row],[Stock physique]]-inventaire[[#This Row],[Stock théorique]]</f>
        <v>#REF!</v>
      </c>
      <c r="M1103" s="8" t="e">
        <f>IF(inventaire[[#This Row],[Stock théorique]]&gt;inventaire[[#This Row],[Seuil d''alerte]],"Normale",IF(inventaire[[#This Row],[Stock théorique]]=0,"Rupture","Faible"))</f>
        <v>#REF!</v>
      </c>
      <c r="N1103" s="50" t="e">
        <f>COUNTIF(#REF!,inventaire[[#This Row],[Désignation]])</f>
        <v>#REF!</v>
      </c>
    </row>
    <row r="1104" spans="3:14" ht="18.5" x14ac:dyDescent="0.45">
      <c r="C1104" s="93">
        <f>+marchandise[[#This Row],[Désignation]]</f>
        <v>0</v>
      </c>
      <c r="D1104" s="112">
        <f>+marchandise[[#This Row],[CODE ITEM]]</f>
        <v>0</v>
      </c>
      <c r="E1104" s="4">
        <f>+marchandise[[#This Row],[CATEGORIE]]</f>
        <v>0</v>
      </c>
      <c r="F1104" s="13" t="str">
        <f>IFERROR(VLOOKUP(inventaire[[#This Row],[Désignation]],marchandise[],6,0),"")</f>
        <v/>
      </c>
      <c r="G1104" s="122">
        <f>+marchandise[[#This Row],[Stock intitiale]]</f>
        <v>0</v>
      </c>
      <c r="H1104" s="4" t="e">
        <f>SUMIF(#REF!,inventaire[[#This Row],[Désignation]],entrées[Quantité])</f>
        <v>#REF!</v>
      </c>
      <c r="I1104" s="4" t="e">
        <f>SUMIF(#REF!,inventaire[[#This Row],[Désignation]],sorties[Quantité])</f>
        <v>#REF!</v>
      </c>
      <c r="J1104" s="13" t="e">
        <f>inventaire[[#This Row],[stock initial]]+inventaire[[#This Row],[Entrées]]-inventaire[[#This Row],[Sorties]]</f>
        <v>#REF!</v>
      </c>
      <c r="K1104" s="103" t="e">
        <f>+inventaire[[#This Row],[Stock théorique]]</f>
        <v>#REF!</v>
      </c>
      <c r="L1104" s="104" t="e">
        <f>+inventaire[[#This Row],[Stock physique]]-inventaire[[#This Row],[Stock théorique]]</f>
        <v>#REF!</v>
      </c>
      <c r="M1104" s="8" t="e">
        <f>IF(inventaire[[#This Row],[Stock théorique]]&gt;inventaire[[#This Row],[Seuil d''alerte]],"Normale",IF(inventaire[[#This Row],[Stock théorique]]=0,"Rupture","Faible"))</f>
        <v>#REF!</v>
      </c>
      <c r="N1104" s="50" t="e">
        <f>COUNTIF(#REF!,inventaire[[#This Row],[Désignation]])</f>
        <v>#REF!</v>
      </c>
    </row>
    <row r="1105" spans="3:14" ht="18.5" x14ac:dyDescent="0.45">
      <c r="C1105" s="93">
        <f>+marchandise[[#This Row],[Désignation]]</f>
        <v>0</v>
      </c>
      <c r="D1105" s="112">
        <f>+marchandise[[#This Row],[CODE ITEM]]</f>
        <v>0</v>
      </c>
      <c r="E1105" s="4">
        <f>+marchandise[[#This Row],[CATEGORIE]]</f>
        <v>0</v>
      </c>
      <c r="F1105" s="13" t="str">
        <f>IFERROR(VLOOKUP(inventaire[[#This Row],[Désignation]],marchandise[],6,0),"")</f>
        <v/>
      </c>
      <c r="G1105" s="122">
        <f>+marchandise[[#This Row],[Stock intitiale]]</f>
        <v>0</v>
      </c>
      <c r="H1105" s="4" t="e">
        <f>SUMIF(#REF!,inventaire[[#This Row],[Désignation]],entrées[Quantité])</f>
        <v>#REF!</v>
      </c>
      <c r="I1105" s="4" t="e">
        <f>SUMIF(#REF!,inventaire[[#This Row],[Désignation]],sorties[Quantité])</f>
        <v>#REF!</v>
      </c>
      <c r="J1105" s="13" t="e">
        <f>inventaire[[#This Row],[stock initial]]+inventaire[[#This Row],[Entrées]]-inventaire[[#This Row],[Sorties]]</f>
        <v>#REF!</v>
      </c>
      <c r="K1105" s="103" t="e">
        <f>+inventaire[[#This Row],[Stock théorique]]</f>
        <v>#REF!</v>
      </c>
      <c r="L1105" s="104" t="e">
        <f>+inventaire[[#This Row],[Stock physique]]-inventaire[[#This Row],[Stock théorique]]</f>
        <v>#REF!</v>
      </c>
      <c r="M1105" s="8" t="e">
        <f>IF(inventaire[[#This Row],[Stock théorique]]&gt;inventaire[[#This Row],[Seuil d''alerte]],"Normale",IF(inventaire[[#This Row],[Stock théorique]]=0,"Rupture","Faible"))</f>
        <v>#REF!</v>
      </c>
      <c r="N1105" s="50" t="e">
        <f>COUNTIF(#REF!,inventaire[[#This Row],[Désignation]])</f>
        <v>#REF!</v>
      </c>
    </row>
    <row r="1106" spans="3:14" ht="18.5" x14ac:dyDescent="0.45">
      <c r="C1106" s="93">
        <f>+marchandise[[#This Row],[Désignation]]</f>
        <v>0</v>
      </c>
      <c r="D1106" s="112">
        <f>+marchandise[[#This Row],[CODE ITEM]]</f>
        <v>0</v>
      </c>
      <c r="E1106" s="4">
        <f>+marchandise[[#This Row],[CATEGORIE]]</f>
        <v>0</v>
      </c>
      <c r="F1106" s="13" t="str">
        <f>IFERROR(VLOOKUP(inventaire[[#This Row],[Désignation]],marchandise[],6,0),"")</f>
        <v/>
      </c>
      <c r="G1106" s="122">
        <f>+marchandise[[#This Row],[Stock intitiale]]</f>
        <v>0</v>
      </c>
      <c r="H1106" s="4" t="e">
        <f>SUMIF(#REF!,inventaire[[#This Row],[Désignation]],entrées[Quantité])</f>
        <v>#REF!</v>
      </c>
      <c r="I1106" s="4" t="e">
        <f>SUMIF(#REF!,inventaire[[#This Row],[Désignation]],sorties[Quantité])</f>
        <v>#REF!</v>
      </c>
      <c r="J1106" s="13" t="e">
        <f>inventaire[[#This Row],[stock initial]]+inventaire[[#This Row],[Entrées]]-inventaire[[#This Row],[Sorties]]</f>
        <v>#REF!</v>
      </c>
      <c r="K1106" s="103" t="e">
        <f>+inventaire[[#This Row],[Stock théorique]]</f>
        <v>#REF!</v>
      </c>
      <c r="L1106" s="104" t="e">
        <f>+inventaire[[#This Row],[Stock physique]]-inventaire[[#This Row],[Stock théorique]]</f>
        <v>#REF!</v>
      </c>
      <c r="M1106" s="8" t="e">
        <f>IF(inventaire[[#This Row],[Stock théorique]]&gt;inventaire[[#This Row],[Seuil d''alerte]],"Normale",IF(inventaire[[#This Row],[Stock théorique]]=0,"Rupture","Faible"))</f>
        <v>#REF!</v>
      </c>
      <c r="N1106" s="50" t="e">
        <f>COUNTIF(#REF!,inventaire[[#This Row],[Désignation]])</f>
        <v>#REF!</v>
      </c>
    </row>
    <row r="1107" spans="3:14" ht="18.5" x14ac:dyDescent="0.45">
      <c r="C1107" s="93">
        <f>+marchandise[[#This Row],[Désignation]]</f>
        <v>0</v>
      </c>
      <c r="D1107" s="112">
        <f>+marchandise[[#This Row],[CODE ITEM]]</f>
        <v>0</v>
      </c>
      <c r="E1107" s="4">
        <f>+marchandise[[#This Row],[CATEGORIE]]</f>
        <v>0</v>
      </c>
      <c r="F1107" s="13" t="str">
        <f>IFERROR(VLOOKUP(inventaire[[#This Row],[Désignation]],marchandise[],6,0),"")</f>
        <v/>
      </c>
      <c r="G1107" s="122">
        <f>+marchandise[[#This Row],[Stock intitiale]]</f>
        <v>0</v>
      </c>
      <c r="H1107" s="4" t="e">
        <f>SUMIF(#REF!,inventaire[[#This Row],[Désignation]],entrées[Quantité])</f>
        <v>#REF!</v>
      </c>
      <c r="I1107" s="4" t="e">
        <f>SUMIF(#REF!,inventaire[[#This Row],[Désignation]],sorties[Quantité])</f>
        <v>#REF!</v>
      </c>
      <c r="J1107" s="13" t="e">
        <f>inventaire[[#This Row],[stock initial]]+inventaire[[#This Row],[Entrées]]-inventaire[[#This Row],[Sorties]]</f>
        <v>#REF!</v>
      </c>
      <c r="K1107" s="103" t="e">
        <f>+inventaire[[#This Row],[Stock théorique]]</f>
        <v>#REF!</v>
      </c>
      <c r="L1107" s="104" t="e">
        <f>+inventaire[[#This Row],[Stock physique]]-inventaire[[#This Row],[Stock théorique]]</f>
        <v>#REF!</v>
      </c>
      <c r="M1107" s="8" t="e">
        <f>IF(inventaire[[#This Row],[Stock théorique]]&gt;inventaire[[#This Row],[Seuil d''alerte]],"Normale",IF(inventaire[[#This Row],[Stock théorique]]=0,"Rupture","Faible"))</f>
        <v>#REF!</v>
      </c>
      <c r="N1107" s="50" t="e">
        <f>COUNTIF(#REF!,inventaire[[#This Row],[Désignation]])</f>
        <v>#REF!</v>
      </c>
    </row>
    <row r="1108" spans="3:14" ht="18.5" x14ac:dyDescent="0.45">
      <c r="C1108" s="93">
        <f>+marchandise[[#This Row],[Désignation]]</f>
        <v>0</v>
      </c>
      <c r="D1108" s="112">
        <f>+marchandise[[#This Row],[CODE ITEM]]</f>
        <v>0</v>
      </c>
      <c r="E1108" s="4">
        <f>+marchandise[[#This Row],[CATEGORIE]]</f>
        <v>0</v>
      </c>
      <c r="F1108" s="13" t="str">
        <f>IFERROR(VLOOKUP(inventaire[[#This Row],[Désignation]],marchandise[],6,0),"")</f>
        <v/>
      </c>
      <c r="G1108" s="122">
        <f>+marchandise[[#This Row],[Stock intitiale]]</f>
        <v>0</v>
      </c>
      <c r="H1108" s="4" t="e">
        <f>SUMIF(#REF!,inventaire[[#This Row],[Désignation]],entrées[Quantité])</f>
        <v>#REF!</v>
      </c>
      <c r="I1108" s="4" t="e">
        <f>SUMIF(#REF!,inventaire[[#This Row],[Désignation]],sorties[Quantité])</f>
        <v>#REF!</v>
      </c>
      <c r="J1108" s="13" t="e">
        <f>inventaire[[#This Row],[stock initial]]+inventaire[[#This Row],[Entrées]]-inventaire[[#This Row],[Sorties]]</f>
        <v>#REF!</v>
      </c>
      <c r="K1108" s="103" t="e">
        <f>+inventaire[[#This Row],[Stock théorique]]</f>
        <v>#REF!</v>
      </c>
      <c r="L1108" s="104" t="e">
        <f>+inventaire[[#This Row],[Stock physique]]-inventaire[[#This Row],[Stock théorique]]</f>
        <v>#REF!</v>
      </c>
      <c r="M1108" s="8" t="e">
        <f>IF(inventaire[[#This Row],[Stock théorique]]&gt;inventaire[[#This Row],[Seuil d''alerte]],"Normale",IF(inventaire[[#This Row],[Stock théorique]]=0,"Rupture","Faible"))</f>
        <v>#REF!</v>
      </c>
      <c r="N1108" s="50" t="e">
        <f>COUNTIF(#REF!,inventaire[[#This Row],[Désignation]])</f>
        <v>#REF!</v>
      </c>
    </row>
    <row r="1109" spans="3:14" ht="18.5" x14ac:dyDescent="0.45">
      <c r="C1109" s="93">
        <f>+marchandise[[#This Row],[Désignation]]</f>
        <v>0</v>
      </c>
      <c r="D1109" s="112">
        <f>+marchandise[[#This Row],[CODE ITEM]]</f>
        <v>0</v>
      </c>
      <c r="E1109" s="4">
        <f>+marchandise[[#This Row],[CATEGORIE]]</f>
        <v>0</v>
      </c>
      <c r="F1109" s="13" t="str">
        <f>IFERROR(VLOOKUP(inventaire[[#This Row],[Désignation]],marchandise[],6,0),"")</f>
        <v/>
      </c>
      <c r="G1109" s="122">
        <f>+marchandise[[#This Row],[Stock intitiale]]</f>
        <v>0</v>
      </c>
      <c r="H1109" s="4" t="e">
        <f>SUMIF(#REF!,inventaire[[#This Row],[Désignation]],entrées[Quantité])</f>
        <v>#REF!</v>
      </c>
      <c r="I1109" s="4" t="e">
        <f>SUMIF(#REF!,inventaire[[#This Row],[Désignation]],sorties[Quantité])</f>
        <v>#REF!</v>
      </c>
      <c r="J1109" s="13" t="e">
        <f>inventaire[[#This Row],[stock initial]]+inventaire[[#This Row],[Entrées]]-inventaire[[#This Row],[Sorties]]</f>
        <v>#REF!</v>
      </c>
      <c r="K1109" s="103" t="e">
        <f>+inventaire[[#This Row],[Stock théorique]]</f>
        <v>#REF!</v>
      </c>
      <c r="L1109" s="104" t="e">
        <f>+inventaire[[#This Row],[Stock physique]]-inventaire[[#This Row],[Stock théorique]]</f>
        <v>#REF!</v>
      </c>
      <c r="M1109" s="8" t="e">
        <f>IF(inventaire[[#This Row],[Stock théorique]]&gt;inventaire[[#This Row],[Seuil d''alerte]],"Normale",IF(inventaire[[#This Row],[Stock théorique]]=0,"Rupture","Faible"))</f>
        <v>#REF!</v>
      </c>
      <c r="N1109" s="50" t="e">
        <f>COUNTIF(#REF!,inventaire[[#This Row],[Désignation]])</f>
        <v>#REF!</v>
      </c>
    </row>
    <row r="1110" spans="3:14" ht="18.5" x14ac:dyDescent="0.45">
      <c r="C1110" s="93">
        <f>+marchandise[[#This Row],[Désignation]]</f>
        <v>0</v>
      </c>
      <c r="D1110" s="112">
        <f>+marchandise[[#This Row],[CODE ITEM]]</f>
        <v>0</v>
      </c>
      <c r="E1110" s="4">
        <f>+marchandise[[#This Row],[CATEGORIE]]</f>
        <v>0</v>
      </c>
      <c r="F1110" s="13" t="str">
        <f>IFERROR(VLOOKUP(inventaire[[#This Row],[Désignation]],marchandise[],6,0),"")</f>
        <v/>
      </c>
      <c r="G1110" s="122">
        <f>+marchandise[[#This Row],[Stock intitiale]]</f>
        <v>5</v>
      </c>
      <c r="H1110" s="4" t="e">
        <f>SUMIF(#REF!,inventaire[[#This Row],[Désignation]],entrées[Quantité])</f>
        <v>#REF!</v>
      </c>
      <c r="I1110" s="4" t="e">
        <f>SUMIF(#REF!,inventaire[[#This Row],[Désignation]],sorties[Quantité])</f>
        <v>#REF!</v>
      </c>
      <c r="J1110" s="13" t="e">
        <f>inventaire[[#This Row],[stock initial]]+inventaire[[#This Row],[Entrées]]-inventaire[[#This Row],[Sorties]]</f>
        <v>#REF!</v>
      </c>
      <c r="K1110" s="103" t="e">
        <f>+inventaire[[#This Row],[Stock théorique]]</f>
        <v>#REF!</v>
      </c>
      <c r="L1110" s="104" t="e">
        <f>+inventaire[[#This Row],[Stock physique]]-inventaire[[#This Row],[Stock théorique]]</f>
        <v>#REF!</v>
      </c>
      <c r="M1110" s="8" t="e">
        <f>IF(inventaire[[#This Row],[Stock théorique]]&gt;inventaire[[#This Row],[Seuil d''alerte]],"Normale",IF(inventaire[[#This Row],[Stock théorique]]=0,"Rupture","Faible"))</f>
        <v>#REF!</v>
      </c>
      <c r="N1110" s="50" t="e">
        <f>COUNTIF(#REF!,inventaire[[#This Row],[Désignation]])</f>
        <v>#REF!</v>
      </c>
    </row>
    <row r="1111" spans="3:14" ht="18.5" x14ac:dyDescent="0.45">
      <c r="C1111" s="93">
        <f>+marchandise[[#This Row],[Désignation]]</f>
        <v>0</v>
      </c>
      <c r="D1111" s="112">
        <f>+marchandise[[#This Row],[CODE ITEM]]</f>
        <v>0</v>
      </c>
      <c r="E1111" s="4">
        <f>+marchandise[[#This Row],[CATEGORIE]]</f>
        <v>0</v>
      </c>
      <c r="F1111" s="13" t="str">
        <f>IFERROR(VLOOKUP(inventaire[[#This Row],[Désignation]],marchandise[],6,0),"")</f>
        <v/>
      </c>
      <c r="G1111" s="122">
        <f>+marchandise[[#This Row],[Stock intitiale]]</f>
        <v>1</v>
      </c>
      <c r="H1111" s="4" t="e">
        <f>SUMIF(#REF!,inventaire[[#This Row],[Désignation]],entrées[Quantité])</f>
        <v>#REF!</v>
      </c>
      <c r="I1111" s="4" t="e">
        <f>SUMIF(#REF!,inventaire[[#This Row],[Désignation]],sorties[Quantité])</f>
        <v>#REF!</v>
      </c>
      <c r="J1111" s="13" t="e">
        <f>inventaire[[#This Row],[stock initial]]+inventaire[[#This Row],[Entrées]]-inventaire[[#This Row],[Sorties]]</f>
        <v>#REF!</v>
      </c>
      <c r="K1111" s="103" t="e">
        <f>+inventaire[[#This Row],[Stock théorique]]</f>
        <v>#REF!</v>
      </c>
      <c r="L1111" s="104" t="e">
        <f>+inventaire[[#This Row],[Stock physique]]-inventaire[[#This Row],[Stock théorique]]</f>
        <v>#REF!</v>
      </c>
      <c r="M1111" s="8" t="e">
        <f>IF(inventaire[[#This Row],[Stock théorique]]&gt;inventaire[[#This Row],[Seuil d''alerte]],"Normale",IF(inventaire[[#This Row],[Stock théorique]]=0,"Rupture","Faible"))</f>
        <v>#REF!</v>
      </c>
      <c r="N1111" s="50" t="e">
        <f>COUNTIF(#REF!,inventaire[[#This Row],[Désignation]])</f>
        <v>#REF!</v>
      </c>
    </row>
    <row r="1112" spans="3:14" ht="18.5" x14ac:dyDescent="0.45">
      <c r="C1112" s="93">
        <f>+marchandise[[#This Row],[Désignation]]</f>
        <v>0</v>
      </c>
      <c r="D1112" s="112">
        <f>+marchandise[[#This Row],[CODE ITEM]]</f>
        <v>0</v>
      </c>
      <c r="E1112" s="4">
        <f>+marchandise[[#This Row],[CATEGORIE]]</f>
        <v>0</v>
      </c>
      <c r="F1112" s="13" t="str">
        <f>IFERROR(VLOOKUP(inventaire[[#This Row],[Désignation]],marchandise[],6,0),"")</f>
        <v/>
      </c>
      <c r="G1112" s="122">
        <f>+marchandise[[#This Row],[Stock intitiale]]</f>
        <v>0</v>
      </c>
      <c r="H1112" s="4" t="e">
        <f>SUMIF(#REF!,inventaire[[#This Row],[Désignation]],entrées[Quantité])</f>
        <v>#REF!</v>
      </c>
      <c r="I1112" s="4" t="e">
        <f>SUMIF(#REF!,inventaire[[#This Row],[Désignation]],sorties[Quantité])</f>
        <v>#REF!</v>
      </c>
      <c r="J1112" s="13" t="e">
        <f>inventaire[[#This Row],[stock initial]]+inventaire[[#This Row],[Entrées]]-inventaire[[#This Row],[Sorties]]</f>
        <v>#REF!</v>
      </c>
      <c r="K1112" s="103" t="e">
        <f>+inventaire[[#This Row],[Stock théorique]]</f>
        <v>#REF!</v>
      </c>
      <c r="L1112" s="104" t="e">
        <f>+inventaire[[#This Row],[Stock physique]]-inventaire[[#This Row],[Stock théorique]]</f>
        <v>#REF!</v>
      </c>
      <c r="M1112" s="8" t="e">
        <f>IF(inventaire[[#This Row],[Stock théorique]]&gt;inventaire[[#This Row],[Seuil d''alerte]],"Normale",IF(inventaire[[#This Row],[Stock théorique]]=0,"Rupture","Faible"))</f>
        <v>#REF!</v>
      </c>
      <c r="N1112" s="50" t="e">
        <f>COUNTIF(#REF!,inventaire[[#This Row],[Désignation]])</f>
        <v>#REF!</v>
      </c>
    </row>
    <row r="1113" spans="3:14" ht="18.5" x14ac:dyDescent="0.45">
      <c r="C1113" s="93">
        <f>+marchandise[[#This Row],[Désignation]]</f>
        <v>0</v>
      </c>
      <c r="D1113" s="112">
        <f>+marchandise[[#This Row],[CODE ITEM]]</f>
        <v>0</v>
      </c>
      <c r="E1113" s="4">
        <f>+marchandise[[#This Row],[CATEGORIE]]</f>
        <v>0</v>
      </c>
      <c r="F1113" s="13" t="str">
        <f>IFERROR(VLOOKUP(inventaire[[#This Row],[Désignation]],marchandise[],6,0),"")</f>
        <v/>
      </c>
      <c r="G1113" s="122">
        <f>+marchandise[[#This Row],[Stock intitiale]]</f>
        <v>0</v>
      </c>
      <c r="H1113" s="4" t="e">
        <f>SUMIF(#REF!,inventaire[[#This Row],[Désignation]],entrées[Quantité])</f>
        <v>#REF!</v>
      </c>
      <c r="I1113" s="4" t="e">
        <f>SUMIF(#REF!,inventaire[[#This Row],[Désignation]],sorties[Quantité])</f>
        <v>#REF!</v>
      </c>
      <c r="J1113" s="13" t="e">
        <f>inventaire[[#This Row],[stock initial]]+inventaire[[#This Row],[Entrées]]-inventaire[[#This Row],[Sorties]]</f>
        <v>#REF!</v>
      </c>
      <c r="K1113" s="103" t="e">
        <f>+inventaire[[#This Row],[Stock théorique]]</f>
        <v>#REF!</v>
      </c>
      <c r="L1113" s="104" t="e">
        <f>+inventaire[[#This Row],[Stock physique]]-inventaire[[#This Row],[Stock théorique]]</f>
        <v>#REF!</v>
      </c>
      <c r="M1113" s="8" t="e">
        <f>IF(inventaire[[#This Row],[Stock théorique]]&gt;inventaire[[#This Row],[Seuil d''alerte]],"Normale",IF(inventaire[[#This Row],[Stock théorique]]=0,"Rupture","Faible"))</f>
        <v>#REF!</v>
      </c>
      <c r="N1113" s="50" t="e">
        <f>COUNTIF(#REF!,inventaire[[#This Row],[Désignation]])</f>
        <v>#REF!</v>
      </c>
    </row>
    <row r="1114" spans="3:14" ht="18.5" x14ac:dyDescent="0.45">
      <c r="C1114" s="93">
        <f>+marchandise[[#This Row],[Désignation]]</f>
        <v>0</v>
      </c>
      <c r="D1114" s="112">
        <f>+marchandise[[#This Row],[CODE ITEM]]</f>
        <v>0</v>
      </c>
      <c r="E1114" s="4">
        <f>+marchandise[[#This Row],[CATEGORIE]]</f>
        <v>0</v>
      </c>
      <c r="F1114" s="13" t="str">
        <f>IFERROR(VLOOKUP(inventaire[[#This Row],[Désignation]],marchandise[],6,0),"")</f>
        <v/>
      </c>
      <c r="G1114" s="122">
        <f>+marchandise[[#This Row],[Stock intitiale]]</f>
        <v>0</v>
      </c>
      <c r="H1114" s="4" t="e">
        <f>SUMIF(#REF!,inventaire[[#This Row],[Désignation]],entrées[Quantité])</f>
        <v>#REF!</v>
      </c>
      <c r="I1114" s="4" t="e">
        <f>SUMIF(#REF!,inventaire[[#This Row],[Désignation]],sorties[Quantité])</f>
        <v>#REF!</v>
      </c>
      <c r="J1114" s="13" t="e">
        <f>inventaire[[#This Row],[stock initial]]+inventaire[[#This Row],[Entrées]]-inventaire[[#This Row],[Sorties]]</f>
        <v>#REF!</v>
      </c>
      <c r="K1114" s="103" t="e">
        <f>+inventaire[[#This Row],[Stock théorique]]</f>
        <v>#REF!</v>
      </c>
      <c r="L1114" s="104" t="e">
        <f>+inventaire[[#This Row],[Stock physique]]-inventaire[[#This Row],[Stock théorique]]</f>
        <v>#REF!</v>
      </c>
      <c r="M1114" s="8" t="e">
        <f>IF(inventaire[[#This Row],[Stock théorique]]&gt;inventaire[[#This Row],[Seuil d''alerte]],"Normale",IF(inventaire[[#This Row],[Stock théorique]]=0,"Rupture","Faible"))</f>
        <v>#REF!</v>
      </c>
      <c r="N1114" s="50" t="e">
        <f>COUNTIF(#REF!,inventaire[[#This Row],[Désignation]])</f>
        <v>#REF!</v>
      </c>
    </row>
    <row r="1115" spans="3:14" ht="18.5" x14ac:dyDescent="0.45">
      <c r="C1115" s="93">
        <f>+marchandise[[#This Row],[Désignation]]</f>
        <v>0</v>
      </c>
      <c r="D1115" s="112">
        <f>+marchandise[[#This Row],[CODE ITEM]]</f>
        <v>0</v>
      </c>
      <c r="E1115" s="4">
        <f>+marchandise[[#This Row],[CATEGORIE]]</f>
        <v>0</v>
      </c>
      <c r="F1115" s="13" t="str">
        <f>IFERROR(VLOOKUP(inventaire[[#This Row],[Désignation]],marchandise[],6,0),"")</f>
        <v/>
      </c>
      <c r="G1115" s="122">
        <f>+marchandise[[#This Row],[Stock intitiale]]</f>
        <v>0</v>
      </c>
      <c r="H1115" s="4" t="e">
        <f>SUMIF(#REF!,inventaire[[#This Row],[Désignation]],entrées[Quantité])</f>
        <v>#REF!</v>
      </c>
      <c r="I1115" s="4" t="e">
        <f>SUMIF(#REF!,inventaire[[#This Row],[Désignation]],sorties[Quantité])</f>
        <v>#REF!</v>
      </c>
      <c r="J1115" s="13" t="e">
        <f>inventaire[[#This Row],[stock initial]]+inventaire[[#This Row],[Entrées]]-inventaire[[#This Row],[Sorties]]</f>
        <v>#REF!</v>
      </c>
      <c r="K1115" s="103" t="e">
        <f>+inventaire[[#This Row],[Stock théorique]]</f>
        <v>#REF!</v>
      </c>
      <c r="L1115" s="104" t="e">
        <f>+inventaire[[#This Row],[Stock physique]]-inventaire[[#This Row],[Stock théorique]]</f>
        <v>#REF!</v>
      </c>
      <c r="M1115" s="8" t="e">
        <f>IF(inventaire[[#This Row],[Stock théorique]]&gt;inventaire[[#This Row],[Seuil d''alerte]],"Normale",IF(inventaire[[#This Row],[Stock théorique]]=0,"Rupture","Faible"))</f>
        <v>#REF!</v>
      </c>
      <c r="N1115" s="50" t="e">
        <f>COUNTIF(#REF!,inventaire[[#This Row],[Désignation]])</f>
        <v>#REF!</v>
      </c>
    </row>
    <row r="1116" spans="3:14" ht="18.5" x14ac:dyDescent="0.45">
      <c r="C1116" s="93">
        <f>+marchandise[[#This Row],[Désignation]]</f>
        <v>0</v>
      </c>
      <c r="D1116" s="112">
        <f>+marchandise[[#This Row],[CODE ITEM]]</f>
        <v>0</v>
      </c>
      <c r="E1116" s="4">
        <f>+marchandise[[#This Row],[CATEGORIE]]</f>
        <v>0</v>
      </c>
      <c r="F1116" s="13" t="str">
        <f>IFERROR(VLOOKUP(inventaire[[#This Row],[Désignation]],marchandise[],6,0),"")</f>
        <v/>
      </c>
      <c r="G1116" s="122">
        <f>+marchandise[[#This Row],[Stock intitiale]]</f>
        <v>0</v>
      </c>
      <c r="H1116" s="4" t="e">
        <f>SUMIF(#REF!,inventaire[[#This Row],[Désignation]],entrées[Quantité])</f>
        <v>#REF!</v>
      </c>
      <c r="I1116" s="4" t="e">
        <f>SUMIF(#REF!,inventaire[[#This Row],[Désignation]],sorties[Quantité])</f>
        <v>#REF!</v>
      </c>
      <c r="J1116" s="13" t="e">
        <f>inventaire[[#This Row],[stock initial]]+inventaire[[#This Row],[Entrées]]-inventaire[[#This Row],[Sorties]]</f>
        <v>#REF!</v>
      </c>
      <c r="K1116" s="103" t="e">
        <f>+inventaire[[#This Row],[Stock théorique]]</f>
        <v>#REF!</v>
      </c>
      <c r="L1116" s="104" t="e">
        <f>+inventaire[[#This Row],[Stock physique]]-inventaire[[#This Row],[Stock théorique]]</f>
        <v>#REF!</v>
      </c>
      <c r="M1116" s="8" t="e">
        <f>IF(inventaire[[#This Row],[Stock théorique]]&gt;inventaire[[#This Row],[Seuil d''alerte]],"Normale",IF(inventaire[[#This Row],[Stock théorique]]=0,"Rupture","Faible"))</f>
        <v>#REF!</v>
      </c>
      <c r="N1116" s="50" t="e">
        <f>COUNTIF(#REF!,inventaire[[#This Row],[Désignation]])</f>
        <v>#REF!</v>
      </c>
    </row>
    <row r="1117" spans="3:14" ht="18.5" x14ac:dyDescent="0.45">
      <c r="C1117" s="93">
        <f>+marchandise[[#This Row],[Désignation]]</f>
        <v>0</v>
      </c>
      <c r="D1117" s="112">
        <f>+marchandise[[#This Row],[CODE ITEM]]</f>
        <v>0</v>
      </c>
      <c r="E1117" s="4">
        <f>+marchandise[[#This Row],[CATEGORIE]]</f>
        <v>0</v>
      </c>
      <c r="F1117" s="13" t="str">
        <f>IFERROR(VLOOKUP(inventaire[[#This Row],[Désignation]],marchandise[],6,0),"")</f>
        <v/>
      </c>
      <c r="G1117" s="122">
        <f>+marchandise[[#This Row],[Stock intitiale]]</f>
        <v>0</v>
      </c>
      <c r="H1117" s="4" t="e">
        <f>SUMIF(#REF!,inventaire[[#This Row],[Désignation]],entrées[Quantité])</f>
        <v>#REF!</v>
      </c>
      <c r="I1117" s="4" t="e">
        <f>SUMIF(#REF!,inventaire[[#This Row],[Désignation]],sorties[Quantité])</f>
        <v>#REF!</v>
      </c>
      <c r="J1117" s="13" t="e">
        <f>inventaire[[#This Row],[stock initial]]+inventaire[[#This Row],[Entrées]]-inventaire[[#This Row],[Sorties]]</f>
        <v>#REF!</v>
      </c>
      <c r="K1117" s="103" t="e">
        <f>+inventaire[[#This Row],[Stock théorique]]</f>
        <v>#REF!</v>
      </c>
      <c r="L1117" s="104" t="e">
        <f>+inventaire[[#This Row],[Stock physique]]-inventaire[[#This Row],[Stock théorique]]</f>
        <v>#REF!</v>
      </c>
      <c r="M1117" s="8" t="e">
        <f>IF(inventaire[[#This Row],[Stock théorique]]&gt;inventaire[[#This Row],[Seuil d''alerte]],"Normale",IF(inventaire[[#This Row],[Stock théorique]]=0,"Rupture","Faible"))</f>
        <v>#REF!</v>
      </c>
      <c r="N1117" s="50" t="e">
        <f>COUNTIF(#REF!,inventaire[[#This Row],[Désignation]])</f>
        <v>#REF!</v>
      </c>
    </row>
    <row r="1118" spans="3:14" ht="18.5" x14ac:dyDescent="0.45">
      <c r="C1118" s="93">
        <f>+marchandise[[#This Row],[Désignation]]</f>
        <v>0</v>
      </c>
      <c r="D1118" s="112">
        <f>+marchandise[[#This Row],[CODE ITEM]]</f>
        <v>0</v>
      </c>
      <c r="E1118" s="4">
        <f>+marchandise[[#This Row],[CATEGORIE]]</f>
        <v>0</v>
      </c>
      <c r="F1118" s="13" t="str">
        <f>IFERROR(VLOOKUP(inventaire[[#This Row],[Désignation]],marchandise[],6,0),"")</f>
        <v/>
      </c>
      <c r="G1118" s="122">
        <f>+marchandise[[#This Row],[Stock intitiale]]</f>
        <v>0</v>
      </c>
      <c r="H1118" s="4" t="e">
        <f>SUMIF(#REF!,inventaire[[#This Row],[Désignation]],entrées[Quantité])</f>
        <v>#REF!</v>
      </c>
      <c r="I1118" s="4" t="e">
        <f>SUMIF(#REF!,inventaire[[#This Row],[Désignation]],sorties[Quantité])</f>
        <v>#REF!</v>
      </c>
      <c r="J1118" s="13" t="e">
        <f>inventaire[[#This Row],[stock initial]]+inventaire[[#This Row],[Entrées]]-inventaire[[#This Row],[Sorties]]</f>
        <v>#REF!</v>
      </c>
      <c r="K1118" s="103" t="e">
        <f>+inventaire[[#This Row],[Stock théorique]]</f>
        <v>#REF!</v>
      </c>
      <c r="L1118" s="104" t="e">
        <f>+inventaire[[#This Row],[Stock physique]]-inventaire[[#This Row],[Stock théorique]]</f>
        <v>#REF!</v>
      </c>
      <c r="M1118" s="8" t="e">
        <f>IF(inventaire[[#This Row],[Stock théorique]]&gt;inventaire[[#This Row],[Seuil d''alerte]],"Normale",IF(inventaire[[#This Row],[Stock théorique]]=0,"Rupture","Faible"))</f>
        <v>#REF!</v>
      </c>
      <c r="N1118" s="50" t="e">
        <f>COUNTIF(#REF!,inventaire[[#This Row],[Désignation]])</f>
        <v>#REF!</v>
      </c>
    </row>
    <row r="1119" spans="3:14" ht="18.5" x14ac:dyDescent="0.45">
      <c r="C1119" s="93">
        <f>+marchandise[[#This Row],[Désignation]]</f>
        <v>0</v>
      </c>
      <c r="D1119" s="112">
        <f>+marchandise[[#This Row],[CODE ITEM]]</f>
        <v>0</v>
      </c>
      <c r="E1119" s="4">
        <f>+marchandise[[#This Row],[CATEGORIE]]</f>
        <v>0</v>
      </c>
      <c r="F1119" s="13" t="str">
        <f>IFERROR(VLOOKUP(inventaire[[#This Row],[Désignation]],marchandise[],6,0),"")</f>
        <v/>
      </c>
      <c r="G1119" s="122">
        <f>+marchandise[[#This Row],[Stock intitiale]]</f>
        <v>0</v>
      </c>
      <c r="H1119" s="4" t="e">
        <f>SUMIF(#REF!,inventaire[[#This Row],[Désignation]],entrées[Quantité])</f>
        <v>#REF!</v>
      </c>
      <c r="I1119" s="4" t="e">
        <f>SUMIF(#REF!,inventaire[[#This Row],[Désignation]],sorties[Quantité])</f>
        <v>#REF!</v>
      </c>
      <c r="J1119" s="13" t="e">
        <f>inventaire[[#This Row],[stock initial]]+inventaire[[#This Row],[Entrées]]-inventaire[[#This Row],[Sorties]]</f>
        <v>#REF!</v>
      </c>
      <c r="K1119" s="103" t="e">
        <f>+inventaire[[#This Row],[Stock théorique]]</f>
        <v>#REF!</v>
      </c>
      <c r="L1119" s="104" t="e">
        <f>+inventaire[[#This Row],[Stock physique]]-inventaire[[#This Row],[Stock théorique]]</f>
        <v>#REF!</v>
      </c>
      <c r="M1119" s="8" t="e">
        <f>IF(inventaire[[#This Row],[Stock théorique]]&gt;inventaire[[#This Row],[Seuil d''alerte]],"Normale",IF(inventaire[[#This Row],[Stock théorique]]=0,"Rupture","Faible"))</f>
        <v>#REF!</v>
      </c>
      <c r="N1119" s="50" t="e">
        <f>COUNTIF(#REF!,inventaire[[#This Row],[Désignation]])</f>
        <v>#REF!</v>
      </c>
    </row>
    <row r="1120" spans="3:14" ht="18.5" x14ac:dyDescent="0.45">
      <c r="C1120" s="93">
        <f>+marchandise[[#This Row],[Désignation]]</f>
        <v>0</v>
      </c>
      <c r="D1120" s="112">
        <f>+marchandise[[#This Row],[CODE ITEM]]</f>
        <v>0</v>
      </c>
      <c r="E1120" s="4">
        <f>+marchandise[[#This Row],[CATEGORIE]]</f>
        <v>0</v>
      </c>
      <c r="F1120" s="13" t="str">
        <f>IFERROR(VLOOKUP(inventaire[[#This Row],[Désignation]],marchandise[],6,0),"")</f>
        <v/>
      </c>
      <c r="G1120" s="122">
        <f>+marchandise[[#This Row],[Stock intitiale]]</f>
        <v>0</v>
      </c>
      <c r="H1120" s="4" t="e">
        <f>SUMIF(#REF!,inventaire[[#This Row],[Désignation]],entrées[Quantité])</f>
        <v>#REF!</v>
      </c>
      <c r="I1120" s="4" t="e">
        <f>SUMIF(#REF!,inventaire[[#This Row],[Désignation]],sorties[Quantité])</f>
        <v>#REF!</v>
      </c>
      <c r="J1120" s="13" t="e">
        <f>inventaire[[#This Row],[stock initial]]+inventaire[[#This Row],[Entrées]]-inventaire[[#This Row],[Sorties]]</f>
        <v>#REF!</v>
      </c>
      <c r="K1120" s="103" t="e">
        <f>+inventaire[[#This Row],[Stock théorique]]</f>
        <v>#REF!</v>
      </c>
      <c r="L1120" s="104" t="e">
        <f>+inventaire[[#This Row],[Stock physique]]-inventaire[[#This Row],[Stock théorique]]</f>
        <v>#REF!</v>
      </c>
      <c r="M1120" s="8" t="e">
        <f>IF(inventaire[[#This Row],[Stock théorique]]&gt;inventaire[[#This Row],[Seuil d''alerte]],"Normale",IF(inventaire[[#This Row],[Stock théorique]]=0,"Rupture","Faible"))</f>
        <v>#REF!</v>
      </c>
      <c r="N1120" s="50" t="e">
        <f>COUNTIF(#REF!,inventaire[[#This Row],[Désignation]])</f>
        <v>#REF!</v>
      </c>
    </row>
    <row r="1121" spans="3:14" ht="18.5" x14ac:dyDescent="0.45">
      <c r="C1121" s="93">
        <f>+marchandise[[#This Row],[Désignation]]</f>
        <v>0</v>
      </c>
      <c r="D1121" s="112">
        <f>+marchandise[[#This Row],[CODE ITEM]]</f>
        <v>0</v>
      </c>
      <c r="E1121" s="4">
        <f>+marchandise[[#This Row],[CATEGORIE]]</f>
        <v>0</v>
      </c>
      <c r="F1121" s="13" t="str">
        <f>IFERROR(VLOOKUP(inventaire[[#This Row],[Désignation]],marchandise[],6,0),"")</f>
        <v/>
      </c>
      <c r="G1121" s="122">
        <f>+marchandise[[#This Row],[Stock intitiale]]</f>
        <v>0</v>
      </c>
      <c r="H1121" s="4" t="e">
        <f>SUMIF(#REF!,inventaire[[#This Row],[Désignation]],entrées[Quantité])</f>
        <v>#REF!</v>
      </c>
      <c r="I1121" s="4" t="e">
        <f>SUMIF(#REF!,inventaire[[#This Row],[Désignation]],sorties[Quantité])</f>
        <v>#REF!</v>
      </c>
      <c r="J1121" s="13" t="e">
        <f>inventaire[[#This Row],[stock initial]]+inventaire[[#This Row],[Entrées]]-inventaire[[#This Row],[Sorties]]</f>
        <v>#REF!</v>
      </c>
      <c r="K1121" s="103" t="e">
        <f>+inventaire[[#This Row],[Stock théorique]]</f>
        <v>#REF!</v>
      </c>
      <c r="L1121" s="104" t="e">
        <f>+inventaire[[#This Row],[Stock physique]]-inventaire[[#This Row],[Stock théorique]]</f>
        <v>#REF!</v>
      </c>
      <c r="M1121" s="8" t="e">
        <f>IF(inventaire[[#This Row],[Stock théorique]]&gt;inventaire[[#This Row],[Seuil d''alerte]],"Normale",IF(inventaire[[#This Row],[Stock théorique]]=0,"Rupture","Faible"))</f>
        <v>#REF!</v>
      </c>
      <c r="N1121" s="50" t="e">
        <f>COUNTIF(#REF!,inventaire[[#This Row],[Désignation]])</f>
        <v>#REF!</v>
      </c>
    </row>
    <row r="1122" spans="3:14" ht="18.5" x14ac:dyDescent="0.45">
      <c r="C1122" s="93">
        <f>+marchandise[[#This Row],[Désignation]]</f>
        <v>0</v>
      </c>
      <c r="D1122" s="112">
        <f>+marchandise[[#This Row],[CODE ITEM]]</f>
        <v>0</v>
      </c>
      <c r="E1122" s="4">
        <f>+marchandise[[#This Row],[CATEGORIE]]</f>
        <v>0</v>
      </c>
      <c r="F1122" s="13" t="str">
        <f>IFERROR(VLOOKUP(inventaire[[#This Row],[Désignation]],marchandise[],6,0),"")</f>
        <v/>
      </c>
      <c r="G1122" s="122">
        <f>+marchandise[[#This Row],[Stock intitiale]]</f>
        <v>0</v>
      </c>
      <c r="H1122" s="4" t="e">
        <f>SUMIF(#REF!,inventaire[[#This Row],[Désignation]],entrées[Quantité])</f>
        <v>#REF!</v>
      </c>
      <c r="I1122" s="4" t="e">
        <f>SUMIF(#REF!,inventaire[[#This Row],[Désignation]],sorties[Quantité])</f>
        <v>#REF!</v>
      </c>
      <c r="J1122" s="13" t="e">
        <f>inventaire[[#This Row],[stock initial]]+inventaire[[#This Row],[Entrées]]-inventaire[[#This Row],[Sorties]]</f>
        <v>#REF!</v>
      </c>
      <c r="K1122" s="103" t="e">
        <f>+inventaire[[#This Row],[Stock théorique]]</f>
        <v>#REF!</v>
      </c>
      <c r="L1122" s="104" t="e">
        <f>+inventaire[[#This Row],[Stock physique]]-inventaire[[#This Row],[Stock théorique]]</f>
        <v>#REF!</v>
      </c>
      <c r="M1122" s="8" t="e">
        <f>IF(inventaire[[#This Row],[Stock théorique]]&gt;inventaire[[#This Row],[Seuil d''alerte]],"Normale",IF(inventaire[[#This Row],[Stock théorique]]=0,"Rupture","Faible"))</f>
        <v>#REF!</v>
      </c>
      <c r="N1122" s="50" t="e">
        <f>COUNTIF(#REF!,inventaire[[#This Row],[Désignation]])</f>
        <v>#REF!</v>
      </c>
    </row>
    <row r="1123" spans="3:14" ht="18.5" x14ac:dyDescent="0.45">
      <c r="C1123" s="93">
        <f>+marchandise[[#This Row],[Désignation]]</f>
        <v>0</v>
      </c>
      <c r="D1123" s="112">
        <f>+marchandise[[#This Row],[CODE ITEM]]</f>
        <v>0</v>
      </c>
      <c r="E1123" s="4">
        <f>+marchandise[[#This Row],[CATEGORIE]]</f>
        <v>0</v>
      </c>
      <c r="F1123" s="13" t="str">
        <f>IFERROR(VLOOKUP(inventaire[[#This Row],[Désignation]],marchandise[],6,0),"")</f>
        <v/>
      </c>
      <c r="G1123" s="122">
        <f>+marchandise[[#This Row],[Stock intitiale]]</f>
        <v>0</v>
      </c>
      <c r="H1123" s="4" t="e">
        <f>SUMIF(#REF!,inventaire[[#This Row],[Désignation]],entrées[Quantité])</f>
        <v>#REF!</v>
      </c>
      <c r="I1123" s="4" t="e">
        <f>SUMIF(#REF!,inventaire[[#This Row],[Désignation]],sorties[Quantité])</f>
        <v>#REF!</v>
      </c>
      <c r="J1123" s="13" t="e">
        <f>inventaire[[#This Row],[stock initial]]+inventaire[[#This Row],[Entrées]]-inventaire[[#This Row],[Sorties]]</f>
        <v>#REF!</v>
      </c>
      <c r="K1123" s="103" t="e">
        <f>+inventaire[[#This Row],[Stock théorique]]</f>
        <v>#REF!</v>
      </c>
      <c r="L1123" s="104" t="e">
        <f>+inventaire[[#This Row],[Stock physique]]-inventaire[[#This Row],[Stock théorique]]</f>
        <v>#REF!</v>
      </c>
      <c r="M1123" s="8" t="e">
        <f>IF(inventaire[[#This Row],[Stock théorique]]&gt;inventaire[[#This Row],[Seuil d''alerte]],"Normale",IF(inventaire[[#This Row],[Stock théorique]]=0,"Rupture","Faible"))</f>
        <v>#REF!</v>
      </c>
      <c r="N1123" s="50" t="e">
        <f>COUNTIF(#REF!,inventaire[[#This Row],[Désignation]])</f>
        <v>#REF!</v>
      </c>
    </row>
    <row r="1124" spans="3:14" ht="18.5" x14ac:dyDescent="0.45">
      <c r="C1124" s="93">
        <f>+marchandise[[#This Row],[Désignation]]</f>
        <v>0</v>
      </c>
      <c r="D1124" s="112">
        <f>+marchandise[[#This Row],[CODE ITEM]]</f>
        <v>0</v>
      </c>
      <c r="E1124" s="4">
        <f>+marchandise[[#This Row],[CATEGORIE]]</f>
        <v>0</v>
      </c>
      <c r="F1124" s="13" t="str">
        <f>IFERROR(VLOOKUP(inventaire[[#This Row],[Désignation]],marchandise[],6,0),"")</f>
        <v/>
      </c>
      <c r="G1124" s="122">
        <f>+marchandise[[#This Row],[Stock intitiale]]</f>
        <v>0</v>
      </c>
      <c r="H1124" s="4" t="e">
        <f>SUMIF(#REF!,inventaire[[#This Row],[Désignation]],entrées[Quantité])</f>
        <v>#REF!</v>
      </c>
      <c r="I1124" s="4" t="e">
        <f>SUMIF(#REF!,inventaire[[#This Row],[Désignation]],sorties[Quantité])</f>
        <v>#REF!</v>
      </c>
      <c r="J1124" s="13" t="e">
        <f>inventaire[[#This Row],[stock initial]]+inventaire[[#This Row],[Entrées]]-inventaire[[#This Row],[Sorties]]</f>
        <v>#REF!</v>
      </c>
      <c r="K1124" s="103" t="e">
        <f>+inventaire[[#This Row],[Stock théorique]]</f>
        <v>#REF!</v>
      </c>
      <c r="L1124" s="104" t="e">
        <f>+inventaire[[#This Row],[Stock physique]]-inventaire[[#This Row],[Stock théorique]]</f>
        <v>#REF!</v>
      </c>
      <c r="M1124" s="8" t="e">
        <f>IF(inventaire[[#This Row],[Stock théorique]]&gt;inventaire[[#This Row],[Seuil d''alerte]],"Normale",IF(inventaire[[#This Row],[Stock théorique]]=0,"Rupture","Faible"))</f>
        <v>#REF!</v>
      </c>
      <c r="N1124" s="50" t="e">
        <f>COUNTIF(#REF!,inventaire[[#This Row],[Désignation]])</f>
        <v>#REF!</v>
      </c>
    </row>
    <row r="1125" spans="3:14" ht="18.5" x14ac:dyDescent="0.45">
      <c r="C1125" s="93">
        <f>+marchandise[[#This Row],[Désignation]]</f>
        <v>0</v>
      </c>
      <c r="D1125" s="112">
        <f>+marchandise[[#This Row],[CODE ITEM]]</f>
        <v>0</v>
      </c>
      <c r="E1125" s="4">
        <f>+marchandise[[#This Row],[CATEGORIE]]</f>
        <v>0</v>
      </c>
      <c r="F1125" s="13" t="str">
        <f>IFERROR(VLOOKUP(inventaire[[#This Row],[Désignation]],marchandise[],6,0),"")</f>
        <v/>
      </c>
      <c r="G1125" s="122">
        <f>+marchandise[[#This Row],[Stock intitiale]]</f>
        <v>0</v>
      </c>
      <c r="H1125" s="4" t="e">
        <f>SUMIF(#REF!,inventaire[[#This Row],[Désignation]],entrées[Quantité])</f>
        <v>#REF!</v>
      </c>
      <c r="I1125" s="4" t="e">
        <f>SUMIF(#REF!,inventaire[[#This Row],[Désignation]],sorties[Quantité])</f>
        <v>#REF!</v>
      </c>
      <c r="J1125" s="13" t="e">
        <f>inventaire[[#This Row],[stock initial]]+inventaire[[#This Row],[Entrées]]-inventaire[[#This Row],[Sorties]]</f>
        <v>#REF!</v>
      </c>
      <c r="K1125" s="103" t="e">
        <f>+inventaire[[#This Row],[Stock théorique]]</f>
        <v>#REF!</v>
      </c>
      <c r="L1125" s="104" t="e">
        <f>+inventaire[[#This Row],[Stock physique]]-inventaire[[#This Row],[Stock théorique]]</f>
        <v>#REF!</v>
      </c>
      <c r="M1125" s="8" t="e">
        <f>IF(inventaire[[#This Row],[Stock théorique]]&gt;inventaire[[#This Row],[Seuil d''alerte]],"Normale",IF(inventaire[[#This Row],[Stock théorique]]=0,"Rupture","Faible"))</f>
        <v>#REF!</v>
      </c>
      <c r="N1125" s="50" t="e">
        <f>COUNTIF(#REF!,inventaire[[#This Row],[Désignation]])</f>
        <v>#REF!</v>
      </c>
    </row>
    <row r="1126" spans="3:14" ht="18.5" x14ac:dyDescent="0.45">
      <c r="C1126" s="93">
        <f>+marchandise[[#This Row],[Désignation]]</f>
        <v>0</v>
      </c>
      <c r="D1126" s="112">
        <f>+marchandise[[#This Row],[CODE ITEM]]</f>
        <v>0</v>
      </c>
      <c r="E1126" s="4">
        <f>+marchandise[[#This Row],[CATEGORIE]]</f>
        <v>0</v>
      </c>
      <c r="F1126" s="13" t="str">
        <f>IFERROR(VLOOKUP(inventaire[[#This Row],[Désignation]],marchandise[],6,0),"")</f>
        <v/>
      </c>
      <c r="G1126" s="122">
        <f>+marchandise[[#This Row],[Stock intitiale]]</f>
        <v>0</v>
      </c>
      <c r="H1126" s="4" t="e">
        <f>SUMIF(#REF!,inventaire[[#This Row],[Désignation]],entrées[Quantité])</f>
        <v>#REF!</v>
      </c>
      <c r="I1126" s="4" t="e">
        <f>SUMIF(#REF!,inventaire[[#This Row],[Désignation]],sorties[Quantité])</f>
        <v>#REF!</v>
      </c>
      <c r="J1126" s="13" t="e">
        <f>inventaire[[#This Row],[stock initial]]+inventaire[[#This Row],[Entrées]]-inventaire[[#This Row],[Sorties]]</f>
        <v>#REF!</v>
      </c>
      <c r="K1126" s="103" t="e">
        <f>+inventaire[[#This Row],[Stock théorique]]</f>
        <v>#REF!</v>
      </c>
      <c r="L1126" s="104" t="e">
        <f>+inventaire[[#This Row],[Stock physique]]-inventaire[[#This Row],[Stock théorique]]</f>
        <v>#REF!</v>
      </c>
      <c r="M1126" s="8" t="e">
        <f>IF(inventaire[[#This Row],[Stock théorique]]&gt;inventaire[[#This Row],[Seuil d''alerte]],"Normale",IF(inventaire[[#This Row],[Stock théorique]]=0,"Rupture","Faible"))</f>
        <v>#REF!</v>
      </c>
      <c r="N1126" s="50" t="e">
        <f>COUNTIF(#REF!,inventaire[[#This Row],[Désignation]])</f>
        <v>#REF!</v>
      </c>
    </row>
    <row r="1127" spans="3:14" ht="18.5" x14ac:dyDescent="0.45">
      <c r="C1127" s="93">
        <f>+marchandise[[#This Row],[Désignation]]</f>
        <v>0</v>
      </c>
      <c r="D1127" s="112">
        <f>+marchandise[[#This Row],[CODE ITEM]]</f>
        <v>0</v>
      </c>
      <c r="E1127" s="4">
        <f>+marchandise[[#This Row],[CATEGORIE]]</f>
        <v>0</v>
      </c>
      <c r="F1127" s="13" t="str">
        <f>IFERROR(VLOOKUP(inventaire[[#This Row],[Désignation]],marchandise[],6,0),"")</f>
        <v/>
      </c>
      <c r="G1127" s="122">
        <f>+marchandise[[#This Row],[Stock intitiale]]</f>
        <v>0</v>
      </c>
      <c r="H1127" s="4" t="e">
        <f>SUMIF(#REF!,inventaire[[#This Row],[Désignation]],entrées[Quantité])</f>
        <v>#REF!</v>
      </c>
      <c r="I1127" s="4" t="e">
        <f>SUMIF(#REF!,inventaire[[#This Row],[Désignation]],sorties[Quantité])</f>
        <v>#REF!</v>
      </c>
      <c r="J1127" s="13" t="e">
        <f>inventaire[[#This Row],[stock initial]]+inventaire[[#This Row],[Entrées]]-inventaire[[#This Row],[Sorties]]</f>
        <v>#REF!</v>
      </c>
      <c r="K1127" s="103" t="e">
        <f>+inventaire[[#This Row],[Stock théorique]]</f>
        <v>#REF!</v>
      </c>
      <c r="L1127" s="104" t="e">
        <f>+inventaire[[#This Row],[Stock physique]]-inventaire[[#This Row],[Stock théorique]]</f>
        <v>#REF!</v>
      </c>
      <c r="M1127" s="8" t="e">
        <f>IF(inventaire[[#This Row],[Stock théorique]]&gt;inventaire[[#This Row],[Seuil d''alerte]],"Normale",IF(inventaire[[#This Row],[Stock théorique]]=0,"Rupture","Faible"))</f>
        <v>#REF!</v>
      </c>
      <c r="N1127" s="50" t="e">
        <f>COUNTIF(#REF!,inventaire[[#This Row],[Désignation]])</f>
        <v>#REF!</v>
      </c>
    </row>
    <row r="1128" spans="3:14" ht="18.5" x14ac:dyDescent="0.45">
      <c r="C1128" s="93">
        <f>+marchandise[[#This Row],[Désignation]]</f>
        <v>0</v>
      </c>
      <c r="D1128" s="112">
        <f>+marchandise[[#This Row],[CODE ITEM]]</f>
        <v>0</v>
      </c>
      <c r="E1128" s="4">
        <f>+marchandise[[#This Row],[CATEGORIE]]</f>
        <v>0</v>
      </c>
      <c r="F1128" s="13" t="str">
        <f>IFERROR(VLOOKUP(inventaire[[#This Row],[Désignation]],marchandise[],6,0),"")</f>
        <v/>
      </c>
      <c r="G1128" s="122">
        <f>+marchandise[[#This Row],[Stock intitiale]]</f>
        <v>0</v>
      </c>
      <c r="H1128" s="4" t="e">
        <f>SUMIF(#REF!,inventaire[[#This Row],[Désignation]],entrées[Quantité])</f>
        <v>#REF!</v>
      </c>
      <c r="I1128" s="4" t="e">
        <f>SUMIF(#REF!,inventaire[[#This Row],[Désignation]],sorties[Quantité])</f>
        <v>#REF!</v>
      </c>
      <c r="J1128" s="13" t="e">
        <f>inventaire[[#This Row],[stock initial]]+inventaire[[#This Row],[Entrées]]-inventaire[[#This Row],[Sorties]]</f>
        <v>#REF!</v>
      </c>
      <c r="K1128" s="103" t="e">
        <f>+inventaire[[#This Row],[Stock théorique]]</f>
        <v>#REF!</v>
      </c>
      <c r="L1128" s="104" t="e">
        <f>+inventaire[[#This Row],[Stock physique]]-inventaire[[#This Row],[Stock théorique]]</f>
        <v>#REF!</v>
      </c>
      <c r="M1128" s="8" t="e">
        <f>IF(inventaire[[#This Row],[Stock théorique]]&gt;inventaire[[#This Row],[Seuil d''alerte]],"Normale",IF(inventaire[[#This Row],[Stock théorique]]=0,"Rupture","Faible"))</f>
        <v>#REF!</v>
      </c>
      <c r="N1128" s="50" t="e">
        <f>COUNTIF(#REF!,inventaire[[#This Row],[Désignation]])</f>
        <v>#REF!</v>
      </c>
    </row>
    <row r="1129" spans="3:14" ht="18.5" x14ac:dyDescent="0.45">
      <c r="C1129" s="93">
        <f>+marchandise[[#This Row],[Désignation]]</f>
        <v>0</v>
      </c>
      <c r="D1129" s="112">
        <f>+marchandise[[#This Row],[CODE ITEM]]</f>
        <v>0</v>
      </c>
      <c r="E1129" s="4">
        <f>+marchandise[[#This Row],[CATEGORIE]]</f>
        <v>0</v>
      </c>
      <c r="F1129" s="13" t="str">
        <f>IFERROR(VLOOKUP(inventaire[[#This Row],[Désignation]],marchandise[],6,0),"")</f>
        <v/>
      </c>
      <c r="G1129" s="122">
        <f>+marchandise[[#This Row],[Stock intitiale]]</f>
        <v>3</v>
      </c>
      <c r="H1129" s="4" t="e">
        <f>SUMIF(#REF!,inventaire[[#This Row],[Désignation]],entrées[Quantité])</f>
        <v>#REF!</v>
      </c>
      <c r="I1129" s="4" t="e">
        <f>SUMIF(#REF!,inventaire[[#This Row],[Désignation]],sorties[Quantité])</f>
        <v>#REF!</v>
      </c>
      <c r="J1129" s="13" t="e">
        <f>inventaire[[#This Row],[stock initial]]+inventaire[[#This Row],[Entrées]]-inventaire[[#This Row],[Sorties]]</f>
        <v>#REF!</v>
      </c>
      <c r="K1129" s="103" t="e">
        <f>+inventaire[[#This Row],[Stock théorique]]</f>
        <v>#REF!</v>
      </c>
      <c r="L1129" s="104" t="e">
        <f>+inventaire[[#This Row],[Stock physique]]-inventaire[[#This Row],[Stock théorique]]</f>
        <v>#REF!</v>
      </c>
      <c r="M1129" s="8" t="e">
        <f>IF(inventaire[[#This Row],[Stock théorique]]&gt;inventaire[[#This Row],[Seuil d''alerte]],"Normale",IF(inventaire[[#This Row],[Stock théorique]]=0,"Rupture","Faible"))</f>
        <v>#REF!</v>
      </c>
      <c r="N1129" s="50" t="e">
        <f>COUNTIF(#REF!,inventaire[[#This Row],[Désignation]])</f>
        <v>#REF!</v>
      </c>
    </row>
    <row r="1130" spans="3:14" ht="18.5" x14ac:dyDescent="0.45">
      <c r="C1130" s="93">
        <f>+marchandise[[#This Row],[Désignation]]</f>
        <v>0</v>
      </c>
      <c r="D1130" s="112">
        <f>+marchandise[[#This Row],[CODE ITEM]]</f>
        <v>0</v>
      </c>
      <c r="E1130" s="4">
        <f>+marchandise[[#This Row],[CATEGORIE]]</f>
        <v>0</v>
      </c>
      <c r="F1130" s="13" t="str">
        <f>IFERROR(VLOOKUP(inventaire[[#This Row],[Désignation]],marchandise[],6,0),"")</f>
        <v/>
      </c>
      <c r="G1130" s="122">
        <f>+marchandise[[#This Row],[Stock intitiale]]</f>
        <v>0</v>
      </c>
      <c r="H1130" s="4" t="e">
        <f>SUMIF(#REF!,inventaire[[#This Row],[Désignation]],entrées[Quantité])</f>
        <v>#REF!</v>
      </c>
      <c r="I1130" s="4" t="e">
        <f>SUMIF(#REF!,inventaire[[#This Row],[Désignation]],sorties[Quantité])</f>
        <v>#REF!</v>
      </c>
      <c r="J1130" s="13" t="e">
        <f>inventaire[[#This Row],[stock initial]]+inventaire[[#This Row],[Entrées]]-inventaire[[#This Row],[Sorties]]</f>
        <v>#REF!</v>
      </c>
      <c r="K1130" s="103" t="e">
        <f>+inventaire[[#This Row],[Stock théorique]]</f>
        <v>#REF!</v>
      </c>
      <c r="L1130" s="104" t="e">
        <f>+inventaire[[#This Row],[Stock physique]]-inventaire[[#This Row],[Stock théorique]]</f>
        <v>#REF!</v>
      </c>
      <c r="M1130" s="8" t="e">
        <f>IF(inventaire[[#This Row],[Stock théorique]]&gt;inventaire[[#This Row],[Seuil d''alerte]],"Normale",IF(inventaire[[#This Row],[Stock théorique]]=0,"Rupture","Faible"))</f>
        <v>#REF!</v>
      </c>
      <c r="N1130" s="50" t="e">
        <f>COUNTIF(#REF!,inventaire[[#This Row],[Désignation]])</f>
        <v>#REF!</v>
      </c>
    </row>
    <row r="1131" spans="3:14" ht="18.5" x14ac:dyDescent="0.45">
      <c r="C1131" s="93">
        <f>+marchandise[[#This Row],[Désignation]]</f>
        <v>0</v>
      </c>
      <c r="D1131" s="112">
        <f>+marchandise[[#This Row],[CODE ITEM]]</f>
        <v>0</v>
      </c>
      <c r="E1131" s="4">
        <f>+marchandise[[#This Row],[CATEGORIE]]</f>
        <v>0</v>
      </c>
      <c r="F1131" s="13" t="str">
        <f>IFERROR(VLOOKUP(inventaire[[#This Row],[Désignation]],marchandise[],6,0),"")</f>
        <v/>
      </c>
      <c r="G1131" s="122">
        <f>+marchandise[[#This Row],[Stock intitiale]]</f>
        <v>0</v>
      </c>
      <c r="H1131" s="4" t="e">
        <f>SUMIF(#REF!,inventaire[[#This Row],[Désignation]],entrées[Quantité])</f>
        <v>#REF!</v>
      </c>
      <c r="I1131" s="4" t="e">
        <f>SUMIF(#REF!,inventaire[[#This Row],[Désignation]],sorties[Quantité])</f>
        <v>#REF!</v>
      </c>
      <c r="J1131" s="13" t="e">
        <f>inventaire[[#This Row],[stock initial]]+inventaire[[#This Row],[Entrées]]-inventaire[[#This Row],[Sorties]]</f>
        <v>#REF!</v>
      </c>
      <c r="K1131" s="103" t="e">
        <f>+inventaire[[#This Row],[Stock théorique]]</f>
        <v>#REF!</v>
      </c>
      <c r="L1131" s="104" t="e">
        <f>+inventaire[[#This Row],[Stock physique]]-inventaire[[#This Row],[Stock théorique]]</f>
        <v>#REF!</v>
      </c>
      <c r="M1131" s="8" t="e">
        <f>IF(inventaire[[#This Row],[Stock théorique]]&gt;inventaire[[#This Row],[Seuil d''alerte]],"Normale",IF(inventaire[[#This Row],[Stock théorique]]=0,"Rupture","Faible"))</f>
        <v>#REF!</v>
      </c>
      <c r="N1131" s="50" t="e">
        <f>COUNTIF(#REF!,inventaire[[#This Row],[Désignation]])</f>
        <v>#REF!</v>
      </c>
    </row>
    <row r="1132" spans="3:14" ht="18.5" x14ac:dyDescent="0.45">
      <c r="C1132" s="93">
        <f>+marchandise[[#This Row],[Désignation]]</f>
        <v>0</v>
      </c>
      <c r="D1132" s="112">
        <f>+marchandise[[#This Row],[CODE ITEM]]</f>
        <v>0</v>
      </c>
      <c r="E1132" s="4">
        <f>+marchandise[[#This Row],[CATEGORIE]]</f>
        <v>0</v>
      </c>
      <c r="F1132" s="13" t="str">
        <f>IFERROR(VLOOKUP(inventaire[[#This Row],[Désignation]],marchandise[],6,0),"")</f>
        <v/>
      </c>
      <c r="G1132" s="122">
        <f>+marchandise[[#This Row],[Stock intitiale]]</f>
        <v>0</v>
      </c>
      <c r="H1132" s="4" t="e">
        <f>SUMIF(#REF!,inventaire[[#This Row],[Désignation]],entrées[Quantité])</f>
        <v>#REF!</v>
      </c>
      <c r="I1132" s="4" t="e">
        <f>SUMIF(#REF!,inventaire[[#This Row],[Désignation]],sorties[Quantité])</f>
        <v>#REF!</v>
      </c>
      <c r="J1132" s="13" t="e">
        <f>inventaire[[#This Row],[stock initial]]+inventaire[[#This Row],[Entrées]]-inventaire[[#This Row],[Sorties]]</f>
        <v>#REF!</v>
      </c>
      <c r="K1132" s="103" t="e">
        <f>+inventaire[[#This Row],[Stock théorique]]</f>
        <v>#REF!</v>
      </c>
      <c r="L1132" s="104" t="e">
        <f>+inventaire[[#This Row],[Stock physique]]-inventaire[[#This Row],[Stock théorique]]</f>
        <v>#REF!</v>
      </c>
      <c r="M1132" s="8" t="e">
        <f>IF(inventaire[[#This Row],[Stock théorique]]&gt;inventaire[[#This Row],[Seuil d''alerte]],"Normale",IF(inventaire[[#This Row],[Stock théorique]]=0,"Rupture","Faible"))</f>
        <v>#REF!</v>
      </c>
      <c r="N1132" s="50" t="e">
        <f>COUNTIF(#REF!,inventaire[[#This Row],[Désignation]])</f>
        <v>#REF!</v>
      </c>
    </row>
    <row r="1133" spans="3:14" ht="18.5" x14ac:dyDescent="0.45">
      <c r="C1133" s="93">
        <f>+marchandise[[#This Row],[Désignation]]</f>
        <v>0</v>
      </c>
      <c r="D1133" s="112">
        <f>+marchandise[[#This Row],[CODE ITEM]]</f>
        <v>0</v>
      </c>
      <c r="E1133" s="4">
        <f>+marchandise[[#This Row],[CATEGORIE]]</f>
        <v>0</v>
      </c>
      <c r="F1133" s="13" t="str">
        <f>IFERROR(VLOOKUP(inventaire[[#This Row],[Désignation]],marchandise[],6,0),"")</f>
        <v/>
      </c>
      <c r="G1133" s="122">
        <f>+marchandise[[#This Row],[Stock intitiale]]</f>
        <v>0</v>
      </c>
      <c r="H1133" s="4" t="e">
        <f>SUMIF(#REF!,inventaire[[#This Row],[Désignation]],entrées[Quantité])</f>
        <v>#REF!</v>
      </c>
      <c r="I1133" s="4" t="e">
        <f>SUMIF(#REF!,inventaire[[#This Row],[Désignation]],sorties[Quantité])</f>
        <v>#REF!</v>
      </c>
      <c r="J1133" s="13" t="e">
        <f>inventaire[[#This Row],[stock initial]]+inventaire[[#This Row],[Entrées]]-inventaire[[#This Row],[Sorties]]</f>
        <v>#REF!</v>
      </c>
      <c r="K1133" s="103" t="e">
        <f>+inventaire[[#This Row],[Stock théorique]]</f>
        <v>#REF!</v>
      </c>
      <c r="L1133" s="104" t="e">
        <f>+inventaire[[#This Row],[Stock physique]]-inventaire[[#This Row],[Stock théorique]]</f>
        <v>#REF!</v>
      </c>
      <c r="M1133" s="8" t="e">
        <f>IF(inventaire[[#This Row],[Stock théorique]]&gt;inventaire[[#This Row],[Seuil d''alerte]],"Normale",IF(inventaire[[#This Row],[Stock théorique]]=0,"Rupture","Faible"))</f>
        <v>#REF!</v>
      </c>
      <c r="N1133" s="50" t="e">
        <f>COUNTIF(#REF!,inventaire[[#This Row],[Désignation]])</f>
        <v>#REF!</v>
      </c>
    </row>
    <row r="1134" spans="3:14" ht="18.5" x14ac:dyDescent="0.45">
      <c r="C1134" s="93">
        <f>+marchandise[[#This Row],[Désignation]]</f>
        <v>0</v>
      </c>
      <c r="D1134" s="112">
        <f>+marchandise[[#This Row],[CODE ITEM]]</f>
        <v>0</v>
      </c>
      <c r="E1134" s="4">
        <f>+marchandise[[#This Row],[CATEGORIE]]</f>
        <v>0</v>
      </c>
      <c r="F1134" s="13" t="str">
        <f>IFERROR(VLOOKUP(inventaire[[#This Row],[Désignation]],marchandise[],6,0),"")</f>
        <v/>
      </c>
      <c r="G1134" s="122">
        <f>+marchandise[[#This Row],[Stock intitiale]]</f>
        <v>0</v>
      </c>
      <c r="H1134" s="4" t="e">
        <f>SUMIF(#REF!,inventaire[[#This Row],[Désignation]],entrées[Quantité])</f>
        <v>#REF!</v>
      </c>
      <c r="I1134" s="4" t="e">
        <f>SUMIF(#REF!,inventaire[[#This Row],[Désignation]],sorties[Quantité])</f>
        <v>#REF!</v>
      </c>
      <c r="J1134" s="13" t="e">
        <f>inventaire[[#This Row],[stock initial]]+inventaire[[#This Row],[Entrées]]-inventaire[[#This Row],[Sorties]]</f>
        <v>#REF!</v>
      </c>
      <c r="K1134" s="103" t="e">
        <f>+inventaire[[#This Row],[Stock théorique]]</f>
        <v>#REF!</v>
      </c>
      <c r="L1134" s="104" t="e">
        <f>+inventaire[[#This Row],[Stock physique]]-inventaire[[#This Row],[Stock théorique]]</f>
        <v>#REF!</v>
      </c>
      <c r="M1134" s="8" t="e">
        <f>IF(inventaire[[#This Row],[Stock théorique]]&gt;inventaire[[#This Row],[Seuil d''alerte]],"Normale",IF(inventaire[[#This Row],[Stock théorique]]=0,"Rupture","Faible"))</f>
        <v>#REF!</v>
      </c>
      <c r="N1134" s="50" t="e">
        <f>COUNTIF(#REF!,inventaire[[#This Row],[Désignation]])</f>
        <v>#REF!</v>
      </c>
    </row>
    <row r="1135" spans="3:14" ht="18.5" x14ac:dyDescent="0.45">
      <c r="C1135" s="93">
        <f>+marchandise[[#This Row],[Désignation]]</f>
        <v>0</v>
      </c>
      <c r="D1135" s="112">
        <f>+marchandise[[#This Row],[CODE ITEM]]</f>
        <v>0</v>
      </c>
      <c r="E1135" s="4">
        <f>+marchandise[[#This Row],[CATEGORIE]]</f>
        <v>0</v>
      </c>
      <c r="F1135" s="13" t="str">
        <f>IFERROR(VLOOKUP(inventaire[[#This Row],[Désignation]],marchandise[],6,0),"")</f>
        <v/>
      </c>
      <c r="G1135" s="122">
        <f>+marchandise[[#This Row],[Stock intitiale]]</f>
        <v>0</v>
      </c>
      <c r="H1135" s="4" t="e">
        <f>SUMIF(#REF!,inventaire[[#This Row],[Désignation]],entrées[Quantité])</f>
        <v>#REF!</v>
      </c>
      <c r="I1135" s="4" t="e">
        <f>SUMIF(#REF!,inventaire[[#This Row],[Désignation]],sorties[Quantité])</f>
        <v>#REF!</v>
      </c>
      <c r="J1135" s="13" t="e">
        <f>inventaire[[#This Row],[stock initial]]+inventaire[[#This Row],[Entrées]]-inventaire[[#This Row],[Sorties]]</f>
        <v>#REF!</v>
      </c>
      <c r="K1135" s="103" t="e">
        <f>+inventaire[[#This Row],[Stock théorique]]</f>
        <v>#REF!</v>
      </c>
      <c r="L1135" s="104" t="e">
        <f>+inventaire[[#This Row],[Stock physique]]-inventaire[[#This Row],[Stock théorique]]</f>
        <v>#REF!</v>
      </c>
      <c r="M1135" s="8" t="e">
        <f>IF(inventaire[[#This Row],[Stock théorique]]&gt;inventaire[[#This Row],[Seuil d''alerte]],"Normale",IF(inventaire[[#This Row],[Stock théorique]]=0,"Rupture","Faible"))</f>
        <v>#REF!</v>
      </c>
      <c r="N1135" s="50" t="e">
        <f>COUNTIF(#REF!,inventaire[[#This Row],[Désignation]])</f>
        <v>#REF!</v>
      </c>
    </row>
    <row r="1136" spans="3:14" ht="18.5" x14ac:dyDescent="0.45">
      <c r="C1136" s="93">
        <f>+marchandise[[#This Row],[Désignation]]</f>
        <v>0</v>
      </c>
      <c r="D1136" s="112">
        <f>+marchandise[[#This Row],[CODE ITEM]]</f>
        <v>0</v>
      </c>
      <c r="E1136" s="4">
        <f>+marchandise[[#This Row],[CATEGORIE]]</f>
        <v>0</v>
      </c>
      <c r="F1136" s="13" t="str">
        <f>IFERROR(VLOOKUP(inventaire[[#This Row],[Désignation]],marchandise[],6,0),"")</f>
        <v/>
      </c>
      <c r="G1136" s="122">
        <f>+marchandise[[#This Row],[Stock intitiale]]</f>
        <v>0</v>
      </c>
      <c r="H1136" s="4" t="e">
        <f>SUMIF(#REF!,inventaire[[#This Row],[Désignation]],entrées[Quantité])</f>
        <v>#REF!</v>
      </c>
      <c r="I1136" s="4" t="e">
        <f>SUMIF(#REF!,inventaire[[#This Row],[Désignation]],sorties[Quantité])</f>
        <v>#REF!</v>
      </c>
      <c r="J1136" s="13" t="e">
        <f>inventaire[[#This Row],[stock initial]]+inventaire[[#This Row],[Entrées]]-inventaire[[#This Row],[Sorties]]</f>
        <v>#REF!</v>
      </c>
      <c r="K1136" s="103" t="e">
        <f>+inventaire[[#This Row],[Stock théorique]]</f>
        <v>#REF!</v>
      </c>
      <c r="L1136" s="104" t="e">
        <f>+inventaire[[#This Row],[Stock physique]]-inventaire[[#This Row],[Stock théorique]]</f>
        <v>#REF!</v>
      </c>
      <c r="M1136" s="8" t="e">
        <f>IF(inventaire[[#This Row],[Stock théorique]]&gt;inventaire[[#This Row],[Seuil d''alerte]],"Normale",IF(inventaire[[#This Row],[Stock théorique]]=0,"Rupture","Faible"))</f>
        <v>#REF!</v>
      </c>
      <c r="N1136" s="50" t="e">
        <f>COUNTIF(#REF!,inventaire[[#This Row],[Désignation]])</f>
        <v>#REF!</v>
      </c>
    </row>
    <row r="1137" spans="3:14" ht="18.5" x14ac:dyDescent="0.45">
      <c r="C1137" s="93">
        <f>+marchandise[[#This Row],[Désignation]]</f>
        <v>0</v>
      </c>
      <c r="D1137" s="112">
        <f>+marchandise[[#This Row],[CODE ITEM]]</f>
        <v>0</v>
      </c>
      <c r="E1137" s="4">
        <f>+marchandise[[#This Row],[CATEGORIE]]</f>
        <v>0</v>
      </c>
      <c r="F1137" s="13" t="str">
        <f>IFERROR(VLOOKUP(inventaire[[#This Row],[Désignation]],marchandise[],6,0),"")</f>
        <v/>
      </c>
      <c r="G1137" s="122">
        <f>+marchandise[[#This Row],[Stock intitiale]]</f>
        <v>0</v>
      </c>
      <c r="H1137" s="4" t="e">
        <f>SUMIF(#REF!,inventaire[[#This Row],[Désignation]],entrées[Quantité])</f>
        <v>#REF!</v>
      </c>
      <c r="I1137" s="4" t="e">
        <f>SUMIF(#REF!,inventaire[[#This Row],[Désignation]],sorties[Quantité])</f>
        <v>#REF!</v>
      </c>
      <c r="J1137" s="13" t="e">
        <f>inventaire[[#This Row],[stock initial]]+inventaire[[#This Row],[Entrées]]-inventaire[[#This Row],[Sorties]]</f>
        <v>#REF!</v>
      </c>
      <c r="K1137" s="103" t="e">
        <f>+inventaire[[#This Row],[Stock théorique]]</f>
        <v>#REF!</v>
      </c>
      <c r="L1137" s="104" t="e">
        <f>+inventaire[[#This Row],[Stock physique]]-inventaire[[#This Row],[Stock théorique]]</f>
        <v>#REF!</v>
      </c>
      <c r="M1137" s="8" t="e">
        <f>IF(inventaire[[#This Row],[Stock théorique]]&gt;inventaire[[#This Row],[Seuil d''alerte]],"Normale",IF(inventaire[[#This Row],[Stock théorique]]=0,"Rupture","Faible"))</f>
        <v>#REF!</v>
      </c>
      <c r="N1137" s="50" t="e">
        <f>COUNTIF(#REF!,inventaire[[#This Row],[Désignation]])</f>
        <v>#REF!</v>
      </c>
    </row>
    <row r="1138" spans="3:14" ht="18.5" x14ac:dyDescent="0.45">
      <c r="C1138" s="93">
        <f>+marchandise[[#This Row],[Désignation]]</f>
        <v>0</v>
      </c>
      <c r="D1138" s="112">
        <f>+marchandise[[#This Row],[CODE ITEM]]</f>
        <v>0</v>
      </c>
      <c r="E1138" s="4">
        <f>+marchandise[[#This Row],[CATEGORIE]]</f>
        <v>0</v>
      </c>
      <c r="F1138" s="13" t="str">
        <f>IFERROR(VLOOKUP(inventaire[[#This Row],[Désignation]],marchandise[],6,0),"")</f>
        <v/>
      </c>
      <c r="G1138" s="122">
        <f>+marchandise[[#This Row],[Stock intitiale]]</f>
        <v>0</v>
      </c>
      <c r="H1138" s="4" t="e">
        <f>SUMIF(#REF!,inventaire[[#This Row],[Désignation]],entrées[Quantité])</f>
        <v>#REF!</v>
      </c>
      <c r="I1138" s="4" t="e">
        <f>SUMIF(#REF!,inventaire[[#This Row],[Désignation]],sorties[Quantité])</f>
        <v>#REF!</v>
      </c>
      <c r="J1138" s="13" t="e">
        <f>inventaire[[#This Row],[stock initial]]+inventaire[[#This Row],[Entrées]]-inventaire[[#This Row],[Sorties]]</f>
        <v>#REF!</v>
      </c>
      <c r="K1138" s="103" t="e">
        <f>+inventaire[[#This Row],[Stock théorique]]</f>
        <v>#REF!</v>
      </c>
      <c r="L1138" s="104" t="e">
        <f>+inventaire[[#This Row],[Stock physique]]-inventaire[[#This Row],[Stock théorique]]</f>
        <v>#REF!</v>
      </c>
      <c r="M1138" s="8" t="e">
        <f>IF(inventaire[[#This Row],[Stock théorique]]&gt;inventaire[[#This Row],[Seuil d''alerte]],"Normale",IF(inventaire[[#This Row],[Stock théorique]]=0,"Rupture","Faible"))</f>
        <v>#REF!</v>
      </c>
      <c r="N1138" s="50" t="e">
        <f>COUNTIF(#REF!,inventaire[[#This Row],[Désignation]])</f>
        <v>#REF!</v>
      </c>
    </row>
    <row r="1139" spans="3:14" ht="18.5" x14ac:dyDescent="0.45">
      <c r="C1139" s="93">
        <f>+marchandise[[#This Row],[Désignation]]</f>
        <v>0</v>
      </c>
      <c r="D1139" s="112">
        <f>+marchandise[[#This Row],[CODE ITEM]]</f>
        <v>0</v>
      </c>
      <c r="E1139" s="4">
        <f>+marchandise[[#This Row],[CATEGORIE]]</f>
        <v>0</v>
      </c>
      <c r="F1139" s="13" t="str">
        <f>IFERROR(VLOOKUP(inventaire[[#This Row],[Désignation]],marchandise[],6,0),"")</f>
        <v/>
      </c>
      <c r="G1139" s="122">
        <f>+marchandise[[#This Row],[Stock intitiale]]</f>
        <v>0</v>
      </c>
      <c r="H1139" s="4" t="e">
        <f>SUMIF(#REF!,inventaire[[#This Row],[Désignation]],entrées[Quantité])</f>
        <v>#REF!</v>
      </c>
      <c r="I1139" s="4" t="e">
        <f>SUMIF(#REF!,inventaire[[#This Row],[Désignation]],sorties[Quantité])</f>
        <v>#REF!</v>
      </c>
      <c r="J1139" s="13" t="e">
        <f>inventaire[[#This Row],[stock initial]]+inventaire[[#This Row],[Entrées]]-inventaire[[#This Row],[Sorties]]</f>
        <v>#REF!</v>
      </c>
      <c r="K1139" s="103" t="e">
        <f>+inventaire[[#This Row],[Stock théorique]]</f>
        <v>#REF!</v>
      </c>
      <c r="L1139" s="104" t="e">
        <f>+inventaire[[#This Row],[Stock physique]]-inventaire[[#This Row],[Stock théorique]]</f>
        <v>#REF!</v>
      </c>
      <c r="M1139" s="8" t="e">
        <f>IF(inventaire[[#This Row],[Stock théorique]]&gt;inventaire[[#This Row],[Seuil d''alerte]],"Normale",IF(inventaire[[#This Row],[Stock théorique]]=0,"Rupture","Faible"))</f>
        <v>#REF!</v>
      </c>
      <c r="N1139" s="50" t="e">
        <f>COUNTIF(#REF!,inventaire[[#This Row],[Désignation]])</f>
        <v>#REF!</v>
      </c>
    </row>
    <row r="1140" spans="3:14" ht="18.5" x14ac:dyDescent="0.45">
      <c r="C1140" s="93">
        <f>+marchandise[[#This Row],[Désignation]]</f>
        <v>0</v>
      </c>
      <c r="D1140" s="112">
        <f>+marchandise[[#This Row],[CODE ITEM]]</f>
        <v>0</v>
      </c>
      <c r="E1140" s="4">
        <f>+marchandise[[#This Row],[CATEGORIE]]</f>
        <v>0</v>
      </c>
      <c r="F1140" s="13" t="str">
        <f>IFERROR(VLOOKUP(inventaire[[#This Row],[Désignation]],marchandise[],6,0),"")</f>
        <v/>
      </c>
      <c r="G1140" s="122">
        <f>+marchandise[[#This Row],[Stock intitiale]]</f>
        <v>0</v>
      </c>
      <c r="H1140" s="4" t="e">
        <f>SUMIF(#REF!,inventaire[[#This Row],[Désignation]],entrées[Quantité])</f>
        <v>#REF!</v>
      </c>
      <c r="I1140" s="4" t="e">
        <f>SUMIF(#REF!,inventaire[[#This Row],[Désignation]],sorties[Quantité])</f>
        <v>#REF!</v>
      </c>
      <c r="J1140" s="13" t="e">
        <f>inventaire[[#This Row],[stock initial]]+inventaire[[#This Row],[Entrées]]-inventaire[[#This Row],[Sorties]]</f>
        <v>#REF!</v>
      </c>
      <c r="K1140" s="103" t="e">
        <f>+inventaire[[#This Row],[Stock théorique]]</f>
        <v>#REF!</v>
      </c>
      <c r="L1140" s="104" t="e">
        <f>+inventaire[[#This Row],[Stock physique]]-inventaire[[#This Row],[Stock théorique]]</f>
        <v>#REF!</v>
      </c>
      <c r="M1140" s="8" t="e">
        <f>IF(inventaire[[#This Row],[Stock théorique]]&gt;inventaire[[#This Row],[Seuil d''alerte]],"Normale",IF(inventaire[[#This Row],[Stock théorique]]=0,"Rupture","Faible"))</f>
        <v>#REF!</v>
      </c>
      <c r="N1140" s="50" t="e">
        <f>COUNTIF(#REF!,inventaire[[#This Row],[Désignation]])</f>
        <v>#REF!</v>
      </c>
    </row>
    <row r="1141" spans="3:14" ht="18.5" x14ac:dyDescent="0.45">
      <c r="C1141" s="93">
        <f>+marchandise[[#This Row],[Désignation]]</f>
        <v>0</v>
      </c>
      <c r="D1141" s="112">
        <f>+marchandise[[#This Row],[CODE ITEM]]</f>
        <v>0</v>
      </c>
      <c r="E1141" s="4">
        <f>+marchandise[[#This Row],[CATEGORIE]]</f>
        <v>0</v>
      </c>
      <c r="F1141" s="13" t="str">
        <f>IFERROR(VLOOKUP(inventaire[[#This Row],[Désignation]],marchandise[],6,0),"")</f>
        <v/>
      </c>
      <c r="G1141" s="122">
        <f>+marchandise[[#This Row],[Stock intitiale]]</f>
        <v>0</v>
      </c>
      <c r="H1141" s="4" t="e">
        <f>SUMIF(#REF!,inventaire[[#This Row],[Désignation]],entrées[Quantité])</f>
        <v>#REF!</v>
      </c>
      <c r="I1141" s="4" t="e">
        <f>SUMIF(#REF!,inventaire[[#This Row],[Désignation]],sorties[Quantité])</f>
        <v>#REF!</v>
      </c>
      <c r="J1141" s="13" t="e">
        <f>inventaire[[#This Row],[stock initial]]+inventaire[[#This Row],[Entrées]]-inventaire[[#This Row],[Sorties]]</f>
        <v>#REF!</v>
      </c>
      <c r="K1141" s="103" t="e">
        <f>+inventaire[[#This Row],[Stock théorique]]</f>
        <v>#REF!</v>
      </c>
      <c r="L1141" s="104" t="e">
        <f>+inventaire[[#This Row],[Stock physique]]-inventaire[[#This Row],[Stock théorique]]</f>
        <v>#REF!</v>
      </c>
      <c r="M1141" s="8" t="e">
        <f>IF(inventaire[[#This Row],[Stock théorique]]&gt;inventaire[[#This Row],[Seuil d''alerte]],"Normale",IF(inventaire[[#This Row],[Stock théorique]]=0,"Rupture","Faible"))</f>
        <v>#REF!</v>
      </c>
      <c r="N1141" s="50" t="e">
        <f>COUNTIF(#REF!,inventaire[[#This Row],[Désignation]])</f>
        <v>#REF!</v>
      </c>
    </row>
    <row r="1142" spans="3:14" ht="18.5" x14ac:dyDescent="0.45">
      <c r="C1142" s="93">
        <f>+marchandise[[#This Row],[Désignation]]</f>
        <v>0</v>
      </c>
      <c r="D1142" s="112">
        <f>+marchandise[[#This Row],[CODE ITEM]]</f>
        <v>0</v>
      </c>
      <c r="E1142" s="4">
        <f>+marchandise[[#This Row],[CATEGORIE]]</f>
        <v>0</v>
      </c>
      <c r="F1142" s="13" t="str">
        <f>IFERROR(VLOOKUP(inventaire[[#This Row],[Désignation]],marchandise[],6,0),"")</f>
        <v/>
      </c>
      <c r="G1142" s="122">
        <f>+marchandise[[#This Row],[Stock intitiale]]</f>
        <v>0</v>
      </c>
      <c r="H1142" s="4" t="e">
        <f>SUMIF(#REF!,inventaire[[#This Row],[Désignation]],entrées[Quantité])</f>
        <v>#REF!</v>
      </c>
      <c r="I1142" s="4" t="e">
        <f>SUMIF(#REF!,inventaire[[#This Row],[Désignation]],sorties[Quantité])</f>
        <v>#REF!</v>
      </c>
      <c r="J1142" s="13" t="e">
        <f>inventaire[[#This Row],[stock initial]]+inventaire[[#This Row],[Entrées]]-inventaire[[#This Row],[Sorties]]</f>
        <v>#REF!</v>
      </c>
      <c r="K1142" s="103" t="e">
        <f>+inventaire[[#This Row],[Stock théorique]]</f>
        <v>#REF!</v>
      </c>
      <c r="L1142" s="104" t="e">
        <f>+inventaire[[#This Row],[Stock physique]]-inventaire[[#This Row],[Stock théorique]]</f>
        <v>#REF!</v>
      </c>
      <c r="M1142" s="8" t="e">
        <f>IF(inventaire[[#This Row],[Stock théorique]]&gt;inventaire[[#This Row],[Seuil d''alerte]],"Normale",IF(inventaire[[#This Row],[Stock théorique]]=0,"Rupture","Faible"))</f>
        <v>#REF!</v>
      </c>
      <c r="N1142" s="50" t="e">
        <f>COUNTIF(#REF!,inventaire[[#This Row],[Désignation]])</f>
        <v>#REF!</v>
      </c>
    </row>
    <row r="1143" spans="3:14" ht="18.5" x14ac:dyDescent="0.45">
      <c r="C1143" s="93">
        <f>+marchandise[[#This Row],[Désignation]]</f>
        <v>0</v>
      </c>
      <c r="D1143" s="112">
        <f>+marchandise[[#This Row],[CODE ITEM]]</f>
        <v>0</v>
      </c>
      <c r="E1143" s="4">
        <f>+marchandise[[#This Row],[CATEGORIE]]</f>
        <v>0</v>
      </c>
      <c r="F1143" s="13" t="str">
        <f>IFERROR(VLOOKUP(inventaire[[#This Row],[Désignation]],marchandise[],6,0),"")</f>
        <v/>
      </c>
      <c r="G1143" s="122">
        <f>+marchandise[[#This Row],[Stock intitiale]]</f>
        <v>0</v>
      </c>
      <c r="H1143" s="4" t="e">
        <f>SUMIF(#REF!,inventaire[[#This Row],[Désignation]],entrées[Quantité])</f>
        <v>#REF!</v>
      </c>
      <c r="I1143" s="4" t="e">
        <f>SUMIF(#REF!,inventaire[[#This Row],[Désignation]],sorties[Quantité])</f>
        <v>#REF!</v>
      </c>
      <c r="J1143" s="13" t="e">
        <f>inventaire[[#This Row],[stock initial]]+inventaire[[#This Row],[Entrées]]-inventaire[[#This Row],[Sorties]]</f>
        <v>#REF!</v>
      </c>
      <c r="K1143" s="103" t="e">
        <f>+inventaire[[#This Row],[Stock théorique]]</f>
        <v>#REF!</v>
      </c>
      <c r="L1143" s="104" t="e">
        <f>+inventaire[[#This Row],[Stock physique]]-inventaire[[#This Row],[Stock théorique]]</f>
        <v>#REF!</v>
      </c>
      <c r="M1143" s="8" t="e">
        <f>IF(inventaire[[#This Row],[Stock théorique]]&gt;inventaire[[#This Row],[Seuil d''alerte]],"Normale",IF(inventaire[[#This Row],[Stock théorique]]=0,"Rupture","Faible"))</f>
        <v>#REF!</v>
      </c>
      <c r="N1143" s="50" t="e">
        <f>COUNTIF(#REF!,inventaire[[#This Row],[Désignation]])</f>
        <v>#REF!</v>
      </c>
    </row>
    <row r="1144" spans="3:14" ht="18.5" x14ac:dyDescent="0.45">
      <c r="C1144" s="93">
        <f>+marchandise[[#This Row],[Désignation]]</f>
        <v>0</v>
      </c>
      <c r="D1144" s="112">
        <f>+marchandise[[#This Row],[CODE ITEM]]</f>
        <v>0</v>
      </c>
      <c r="E1144" s="4">
        <f>+marchandise[[#This Row],[CATEGORIE]]</f>
        <v>0</v>
      </c>
      <c r="F1144" s="13" t="str">
        <f>IFERROR(VLOOKUP(inventaire[[#This Row],[Désignation]],marchandise[],6,0),"")</f>
        <v/>
      </c>
      <c r="G1144" s="122">
        <f>+marchandise[[#This Row],[Stock intitiale]]</f>
        <v>0</v>
      </c>
      <c r="H1144" s="4" t="e">
        <f>SUMIF(#REF!,inventaire[[#This Row],[Désignation]],entrées[Quantité])</f>
        <v>#REF!</v>
      </c>
      <c r="I1144" s="4" t="e">
        <f>SUMIF(#REF!,inventaire[[#This Row],[Désignation]],sorties[Quantité])</f>
        <v>#REF!</v>
      </c>
      <c r="J1144" s="13" t="e">
        <f>inventaire[[#This Row],[stock initial]]+inventaire[[#This Row],[Entrées]]-inventaire[[#This Row],[Sorties]]</f>
        <v>#REF!</v>
      </c>
      <c r="K1144" s="103" t="e">
        <f>+inventaire[[#This Row],[Stock théorique]]</f>
        <v>#REF!</v>
      </c>
      <c r="L1144" s="104" t="e">
        <f>+inventaire[[#This Row],[Stock physique]]-inventaire[[#This Row],[Stock théorique]]</f>
        <v>#REF!</v>
      </c>
      <c r="M1144" s="8" t="e">
        <f>IF(inventaire[[#This Row],[Stock théorique]]&gt;inventaire[[#This Row],[Seuil d''alerte]],"Normale",IF(inventaire[[#This Row],[Stock théorique]]=0,"Rupture","Faible"))</f>
        <v>#REF!</v>
      </c>
      <c r="N1144" s="50" t="e">
        <f>COUNTIF(#REF!,inventaire[[#This Row],[Désignation]])</f>
        <v>#REF!</v>
      </c>
    </row>
    <row r="1145" spans="3:14" ht="18.5" x14ac:dyDescent="0.45">
      <c r="C1145" s="93">
        <f>+marchandise[[#This Row],[Désignation]]</f>
        <v>0</v>
      </c>
      <c r="D1145" s="112">
        <f>+marchandise[[#This Row],[CODE ITEM]]</f>
        <v>0</v>
      </c>
      <c r="E1145" s="4">
        <f>+marchandise[[#This Row],[CATEGORIE]]</f>
        <v>0</v>
      </c>
      <c r="F1145" s="13" t="str">
        <f>IFERROR(VLOOKUP(inventaire[[#This Row],[Désignation]],marchandise[],6,0),"")</f>
        <v/>
      </c>
      <c r="G1145" s="122">
        <f>+marchandise[[#This Row],[Stock intitiale]]</f>
        <v>0</v>
      </c>
      <c r="H1145" s="4" t="e">
        <f>SUMIF(#REF!,inventaire[[#This Row],[Désignation]],entrées[Quantité])</f>
        <v>#REF!</v>
      </c>
      <c r="I1145" s="4" t="e">
        <f>SUMIF(#REF!,inventaire[[#This Row],[Désignation]],sorties[Quantité])</f>
        <v>#REF!</v>
      </c>
      <c r="J1145" s="13" t="e">
        <f>inventaire[[#This Row],[stock initial]]+inventaire[[#This Row],[Entrées]]-inventaire[[#This Row],[Sorties]]</f>
        <v>#REF!</v>
      </c>
      <c r="K1145" s="103" t="e">
        <f>+inventaire[[#This Row],[Stock théorique]]</f>
        <v>#REF!</v>
      </c>
      <c r="L1145" s="104" t="e">
        <f>+inventaire[[#This Row],[Stock physique]]-inventaire[[#This Row],[Stock théorique]]</f>
        <v>#REF!</v>
      </c>
      <c r="M1145" s="8" t="e">
        <f>IF(inventaire[[#This Row],[Stock théorique]]&gt;inventaire[[#This Row],[Seuil d''alerte]],"Normale",IF(inventaire[[#This Row],[Stock théorique]]=0,"Rupture","Faible"))</f>
        <v>#REF!</v>
      </c>
      <c r="N1145" s="50" t="e">
        <f>COUNTIF(#REF!,inventaire[[#This Row],[Désignation]])</f>
        <v>#REF!</v>
      </c>
    </row>
    <row r="1146" spans="3:14" ht="18.5" x14ac:dyDescent="0.45">
      <c r="C1146" s="93">
        <f>+marchandise[[#This Row],[Désignation]]</f>
        <v>0</v>
      </c>
      <c r="D1146" s="112">
        <f>+marchandise[[#This Row],[CODE ITEM]]</f>
        <v>0</v>
      </c>
      <c r="E1146" s="4">
        <f>+marchandise[[#This Row],[CATEGORIE]]</f>
        <v>0</v>
      </c>
      <c r="F1146" s="13" t="str">
        <f>IFERROR(VLOOKUP(inventaire[[#This Row],[Désignation]],marchandise[],6,0),"")</f>
        <v/>
      </c>
      <c r="G1146" s="122">
        <f>+marchandise[[#This Row],[Stock intitiale]]</f>
        <v>0</v>
      </c>
      <c r="H1146" s="4" t="e">
        <f>SUMIF(#REF!,inventaire[[#This Row],[Désignation]],entrées[Quantité])</f>
        <v>#REF!</v>
      </c>
      <c r="I1146" s="4" t="e">
        <f>SUMIF(#REF!,inventaire[[#This Row],[Désignation]],sorties[Quantité])</f>
        <v>#REF!</v>
      </c>
      <c r="J1146" s="13" t="e">
        <f>inventaire[[#This Row],[stock initial]]+inventaire[[#This Row],[Entrées]]-inventaire[[#This Row],[Sorties]]</f>
        <v>#REF!</v>
      </c>
      <c r="K1146" s="103" t="e">
        <f>+inventaire[[#This Row],[Stock théorique]]</f>
        <v>#REF!</v>
      </c>
      <c r="L1146" s="104" t="e">
        <f>+inventaire[[#This Row],[Stock physique]]-inventaire[[#This Row],[Stock théorique]]</f>
        <v>#REF!</v>
      </c>
      <c r="M1146" s="8" t="e">
        <f>IF(inventaire[[#This Row],[Stock théorique]]&gt;inventaire[[#This Row],[Seuil d''alerte]],"Normale",IF(inventaire[[#This Row],[Stock théorique]]=0,"Rupture","Faible"))</f>
        <v>#REF!</v>
      </c>
      <c r="N1146" s="50" t="e">
        <f>COUNTIF(#REF!,inventaire[[#This Row],[Désignation]])</f>
        <v>#REF!</v>
      </c>
    </row>
    <row r="1147" spans="3:14" ht="18.5" x14ac:dyDescent="0.45">
      <c r="C1147" s="93">
        <f>+marchandise[[#This Row],[Désignation]]</f>
        <v>0</v>
      </c>
      <c r="D1147" s="112">
        <f>+marchandise[[#This Row],[CODE ITEM]]</f>
        <v>0</v>
      </c>
      <c r="E1147" s="4">
        <f>+marchandise[[#This Row],[CATEGORIE]]</f>
        <v>0</v>
      </c>
      <c r="F1147" s="13" t="str">
        <f>IFERROR(VLOOKUP(inventaire[[#This Row],[Désignation]],marchandise[],6,0),"")</f>
        <v/>
      </c>
      <c r="G1147" s="122">
        <f>+marchandise[[#This Row],[Stock intitiale]]</f>
        <v>0</v>
      </c>
      <c r="H1147" s="4" t="e">
        <f>SUMIF(#REF!,inventaire[[#This Row],[Désignation]],entrées[Quantité])</f>
        <v>#REF!</v>
      </c>
      <c r="I1147" s="4" t="e">
        <f>SUMIF(#REF!,inventaire[[#This Row],[Désignation]],sorties[Quantité])</f>
        <v>#REF!</v>
      </c>
      <c r="J1147" s="13" t="e">
        <f>inventaire[[#This Row],[stock initial]]+inventaire[[#This Row],[Entrées]]-inventaire[[#This Row],[Sorties]]</f>
        <v>#REF!</v>
      </c>
      <c r="K1147" s="103" t="e">
        <f>+inventaire[[#This Row],[Stock théorique]]</f>
        <v>#REF!</v>
      </c>
      <c r="L1147" s="104" t="e">
        <f>+inventaire[[#This Row],[Stock physique]]-inventaire[[#This Row],[Stock théorique]]</f>
        <v>#REF!</v>
      </c>
      <c r="M1147" s="8" t="e">
        <f>IF(inventaire[[#This Row],[Stock théorique]]&gt;inventaire[[#This Row],[Seuil d''alerte]],"Normale",IF(inventaire[[#This Row],[Stock théorique]]=0,"Rupture","Faible"))</f>
        <v>#REF!</v>
      </c>
      <c r="N1147" s="50" t="e">
        <f>COUNTIF(#REF!,inventaire[[#This Row],[Désignation]])</f>
        <v>#REF!</v>
      </c>
    </row>
    <row r="1148" spans="3:14" ht="18.5" x14ac:dyDescent="0.45">
      <c r="C1148" s="93">
        <f>+marchandise[[#This Row],[Désignation]]</f>
        <v>0</v>
      </c>
      <c r="D1148" s="112">
        <f>+marchandise[[#This Row],[CODE ITEM]]</f>
        <v>0</v>
      </c>
      <c r="E1148" s="4">
        <f>+marchandise[[#This Row],[CATEGORIE]]</f>
        <v>0</v>
      </c>
      <c r="F1148" s="13" t="str">
        <f>IFERROR(VLOOKUP(inventaire[[#This Row],[Désignation]],marchandise[],6,0),"")</f>
        <v/>
      </c>
      <c r="G1148" s="122">
        <f>+marchandise[[#This Row],[Stock intitiale]]</f>
        <v>0</v>
      </c>
      <c r="H1148" s="4" t="e">
        <f>SUMIF(#REF!,inventaire[[#This Row],[Désignation]],entrées[Quantité])</f>
        <v>#REF!</v>
      </c>
      <c r="I1148" s="4" t="e">
        <f>SUMIF(#REF!,inventaire[[#This Row],[Désignation]],sorties[Quantité])</f>
        <v>#REF!</v>
      </c>
      <c r="J1148" s="13" t="e">
        <f>inventaire[[#This Row],[stock initial]]+inventaire[[#This Row],[Entrées]]-inventaire[[#This Row],[Sorties]]</f>
        <v>#REF!</v>
      </c>
      <c r="K1148" s="103" t="e">
        <f>+inventaire[[#This Row],[Stock théorique]]</f>
        <v>#REF!</v>
      </c>
      <c r="L1148" s="104" t="e">
        <f>+inventaire[[#This Row],[Stock physique]]-inventaire[[#This Row],[Stock théorique]]</f>
        <v>#REF!</v>
      </c>
      <c r="M1148" s="8" t="e">
        <f>IF(inventaire[[#This Row],[Stock théorique]]&gt;inventaire[[#This Row],[Seuil d''alerte]],"Normale",IF(inventaire[[#This Row],[Stock théorique]]=0,"Rupture","Faible"))</f>
        <v>#REF!</v>
      </c>
      <c r="N1148" s="50" t="e">
        <f>COUNTIF(#REF!,inventaire[[#This Row],[Désignation]])</f>
        <v>#REF!</v>
      </c>
    </row>
    <row r="1149" spans="3:14" ht="18.5" x14ac:dyDescent="0.45">
      <c r="C1149" s="93">
        <f>+marchandise[[#This Row],[Désignation]]</f>
        <v>0</v>
      </c>
      <c r="D1149" s="112">
        <f>+marchandise[[#This Row],[CODE ITEM]]</f>
        <v>0</v>
      </c>
      <c r="E1149" s="4">
        <f>+marchandise[[#This Row],[CATEGORIE]]</f>
        <v>0</v>
      </c>
      <c r="F1149" s="13" t="str">
        <f>IFERROR(VLOOKUP(inventaire[[#This Row],[Désignation]],marchandise[],6,0),"")</f>
        <v/>
      </c>
      <c r="G1149" s="122">
        <f>+marchandise[[#This Row],[Stock intitiale]]</f>
        <v>0</v>
      </c>
      <c r="H1149" s="4" t="e">
        <f>SUMIF(#REF!,inventaire[[#This Row],[Désignation]],entrées[Quantité])</f>
        <v>#REF!</v>
      </c>
      <c r="I1149" s="4" t="e">
        <f>SUMIF(#REF!,inventaire[[#This Row],[Désignation]],sorties[Quantité])</f>
        <v>#REF!</v>
      </c>
      <c r="J1149" s="13" t="e">
        <f>inventaire[[#This Row],[stock initial]]+inventaire[[#This Row],[Entrées]]-inventaire[[#This Row],[Sorties]]</f>
        <v>#REF!</v>
      </c>
      <c r="K1149" s="103" t="e">
        <f>+inventaire[[#This Row],[Stock théorique]]</f>
        <v>#REF!</v>
      </c>
      <c r="L1149" s="104" t="e">
        <f>+inventaire[[#This Row],[Stock physique]]-inventaire[[#This Row],[Stock théorique]]</f>
        <v>#REF!</v>
      </c>
      <c r="M1149" s="8" t="e">
        <f>IF(inventaire[[#This Row],[Stock théorique]]&gt;inventaire[[#This Row],[Seuil d''alerte]],"Normale",IF(inventaire[[#This Row],[Stock théorique]]=0,"Rupture","Faible"))</f>
        <v>#REF!</v>
      </c>
      <c r="N1149" s="50" t="e">
        <f>COUNTIF(#REF!,inventaire[[#This Row],[Désignation]])</f>
        <v>#REF!</v>
      </c>
    </row>
    <row r="1150" spans="3:14" ht="18.5" x14ac:dyDescent="0.45">
      <c r="C1150" s="93">
        <f>+marchandise[[#This Row],[Désignation]]</f>
        <v>0</v>
      </c>
      <c r="D1150" s="112">
        <f>+marchandise[[#This Row],[CODE ITEM]]</f>
        <v>0</v>
      </c>
      <c r="E1150" s="4">
        <f>+marchandise[[#This Row],[CATEGORIE]]</f>
        <v>0</v>
      </c>
      <c r="F1150" s="13" t="str">
        <f>IFERROR(VLOOKUP(inventaire[[#This Row],[Désignation]],marchandise[],6,0),"")</f>
        <v/>
      </c>
      <c r="G1150" s="122">
        <f>+marchandise[[#This Row],[Stock intitiale]]</f>
        <v>0</v>
      </c>
      <c r="H1150" s="4" t="e">
        <f>SUMIF(#REF!,inventaire[[#This Row],[Désignation]],entrées[Quantité])</f>
        <v>#REF!</v>
      </c>
      <c r="I1150" s="4" t="e">
        <f>SUMIF(#REF!,inventaire[[#This Row],[Désignation]],sorties[Quantité])</f>
        <v>#REF!</v>
      </c>
      <c r="J1150" s="13" t="e">
        <f>inventaire[[#This Row],[stock initial]]+inventaire[[#This Row],[Entrées]]-inventaire[[#This Row],[Sorties]]</f>
        <v>#REF!</v>
      </c>
      <c r="K1150" s="103" t="e">
        <f>+inventaire[[#This Row],[Stock théorique]]</f>
        <v>#REF!</v>
      </c>
      <c r="L1150" s="104" t="e">
        <f>+inventaire[[#This Row],[Stock physique]]-inventaire[[#This Row],[Stock théorique]]</f>
        <v>#REF!</v>
      </c>
      <c r="M1150" s="8" t="e">
        <f>IF(inventaire[[#This Row],[Stock théorique]]&gt;inventaire[[#This Row],[Seuil d''alerte]],"Normale",IF(inventaire[[#This Row],[Stock théorique]]=0,"Rupture","Faible"))</f>
        <v>#REF!</v>
      </c>
      <c r="N1150" s="50" t="e">
        <f>COUNTIF(#REF!,inventaire[[#This Row],[Désignation]])</f>
        <v>#REF!</v>
      </c>
    </row>
    <row r="1151" spans="3:14" ht="18.5" x14ac:dyDescent="0.45">
      <c r="C1151" s="93">
        <f>+marchandise[[#This Row],[Désignation]]</f>
        <v>0</v>
      </c>
      <c r="D1151" s="112">
        <f>+marchandise[[#This Row],[CODE ITEM]]</f>
        <v>0</v>
      </c>
      <c r="E1151" s="4">
        <f>+marchandise[[#This Row],[CATEGORIE]]</f>
        <v>0</v>
      </c>
      <c r="F1151" s="13" t="str">
        <f>IFERROR(VLOOKUP(inventaire[[#This Row],[Désignation]],marchandise[],6,0),"")</f>
        <v/>
      </c>
      <c r="G1151" s="122">
        <f>+marchandise[[#This Row],[Stock intitiale]]</f>
        <v>0</v>
      </c>
      <c r="H1151" s="4" t="e">
        <f>SUMIF(#REF!,inventaire[[#This Row],[Désignation]],entrées[Quantité])</f>
        <v>#REF!</v>
      </c>
      <c r="I1151" s="4" t="e">
        <f>SUMIF(#REF!,inventaire[[#This Row],[Désignation]],sorties[Quantité])</f>
        <v>#REF!</v>
      </c>
      <c r="J1151" s="13" t="e">
        <f>inventaire[[#This Row],[stock initial]]+inventaire[[#This Row],[Entrées]]-inventaire[[#This Row],[Sorties]]</f>
        <v>#REF!</v>
      </c>
      <c r="K1151" s="103" t="e">
        <f>+inventaire[[#This Row],[Stock théorique]]</f>
        <v>#REF!</v>
      </c>
      <c r="L1151" s="104" t="e">
        <f>+inventaire[[#This Row],[Stock physique]]-inventaire[[#This Row],[Stock théorique]]</f>
        <v>#REF!</v>
      </c>
      <c r="M1151" s="8" t="e">
        <f>IF(inventaire[[#This Row],[Stock théorique]]&gt;inventaire[[#This Row],[Seuil d''alerte]],"Normale",IF(inventaire[[#This Row],[Stock théorique]]=0,"Rupture","Faible"))</f>
        <v>#REF!</v>
      </c>
      <c r="N1151" s="50" t="e">
        <f>COUNTIF(#REF!,inventaire[[#This Row],[Désignation]])</f>
        <v>#REF!</v>
      </c>
    </row>
    <row r="1152" spans="3:14" ht="18.5" x14ac:dyDescent="0.45">
      <c r="C1152" s="93">
        <f>+marchandise[[#This Row],[Désignation]]</f>
        <v>0</v>
      </c>
      <c r="D1152" s="112">
        <f>+marchandise[[#This Row],[CODE ITEM]]</f>
        <v>0</v>
      </c>
      <c r="E1152" s="4">
        <f>+marchandise[[#This Row],[CATEGORIE]]</f>
        <v>0</v>
      </c>
      <c r="F1152" s="13" t="str">
        <f>IFERROR(VLOOKUP(inventaire[[#This Row],[Désignation]],marchandise[],6,0),"")</f>
        <v/>
      </c>
      <c r="G1152" s="122">
        <f>+marchandise[[#This Row],[Stock intitiale]]</f>
        <v>0</v>
      </c>
      <c r="H1152" s="4" t="e">
        <f>SUMIF(#REF!,inventaire[[#This Row],[Désignation]],entrées[Quantité])</f>
        <v>#REF!</v>
      </c>
      <c r="I1152" s="4" t="e">
        <f>SUMIF(#REF!,inventaire[[#This Row],[Désignation]],sorties[Quantité])</f>
        <v>#REF!</v>
      </c>
      <c r="J1152" s="13" t="e">
        <f>inventaire[[#This Row],[stock initial]]+inventaire[[#This Row],[Entrées]]-inventaire[[#This Row],[Sorties]]</f>
        <v>#REF!</v>
      </c>
      <c r="K1152" s="103" t="e">
        <f>+inventaire[[#This Row],[Stock théorique]]</f>
        <v>#REF!</v>
      </c>
      <c r="L1152" s="104" t="e">
        <f>+inventaire[[#This Row],[Stock physique]]-inventaire[[#This Row],[Stock théorique]]</f>
        <v>#REF!</v>
      </c>
      <c r="M1152" s="8" t="e">
        <f>IF(inventaire[[#This Row],[Stock théorique]]&gt;inventaire[[#This Row],[Seuil d''alerte]],"Normale",IF(inventaire[[#This Row],[Stock théorique]]=0,"Rupture","Faible"))</f>
        <v>#REF!</v>
      </c>
      <c r="N1152" s="50" t="e">
        <f>COUNTIF(#REF!,inventaire[[#This Row],[Désignation]])</f>
        <v>#REF!</v>
      </c>
    </row>
    <row r="1153" spans="3:14" ht="18.5" x14ac:dyDescent="0.45">
      <c r="C1153" s="93">
        <f>+marchandise[[#This Row],[Désignation]]</f>
        <v>0</v>
      </c>
      <c r="D1153" s="112">
        <f>+marchandise[[#This Row],[CODE ITEM]]</f>
        <v>0</v>
      </c>
      <c r="E1153" s="4">
        <f>+marchandise[[#This Row],[CATEGORIE]]</f>
        <v>0</v>
      </c>
      <c r="F1153" s="13" t="str">
        <f>IFERROR(VLOOKUP(inventaire[[#This Row],[Désignation]],marchandise[],6,0),"")</f>
        <v/>
      </c>
      <c r="G1153" s="122">
        <f>+marchandise[[#This Row],[Stock intitiale]]</f>
        <v>0</v>
      </c>
      <c r="H1153" s="4" t="e">
        <f>SUMIF(#REF!,inventaire[[#This Row],[Désignation]],entrées[Quantité])</f>
        <v>#REF!</v>
      </c>
      <c r="I1153" s="4" t="e">
        <f>SUMIF(#REF!,inventaire[[#This Row],[Désignation]],sorties[Quantité])</f>
        <v>#REF!</v>
      </c>
      <c r="J1153" s="13" t="e">
        <f>inventaire[[#This Row],[stock initial]]+inventaire[[#This Row],[Entrées]]-inventaire[[#This Row],[Sorties]]</f>
        <v>#REF!</v>
      </c>
      <c r="K1153" s="103" t="e">
        <f>+inventaire[[#This Row],[Stock théorique]]</f>
        <v>#REF!</v>
      </c>
      <c r="L1153" s="104" t="e">
        <f>+inventaire[[#This Row],[Stock physique]]-inventaire[[#This Row],[Stock théorique]]</f>
        <v>#REF!</v>
      </c>
      <c r="M1153" s="8" t="e">
        <f>IF(inventaire[[#This Row],[Stock théorique]]&gt;inventaire[[#This Row],[Seuil d''alerte]],"Normale",IF(inventaire[[#This Row],[Stock théorique]]=0,"Rupture","Faible"))</f>
        <v>#REF!</v>
      </c>
      <c r="N1153" s="50" t="e">
        <f>COUNTIF(#REF!,inventaire[[#This Row],[Désignation]])</f>
        <v>#REF!</v>
      </c>
    </row>
    <row r="1154" spans="3:14" ht="18.5" x14ac:dyDescent="0.45">
      <c r="C1154" s="93">
        <f>+marchandise[[#This Row],[Désignation]]</f>
        <v>0</v>
      </c>
      <c r="D1154" s="112">
        <f>+marchandise[[#This Row],[CODE ITEM]]</f>
        <v>0</v>
      </c>
      <c r="E1154" s="4">
        <f>+marchandise[[#This Row],[CATEGORIE]]</f>
        <v>0</v>
      </c>
      <c r="F1154" s="13" t="str">
        <f>IFERROR(VLOOKUP(inventaire[[#This Row],[Désignation]],marchandise[],6,0),"")</f>
        <v/>
      </c>
      <c r="G1154" s="122">
        <f>+marchandise[[#This Row],[Stock intitiale]]</f>
        <v>0</v>
      </c>
      <c r="H1154" s="4" t="e">
        <f>SUMIF(#REF!,inventaire[[#This Row],[Désignation]],entrées[Quantité])</f>
        <v>#REF!</v>
      </c>
      <c r="I1154" s="4" t="e">
        <f>SUMIF(#REF!,inventaire[[#This Row],[Désignation]],sorties[Quantité])</f>
        <v>#REF!</v>
      </c>
      <c r="J1154" s="13" t="e">
        <f>inventaire[[#This Row],[stock initial]]+inventaire[[#This Row],[Entrées]]-inventaire[[#This Row],[Sorties]]</f>
        <v>#REF!</v>
      </c>
      <c r="K1154" s="103" t="e">
        <f>+inventaire[[#This Row],[Stock théorique]]</f>
        <v>#REF!</v>
      </c>
      <c r="L1154" s="104" t="e">
        <f>+inventaire[[#This Row],[Stock physique]]-inventaire[[#This Row],[Stock théorique]]</f>
        <v>#REF!</v>
      </c>
      <c r="M1154" s="8" t="e">
        <f>IF(inventaire[[#This Row],[Stock théorique]]&gt;inventaire[[#This Row],[Seuil d''alerte]],"Normale",IF(inventaire[[#This Row],[Stock théorique]]=0,"Rupture","Faible"))</f>
        <v>#REF!</v>
      </c>
      <c r="N1154" s="50" t="e">
        <f>COUNTIF(#REF!,inventaire[[#This Row],[Désignation]])</f>
        <v>#REF!</v>
      </c>
    </row>
    <row r="1155" spans="3:14" ht="18.5" x14ac:dyDescent="0.45">
      <c r="C1155" s="93">
        <f>+marchandise[[#This Row],[Désignation]]</f>
        <v>0</v>
      </c>
      <c r="D1155" s="112">
        <f>+marchandise[[#This Row],[CODE ITEM]]</f>
        <v>0</v>
      </c>
      <c r="E1155" s="4">
        <f>+marchandise[[#This Row],[CATEGORIE]]</f>
        <v>0</v>
      </c>
      <c r="F1155" s="13" t="str">
        <f>IFERROR(VLOOKUP(inventaire[[#This Row],[Désignation]],marchandise[],6,0),"")</f>
        <v/>
      </c>
      <c r="G1155" s="122">
        <f>+marchandise[[#This Row],[Stock intitiale]]</f>
        <v>0</v>
      </c>
      <c r="H1155" s="4" t="e">
        <f>SUMIF(#REF!,inventaire[[#This Row],[Désignation]],entrées[Quantité])</f>
        <v>#REF!</v>
      </c>
      <c r="I1155" s="4" t="e">
        <f>SUMIF(#REF!,inventaire[[#This Row],[Désignation]],sorties[Quantité])</f>
        <v>#REF!</v>
      </c>
      <c r="J1155" s="13" t="e">
        <f>inventaire[[#This Row],[stock initial]]+inventaire[[#This Row],[Entrées]]-inventaire[[#This Row],[Sorties]]</f>
        <v>#REF!</v>
      </c>
      <c r="K1155" s="103" t="e">
        <f>+inventaire[[#This Row],[Stock théorique]]</f>
        <v>#REF!</v>
      </c>
      <c r="L1155" s="104" t="e">
        <f>+inventaire[[#This Row],[Stock physique]]-inventaire[[#This Row],[Stock théorique]]</f>
        <v>#REF!</v>
      </c>
      <c r="M1155" s="8" t="e">
        <f>IF(inventaire[[#This Row],[Stock théorique]]&gt;inventaire[[#This Row],[Seuil d''alerte]],"Normale",IF(inventaire[[#This Row],[Stock théorique]]=0,"Rupture","Faible"))</f>
        <v>#REF!</v>
      </c>
      <c r="N1155" s="50" t="e">
        <f>COUNTIF(#REF!,inventaire[[#This Row],[Désignation]])</f>
        <v>#REF!</v>
      </c>
    </row>
    <row r="1156" spans="3:14" ht="18.5" x14ac:dyDescent="0.45">
      <c r="C1156" s="93">
        <f>+marchandise[[#This Row],[Désignation]]</f>
        <v>0</v>
      </c>
      <c r="D1156" s="112">
        <f>+marchandise[[#This Row],[CODE ITEM]]</f>
        <v>0</v>
      </c>
      <c r="E1156" s="4">
        <f>+marchandise[[#This Row],[CATEGORIE]]</f>
        <v>0</v>
      </c>
      <c r="F1156" s="13" t="str">
        <f>IFERROR(VLOOKUP(inventaire[[#This Row],[Désignation]],marchandise[],6,0),"")</f>
        <v/>
      </c>
      <c r="G1156" s="122">
        <f>+marchandise[[#This Row],[Stock intitiale]]</f>
        <v>0</v>
      </c>
      <c r="H1156" s="4" t="e">
        <f>SUMIF(#REF!,inventaire[[#This Row],[Désignation]],entrées[Quantité])</f>
        <v>#REF!</v>
      </c>
      <c r="I1156" s="4" t="e">
        <f>SUMIF(#REF!,inventaire[[#This Row],[Désignation]],sorties[Quantité])</f>
        <v>#REF!</v>
      </c>
      <c r="J1156" s="13" t="e">
        <f>inventaire[[#This Row],[stock initial]]+inventaire[[#This Row],[Entrées]]-inventaire[[#This Row],[Sorties]]</f>
        <v>#REF!</v>
      </c>
      <c r="K1156" s="103" t="e">
        <f>+inventaire[[#This Row],[Stock théorique]]</f>
        <v>#REF!</v>
      </c>
      <c r="L1156" s="104" t="e">
        <f>+inventaire[[#This Row],[Stock physique]]-inventaire[[#This Row],[Stock théorique]]</f>
        <v>#REF!</v>
      </c>
      <c r="M1156" s="8" t="e">
        <f>IF(inventaire[[#This Row],[Stock théorique]]&gt;inventaire[[#This Row],[Seuil d''alerte]],"Normale",IF(inventaire[[#This Row],[Stock théorique]]=0,"Rupture","Faible"))</f>
        <v>#REF!</v>
      </c>
      <c r="N1156" s="50" t="e">
        <f>COUNTIF(#REF!,inventaire[[#This Row],[Désignation]])</f>
        <v>#REF!</v>
      </c>
    </row>
    <row r="1157" spans="3:14" ht="18.5" x14ac:dyDescent="0.45">
      <c r="C1157" s="93">
        <f>+marchandise[[#This Row],[Désignation]]</f>
        <v>0</v>
      </c>
      <c r="D1157" s="112">
        <f>+marchandise[[#This Row],[CODE ITEM]]</f>
        <v>0</v>
      </c>
      <c r="E1157" s="4">
        <f>+marchandise[[#This Row],[CATEGORIE]]</f>
        <v>0</v>
      </c>
      <c r="F1157" s="13" t="str">
        <f>IFERROR(VLOOKUP(inventaire[[#This Row],[Désignation]],marchandise[],6,0),"")</f>
        <v/>
      </c>
      <c r="G1157" s="122">
        <f>+marchandise[[#This Row],[Stock intitiale]]</f>
        <v>0</v>
      </c>
      <c r="H1157" s="4" t="e">
        <f>SUMIF(#REF!,inventaire[[#This Row],[Désignation]],entrées[Quantité])</f>
        <v>#REF!</v>
      </c>
      <c r="I1157" s="4" t="e">
        <f>SUMIF(#REF!,inventaire[[#This Row],[Désignation]],sorties[Quantité])</f>
        <v>#REF!</v>
      </c>
      <c r="J1157" s="13" t="e">
        <f>inventaire[[#This Row],[stock initial]]+inventaire[[#This Row],[Entrées]]-inventaire[[#This Row],[Sorties]]</f>
        <v>#REF!</v>
      </c>
      <c r="K1157" s="103" t="e">
        <f>+inventaire[[#This Row],[Stock théorique]]</f>
        <v>#REF!</v>
      </c>
      <c r="L1157" s="104" t="e">
        <f>+inventaire[[#This Row],[Stock physique]]-inventaire[[#This Row],[Stock théorique]]</f>
        <v>#REF!</v>
      </c>
      <c r="M1157" s="8" t="e">
        <f>IF(inventaire[[#This Row],[Stock théorique]]&gt;inventaire[[#This Row],[Seuil d''alerte]],"Normale",IF(inventaire[[#This Row],[Stock théorique]]=0,"Rupture","Faible"))</f>
        <v>#REF!</v>
      </c>
      <c r="N1157" s="50" t="e">
        <f>COUNTIF(#REF!,inventaire[[#This Row],[Désignation]])</f>
        <v>#REF!</v>
      </c>
    </row>
    <row r="1158" spans="3:14" ht="18.5" x14ac:dyDescent="0.45">
      <c r="C1158" s="93">
        <f>+marchandise[[#This Row],[Désignation]]</f>
        <v>0</v>
      </c>
      <c r="D1158" s="112">
        <f>+marchandise[[#This Row],[CODE ITEM]]</f>
        <v>0</v>
      </c>
      <c r="E1158" s="4">
        <f>+marchandise[[#This Row],[CATEGORIE]]</f>
        <v>0</v>
      </c>
      <c r="F1158" s="13" t="str">
        <f>IFERROR(VLOOKUP(inventaire[[#This Row],[Désignation]],marchandise[],6,0),"")</f>
        <v/>
      </c>
      <c r="G1158" s="122">
        <f>+marchandise[[#This Row],[Stock intitiale]]</f>
        <v>0</v>
      </c>
      <c r="H1158" s="4" t="e">
        <f>SUMIF(#REF!,inventaire[[#This Row],[Désignation]],entrées[Quantité])</f>
        <v>#REF!</v>
      </c>
      <c r="I1158" s="4" t="e">
        <f>SUMIF(#REF!,inventaire[[#This Row],[Désignation]],sorties[Quantité])</f>
        <v>#REF!</v>
      </c>
      <c r="J1158" s="13" t="e">
        <f>inventaire[[#This Row],[stock initial]]+inventaire[[#This Row],[Entrées]]-inventaire[[#This Row],[Sorties]]</f>
        <v>#REF!</v>
      </c>
      <c r="K1158" s="103" t="e">
        <f>+inventaire[[#This Row],[Stock théorique]]</f>
        <v>#REF!</v>
      </c>
      <c r="L1158" s="104" t="e">
        <f>+inventaire[[#This Row],[Stock physique]]-inventaire[[#This Row],[Stock théorique]]</f>
        <v>#REF!</v>
      </c>
      <c r="M1158" s="8" t="e">
        <f>IF(inventaire[[#This Row],[Stock théorique]]&gt;inventaire[[#This Row],[Seuil d''alerte]],"Normale",IF(inventaire[[#This Row],[Stock théorique]]=0,"Rupture","Faible"))</f>
        <v>#REF!</v>
      </c>
      <c r="N1158" s="50" t="e">
        <f>COUNTIF(#REF!,inventaire[[#This Row],[Désignation]])</f>
        <v>#REF!</v>
      </c>
    </row>
    <row r="1159" spans="3:14" ht="18.5" x14ac:dyDescent="0.45">
      <c r="C1159" s="93">
        <f>+marchandise[[#This Row],[Désignation]]</f>
        <v>0</v>
      </c>
      <c r="D1159" s="112">
        <f>+marchandise[[#This Row],[CODE ITEM]]</f>
        <v>0</v>
      </c>
      <c r="E1159" s="4">
        <f>+marchandise[[#This Row],[CATEGORIE]]</f>
        <v>0</v>
      </c>
      <c r="F1159" s="13" t="str">
        <f>IFERROR(VLOOKUP(inventaire[[#This Row],[Désignation]],marchandise[],6,0),"")</f>
        <v/>
      </c>
      <c r="G1159" s="122">
        <f>+marchandise[[#This Row],[Stock intitiale]]</f>
        <v>4</v>
      </c>
      <c r="H1159" s="4" t="e">
        <f>SUMIF(#REF!,inventaire[[#This Row],[Désignation]],entrées[Quantité])</f>
        <v>#REF!</v>
      </c>
      <c r="I1159" s="4" t="e">
        <f>SUMIF(#REF!,inventaire[[#This Row],[Désignation]],sorties[Quantité])</f>
        <v>#REF!</v>
      </c>
      <c r="J1159" s="13" t="e">
        <f>inventaire[[#This Row],[stock initial]]+inventaire[[#This Row],[Entrées]]-inventaire[[#This Row],[Sorties]]</f>
        <v>#REF!</v>
      </c>
      <c r="K1159" s="103" t="e">
        <f>+inventaire[[#This Row],[Stock théorique]]</f>
        <v>#REF!</v>
      </c>
      <c r="L1159" s="104" t="e">
        <f>+inventaire[[#This Row],[Stock physique]]-inventaire[[#This Row],[Stock théorique]]</f>
        <v>#REF!</v>
      </c>
      <c r="M1159" s="8" t="e">
        <f>IF(inventaire[[#This Row],[Stock théorique]]&gt;inventaire[[#This Row],[Seuil d''alerte]],"Normale",IF(inventaire[[#This Row],[Stock théorique]]=0,"Rupture","Faible"))</f>
        <v>#REF!</v>
      </c>
      <c r="N1159" s="50" t="e">
        <f>COUNTIF(#REF!,inventaire[[#This Row],[Désignation]])</f>
        <v>#REF!</v>
      </c>
    </row>
    <row r="1160" spans="3:14" ht="18.5" x14ac:dyDescent="0.45">
      <c r="C1160" s="93">
        <f>+marchandise[[#This Row],[Désignation]]</f>
        <v>0</v>
      </c>
      <c r="D1160" s="112">
        <f>+marchandise[[#This Row],[CODE ITEM]]</f>
        <v>0</v>
      </c>
      <c r="E1160" s="4">
        <f>+marchandise[[#This Row],[CATEGORIE]]</f>
        <v>0</v>
      </c>
      <c r="F1160" s="13" t="str">
        <f>IFERROR(VLOOKUP(inventaire[[#This Row],[Désignation]],marchandise[],6,0),"")</f>
        <v/>
      </c>
      <c r="G1160" s="122">
        <f>+marchandise[[#This Row],[Stock intitiale]]</f>
        <v>0</v>
      </c>
      <c r="H1160" s="4" t="e">
        <f>SUMIF(#REF!,inventaire[[#This Row],[Désignation]],entrées[Quantité])</f>
        <v>#REF!</v>
      </c>
      <c r="I1160" s="4" t="e">
        <f>SUMIF(#REF!,inventaire[[#This Row],[Désignation]],sorties[Quantité])</f>
        <v>#REF!</v>
      </c>
      <c r="J1160" s="13" t="e">
        <f>inventaire[[#This Row],[stock initial]]+inventaire[[#This Row],[Entrées]]-inventaire[[#This Row],[Sorties]]</f>
        <v>#REF!</v>
      </c>
      <c r="K1160" s="103" t="e">
        <f>+inventaire[[#This Row],[Stock théorique]]</f>
        <v>#REF!</v>
      </c>
      <c r="L1160" s="104" t="e">
        <f>+inventaire[[#This Row],[Stock physique]]-inventaire[[#This Row],[Stock théorique]]</f>
        <v>#REF!</v>
      </c>
      <c r="M1160" s="8" t="e">
        <f>IF(inventaire[[#This Row],[Stock théorique]]&gt;inventaire[[#This Row],[Seuil d''alerte]],"Normale",IF(inventaire[[#This Row],[Stock théorique]]=0,"Rupture","Faible"))</f>
        <v>#REF!</v>
      </c>
      <c r="N1160" s="50" t="e">
        <f>COUNTIF(#REF!,inventaire[[#This Row],[Désignation]])</f>
        <v>#REF!</v>
      </c>
    </row>
    <row r="1161" spans="3:14" ht="18.5" x14ac:dyDescent="0.45">
      <c r="C1161" s="93">
        <f>+marchandise[[#This Row],[Désignation]]</f>
        <v>0</v>
      </c>
      <c r="D1161" s="112">
        <f>+marchandise[[#This Row],[CODE ITEM]]</f>
        <v>0</v>
      </c>
      <c r="E1161" s="4">
        <f>+marchandise[[#This Row],[CATEGORIE]]</f>
        <v>0</v>
      </c>
      <c r="F1161" s="13" t="str">
        <f>IFERROR(VLOOKUP(inventaire[[#This Row],[Désignation]],marchandise[],6,0),"")</f>
        <v/>
      </c>
      <c r="G1161" s="122">
        <f>+marchandise[[#This Row],[Stock intitiale]]</f>
        <v>0</v>
      </c>
      <c r="H1161" s="4" t="e">
        <f>SUMIF(#REF!,inventaire[[#This Row],[Désignation]],entrées[Quantité])</f>
        <v>#REF!</v>
      </c>
      <c r="I1161" s="4" t="e">
        <f>SUMIF(#REF!,inventaire[[#This Row],[Désignation]],sorties[Quantité])</f>
        <v>#REF!</v>
      </c>
      <c r="J1161" s="13" t="e">
        <f>inventaire[[#This Row],[stock initial]]+inventaire[[#This Row],[Entrées]]-inventaire[[#This Row],[Sorties]]</f>
        <v>#REF!</v>
      </c>
      <c r="K1161" s="103" t="e">
        <f>+inventaire[[#This Row],[Stock théorique]]</f>
        <v>#REF!</v>
      </c>
      <c r="L1161" s="104" t="e">
        <f>+inventaire[[#This Row],[Stock physique]]-inventaire[[#This Row],[Stock théorique]]</f>
        <v>#REF!</v>
      </c>
      <c r="M1161" s="8" t="e">
        <f>IF(inventaire[[#This Row],[Stock théorique]]&gt;inventaire[[#This Row],[Seuil d''alerte]],"Normale",IF(inventaire[[#This Row],[Stock théorique]]=0,"Rupture","Faible"))</f>
        <v>#REF!</v>
      </c>
      <c r="N1161" s="50" t="e">
        <f>COUNTIF(#REF!,inventaire[[#This Row],[Désignation]])</f>
        <v>#REF!</v>
      </c>
    </row>
    <row r="1162" spans="3:14" ht="18.5" x14ac:dyDescent="0.45">
      <c r="C1162" s="93">
        <f>+marchandise[[#This Row],[Désignation]]</f>
        <v>0</v>
      </c>
      <c r="D1162" s="112">
        <f>+marchandise[[#This Row],[CODE ITEM]]</f>
        <v>0</v>
      </c>
      <c r="E1162" s="4">
        <f>+marchandise[[#This Row],[CATEGORIE]]</f>
        <v>0</v>
      </c>
      <c r="F1162" s="13" t="str">
        <f>IFERROR(VLOOKUP(inventaire[[#This Row],[Désignation]],marchandise[],6,0),"")</f>
        <v/>
      </c>
      <c r="G1162" s="122">
        <f>+marchandise[[#This Row],[Stock intitiale]]</f>
        <v>0</v>
      </c>
      <c r="H1162" s="4" t="e">
        <f>SUMIF(#REF!,inventaire[[#This Row],[Désignation]],entrées[Quantité])</f>
        <v>#REF!</v>
      </c>
      <c r="I1162" s="4" t="e">
        <f>SUMIF(#REF!,inventaire[[#This Row],[Désignation]],sorties[Quantité])</f>
        <v>#REF!</v>
      </c>
      <c r="J1162" s="13" t="e">
        <f>inventaire[[#This Row],[stock initial]]+inventaire[[#This Row],[Entrées]]-inventaire[[#This Row],[Sorties]]</f>
        <v>#REF!</v>
      </c>
      <c r="K1162" s="103" t="e">
        <f>+inventaire[[#This Row],[Stock théorique]]</f>
        <v>#REF!</v>
      </c>
      <c r="L1162" s="104" t="e">
        <f>+inventaire[[#This Row],[Stock physique]]-inventaire[[#This Row],[Stock théorique]]</f>
        <v>#REF!</v>
      </c>
      <c r="M1162" s="8" t="e">
        <f>IF(inventaire[[#This Row],[Stock théorique]]&gt;inventaire[[#This Row],[Seuil d''alerte]],"Normale",IF(inventaire[[#This Row],[Stock théorique]]=0,"Rupture","Faible"))</f>
        <v>#REF!</v>
      </c>
      <c r="N1162" s="50" t="e">
        <f>COUNTIF(#REF!,inventaire[[#This Row],[Désignation]])</f>
        <v>#REF!</v>
      </c>
    </row>
    <row r="1163" spans="3:14" ht="18.5" x14ac:dyDescent="0.45">
      <c r="C1163" s="93">
        <f>+marchandise[[#This Row],[Désignation]]</f>
        <v>0</v>
      </c>
      <c r="D1163" s="112">
        <f>+marchandise[[#This Row],[CODE ITEM]]</f>
        <v>0</v>
      </c>
      <c r="E1163" s="4">
        <f>+marchandise[[#This Row],[CATEGORIE]]</f>
        <v>0</v>
      </c>
      <c r="F1163" s="13" t="str">
        <f>IFERROR(VLOOKUP(inventaire[[#This Row],[Désignation]],marchandise[],6,0),"")</f>
        <v/>
      </c>
      <c r="G1163" s="122">
        <f>+marchandise[[#This Row],[Stock intitiale]]</f>
        <v>0</v>
      </c>
      <c r="H1163" s="4" t="e">
        <f>SUMIF(#REF!,inventaire[[#This Row],[Désignation]],entrées[Quantité])</f>
        <v>#REF!</v>
      </c>
      <c r="I1163" s="4" t="e">
        <f>SUMIF(#REF!,inventaire[[#This Row],[Désignation]],sorties[Quantité])</f>
        <v>#REF!</v>
      </c>
      <c r="J1163" s="13" t="e">
        <f>inventaire[[#This Row],[stock initial]]+inventaire[[#This Row],[Entrées]]-inventaire[[#This Row],[Sorties]]</f>
        <v>#REF!</v>
      </c>
      <c r="K1163" s="103" t="e">
        <f>+inventaire[[#This Row],[Stock théorique]]</f>
        <v>#REF!</v>
      </c>
      <c r="L1163" s="104" t="e">
        <f>+inventaire[[#This Row],[Stock physique]]-inventaire[[#This Row],[Stock théorique]]</f>
        <v>#REF!</v>
      </c>
      <c r="M1163" s="8" t="e">
        <f>IF(inventaire[[#This Row],[Stock théorique]]&gt;inventaire[[#This Row],[Seuil d''alerte]],"Normale",IF(inventaire[[#This Row],[Stock théorique]]=0,"Rupture","Faible"))</f>
        <v>#REF!</v>
      </c>
      <c r="N1163" s="50" t="e">
        <f>COUNTIF(#REF!,inventaire[[#This Row],[Désignation]])</f>
        <v>#REF!</v>
      </c>
    </row>
    <row r="1164" spans="3:14" ht="18.5" x14ac:dyDescent="0.45">
      <c r="C1164" s="93">
        <f>+marchandise[[#This Row],[Désignation]]</f>
        <v>0</v>
      </c>
      <c r="D1164" s="112">
        <f>+marchandise[[#This Row],[CODE ITEM]]</f>
        <v>0</v>
      </c>
      <c r="E1164" s="4">
        <f>+marchandise[[#This Row],[CATEGORIE]]</f>
        <v>0</v>
      </c>
      <c r="F1164" s="13" t="str">
        <f>IFERROR(VLOOKUP(inventaire[[#This Row],[Désignation]],marchandise[],6,0),"")</f>
        <v/>
      </c>
      <c r="G1164" s="122">
        <f>+marchandise[[#This Row],[Stock intitiale]]</f>
        <v>0</v>
      </c>
      <c r="H1164" s="4" t="e">
        <f>SUMIF(#REF!,inventaire[[#This Row],[Désignation]],entrées[Quantité])</f>
        <v>#REF!</v>
      </c>
      <c r="I1164" s="4" t="e">
        <f>SUMIF(#REF!,inventaire[[#This Row],[Désignation]],sorties[Quantité])</f>
        <v>#REF!</v>
      </c>
      <c r="J1164" s="13" t="e">
        <f>inventaire[[#This Row],[stock initial]]+inventaire[[#This Row],[Entrées]]-inventaire[[#This Row],[Sorties]]</f>
        <v>#REF!</v>
      </c>
      <c r="K1164" s="103" t="e">
        <f>+inventaire[[#This Row],[Stock théorique]]</f>
        <v>#REF!</v>
      </c>
      <c r="L1164" s="104" t="e">
        <f>+inventaire[[#This Row],[Stock physique]]-inventaire[[#This Row],[Stock théorique]]</f>
        <v>#REF!</v>
      </c>
      <c r="M1164" s="8" t="e">
        <f>IF(inventaire[[#This Row],[Stock théorique]]&gt;inventaire[[#This Row],[Seuil d''alerte]],"Normale",IF(inventaire[[#This Row],[Stock théorique]]=0,"Rupture","Faible"))</f>
        <v>#REF!</v>
      </c>
      <c r="N1164" s="50" t="e">
        <f>COUNTIF(#REF!,inventaire[[#This Row],[Désignation]])</f>
        <v>#REF!</v>
      </c>
    </row>
    <row r="1165" spans="3:14" ht="18.5" x14ac:dyDescent="0.45">
      <c r="C1165" s="93">
        <f>+marchandise[[#This Row],[Désignation]]</f>
        <v>0</v>
      </c>
      <c r="D1165" s="112">
        <f>+marchandise[[#This Row],[CODE ITEM]]</f>
        <v>0</v>
      </c>
      <c r="E1165" s="4">
        <f>+marchandise[[#This Row],[CATEGORIE]]</f>
        <v>0</v>
      </c>
      <c r="F1165" s="13" t="str">
        <f>IFERROR(VLOOKUP(inventaire[[#This Row],[Désignation]],marchandise[],6,0),"")</f>
        <v/>
      </c>
      <c r="G1165" s="122">
        <f>+marchandise[[#This Row],[Stock intitiale]]</f>
        <v>0</v>
      </c>
      <c r="H1165" s="4" t="e">
        <f>SUMIF(#REF!,inventaire[[#This Row],[Désignation]],entrées[Quantité])</f>
        <v>#REF!</v>
      </c>
      <c r="I1165" s="4" t="e">
        <f>SUMIF(#REF!,inventaire[[#This Row],[Désignation]],sorties[Quantité])</f>
        <v>#REF!</v>
      </c>
      <c r="J1165" s="13" t="e">
        <f>inventaire[[#This Row],[stock initial]]+inventaire[[#This Row],[Entrées]]-inventaire[[#This Row],[Sorties]]</f>
        <v>#REF!</v>
      </c>
      <c r="K1165" s="103" t="e">
        <f>+inventaire[[#This Row],[Stock théorique]]</f>
        <v>#REF!</v>
      </c>
      <c r="L1165" s="104" t="e">
        <f>+inventaire[[#This Row],[Stock physique]]-inventaire[[#This Row],[Stock théorique]]</f>
        <v>#REF!</v>
      </c>
      <c r="M1165" s="8" t="e">
        <f>IF(inventaire[[#This Row],[Stock théorique]]&gt;inventaire[[#This Row],[Seuil d''alerte]],"Normale",IF(inventaire[[#This Row],[Stock théorique]]=0,"Rupture","Faible"))</f>
        <v>#REF!</v>
      </c>
      <c r="N1165" s="50" t="e">
        <f>COUNTIF(#REF!,inventaire[[#This Row],[Désignation]])</f>
        <v>#REF!</v>
      </c>
    </row>
    <row r="1166" spans="3:14" ht="18.5" x14ac:dyDescent="0.45">
      <c r="C1166" s="93">
        <f>+marchandise[[#This Row],[Désignation]]</f>
        <v>0</v>
      </c>
      <c r="D1166" s="112">
        <f>+marchandise[[#This Row],[CODE ITEM]]</f>
        <v>0</v>
      </c>
      <c r="E1166" s="4">
        <f>+marchandise[[#This Row],[CATEGORIE]]</f>
        <v>0</v>
      </c>
      <c r="F1166" s="13" t="str">
        <f>IFERROR(VLOOKUP(inventaire[[#This Row],[Désignation]],marchandise[],6,0),"")</f>
        <v/>
      </c>
      <c r="G1166" s="122">
        <f>+marchandise[[#This Row],[Stock intitiale]]</f>
        <v>0</v>
      </c>
      <c r="H1166" s="4" t="e">
        <f>SUMIF(#REF!,inventaire[[#This Row],[Désignation]],entrées[Quantité])</f>
        <v>#REF!</v>
      </c>
      <c r="I1166" s="4" t="e">
        <f>SUMIF(#REF!,inventaire[[#This Row],[Désignation]],sorties[Quantité])</f>
        <v>#REF!</v>
      </c>
      <c r="J1166" s="13" t="e">
        <f>inventaire[[#This Row],[stock initial]]+inventaire[[#This Row],[Entrées]]-inventaire[[#This Row],[Sorties]]</f>
        <v>#REF!</v>
      </c>
      <c r="K1166" s="103" t="e">
        <f>+inventaire[[#This Row],[Stock théorique]]</f>
        <v>#REF!</v>
      </c>
      <c r="L1166" s="104" t="e">
        <f>+inventaire[[#This Row],[Stock physique]]-inventaire[[#This Row],[Stock théorique]]</f>
        <v>#REF!</v>
      </c>
      <c r="M1166" s="8" t="e">
        <f>IF(inventaire[[#This Row],[Stock théorique]]&gt;inventaire[[#This Row],[Seuil d''alerte]],"Normale",IF(inventaire[[#This Row],[Stock théorique]]=0,"Rupture","Faible"))</f>
        <v>#REF!</v>
      </c>
      <c r="N1166" s="50" t="e">
        <f>COUNTIF(#REF!,inventaire[[#This Row],[Désignation]])</f>
        <v>#REF!</v>
      </c>
    </row>
    <row r="1167" spans="3:14" ht="18.5" x14ac:dyDescent="0.45">
      <c r="C1167" s="93">
        <f>+marchandise[[#This Row],[Désignation]]</f>
        <v>0</v>
      </c>
      <c r="D1167" s="112">
        <f>+marchandise[[#This Row],[CODE ITEM]]</f>
        <v>0</v>
      </c>
      <c r="E1167" s="4">
        <f>+marchandise[[#This Row],[CATEGORIE]]</f>
        <v>0</v>
      </c>
      <c r="F1167" s="13" t="str">
        <f>IFERROR(VLOOKUP(inventaire[[#This Row],[Désignation]],marchandise[],6,0),"")</f>
        <v/>
      </c>
      <c r="G1167" s="122">
        <f>+marchandise[[#This Row],[Stock intitiale]]</f>
        <v>0</v>
      </c>
      <c r="H1167" s="4" t="e">
        <f>SUMIF(#REF!,inventaire[[#This Row],[Désignation]],entrées[Quantité])</f>
        <v>#REF!</v>
      </c>
      <c r="I1167" s="4" t="e">
        <f>SUMIF(#REF!,inventaire[[#This Row],[Désignation]],sorties[Quantité])</f>
        <v>#REF!</v>
      </c>
      <c r="J1167" s="13" t="e">
        <f>inventaire[[#This Row],[stock initial]]+inventaire[[#This Row],[Entrées]]-inventaire[[#This Row],[Sorties]]</f>
        <v>#REF!</v>
      </c>
      <c r="K1167" s="103" t="e">
        <f>+inventaire[[#This Row],[Stock théorique]]</f>
        <v>#REF!</v>
      </c>
      <c r="L1167" s="104" t="e">
        <f>+inventaire[[#This Row],[Stock physique]]-inventaire[[#This Row],[Stock théorique]]</f>
        <v>#REF!</v>
      </c>
      <c r="M1167" s="8" t="e">
        <f>IF(inventaire[[#This Row],[Stock théorique]]&gt;inventaire[[#This Row],[Seuil d''alerte]],"Normale",IF(inventaire[[#This Row],[Stock théorique]]=0,"Rupture","Faible"))</f>
        <v>#REF!</v>
      </c>
      <c r="N1167" s="50" t="e">
        <f>COUNTIF(#REF!,inventaire[[#This Row],[Désignation]])</f>
        <v>#REF!</v>
      </c>
    </row>
    <row r="1168" spans="3:14" ht="18.5" x14ac:dyDescent="0.45">
      <c r="C1168" s="93">
        <f>+marchandise[[#This Row],[Désignation]]</f>
        <v>0</v>
      </c>
      <c r="D1168" s="112">
        <f>+marchandise[[#This Row],[CODE ITEM]]</f>
        <v>0</v>
      </c>
      <c r="E1168" s="4">
        <f>+marchandise[[#This Row],[CATEGORIE]]</f>
        <v>0</v>
      </c>
      <c r="F1168" s="13" t="str">
        <f>IFERROR(VLOOKUP(inventaire[[#This Row],[Désignation]],marchandise[],6,0),"")</f>
        <v/>
      </c>
      <c r="G1168" s="122">
        <f>+marchandise[[#This Row],[Stock intitiale]]</f>
        <v>0</v>
      </c>
      <c r="H1168" s="4" t="e">
        <f>SUMIF(#REF!,inventaire[[#This Row],[Désignation]],entrées[Quantité])</f>
        <v>#REF!</v>
      </c>
      <c r="I1168" s="4" t="e">
        <f>SUMIF(#REF!,inventaire[[#This Row],[Désignation]],sorties[Quantité])</f>
        <v>#REF!</v>
      </c>
      <c r="J1168" s="13" t="e">
        <f>inventaire[[#This Row],[stock initial]]+inventaire[[#This Row],[Entrées]]-inventaire[[#This Row],[Sorties]]</f>
        <v>#REF!</v>
      </c>
      <c r="K1168" s="103" t="e">
        <f>+inventaire[[#This Row],[Stock théorique]]</f>
        <v>#REF!</v>
      </c>
      <c r="L1168" s="104" t="e">
        <f>+inventaire[[#This Row],[Stock physique]]-inventaire[[#This Row],[Stock théorique]]</f>
        <v>#REF!</v>
      </c>
      <c r="M1168" s="8" t="e">
        <f>IF(inventaire[[#This Row],[Stock théorique]]&gt;inventaire[[#This Row],[Seuil d''alerte]],"Normale",IF(inventaire[[#This Row],[Stock théorique]]=0,"Rupture","Faible"))</f>
        <v>#REF!</v>
      </c>
      <c r="N1168" s="50" t="e">
        <f>COUNTIF(#REF!,inventaire[[#This Row],[Désignation]])</f>
        <v>#REF!</v>
      </c>
    </row>
    <row r="1169" spans="3:14" ht="18.5" x14ac:dyDescent="0.45">
      <c r="C1169" s="93">
        <f>+marchandise[[#This Row],[Désignation]]</f>
        <v>0</v>
      </c>
      <c r="D1169" s="112">
        <f>+marchandise[[#This Row],[CODE ITEM]]</f>
        <v>0</v>
      </c>
      <c r="E1169" s="4">
        <f>+marchandise[[#This Row],[CATEGORIE]]</f>
        <v>0</v>
      </c>
      <c r="F1169" s="13" t="str">
        <f>IFERROR(VLOOKUP(inventaire[[#This Row],[Désignation]],marchandise[],6,0),"")</f>
        <v/>
      </c>
      <c r="G1169" s="122">
        <f>+marchandise[[#This Row],[Stock intitiale]]</f>
        <v>0</v>
      </c>
      <c r="H1169" s="4" t="e">
        <f>SUMIF(#REF!,inventaire[[#This Row],[Désignation]],entrées[Quantité])</f>
        <v>#REF!</v>
      </c>
      <c r="I1169" s="4" t="e">
        <f>SUMIF(#REF!,inventaire[[#This Row],[Désignation]],sorties[Quantité])</f>
        <v>#REF!</v>
      </c>
      <c r="J1169" s="13" t="e">
        <f>inventaire[[#This Row],[stock initial]]+inventaire[[#This Row],[Entrées]]-inventaire[[#This Row],[Sorties]]</f>
        <v>#REF!</v>
      </c>
      <c r="K1169" s="103" t="e">
        <f>+inventaire[[#This Row],[Stock théorique]]</f>
        <v>#REF!</v>
      </c>
      <c r="L1169" s="104" t="e">
        <f>+inventaire[[#This Row],[Stock physique]]-inventaire[[#This Row],[Stock théorique]]</f>
        <v>#REF!</v>
      </c>
      <c r="M1169" s="8" t="e">
        <f>IF(inventaire[[#This Row],[Stock théorique]]&gt;inventaire[[#This Row],[Seuil d''alerte]],"Normale",IF(inventaire[[#This Row],[Stock théorique]]=0,"Rupture","Faible"))</f>
        <v>#REF!</v>
      </c>
      <c r="N1169" s="50" t="e">
        <f>COUNTIF(#REF!,inventaire[[#This Row],[Désignation]])</f>
        <v>#REF!</v>
      </c>
    </row>
    <row r="1170" spans="3:14" ht="18.5" x14ac:dyDescent="0.45">
      <c r="C1170" s="93">
        <f>+marchandise[[#This Row],[Désignation]]</f>
        <v>0</v>
      </c>
      <c r="D1170" s="112">
        <f>+marchandise[[#This Row],[CODE ITEM]]</f>
        <v>0</v>
      </c>
      <c r="E1170" s="4">
        <f>+marchandise[[#This Row],[CATEGORIE]]</f>
        <v>0</v>
      </c>
      <c r="F1170" s="13" t="str">
        <f>IFERROR(VLOOKUP(inventaire[[#This Row],[Désignation]],marchandise[],6,0),"")</f>
        <v/>
      </c>
      <c r="G1170" s="122">
        <f>+marchandise[[#This Row],[Stock intitiale]]</f>
        <v>0</v>
      </c>
      <c r="H1170" s="4" t="e">
        <f>SUMIF(#REF!,inventaire[[#This Row],[Désignation]],entrées[Quantité])</f>
        <v>#REF!</v>
      </c>
      <c r="I1170" s="4" t="e">
        <f>SUMIF(#REF!,inventaire[[#This Row],[Désignation]],sorties[Quantité])</f>
        <v>#REF!</v>
      </c>
      <c r="J1170" s="13" t="e">
        <f>inventaire[[#This Row],[stock initial]]+inventaire[[#This Row],[Entrées]]-inventaire[[#This Row],[Sorties]]</f>
        <v>#REF!</v>
      </c>
      <c r="K1170" s="103" t="e">
        <f>+inventaire[[#This Row],[Stock théorique]]</f>
        <v>#REF!</v>
      </c>
      <c r="L1170" s="104" t="e">
        <f>+inventaire[[#This Row],[Stock physique]]-inventaire[[#This Row],[Stock théorique]]</f>
        <v>#REF!</v>
      </c>
      <c r="M1170" s="8" t="e">
        <f>IF(inventaire[[#This Row],[Stock théorique]]&gt;inventaire[[#This Row],[Seuil d''alerte]],"Normale",IF(inventaire[[#This Row],[Stock théorique]]=0,"Rupture","Faible"))</f>
        <v>#REF!</v>
      </c>
      <c r="N1170" s="50" t="e">
        <f>COUNTIF(#REF!,inventaire[[#This Row],[Désignation]])</f>
        <v>#REF!</v>
      </c>
    </row>
    <row r="1171" spans="3:14" ht="18.5" x14ac:dyDescent="0.45">
      <c r="C1171" s="93">
        <f>+marchandise[[#This Row],[Désignation]]</f>
        <v>0</v>
      </c>
      <c r="D1171" s="112">
        <f>+marchandise[[#This Row],[CODE ITEM]]</f>
        <v>0</v>
      </c>
      <c r="E1171" s="4">
        <f>+marchandise[[#This Row],[CATEGORIE]]</f>
        <v>0</v>
      </c>
      <c r="F1171" s="13" t="str">
        <f>IFERROR(VLOOKUP(inventaire[[#This Row],[Désignation]],marchandise[],6,0),"")</f>
        <v/>
      </c>
      <c r="G1171" s="122">
        <f>+marchandise[[#This Row],[Stock intitiale]]</f>
        <v>4</v>
      </c>
      <c r="H1171" s="4" t="e">
        <f>SUMIF(#REF!,inventaire[[#This Row],[Désignation]],entrées[Quantité])</f>
        <v>#REF!</v>
      </c>
      <c r="I1171" s="4" t="e">
        <f>SUMIF(#REF!,inventaire[[#This Row],[Désignation]],sorties[Quantité])</f>
        <v>#REF!</v>
      </c>
      <c r="J1171" s="13" t="e">
        <f>inventaire[[#This Row],[stock initial]]+inventaire[[#This Row],[Entrées]]-inventaire[[#This Row],[Sorties]]</f>
        <v>#REF!</v>
      </c>
      <c r="K1171" s="103" t="e">
        <f>+inventaire[[#This Row],[Stock théorique]]</f>
        <v>#REF!</v>
      </c>
      <c r="L1171" s="104" t="e">
        <f>+inventaire[[#This Row],[Stock physique]]-inventaire[[#This Row],[Stock théorique]]</f>
        <v>#REF!</v>
      </c>
      <c r="M1171" s="8" t="e">
        <f>IF(inventaire[[#This Row],[Stock théorique]]&gt;inventaire[[#This Row],[Seuil d''alerte]],"Normale",IF(inventaire[[#This Row],[Stock théorique]]=0,"Rupture","Faible"))</f>
        <v>#REF!</v>
      </c>
      <c r="N1171" s="50" t="e">
        <f>COUNTIF(#REF!,inventaire[[#This Row],[Désignation]])</f>
        <v>#REF!</v>
      </c>
    </row>
    <row r="1172" spans="3:14" ht="18.5" x14ac:dyDescent="0.45">
      <c r="C1172" s="93">
        <f>+marchandise[[#This Row],[Désignation]]</f>
        <v>0</v>
      </c>
      <c r="D1172" s="112">
        <f>+marchandise[[#This Row],[CODE ITEM]]</f>
        <v>0</v>
      </c>
      <c r="E1172" s="4">
        <f>+marchandise[[#This Row],[CATEGORIE]]</f>
        <v>0</v>
      </c>
      <c r="F1172" s="13" t="str">
        <f>IFERROR(VLOOKUP(inventaire[[#This Row],[Désignation]],marchandise[],6,0),"")</f>
        <v/>
      </c>
      <c r="G1172" s="122">
        <f>+marchandise[[#This Row],[Stock intitiale]]</f>
        <v>0</v>
      </c>
      <c r="H1172" s="4" t="e">
        <f>SUMIF(#REF!,inventaire[[#This Row],[Désignation]],entrées[Quantité])</f>
        <v>#REF!</v>
      </c>
      <c r="I1172" s="4" t="e">
        <f>SUMIF(#REF!,inventaire[[#This Row],[Désignation]],sorties[Quantité])</f>
        <v>#REF!</v>
      </c>
      <c r="J1172" s="13" t="e">
        <f>inventaire[[#This Row],[stock initial]]+inventaire[[#This Row],[Entrées]]-inventaire[[#This Row],[Sorties]]</f>
        <v>#REF!</v>
      </c>
      <c r="K1172" s="103" t="e">
        <f>+inventaire[[#This Row],[Stock théorique]]</f>
        <v>#REF!</v>
      </c>
      <c r="L1172" s="104" t="e">
        <f>+inventaire[[#This Row],[Stock physique]]-inventaire[[#This Row],[Stock théorique]]</f>
        <v>#REF!</v>
      </c>
      <c r="M1172" s="8" t="e">
        <f>IF(inventaire[[#This Row],[Stock théorique]]&gt;inventaire[[#This Row],[Seuil d''alerte]],"Normale",IF(inventaire[[#This Row],[Stock théorique]]=0,"Rupture","Faible"))</f>
        <v>#REF!</v>
      </c>
      <c r="N1172" s="50" t="e">
        <f>COUNTIF(#REF!,inventaire[[#This Row],[Désignation]])</f>
        <v>#REF!</v>
      </c>
    </row>
    <row r="1173" spans="3:14" ht="18.5" x14ac:dyDescent="0.45">
      <c r="C1173" s="93">
        <f>+marchandise[[#This Row],[Désignation]]</f>
        <v>0</v>
      </c>
      <c r="D1173" s="112">
        <f>+marchandise[[#This Row],[CODE ITEM]]</f>
        <v>0</v>
      </c>
      <c r="E1173" s="4">
        <f>+marchandise[[#This Row],[CATEGORIE]]</f>
        <v>0</v>
      </c>
      <c r="F1173" s="13" t="str">
        <f>IFERROR(VLOOKUP(inventaire[[#This Row],[Désignation]],marchandise[],6,0),"")</f>
        <v/>
      </c>
      <c r="G1173" s="122">
        <f>+marchandise[[#This Row],[Stock intitiale]]</f>
        <v>0</v>
      </c>
      <c r="H1173" s="4" t="e">
        <f>SUMIF(#REF!,inventaire[[#This Row],[Désignation]],entrées[Quantité])</f>
        <v>#REF!</v>
      </c>
      <c r="I1173" s="4" t="e">
        <f>SUMIF(#REF!,inventaire[[#This Row],[Désignation]],sorties[Quantité])</f>
        <v>#REF!</v>
      </c>
      <c r="J1173" s="13" t="e">
        <f>inventaire[[#This Row],[stock initial]]+inventaire[[#This Row],[Entrées]]-inventaire[[#This Row],[Sorties]]</f>
        <v>#REF!</v>
      </c>
      <c r="K1173" s="103" t="e">
        <f>+inventaire[[#This Row],[Stock théorique]]</f>
        <v>#REF!</v>
      </c>
      <c r="L1173" s="104" t="e">
        <f>+inventaire[[#This Row],[Stock physique]]-inventaire[[#This Row],[Stock théorique]]</f>
        <v>#REF!</v>
      </c>
      <c r="M1173" s="8" t="e">
        <f>IF(inventaire[[#This Row],[Stock théorique]]&gt;inventaire[[#This Row],[Seuil d''alerte]],"Normale",IF(inventaire[[#This Row],[Stock théorique]]=0,"Rupture","Faible"))</f>
        <v>#REF!</v>
      </c>
      <c r="N1173" s="50" t="e">
        <f>COUNTIF(#REF!,inventaire[[#This Row],[Désignation]])</f>
        <v>#REF!</v>
      </c>
    </row>
    <row r="1174" spans="3:14" ht="18.5" x14ac:dyDescent="0.45">
      <c r="C1174" s="93">
        <f>+marchandise[[#This Row],[Désignation]]</f>
        <v>0</v>
      </c>
      <c r="D1174" s="112">
        <f>+marchandise[[#This Row],[CODE ITEM]]</f>
        <v>0</v>
      </c>
      <c r="E1174" s="4">
        <f>+marchandise[[#This Row],[CATEGORIE]]</f>
        <v>0</v>
      </c>
      <c r="F1174" s="13" t="str">
        <f>IFERROR(VLOOKUP(inventaire[[#This Row],[Désignation]],marchandise[],6,0),"")</f>
        <v/>
      </c>
      <c r="G1174" s="122">
        <f>+marchandise[[#This Row],[Stock intitiale]]</f>
        <v>0</v>
      </c>
      <c r="H1174" s="4" t="e">
        <f>SUMIF(#REF!,inventaire[[#This Row],[Désignation]],entrées[Quantité])</f>
        <v>#REF!</v>
      </c>
      <c r="I1174" s="4" t="e">
        <f>SUMIF(#REF!,inventaire[[#This Row],[Désignation]],sorties[Quantité])</f>
        <v>#REF!</v>
      </c>
      <c r="J1174" s="13" t="e">
        <f>inventaire[[#This Row],[stock initial]]+inventaire[[#This Row],[Entrées]]-inventaire[[#This Row],[Sorties]]</f>
        <v>#REF!</v>
      </c>
      <c r="K1174" s="103" t="e">
        <f>+inventaire[[#This Row],[Stock théorique]]</f>
        <v>#REF!</v>
      </c>
      <c r="L1174" s="104" t="e">
        <f>+inventaire[[#This Row],[Stock physique]]-inventaire[[#This Row],[Stock théorique]]</f>
        <v>#REF!</v>
      </c>
      <c r="M1174" s="8" t="e">
        <f>IF(inventaire[[#This Row],[Stock théorique]]&gt;inventaire[[#This Row],[Seuil d''alerte]],"Normale",IF(inventaire[[#This Row],[Stock théorique]]=0,"Rupture","Faible"))</f>
        <v>#REF!</v>
      </c>
      <c r="N1174" s="50" t="e">
        <f>COUNTIF(#REF!,inventaire[[#This Row],[Désignation]])</f>
        <v>#REF!</v>
      </c>
    </row>
    <row r="1175" spans="3:14" ht="18.5" x14ac:dyDescent="0.45">
      <c r="C1175" s="93">
        <f>+marchandise[[#This Row],[Désignation]]</f>
        <v>0</v>
      </c>
      <c r="D1175" s="112">
        <f>+marchandise[[#This Row],[CODE ITEM]]</f>
        <v>0</v>
      </c>
      <c r="E1175" s="4">
        <f>+marchandise[[#This Row],[CATEGORIE]]</f>
        <v>0</v>
      </c>
      <c r="F1175" s="13" t="str">
        <f>IFERROR(VLOOKUP(inventaire[[#This Row],[Désignation]],marchandise[],6,0),"")</f>
        <v/>
      </c>
      <c r="G1175" s="122">
        <f>+marchandise[[#This Row],[Stock intitiale]]</f>
        <v>0</v>
      </c>
      <c r="H1175" s="4" t="e">
        <f>SUMIF(#REF!,inventaire[[#This Row],[Désignation]],entrées[Quantité])</f>
        <v>#REF!</v>
      </c>
      <c r="I1175" s="4" t="e">
        <f>SUMIF(#REF!,inventaire[[#This Row],[Désignation]],sorties[Quantité])</f>
        <v>#REF!</v>
      </c>
      <c r="J1175" s="13" t="e">
        <f>inventaire[[#This Row],[stock initial]]+inventaire[[#This Row],[Entrées]]-inventaire[[#This Row],[Sorties]]</f>
        <v>#REF!</v>
      </c>
      <c r="K1175" s="103" t="e">
        <f>+inventaire[[#This Row],[Stock théorique]]</f>
        <v>#REF!</v>
      </c>
      <c r="L1175" s="104" t="e">
        <f>+inventaire[[#This Row],[Stock physique]]-inventaire[[#This Row],[Stock théorique]]</f>
        <v>#REF!</v>
      </c>
      <c r="M1175" s="8" t="e">
        <f>IF(inventaire[[#This Row],[Stock théorique]]&gt;inventaire[[#This Row],[Seuil d''alerte]],"Normale",IF(inventaire[[#This Row],[Stock théorique]]=0,"Rupture","Faible"))</f>
        <v>#REF!</v>
      </c>
      <c r="N1175" s="50" t="e">
        <f>COUNTIF(#REF!,inventaire[[#This Row],[Désignation]])</f>
        <v>#REF!</v>
      </c>
    </row>
    <row r="1176" spans="3:14" ht="18.5" x14ac:dyDescent="0.45">
      <c r="C1176" s="93">
        <f>+marchandise[[#This Row],[Désignation]]</f>
        <v>0</v>
      </c>
      <c r="D1176" s="112">
        <f>+marchandise[[#This Row],[CODE ITEM]]</f>
        <v>0</v>
      </c>
      <c r="E1176" s="4">
        <f>+marchandise[[#This Row],[CATEGORIE]]</f>
        <v>0</v>
      </c>
      <c r="F1176" s="13" t="str">
        <f>IFERROR(VLOOKUP(inventaire[[#This Row],[Désignation]],marchandise[],6,0),"")</f>
        <v/>
      </c>
      <c r="G1176" s="122">
        <f>+marchandise[[#This Row],[Stock intitiale]]</f>
        <v>0</v>
      </c>
      <c r="H1176" s="4" t="e">
        <f>SUMIF(#REF!,inventaire[[#This Row],[Désignation]],entrées[Quantité])</f>
        <v>#REF!</v>
      </c>
      <c r="I1176" s="4" t="e">
        <f>SUMIF(#REF!,inventaire[[#This Row],[Désignation]],sorties[Quantité])</f>
        <v>#REF!</v>
      </c>
      <c r="J1176" s="13" t="e">
        <f>inventaire[[#This Row],[stock initial]]+inventaire[[#This Row],[Entrées]]-inventaire[[#This Row],[Sorties]]</f>
        <v>#REF!</v>
      </c>
      <c r="K1176" s="103" t="e">
        <f>+inventaire[[#This Row],[Stock théorique]]</f>
        <v>#REF!</v>
      </c>
      <c r="L1176" s="104" t="e">
        <f>+inventaire[[#This Row],[Stock physique]]-inventaire[[#This Row],[Stock théorique]]</f>
        <v>#REF!</v>
      </c>
      <c r="M1176" s="8" t="e">
        <f>IF(inventaire[[#This Row],[Stock théorique]]&gt;inventaire[[#This Row],[Seuil d''alerte]],"Normale",IF(inventaire[[#This Row],[Stock théorique]]=0,"Rupture","Faible"))</f>
        <v>#REF!</v>
      </c>
      <c r="N1176" s="50" t="e">
        <f>COUNTIF(#REF!,inventaire[[#This Row],[Désignation]])</f>
        <v>#REF!</v>
      </c>
    </row>
    <row r="1177" spans="3:14" ht="18.5" x14ac:dyDescent="0.45">
      <c r="C1177" s="93">
        <f>+marchandise[[#This Row],[Désignation]]</f>
        <v>0</v>
      </c>
      <c r="D1177" s="112">
        <f>+marchandise[[#This Row],[CODE ITEM]]</f>
        <v>0</v>
      </c>
      <c r="E1177" s="4">
        <f>+marchandise[[#This Row],[CATEGORIE]]</f>
        <v>0</v>
      </c>
      <c r="F1177" s="13" t="str">
        <f>IFERROR(VLOOKUP(inventaire[[#This Row],[Désignation]],marchandise[],6,0),"")</f>
        <v/>
      </c>
      <c r="G1177" s="122">
        <f>+marchandise[[#This Row],[Stock intitiale]]</f>
        <v>0</v>
      </c>
      <c r="H1177" s="4" t="e">
        <f>SUMIF(#REF!,inventaire[[#This Row],[Désignation]],entrées[Quantité])</f>
        <v>#REF!</v>
      </c>
      <c r="I1177" s="4" t="e">
        <f>SUMIF(#REF!,inventaire[[#This Row],[Désignation]],sorties[Quantité])</f>
        <v>#REF!</v>
      </c>
      <c r="J1177" s="13" t="e">
        <f>inventaire[[#This Row],[stock initial]]+inventaire[[#This Row],[Entrées]]-inventaire[[#This Row],[Sorties]]</f>
        <v>#REF!</v>
      </c>
      <c r="K1177" s="103" t="e">
        <f>+inventaire[[#This Row],[Stock théorique]]</f>
        <v>#REF!</v>
      </c>
      <c r="L1177" s="104" t="e">
        <f>+inventaire[[#This Row],[Stock physique]]-inventaire[[#This Row],[Stock théorique]]</f>
        <v>#REF!</v>
      </c>
      <c r="M1177" s="8" t="e">
        <f>IF(inventaire[[#This Row],[Stock théorique]]&gt;inventaire[[#This Row],[Seuil d''alerte]],"Normale",IF(inventaire[[#This Row],[Stock théorique]]=0,"Rupture","Faible"))</f>
        <v>#REF!</v>
      </c>
      <c r="N1177" s="50" t="e">
        <f>COUNTIF(#REF!,inventaire[[#This Row],[Désignation]])</f>
        <v>#REF!</v>
      </c>
    </row>
    <row r="1178" spans="3:14" ht="18.5" x14ac:dyDescent="0.45">
      <c r="C1178" s="93">
        <f>+marchandise[[#This Row],[Désignation]]</f>
        <v>0</v>
      </c>
      <c r="D1178" s="112">
        <f>+marchandise[[#This Row],[CODE ITEM]]</f>
        <v>0</v>
      </c>
      <c r="E1178" s="4">
        <f>+marchandise[[#This Row],[CATEGORIE]]</f>
        <v>0</v>
      </c>
      <c r="F1178" s="13" t="str">
        <f>IFERROR(VLOOKUP(inventaire[[#This Row],[Désignation]],marchandise[],6,0),"")</f>
        <v/>
      </c>
      <c r="G1178" s="122">
        <f>+marchandise[[#This Row],[Stock intitiale]]</f>
        <v>2</v>
      </c>
      <c r="H1178" s="4" t="e">
        <f>SUMIF(#REF!,inventaire[[#This Row],[Désignation]],entrées[Quantité])</f>
        <v>#REF!</v>
      </c>
      <c r="I1178" s="4" t="e">
        <f>SUMIF(#REF!,inventaire[[#This Row],[Désignation]],sorties[Quantité])</f>
        <v>#REF!</v>
      </c>
      <c r="J1178" s="13" t="e">
        <f>inventaire[[#This Row],[stock initial]]+inventaire[[#This Row],[Entrées]]-inventaire[[#This Row],[Sorties]]</f>
        <v>#REF!</v>
      </c>
      <c r="K1178" s="103" t="e">
        <f>+inventaire[[#This Row],[Stock théorique]]</f>
        <v>#REF!</v>
      </c>
      <c r="L1178" s="104" t="e">
        <f>+inventaire[[#This Row],[Stock physique]]-inventaire[[#This Row],[Stock théorique]]</f>
        <v>#REF!</v>
      </c>
      <c r="M1178" s="8" t="e">
        <f>IF(inventaire[[#This Row],[Stock théorique]]&gt;inventaire[[#This Row],[Seuil d''alerte]],"Normale",IF(inventaire[[#This Row],[Stock théorique]]=0,"Rupture","Faible"))</f>
        <v>#REF!</v>
      </c>
      <c r="N1178" s="50" t="e">
        <f>COUNTIF(#REF!,inventaire[[#This Row],[Désignation]])</f>
        <v>#REF!</v>
      </c>
    </row>
    <row r="1179" spans="3:14" ht="18.5" x14ac:dyDescent="0.45">
      <c r="C1179" s="93">
        <f>+marchandise[[#This Row],[Désignation]]</f>
        <v>0</v>
      </c>
      <c r="D1179" s="112">
        <f>+marchandise[[#This Row],[CODE ITEM]]</f>
        <v>0</v>
      </c>
      <c r="E1179" s="4">
        <f>+marchandise[[#This Row],[CATEGORIE]]</f>
        <v>0</v>
      </c>
      <c r="F1179" s="13" t="str">
        <f>IFERROR(VLOOKUP(inventaire[[#This Row],[Désignation]],marchandise[],6,0),"")</f>
        <v/>
      </c>
      <c r="G1179" s="122">
        <f>+marchandise[[#This Row],[Stock intitiale]]</f>
        <v>0</v>
      </c>
      <c r="H1179" s="4" t="e">
        <f>SUMIF(#REF!,inventaire[[#This Row],[Désignation]],entrées[Quantité])</f>
        <v>#REF!</v>
      </c>
      <c r="I1179" s="4" t="e">
        <f>SUMIF(#REF!,inventaire[[#This Row],[Désignation]],sorties[Quantité])</f>
        <v>#REF!</v>
      </c>
      <c r="J1179" s="13" t="e">
        <f>inventaire[[#This Row],[stock initial]]+inventaire[[#This Row],[Entrées]]-inventaire[[#This Row],[Sorties]]</f>
        <v>#REF!</v>
      </c>
      <c r="K1179" s="103" t="e">
        <f>+inventaire[[#This Row],[Stock théorique]]</f>
        <v>#REF!</v>
      </c>
      <c r="L1179" s="104" t="e">
        <f>+inventaire[[#This Row],[Stock physique]]-inventaire[[#This Row],[Stock théorique]]</f>
        <v>#REF!</v>
      </c>
      <c r="M1179" s="8" t="e">
        <f>IF(inventaire[[#This Row],[Stock théorique]]&gt;inventaire[[#This Row],[Seuil d''alerte]],"Normale",IF(inventaire[[#This Row],[Stock théorique]]=0,"Rupture","Faible"))</f>
        <v>#REF!</v>
      </c>
      <c r="N1179" s="50" t="e">
        <f>COUNTIF(#REF!,inventaire[[#This Row],[Désignation]])</f>
        <v>#REF!</v>
      </c>
    </row>
    <row r="1180" spans="3:14" ht="18.5" x14ac:dyDescent="0.45">
      <c r="C1180" s="93">
        <f>+marchandise[[#This Row],[Désignation]]</f>
        <v>0</v>
      </c>
      <c r="D1180" s="112">
        <f>+marchandise[[#This Row],[CODE ITEM]]</f>
        <v>0</v>
      </c>
      <c r="E1180" s="4">
        <f>+marchandise[[#This Row],[CATEGORIE]]</f>
        <v>0</v>
      </c>
      <c r="F1180" s="13" t="str">
        <f>IFERROR(VLOOKUP(inventaire[[#This Row],[Désignation]],marchandise[],6,0),"")</f>
        <v/>
      </c>
      <c r="G1180" s="122">
        <f>+marchandise[[#This Row],[Stock intitiale]]</f>
        <v>0</v>
      </c>
      <c r="H1180" s="4" t="e">
        <f>SUMIF(#REF!,inventaire[[#This Row],[Désignation]],entrées[Quantité])</f>
        <v>#REF!</v>
      </c>
      <c r="I1180" s="4" t="e">
        <f>SUMIF(#REF!,inventaire[[#This Row],[Désignation]],sorties[Quantité])</f>
        <v>#REF!</v>
      </c>
      <c r="J1180" s="13" t="e">
        <f>inventaire[[#This Row],[stock initial]]+inventaire[[#This Row],[Entrées]]-inventaire[[#This Row],[Sorties]]</f>
        <v>#REF!</v>
      </c>
      <c r="K1180" s="103" t="e">
        <f>+inventaire[[#This Row],[Stock théorique]]</f>
        <v>#REF!</v>
      </c>
      <c r="L1180" s="104" t="e">
        <f>+inventaire[[#This Row],[Stock physique]]-inventaire[[#This Row],[Stock théorique]]</f>
        <v>#REF!</v>
      </c>
      <c r="M1180" s="8" t="e">
        <f>IF(inventaire[[#This Row],[Stock théorique]]&gt;inventaire[[#This Row],[Seuil d''alerte]],"Normale",IF(inventaire[[#This Row],[Stock théorique]]=0,"Rupture","Faible"))</f>
        <v>#REF!</v>
      </c>
      <c r="N1180" s="50" t="e">
        <f>COUNTIF(#REF!,inventaire[[#This Row],[Désignation]])</f>
        <v>#REF!</v>
      </c>
    </row>
    <row r="1181" spans="3:14" ht="18.5" x14ac:dyDescent="0.45">
      <c r="C1181" s="93">
        <f>+marchandise[[#This Row],[Désignation]]</f>
        <v>0</v>
      </c>
      <c r="D1181" s="112">
        <f>+marchandise[[#This Row],[CODE ITEM]]</f>
        <v>0</v>
      </c>
      <c r="E1181" s="4">
        <f>+marchandise[[#This Row],[CATEGORIE]]</f>
        <v>0</v>
      </c>
      <c r="F1181" s="13" t="str">
        <f>IFERROR(VLOOKUP(inventaire[[#This Row],[Désignation]],marchandise[],6,0),"")</f>
        <v/>
      </c>
      <c r="G1181" s="122">
        <f>+marchandise[[#This Row],[Stock intitiale]]</f>
        <v>0</v>
      </c>
      <c r="H1181" s="4" t="e">
        <f>SUMIF(#REF!,inventaire[[#This Row],[Désignation]],entrées[Quantité])</f>
        <v>#REF!</v>
      </c>
      <c r="I1181" s="4" t="e">
        <f>SUMIF(#REF!,inventaire[[#This Row],[Désignation]],sorties[Quantité])</f>
        <v>#REF!</v>
      </c>
      <c r="J1181" s="13" t="e">
        <f>inventaire[[#This Row],[stock initial]]+inventaire[[#This Row],[Entrées]]-inventaire[[#This Row],[Sorties]]</f>
        <v>#REF!</v>
      </c>
      <c r="K1181" s="103" t="e">
        <f>+inventaire[[#This Row],[Stock théorique]]</f>
        <v>#REF!</v>
      </c>
      <c r="L1181" s="104" t="e">
        <f>+inventaire[[#This Row],[Stock physique]]-inventaire[[#This Row],[Stock théorique]]</f>
        <v>#REF!</v>
      </c>
      <c r="M1181" s="8" t="e">
        <f>IF(inventaire[[#This Row],[Stock théorique]]&gt;inventaire[[#This Row],[Seuil d''alerte]],"Normale",IF(inventaire[[#This Row],[Stock théorique]]=0,"Rupture","Faible"))</f>
        <v>#REF!</v>
      </c>
      <c r="N1181" s="50" t="e">
        <f>COUNTIF(#REF!,inventaire[[#This Row],[Désignation]])</f>
        <v>#REF!</v>
      </c>
    </row>
    <row r="1182" spans="3:14" ht="18.5" x14ac:dyDescent="0.45">
      <c r="C1182" s="93">
        <f>+marchandise[[#This Row],[Désignation]]</f>
        <v>0</v>
      </c>
      <c r="D1182" s="112">
        <f>+marchandise[[#This Row],[CODE ITEM]]</f>
        <v>0</v>
      </c>
      <c r="E1182" s="4">
        <f>+marchandise[[#This Row],[CATEGORIE]]</f>
        <v>0</v>
      </c>
      <c r="F1182" s="13" t="str">
        <f>IFERROR(VLOOKUP(inventaire[[#This Row],[Désignation]],marchandise[],6,0),"")</f>
        <v/>
      </c>
      <c r="G1182" s="122">
        <f>+marchandise[[#This Row],[Stock intitiale]]</f>
        <v>0</v>
      </c>
      <c r="H1182" s="4" t="e">
        <f>SUMIF(#REF!,inventaire[[#This Row],[Désignation]],entrées[Quantité])</f>
        <v>#REF!</v>
      </c>
      <c r="I1182" s="4" t="e">
        <f>SUMIF(#REF!,inventaire[[#This Row],[Désignation]],sorties[Quantité])</f>
        <v>#REF!</v>
      </c>
      <c r="J1182" s="13" t="e">
        <f>inventaire[[#This Row],[stock initial]]+inventaire[[#This Row],[Entrées]]-inventaire[[#This Row],[Sorties]]</f>
        <v>#REF!</v>
      </c>
      <c r="K1182" s="103" t="e">
        <f>+inventaire[[#This Row],[Stock théorique]]</f>
        <v>#REF!</v>
      </c>
      <c r="L1182" s="104" t="e">
        <f>+inventaire[[#This Row],[Stock physique]]-inventaire[[#This Row],[Stock théorique]]</f>
        <v>#REF!</v>
      </c>
      <c r="M1182" s="8" t="e">
        <f>IF(inventaire[[#This Row],[Stock théorique]]&gt;inventaire[[#This Row],[Seuil d''alerte]],"Normale",IF(inventaire[[#This Row],[Stock théorique]]=0,"Rupture","Faible"))</f>
        <v>#REF!</v>
      </c>
      <c r="N1182" s="50" t="e">
        <f>COUNTIF(#REF!,inventaire[[#This Row],[Désignation]])</f>
        <v>#REF!</v>
      </c>
    </row>
    <row r="1183" spans="3:14" ht="18.5" x14ac:dyDescent="0.45">
      <c r="C1183" s="93">
        <f>+marchandise[[#This Row],[Désignation]]</f>
        <v>0</v>
      </c>
      <c r="D1183" s="112">
        <f>+marchandise[[#This Row],[CODE ITEM]]</f>
        <v>0</v>
      </c>
      <c r="E1183" s="4">
        <f>+marchandise[[#This Row],[CATEGORIE]]</f>
        <v>0</v>
      </c>
      <c r="F1183" s="13" t="str">
        <f>IFERROR(VLOOKUP(inventaire[[#This Row],[Désignation]],marchandise[],6,0),"")</f>
        <v/>
      </c>
      <c r="G1183" s="122">
        <f>+marchandise[[#This Row],[Stock intitiale]]</f>
        <v>0</v>
      </c>
      <c r="H1183" s="4" t="e">
        <f>SUMIF(#REF!,inventaire[[#This Row],[Désignation]],entrées[Quantité])</f>
        <v>#REF!</v>
      </c>
      <c r="I1183" s="4" t="e">
        <f>SUMIF(#REF!,inventaire[[#This Row],[Désignation]],sorties[Quantité])</f>
        <v>#REF!</v>
      </c>
      <c r="J1183" s="13" t="e">
        <f>inventaire[[#This Row],[stock initial]]+inventaire[[#This Row],[Entrées]]-inventaire[[#This Row],[Sorties]]</f>
        <v>#REF!</v>
      </c>
      <c r="K1183" s="103" t="e">
        <f>+inventaire[[#This Row],[Stock théorique]]</f>
        <v>#REF!</v>
      </c>
      <c r="L1183" s="104" t="e">
        <f>+inventaire[[#This Row],[Stock physique]]-inventaire[[#This Row],[Stock théorique]]</f>
        <v>#REF!</v>
      </c>
      <c r="M1183" s="8" t="e">
        <f>IF(inventaire[[#This Row],[Stock théorique]]&gt;inventaire[[#This Row],[Seuil d''alerte]],"Normale",IF(inventaire[[#This Row],[Stock théorique]]=0,"Rupture","Faible"))</f>
        <v>#REF!</v>
      </c>
      <c r="N1183" s="50" t="e">
        <f>COUNTIF(#REF!,inventaire[[#This Row],[Désignation]])</f>
        <v>#REF!</v>
      </c>
    </row>
    <row r="1184" spans="3:14" ht="18.5" x14ac:dyDescent="0.45">
      <c r="C1184" s="93">
        <f>+marchandise[[#This Row],[Désignation]]</f>
        <v>0</v>
      </c>
      <c r="D1184" s="112">
        <f>+marchandise[[#This Row],[CODE ITEM]]</f>
        <v>0</v>
      </c>
      <c r="E1184" s="4">
        <f>+marchandise[[#This Row],[CATEGORIE]]</f>
        <v>0</v>
      </c>
      <c r="F1184" s="13" t="str">
        <f>IFERROR(VLOOKUP(inventaire[[#This Row],[Désignation]],marchandise[],6,0),"")</f>
        <v/>
      </c>
      <c r="G1184" s="122">
        <f>+marchandise[[#This Row],[Stock intitiale]]</f>
        <v>0</v>
      </c>
      <c r="H1184" s="4" t="e">
        <f>SUMIF(#REF!,inventaire[[#This Row],[Désignation]],entrées[Quantité])</f>
        <v>#REF!</v>
      </c>
      <c r="I1184" s="4" t="e">
        <f>SUMIF(#REF!,inventaire[[#This Row],[Désignation]],sorties[Quantité])</f>
        <v>#REF!</v>
      </c>
      <c r="J1184" s="13" t="e">
        <f>inventaire[[#This Row],[stock initial]]+inventaire[[#This Row],[Entrées]]-inventaire[[#This Row],[Sorties]]</f>
        <v>#REF!</v>
      </c>
      <c r="K1184" s="103" t="e">
        <f>+inventaire[[#This Row],[Stock théorique]]</f>
        <v>#REF!</v>
      </c>
      <c r="L1184" s="104" t="e">
        <f>+inventaire[[#This Row],[Stock physique]]-inventaire[[#This Row],[Stock théorique]]</f>
        <v>#REF!</v>
      </c>
      <c r="M1184" s="8" t="e">
        <f>IF(inventaire[[#This Row],[Stock théorique]]&gt;inventaire[[#This Row],[Seuil d''alerte]],"Normale",IF(inventaire[[#This Row],[Stock théorique]]=0,"Rupture","Faible"))</f>
        <v>#REF!</v>
      </c>
      <c r="N1184" s="50" t="e">
        <f>COUNTIF(#REF!,inventaire[[#This Row],[Désignation]])</f>
        <v>#REF!</v>
      </c>
    </row>
    <row r="1185" spans="3:14" ht="18.5" x14ac:dyDescent="0.45">
      <c r="C1185" s="93">
        <f>+marchandise[[#This Row],[Désignation]]</f>
        <v>0</v>
      </c>
      <c r="D1185" s="112">
        <f>+marchandise[[#This Row],[CODE ITEM]]</f>
        <v>0</v>
      </c>
      <c r="E1185" s="4">
        <f>+marchandise[[#This Row],[CATEGORIE]]</f>
        <v>0</v>
      </c>
      <c r="F1185" s="13" t="str">
        <f>IFERROR(VLOOKUP(inventaire[[#This Row],[Désignation]],marchandise[],6,0),"")</f>
        <v/>
      </c>
      <c r="G1185" s="122">
        <f>+marchandise[[#This Row],[Stock intitiale]]</f>
        <v>0</v>
      </c>
      <c r="H1185" s="4" t="e">
        <f>SUMIF(#REF!,inventaire[[#This Row],[Désignation]],entrées[Quantité])</f>
        <v>#REF!</v>
      </c>
      <c r="I1185" s="4" t="e">
        <f>SUMIF(#REF!,inventaire[[#This Row],[Désignation]],sorties[Quantité])</f>
        <v>#REF!</v>
      </c>
      <c r="J1185" s="13" t="e">
        <f>inventaire[[#This Row],[stock initial]]+inventaire[[#This Row],[Entrées]]-inventaire[[#This Row],[Sorties]]</f>
        <v>#REF!</v>
      </c>
      <c r="K1185" s="103" t="e">
        <f>+inventaire[[#This Row],[Stock théorique]]</f>
        <v>#REF!</v>
      </c>
      <c r="L1185" s="104" t="e">
        <f>+inventaire[[#This Row],[Stock physique]]-inventaire[[#This Row],[Stock théorique]]</f>
        <v>#REF!</v>
      </c>
      <c r="M1185" s="8" t="e">
        <f>IF(inventaire[[#This Row],[Stock théorique]]&gt;inventaire[[#This Row],[Seuil d''alerte]],"Normale",IF(inventaire[[#This Row],[Stock théorique]]=0,"Rupture","Faible"))</f>
        <v>#REF!</v>
      </c>
      <c r="N1185" s="50" t="e">
        <f>COUNTIF(#REF!,inventaire[[#This Row],[Désignation]])</f>
        <v>#REF!</v>
      </c>
    </row>
    <row r="1186" spans="3:14" ht="18.5" x14ac:dyDescent="0.45">
      <c r="C1186" s="93">
        <f>+marchandise[[#This Row],[Désignation]]</f>
        <v>0</v>
      </c>
      <c r="D1186" s="112">
        <f>+marchandise[[#This Row],[CODE ITEM]]</f>
        <v>0</v>
      </c>
      <c r="E1186" s="4">
        <f>+marchandise[[#This Row],[CATEGORIE]]</f>
        <v>0</v>
      </c>
      <c r="F1186" s="13" t="str">
        <f>IFERROR(VLOOKUP(inventaire[[#This Row],[Désignation]],marchandise[],6,0),"")</f>
        <v/>
      </c>
      <c r="G1186" s="122">
        <f>+marchandise[[#This Row],[Stock intitiale]]</f>
        <v>0</v>
      </c>
      <c r="H1186" s="4" t="e">
        <f>SUMIF(#REF!,inventaire[[#This Row],[Désignation]],entrées[Quantité])</f>
        <v>#REF!</v>
      </c>
      <c r="I1186" s="4" t="e">
        <f>SUMIF(#REF!,inventaire[[#This Row],[Désignation]],sorties[Quantité])</f>
        <v>#REF!</v>
      </c>
      <c r="J1186" s="13" t="e">
        <f>inventaire[[#This Row],[stock initial]]+inventaire[[#This Row],[Entrées]]-inventaire[[#This Row],[Sorties]]</f>
        <v>#REF!</v>
      </c>
      <c r="K1186" s="103" t="e">
        <f>+inventaire[[#This Row],[Stock théorique]]</f>
        <v>#REF!</v>
      </c>
      <c r="L1186" s="104" t="e">
        <f>+inventaire[[#This Row],[Stock physique]]-inventaire[[#This Row],[Stock théorique]]</f>
        <v>#REF!</v>
      </c>
      <c r="M1186" s="8" t="e">
        <f>IF(inventaire[[#This Row],[Stock théorique]]&gt;inventaire[[#This Row],[Seuil d''alerte]],"Normale",IF(inventaire[[#This Row],[Stock théorique]]=0,"Rupture","Faible"))</f>
        <v>#REF!</v>
      </c>
      <c r="N1186" s="50" t="e">
        <f>COUNTIF(#REF!,inventaire[[#This Row],[Désignation]])</f>
        <v>#REF!</v>
      </c>
    </row>
    <row r="1187" spans="3:14" ht="18.5" x14ac:dyDescent="0.45">
      <c r="C1187" s="93">
        <f>+marchandise[[#This Row],[Désignation]]</f>
        <v>0</v>
      </c>
      <c r="D1187" s="112">
        <f>+marchandise[[#This Row],[CODE ITEM]]</f>
        <v>0</v>
      </c>
      <c r="E1187" s="4">
        <f>+marchandise[[#This Row],[CATEGORIE]]</f>
        <v>0</v>
      </c>
      <c r="F1187" s="13" t="str">
        <f>IFERROR(VLOOKUP(inventaire[[#This Row],[Désignation]],marchandise[],6,0),"")</f>
        <v/>
      </c>
      <c r="G1187" s="122">
        <f>+marchandise[[#This Row],[Stock intitiale]]</f>
        <v>1</v>
      </c>
      <c r="H1187" s="4" t="e">
        <f>SUMIF(#REF!,inventaire[[#This Row],[Désignation]],entrées[Quantité])</f>
        <v>#REF!</v>
      </c>
      <c r="I1187" s="4" t="e">
        <f>SUMIF(#REF!,inventaire[[#This Row],[Désignation]],sorties[Quantité])</f>
        <v>#REF!</v>
      </c>
      <c r="J1187" s="13" t="e">
        <f>inventaire[[#This Row],[stock initial]]+inventaire[[#This Row],[Entrées]]-inventaire[[#This Row],[Sorties]]</f>
        <v>#REF!</v>
      </c>
      <c r="K1187" s="103" t="e">
        <f>+inventaire[[#This Row],[Stock théorique]]</f>
        <v>#REF!</v>
      </c>
      <c r="L1187" s="104" t="e">
        <f>+inventaire[[#This Row],[Stock physique]]-inventaire[[#This Row],[Stock théorique]]</f>
        <v>#REF!</v>
      </c>
      <c r="M1187" s="8" t="e">
        <f>IF(inventaire[[#This Row],[Stock théorique]]&gt;inventaire[[#This Row],[Seuil d''alerte]],"Normale",IF(inventaire[[#This Row],[Stock théorique]]=0,"Rupture","Faible"))</f>
        <v>#REF!</v>
      </c>
      <c r="N1187" s="50" t="e">
        <f>COUNTIF(#REF!,inventaire[[#This Row],[Désignation]])</f>
        <v>#REF!</v>
      </c>
    </row>
    <row r="1188" spans="3:14" ht="18.5" x14ac:dyDescent="0.45">
      <c r="C1188" s="93">
        <f>+marchandise[[#This Row],[Désignation]]</f>
        <v>0</v>
      </c>
      <c r="D1188" s="112">
        <f>+marchandise[[#This Row],[CODE ITEM]]</f>
        <v>0</v>
      </c>
      <c r="E1188" s="4">
        <f>+marchandise[[#This Row],[CATEGORIE]]</f>
        <v>0</v>
      </c>
      <c r="F1188" s="13" t="str">
        <f>IFERROR(VLOOKUP(inventaire[[#This Row],[Désignation]],marchandise[],6,0),"")</f>
        <v/>
      </c>
      <c r="G1188" s="122">
        <f>+marchandise[[#This Row],[Stock intitiale]]</f>
        <v>0</v>
      </c>
      <c r="H1188" s="4" t="e">
        <f>SUMIF(#REF!,inventaire[[#This Row],[Désignation]],entrées[Quantité])</f>
        <v>#REF!</v>
      </c>
      <c r="I1188" s="4" t="e">
        <f>SUMIF(#REF!,inventaire[[#This Row],[Désignation]],sorties[Quantité])</f>
        <v>#REF!</v>
      </c>
      <c r="J1188" s="13" t="e">
        <f>inventaire[[#This Row],[stock initial]]+inventaire[[#This Row],[Entrées]]-inventaire[[#This Row],[Sorties]]</f>
        <v>#REF!</v>
      </c>
      <c r="K1188" s="103" t="e">
        <f>+inventaire[[#This Row],[Stock théorique]]</f>
        <v>#REF!</v>
      </c>
      <c r="L1188" s="104" t="e">
        <f>+inventaire[[#This Row],[Stock physique]]-inventaire[[#This Row],[Stock théorique]]</f>
        <v>#REF!</v>
      </c>
      <c r="M1188" s="8" t="e">
        <f>IF(inventaire[[#This Row],[Stock théorique]]&gt;inventaire[[#This Row],[Seuil d''alerte]],"Normale",IF(inventaire[[#This Row],[Stock théorique]]=0,"Rupture","Faible"))</f>
        <v>#REF!</v>
      </c>
      <c r="N1188" s="50" t="e">
        <f>COUNTIF(#REF!,inventaire[[#This Row],[Désignation]])</f>
        <v>#REF!</v>
      </c>
    </row>
    <row r="1189" spans="3:14" ht="18.5" x14ac:dyDescent="0.45">
      <c r="C1189" s="93">
        <f>+marchandise[[#This Row],[Désignation]]</f>
        <v>0</v>
      </c>
      <c r="D1189" s="112">
        <f>+marchandise[[#This Row],[CODE ITEM]]</f>
        <v>0</v>
      </c>
      <c r="E1189" s="4">
        <f>+marchandise[[#This Row],[CATEGORIE]]</f>
        <v>0</v>
      </c>
      <c r="F1189" s="13" t="str">
        <f>IFERROR(VLOOKUP(inventaire[[#This Row],[Désignation]],marchandise[],6,0),"")</f>
        <v/>
      </c>
      <c r="G1189" s="122">
        <f>+marchandise[[#This Row],[Stock intitiale]]</f>
        <v>0</v>
      </c>
      <c r="H1189" s="4" t="e">
        <f>SUMIF(#REF!,inventaire[[#This Row],[Désignation]],entrées[Quantité])</f>
        <v>#REF!</v>
      </c>
      <c r="I1189" s="4" t="e">
        <f>SUMIF(#REF!,inventaire[[#This Row],[Désignation]],sorties[Quantité])</f>
        <v>#REF!</v>
      </c>
      <c r="J1189" s="13" t="e">
        <f>inventaire[[#This Row],[stock initial]]+inventaire[[#This Row],[Entrées]]-inventaire[[#This Row],[Sorties]]</f>
        <v>#REF!</v>
      </c>
      <c r="K1189" s="103" t="e">
        <f>+inventaire[[#This Row],[Stock théorique]]</f>
        <v>#REF!</v>
      </c>
      <c r="L1189" s="104" t="e">
        <f>+inventaire[[#This Row],[Stock physique]]-inventaire[[#This Row],[Stock théorique]]</f>
        <v>#REF!</v>
      </c>
      <c r="M1189" s="8" t="e">
        <f>IF(inventaire[[#This Row],[Stock théorique]]&gt;inventaire[[#This Row],[Seuil d''alerte]],"Normale",IF(inventaire[[#This Row],[Stock théorique]]=0,"Rupture","Faible"))</f>
        <v>#REF!</v>
      </c>
      <c r="N1189" s="50" t="e">
        <f>COUNTIF(#REF!,inventaire[[#This Row],[Désignation]])</f>
        <v>#REF!</v>
      </c>
    </row>
    <row r="1190" spans="3:14" ht="18.5" x14ac:dyDescent="0.45">
      <c r="C1190" s="93">
        <f>+marchandise[[#This Row],[Désignation]]</f>
        <v>0</v>
      </c>
      <c r="D1190" s="112">
        <f>+marchandise[[#This Row],[CODE ITEM]]</f>
        <v>0</v>
      </c>
      <c r="E1190" s="4">
        <f>+marchandise[[#This Row],[CATEGORIE]]</f>
        <v>0</v>
      </c>
      <c r="F1190" s="13" t="str">
        <f>IFERROR(VLOOKUP(inventaire[[#This Row],[Désignation]],marchandise[],6,0),"")</f>
        <v/>
      </c>
      <c r="G1190" s="122">
        <f>+marchandise[[#This Row],[Stock intitiale]]</f>
        <v>0</v>
      </c>
      <c r="H1190" s="4" t="e">
        <f>SUMIF(#REF!,inventaire[[#This Row],[Désignation]],entrées[Quantité])</f>
        <v>#REF!</v>
      </c>
      <c r="I1190" s="4" t="e">
        <f>SUMIF(#REF!,inventaire[[#This Row],[Désignation]],sorties[Quantité])</f>
        <v>#REF!</v>
      </c>
      <c r="J1190" s="13" t="e">
        <f>inventaire[[#This Row],[stock initial]]+inventaire[[#This Row],[Entrées]]-inventaire[[#This Row],[Sorties]]</f>
        <v>#REF!</v>
      </c>
      <c r="K1190" s="103" t="e">
        <f>+inventaire[[#This Row],[Stock théorique]]</f>
        <v>#REF!</v>
      </c>
      <c r="L1190" s="104" t="e">
        <f>+inventaire[[#This Row],[Stock physique]]-inventaire[[#This Row],[Stock théorique]]</f>
        <v>#REF!</v>
      </c>
      <c r="M1190" s="8" t="e">
        <f>IF(inventaire[[#This Row],[Stock théorique]]&gt;inventaire[[#This Row],[Seuil d''alerte]],"Normale",IF(inventaire[[#This Row],[Stock théorique]]=0,"Rupture","Faible"))</f>
        <v>#REF!</v>
      </c>
      <c r="N1190" s="50" t="e">
        <f>COUNTIF(#REF!,inventaire[[#This Row],[Désignation]])</f>
        <v>#REF!</v>
      </c>
    </row>
    <row r="1191" spans="3:14" ht="18.5" x14ac:dyDescent="0.45">
      <c r="C1191" s="93">
        <f>+marchandise[[#This Row],[Désignation]]</f>
        <v>0</v>
      </c>
      <c r="D1191" s="112">
        <f>+marchandise[[#This Row],[CODE ITEM]]</f>
        <v>0</v>
      </c>
      <c r="E1191" s="4">
        <f>+marchandise[[#This Row],[CATEGORIE]]</f>
        <v>0</v>
      </c>
      <c r="F1191" s="13" t="str">
        <f>IFERROR(VLOOKUP(inventaire[[#This Row],[Désignation]],marchandise[],6,0),"")</f>
        <v/>
      </c>
      <c r="G1191" s="122">
        <f>+marchandise[[#This Row],[Stock intitiale]]</f>
        <v>5</v>
      </c>
      <c r="H1191" s="4" t="e">
        <f>SUMIF(#REF!,inventaire[[#This Row],[Désignation]],entrées[Quantité])</f>
        <v>#REF!</v>
      </c>
      <c r="I1191" s="4" t="e">
        <f>SUMIF(#REF!,inventaire[[#This Row],[Désignation]],sorties[Quantité])</f>
        <v>#REF!</v>
      </c>
      <c r="J1191" s="13" t="e">
        <f>inventaire[[#This Row],[stock initial]]+inventaire[[#This Row],[Entrées]]-inventaire[[#This Row],[Sorties]]</f>
        <v>#REF!</v>
      </c>
      <c r="K1191" s="103" t="e">
        <f>+inventaire[[#This Row],[Stock théorique]]</f>
        <v>#REF!</v>
      </c>
      <c r="L1191" s="104" t="e">
        <f>+inventaire[[#This Row],[Stock physique]]-inventaire[[#This Row],[Stock théorique]]</f>
        <v>#REF!</v>
      </c>
      <c r="M1191" s="8" t="e">
        <f>IF(inventaire[[#This Row],[Stock théorique]]&gt;inventaire[[#This Row],[Seuil d''alerte]],"Normale",IF(inventaire[[#This Row],[Stock théorique]]=0,"Rupture","Faible"))</f>
        <v>#REF!</v>
      </c>
      <c r="N1191" s="50" t="e">
        <f>COUNTIF(#REF!,inventaire[[#This Row],[Désignation]])</f>
        <v>#REF!</v>
      </c>
    </row>
    <row r="1192" spans="3:14" ht="18.5" x14ac:dyDescent="0.45">
      <c r="C1192" s="93">
        <f>+marchandise[[#This Row],[Désignation]]</f>
        <v>0</v>
      </c>
      <c r="D1192" s="112">
        <f>+marchandise[[#This Row],[CODE ITEM]]</f>
        <v>0</v>
      </c>
      <c r="E1192" s="4">
        <f>+marchandise[[#This Row],[CATEGORIE]]</f>
        <v>0</v>
      </c>
      <c r="F1192" s="13" t="str">
        <f>IFERROR(VLOOKUP(inventaire[[#This Row],[Désignation]],marchandise[],6,0),"")</f>
        <v/>
      </c>
      <c r="G1192" s="122">
        <f>+marchandise[[#This Row],[Stock intitiale]]</f>
        <v>2</v>
      </c>
      <c r="H1192" s="4" t="e">
        <f>SUMIF(#REF!,inventaire[[#This Row],[Désignation]],entrées[Quantité])</f>
        <v>#REF!</v>
      </c>
      <c r="I1192" s="4" t="e">
        <f>SUMIF(#REF!,inventaire[[#This Row],[Désignation]],sorties[Quantité])</f>
        <v>#REF!</v>
      </c>
      <c r="J1192" s="13" t="e">
        <f>inventaire[[#This Row],[stock initial]]+inventaire[[#This Row],[Entrées]]-inventaire[[#This Row],[Sorties]]</f>
        <v>#REF!</v>
      </c>
      <c r="K1192" s="103" t="e">
        <f>+inventaire[[#This Row],[Stock théorique]]</f>
        <v>#REF!</v>
      </c>
      <c r="L1192" s="104" t="e">
        <f>+inventaire[[#This Row],[Stock physique]]-inventaire[[#This Row],[Stock théorique]]</f>
        <v>#REF!</v>
      </c>
      <c r="M1192" s="8" t="e">
        <f>IF(inventaire[[#This Row],[Stock théorique]]&gt;inventaire[[#This Row],[Seuil d''alerte]],"Normale",IF(inventaire[[#This Row],[Stock théorique]]=0,"Rupture","Faible"))</f>
        <v>#REF!</v>
      </c>
      <c r="N1192" s="50" t="e">
        <f>COUNTIF(#REF!,inventaire[[#This Row],[Désignation]])</f>
        <v>#REF!</v>
      </c>
    </row>
    <row r="1193" spans="3:14" ht="18.5" x14ac:dyDescent="0.45">
      <c r="C1193" s="93">
        <f>+marchandise[[#This Row],[Désignation]]</f>
        <v>0</v>
      </c>
      <c r="D1193" s="112">
        <f>+marchandise[[#This Row],[CODE ITEM]]</f>
        <v>0</v>
      </c>
      <c r="E1193" s="4">
        <f>+marchandise[[#This Row],[CATEGORIE]]</f>
        <v>0</v>
      </c>
      <c r="F1193" s="13" t="str">
        <f>IFERROR(VLOOKUP(inventaire[[#This Row],[Désignation]],marchandise[],6,0),"")</f>
        <v/>
      </c>
      <c r="G1193" s="122">
        <f>+marchandise[[#This Row],[Stock intitiale]]</f>
        <v>0</v>
      </c>
      <c r="H1193" s="4" t="e">
        <f>SUMIF(#REF!,inventaire[[#This Row],[Désignation]],entrées[Quantité])</f>
        <v>#REF!</v>
      </c>
      <c r="I1193" s="4" t="e">
        <f>SUMIF(#REF!,inventaire[[#This Row],[Désignation]],sorties[Quantité])</f>
        <v>#REF!</v>
      </c>
      <c r="J1193" s="13" t="e">
        <f>inventaire[[#This Row],[stock initial]]+inventaire[[#This Row],[Entrées]]-inventaire[[#This Row],[Sorties]]</f>
        <v>#REF!</v>
      </c>
      <c r="K1193" s="103" t="e">
        <f>+inventaire[[#This Row],[Stock théorique]]</f>
        <v>#REF!</v>
      </c>
      <c r="L1193" s="104" t="e">
        <f>+inventaire[[#This Row],[Stock physique]]-inventaire[[#This Row],[Stock théorique]]</f>
        <v>#REF!</v>
      </c>
      <c r="M1193" s="8" t="e">
        <f>IF(inventaire[[#This Row],[Stock théorique]]&gt;inventaire[[#This Row],[Seuil d''alerte]],"Normale",IF(inventaire[[#This Row],[Stock théorique]]=0,"Rupture","Faible"))</f>
        <v>#REF!</v>
      </c>
      <c r="N1193" s="50" t="e">
        <f>COUNTIF(#REF!,inventaire[[#This Row],[Désignation]])</f>
        <v>#REF!</v>
      </c>
    </row>
    <row r="1194" spans="3:14" ht="18.5" x14ac:dyDescent="0.45">
      <c r="C1194" s="93">
        <f>+marchandise[[#This Row],[Désignation]]</f>
        <v>0</v>
      </c>
      <c r="D1194" s="112">
        <f>+marchandise[[#This Row],[CODE ITEM]]</f>
        <v>0</v>
      </c>
      <c r="E1194" s="4">
        <f>+marchandise[[#This Row],[CATEGORIE]]</f>
        <v>0</v>
      </c>
      <c r="F1194" s="13" t="str">
        <f>IFERROR(VLOOKUP(inventaire[[#This Row],[Désignation]],marchandise[],6,0),"")</f>
        <v/>
      </c>
      <c r="G1194" s="122">
        <f>+marchandise[[#This Row],[Stock intitiale]]</f>
        <v>0</v>
      </c>
      <c r="H1194" s="4" t="e">
        <f>SUMIF(#REF!,inventaire[[#This Row],[Désignation]],entrées[Quantité])</f>
        <v>#REF!</v>
      </c>
      <c r="I1194" s="4" t="e">
        <f>SUMIF(#REF!,inventaire[[#This Row],[Désignation]],sorties[Quantité])</f>
        <v>#REF!</v>
      </c>
      <c r="J1194" s="13" t="e">
        <f>inventaire[[#This Row],[stock initial]]+inventaire[[#This Row],[Entrées]]-inventaire[[#This Row],[Sorties]]</f>
        <v>#REF!</v>
      </c>
      <c r="K1194" s="103" t="e">
        <f>+inventaire[[#This Row],[Stock théorique]]</f>
        <v>#REF!</v>
      </c>
      <c r="L1194" s="104" t="e">
        <f>+inventaire[[#This Row],[Stock physique]]-inventaire[[#This Row],[Stock théorique]]</f>
        <v>#REF!</v>
      </c>
      <c r="M1194" s="8" t="e">
        <f>IF(inventaire[[#This Row],[Stock théorique]]&gt;inventaire[[#This Row],[Seuil d''alerte]],"Normale",IF(inventaire[[#This Row],[Stock théorique]]=0,"Rupture","Faible"))</f>
        <v>#REF!</v>
      </c>
      <c r="N1194" s="50" t="e">
        <f>COUNTIF(#REF!,inventaire[[#This Row],[Désignation]])</f>
        <v>#REF!</v>
      </c>
    </row>
    <row r="1195" spans="3:14" ht="18.5" x14ac:dyDescent="0.45">
      <c r="C1195" s="93">
        <f>+marchandise[[#This Row],[Désignation]]</f>
        <v>0</v>
      </c>
      <c r="D1195" s="112">
        <f>+marchandise[[#This Row],[CODE ITEM]]</f>
        <v>0</v>
      </c>
      <c r="E1195" s="4">
        <f>+marchandise[[#This Row],[CATEGORIE]]</f>
        <v>0</v>
      </c>
      <c r="F1195" s="13" t="str">
        <f>IFERROR(VLOOKUP(inventaire[[#This Row],[Désignation]],marchandise[],6,0),"")</f>
        <v/>
      </c>
      <c r="G1195" s="122">
        <f>+marchandise[[#This Row],[Stock intitiale]]</f>
        <v>0</v>
      </c>
      <c r="H1195" s="4" t="e">
        <f>SUMIF(#REF!,inventaire[[#This Row],[Désignation]],entrées[Quantité])</f>
        <v>#REF!</v>
      </c>
      <c r="I1195" s="4" t="e">
        <f>SUMIF(#REF!,inventaire[[#This Row],[Désignation]],sorties[Quantité])</f>
        <v>#REF!</v>
      </c>
      <c r="J1195" s="13" t="e">
        <f>inventaire[[#This Row],[stock initial]]+inventaire[[#This Row],[Entrées]]-inventaire[[#This Row],[Sorties]]</f>
        <v>#REF!</v>
      </c>
      <c r="K1195" s="103" t="e">
        <f>+inventaire[[#This Row],[Stock théorique]]</f>
        <v>#REF!</v>
      </c>
      <c r="L1195" s="104" t="e">
        <f>+inventaire[[#This Row],[Stock physique]]-inventaire[[#This Row],[Stock théorique]]</f>
        <v>#REF!</v>
      </c>
      <c r="M1195" s="8" t="e">
        <f>IF(inventaire[[#This Row],[Stock théorique]]&gt;inventaire[[#This Row],[Seuil d''alerte]],"Normale",IF(inventaire[[#This Row],[Stock théorique]]=0,"Rupture","Faible"))</f>
        <v>#REF!</v>
      </c>
      <c r="N1195" s="50" t="e">
        <f>COUNTIF(#REF!,inventaire[[#This Row],[Désignation]])</f>
        <v>#REF!</v>
      </c>
    </row>
    <row r="1196" spans="3:14" ht="18.5" x14ac:dyDescent="0.45">
      <c r="C1196" s="93">
        <f>+marchandise[[#This Row],[Désignation]]</f>
        <v>0</v>
      </c>
      <c r="D1196" s="112">
        <f>+marchandise[[#This Row],[CODE ITEM]]</f>
        <v>0</v>
      </c>
      <c r="E1196" s="4">
        <f>+marchandise[[#This Row],[CATEGORIE]]</f>
        <v>0</v>
      </c>
      <c r="F1196" s="13" t="str">
        <f>IFERROR(VLOOKUP(inventaire[[#This Row],[Désignation]],marchandise[],6,0),"")</f>
        <v/>
      </c>
      <c r="G1196" s="122">
        <f>+marchandise[[#This Row],[Stock intitiale]]</f>
        <v>0</v>
      </c>
      <c r="H1196" s="4" t="e">
        <f>SUMIF(#REF!,inventaire[[#This Row],[Désignation]],entrées[Quantité])</f>
        <v>#REF!</v>
      </c>
      <c r="I1196" s="4" t="e">
        <f>SUMIF(#REF!,inventaire[[#This Row],[Désignation]],sorties[Quantité])</f>
        <v>#REF!</v>
      </c>
      <c r="J1196" s="13" t="e">
        <f>inventaire[[#This Row],[stock initial]]+inventaire[[#This Row],[Entrées]]-inventaire[[#This Row],[Sorties]]</f>
        <v>#REF!</v>
      </c>
      <c r="K1196" s="103" t="e">
        <f>+inventaire[[#This Row],[Stock théorique]]</f>
        <v>#REF!</v>
      </c>
      <c r="L1196" s="104" t="e">
        <f>+inventaire[[#This Row],[Stock physique]]-inventaire[[#This Row],[Stock théorique]]</f>
        <v>#REF!</v>
      </c>
      <c r="M1196" s="8" t="e">
        <f>IF(inventaire[[#This Row],[Stock théorique]]&gt;inventaire[[#This Row],[Seuil d''alerte]],"Normale",IF(inventaire[[#This Row],[Stock théorique]]=0,"Rupture","Faible"))</f>
        <v>#REF!</v>
      </c>
      <c r="N1196" s="50" t="e">
        <f>COUNTIF(#REF!,inventaire[[#This Row],[Désignation]])</f>
        <v>#REF!</v>
      </c>
    </row>
    <row r="1197" spans="3:14" ht="18.5" x14ac:dyDescent="0.45">
      <c r="C1197" s="93">
        <f>+marchandise[[#This Row],[Désignation]]</f>
        <v>0</v>
      </c>
      <c r="D1197" s="112">
        <f>+marchandise[[#This Row],[CODE ITEM]]</f>
        <v>0</v>
      </c>
      <c r="E1197" s="4">
        <f>+marchandise[[#This Row],[CATEGORIE]]</f>
        <v>0</v>
      </c>
      <c r="F1197" s="13" t="str">
        <f>IFERROR(VLOOKUP(inventaire[[#This Row],[Désignation]],marchandise[],6,0),"")</f>
        <v/>
      </c>
      <c r="G1197" s="122">
        <f>+marchandise[[#This Row],[Stock intitiale]]</f>
        <v>0</v>
      </c>
      <c r="H1197" s="4" t="e">
        <f>SUMIF(#REF!,inventaire[[#This Row],[Désignation]],entrées[Quantité])</f>
        <v>#REF!</v>
      </c>
      <c r="I1197" s="4" t="e">
        <f>SUMIF(#REF!,inventaire[[#This Row],[Désignation]],sorties[Quantité])</f>
        <v>#REF!</v>
      </c>
      <c r="J1197" s="13" t="e">
        <f>inventaire[[#This Row],[stock initial]]+inventaire[[#This Row],[Entrées]]-inventaire[[#This Row],[Sorties]]</f>
        <v>#REF!</v>
      </c>
      <c r="K1197" s="103" t="e">
        <f>+inventaire[[#This Row],[Stock théorique]]</f>
        <v>#REF!</v>
      </c>
      <c r="L1197" s="104" t="e">
        <f>+inventaire[[#This Row],[Stock physique]]-inventaire[[#This Row],[Stock théorique]]</f>
        <v>#REF!</v>
      </c>
      <c r="M1197" s="8" t="e">
        <f>IF(inventaire[[#This Row],[Stock théorique]]&gt;inventaire[[#This Row],[Seuil d''alerte]],"Normale",IF(inventaire[[#This Row],[Stock théorique]]=0,"Rupture","Faible"))</f>
        <v>#REF!</v>
      </c>
      <c r="N1197" s="50" t="e">
        <f>COUNTIF(#REF!,inventaire[[#This Row],[Désignation]])</f>
        <v>#REF!</v>
      </c>
    </row>
    <row r="1198" spans="3:14" ht="18.5" x14ac:dyDescent="0.45">
      <c r="C1198" s="93">
        <f>+marchandise[[#This Row],[Désignation]]</f>
        <v>0</v>
      </c>
      <c r="D1198" s="112">
        <f>+marchandise[[#This Row],[CODE ITEM]]</f>
        <v>0</v>
      </c>
      <c r="E1198" s="4">
        <f>+marchandise[[#This Row],[CATEGORIE]]</f>
        <v>0</v>
      </c>
      <c r="F1198" s="13" t="str">
        <f>IFERROR(VLOOKUP(inventaire[[#This Row],[Désignation]],marchandise[],6,0),"")</f>
        <v/>
      </c>
      <c r="G1198" s="122">
        <f>+marchandise[[#This Row],[Stock intitiale]]</f>
        <v>0</v>
      </c>
      <c r="H1198" s="4" t="e">
        <f>SUMIF(#REF!,inventaire[[#This Row],[Désignation]],entrées[Quantité])</f>
        <v>#REF!</v>
      </c>
      <c r="I1198" s="4" t="e">
        <f>SUMIF(#REF!,inventaire[[#This Row],[Désignation]],sorties[Quantité])</f>
        <v>#REF!</v>
      </c>
      <c r="J1198" s="13" t="e">
        <f>inventaire[[#This Row],[stock initial]]+inventaire[[#This Row],[Entrées]]-inventaire[[#This Row],[Sorties]]</f>
        <v>#REF!</v>
      </c>
      <c r="K1198" s="103" t="e">
        <f>+inventaire[[#This Row],[Stock théorique]]</f>
        <v>#REF!</v>
      </c>
      <c r="L1198" s="104" t="e">
        <f>+inventaire[[#This Row],[Stock physique]]-inventaire[[#This Row],[Stock théorique]]</f>
        <v>#REF!</v>
      </c>
      <c r="M1198" s="8" t="e">
        <f>IF(inventaire[[#This Row],[Stock théorique]]&gt;inventaire[[#This Row],[Seuil d''alerte]],"Normale",IF(inventaire[[#This Row],[Stock théorique]]=0,"Rupture","Faible"))</f>
        <v>#REF!</v>
      </c>
      <c r="N1198" s="50" t="e">
        <f>COUNTIF(#REF!,inventaire[[#This Row],[Désignation]])</f>
        <v>#REF!</v>
      </c>
    </row>
    <row r="1199" spans="3:14" ht="18.5" x14ac:dyDescent="0.45">
      <c r="C1199" s="93">
        <f>+marchandise[[#This Row],[Désignation]]</f>
        <v>0</v>
      </c>
      <c r="D1199" s="112">
        <f>+marchandise[[#This Row],[CODE ITEM]]</f>
        <v>0</v>
      </c>
      <c r="E1199" s="4">
        <f>+marchandise[[#This Row],[CATEGORIE]]</f>
        <v>0</v>
      </c>
      <c r="F1199" s="13" t="str">
        <f>IFERROR(VLOOKUP(inventaire[[#This Row],[Désignation]],marchandise[],6,0),"")</f>
        <v/>
      </c>
      <c r="G1199" s="122">
        <f>+marchandise[[#This Row],[Stock intitiale]]</f>
        <v>10</v>
      </c>
      <c r="H1199" s="4" t="e">
        <f>SUMIF(#REF!,inventaire[[#This Row],[Désignation]],entrées[Quantité])</f>
        <v>#REF!</v>
      </c>
      <c r="I1199" s="4" t="e">
        <f>SUMIF(#REF!,inventaire[[#This Row],[Désignation]],sorties[Quantité])</f>
        <v>#REF!</v>
      </c>
      <c r="J1199" s="13" t="e">
        <f>inventaire[[#This Row],[stock initial]]+inventaire[[#This Row],[Entrées]]-inventaire[[#This Row],[Sorties]]</f>
        <v>#REF!</v>
      </c>
      <c r="K1199" s="103" t="e">
        <f>+inventaire[[#This Row],[Stock théorique]]</f>
        <v>#REF!</v>
      </c>
      <c r="L1199" s="104" t="e">
        <f>+inventaire[[#This Row],[Stock physique]]-inventaire[[#This Row],[Stock théorique]]</f>
        <v>#REF!</v>
      </c>
      <c r="M1199" s="8" t="e">
        <f>IF(inventaire[[#This Row],[Stock théorique]]&gt;inventaire[[#This Row],[Seuil d''alerte]],"Normale",IF(inventaire[[#This Row],[Stock théorique]]=0,"Rupture","Faible"))</f>
        <v>#REF!</v>
      </c>
      <c r="N1199" s="50" t="e">
        <f>COUNTIF(#REF!,inventaire[[#This Row],[Désignation]])</f>
        <v>#REF!</v>
      </c>
    </row>
    <row r="1200" spans="3:14" ht="18.5" x14ac:dyDescent="0.45">
      <c r="C1200" s="93">
        <f>+marchandise[[#This Row],[Désignation]]</f>
        <v>0</v>
      </c>
      <c r="D1200" s="112">
        <f>+marchandise[[#This Row],[CODE ITEM]]</f>
        <v>0</v>
      </c>
      <c r="E1200" s="4">
        <f>+marchandise[[#This Row],[CATEGORIE]]</f>
        <v>0</v>
      </c>
      <c r="F1200" s="13" t="str">
        <f>IFERROR(VLOOKUP(inventaire[[#This Row],[Désignation]],marchandise[],6,0),"")</f>
        <v/>
      </c>
      <c r="G1200" s="122">
        <f>+marchandise[[#This Row],[Stock intitiale]]</f>
        <v>0</v>
      </c>
      <c r="H1200" s="4" t="e">
        <f>SUMIF(#REF!,inventaire[[#This Row],[Désignation]],entrées[Quantité])</f>
        <v>#REF!</v>
      </c>
      <c r="I1200" s="4" t="e">
        <f>SUMIF(#REF!,inventaire[[#This Row],[Désignation]],sorties[Quantité])</f>
        <v>#REF!</v>
      </c>
      <c r="J1200" s="13" t="e">
        <f>inventaire[[#This Row],[stock initial]]+inventaire[[#This Row],[Entrées]]-inventaire[[#This Row],[Sorties]]</f>
        <v>#REF!</v>
      </c>
      <c r="K1200" s="103" t="e">
        <f>+inventaire[[#This Row],[Stock théorique]]</f>
        <v>#REF!</v>
      </c>
      <c r="L1200" s="104" t="e">
        <f>+inventaire[[#This Row],[Stock physique]]-inventaire[[#This Row],[Stock théorique]]</f>
        <v>#REF!</v>
      </c>
      <c r="M1200" s="8" t="e">
        <f>IF(inventaire[[#This Row],[Stock théorique]]&gt;inventaire[[#This Row],[Seuil d''alerte]],"Normale",IF(inventaire[[#This Row],[Stock théorique]]=0,"Rupture","Faible"))</f>
        <v>#REF!</v>
      </c>
      <c r="N1200" s="50" t="e">
        <f>COUNTIF(#REF!,inventaire[[#This Row],[Désignation]])</f>
        <v>#REF!</v>
      </c>
    </row>
    <row r="1201" spans="3:14" ht="18.5" x14ac:dyDescent="0.45">
      <c r="C1201" s="93">
        <f>+marchandise[[#This Row],[Désignation]]</f>
        <v>0</v>
      </c>
      <c r="D1201" s="112">
        <f>+marchandise[[#This Row],[CODE ITEM]]</f>
        <v>0</v>
      </c>
      <c r="E1201" s="4">
        <f>+marchandise[[#This Row],[CATEGORIE]]</f>
        <v>0</v>
      </c>
      <c r="F1201" s="13" t="str">
        <f>IFERROR(VLOOKUP(inventaire[[#This Row],[Désignation]],marchandise[],6,0),"")</f>
        <v/>
      </c>
      <c r="G1201" s="122">
        <f>+marchandise[[#This Row],[Stock intitiale]]</f>
        <v>0</v>
      </c>
      <c r="H1201" s="4" t="e">
        <f>SUMIF(#REF!,inventaire[[#This Row],[Désignation]],entrées[Quantité])</f>
        <v>#REF!</v>
      </c>
      <c r="I1201" s="4" t="e">
        <f>SUMIF(#REF!,inventaire[[#This Row],[Désignation]],sorties[Quantité])</f>
        <v>#REF!</v>
      </c>
      <c r="J1201" s="13" t="e">
        <f>inventaire[[#This Row],[stock initial]]+inventaire[[#This Row],[Entrées]]-inventaire[[#This Row],[Sorties]]</f>
        <v>#REF!</v>
      </c>
      <c r="K1201" s="103" t="e">
        <f>+inventaire[[#This Row],[Stock théorique]]</f>
        <v>#REF!</v>
      </c>
      <c r="L1201" s="104" t="e">
        <f>+inventaire[[#This Row],[Stock physique]]-inventaire[[#This Row],[Stock théorique]]</f>
        <v>#REF!</v>
      </c>
      <c r="M1201" s="8" t="e">
        <f>IF(inventaire[[#This Row],[Stock théorique]]&gt;inventaire[[#This Row],[Seuil d''alerte]],"Normale",IF(inventaire[[#This Row],[Stock théorique]]=0,"Rupture","Faible"))</f>
        <v>#REF!</v>
      </c>
      <c r="N1201" s="50" t="e">
        <f>COUNTIF(#REF!,inventaire[[#This Row],[Désignation]])</f>
        <v>#REF!</v>
      </c>
    </row>
    <row r="1202" spans="3:14" ht="18.5" x14ac:dyDescent="0.45">
      <c r="C1202" s="93">
        <f>+marchandise[[#This Row],[Désignation]]</f>
        <v>0</v>
      </c>
      <c r="D1202" s="112">
        <f>+marchandise[[#This Row],[CODE ITEM]]</f>
        <v>0</v>
      </c>
      <c r="E1202" s="4">
        <f>+marchandise[[#This Row],[CATEGORIE]]</f>
        <v>0</v>
      </c>
      <c r="F1202" s="13" t="str">
        <f>IFERROR(VLOOKUP(inventaire[[#This Row],[Désignation]],marchandise[],6,0),"")</f>
        <v/>
      </c>
      <c r="G1202" s="122">
        <f>+marchandise[[#This Row],[Stock intitiale]]</f>
        <v>0</v>
      </c>
      <c r="H1202" s="4" t="e">
        <f>SUMIF(#REF!,inventaire[[#This Row],[Désignation]],entrées[Quantité])</f>
        <v>#REF!</v>
      </c>
      <c r="I1202" s="4" t="e">
        <f>SUMIF(#REF!,inventaire[[#This Row],[Désignation]],sorties[Quantité])</f>
        <v>#REF!</v>
      </c>
      <c r="J1202" s="13" t="e">
        <f>inventaire[[#This Row],[stock initial]]+inventaire[[#This Row],[Entrées]]-inventaire[[#This Row],[Sorties]]</f>
        <v>#REF!</v>
      </c>
      <c r="K1202" s="103" t="e">
        <f>+inventaire[[#This Row],[Stock théorique]]</f>
        <v>#REF!</v>
      </c>
      <c r="L1202" s="104" t="e">
        <f>+inventaire[[#This Row],[Stock physique]]-inventaire[[#This Row],[Stock théorique]]</f>
        <v>#REF!</v>
      </c>
      <c r="M1202" s="8" t="e">
        <f>IF(inventaire[[#This Row],[Stock théorique]]&gt;inventaire[[#This Row],[Seuil d''alerte]],"Normale",IF(inventaire[[#This Row],[Stock théorique]]=0,"Rupture","Faible"))</f>
        <v>#REF!</v>
      </c>
      <c r="N1202" s="50" t="e">
        <f>COUNTIF(#REF!,inventaire[[#This Row],[Désignation]])</f>
        <v>#REF!</v>
      </c>
    </row>
    <row r="1203" spans="3:14" ht="18.5" x14ac:dyDescent="0.45">
      <c r="C1203" s="93">
        <f>+marchandise[[#This Row],[Désignation]]</f>
        <v>0</v>
      </c>
      <c r="D1203" s="112">
        <f>+marchandise[[#This Row],[CODE ITEM]]</f>
        <v>0</v>
      </c>
      <c r="E1203" s="4">
        <f>+marchandise[[#This Row],[CATEGORIE]]</f>
        <v>0</v>
      </c>
      <c r="F1203" s="13" t="str">
        <f>IFERROR(VLOOKUP(inventaire[[#This Row],[Désignation]],marchandise[],6,0),"")</f>
        <v/>
      </c>
      <c r="G1203" s="122">
        <f>+marchandise[[#This Row],[Stock intitiale]]</f>
        <v>0</v>
      </c>
      <c r="H1203" s="4" t="e">
        <f>SUMIF(#REF!,inventaire[[#This Row],[Désignation]],entrées[Quantité])</f>
        <v>#REF!</v>
      </c>
      <c r="I1203" s="4" t="e">
        <f>SUMIF(#REF!,inventaire[[#This Row],[Désignation]],sorties[Quantité])</f>
        <v>#REF!</v>
      </c>
      <c r="J1203" s="13" t="e">
        <f>inventaire[[#This Row],[stock initial]]+inventaire[[#This Row],[Entrées]]-inventaire[[#This Row],[Sorties]]</f>
        <v>#REF!</v>
      </c>
      <c r="K1203" s="103" t="e">
        <f>+inventaire[[#This Row],[Stock théorique]]</f>
        <v>#REF!</v>
      </c>
      <c r="L1203" s="104" t="e">
        <f>+inventaire[[#This Row],[Stock physique]]-inventaire[[#This Row],[Stock théorique]]</f>
        <v>#REF!</v>
      </c>
      <c r="M1203" s="8" t="e">
        <f>IF(inventaire[[#This Row],[Stock théorique]]&gt;inventaire[[#This Row],[Seuil d''alerte]],"Normale",IF(inventaire[[#This Row],[Stock théorique]]=0,"Rupture","Faible"))</f>
        <v>#REF!</v>
      </c>
      <c r="N1203" s="50" t="e">
        <f>COUNTIF(#REF!,inventaire[[#This Row],[Désignation]])</f>
        <v>#REF!</v>
      </c>
    </row>
    <row r="1204" spans="3:14" ht="18.5" x14ac:dyDescent="0.45">
      <c r="C1204" s="93">
        <f>+marchandise[[#This Row],[Désignation]]</f>
        <v>0</v>
      </c>
      <c r="D1204" s="112">
        <f>+marchandise[[#This Row],[CODE ITEM]]</f>
        <v>0</v>
      </c>
      <c r="E1204" s="4">
        <f>+marchandise[[#This Row],[CATEGORIE]]</f>
        <v>0</v>
      </c>
      <c r="F1204" s="13" t="str">
        <f>IFERROR(VLOOKUP(inventaire[[#This Row],[Désignation]],marchandise[],6,0),"")</f>
        <v/>
      </c>
      <c r="G1204" s="122">
        <f>+marchandise[[#This Row],[Stock intitiale]]</f>
        <v>0</v>
      </c>
      <c r="H1204" s="4" t="e">
        <f>SUMIF(#REF!,inventaire[[#This Row],[Désignation]],entrées[Quantité])</f>
        <v>#REF!</v>
      </c>
      <c r="I1204" s="4" t="e">
        <f>SUMIF(#REF!,inventaire[[#This Row],[Désignation]],sorties[Quantité])</f>
        <v>#REF!</v>
      </c>
      <c r="J1204" s="13" t="e">
        <f>inventaire[[#This Row],[stock initial]]+inventaire[[#This Row],[Entrées]]-inventaire[[#This Row],[Sorties]]</f>
        <v>#REF!</v>
      </c>
      <c r="K1204" s="103" t="e">
        <f>+inventaire[[#This Row],[Stock théorique]]</f>
        <v>#REF!</v>
      </c>
      <c r="L1204" s="104" t="e">
        <f>+inventaire[[#This Row],[Stock physique]]-inventaire[[#This Row],[Stock théorique]]</f>
        <v>#REF!</v>
      </c>
      <c r="M1204" s="8" t="e">
        <f>IF(inventaire[[#This Row],[Stock théorique]]&gt;inventaire[[#This Row],[Seuil d''alerte]],"Normale",IF(inventaire[[#This Row],[Stock théorique]]=0,"Rupture","Faible"))</f>
        <v>#REF!</v>
      </c>
      <c r="N1204" s="50" t="e">
        <f>COUNTIF(#REF!,inventaire[[#This Row],[Désignation]])</f>
        <v>#REF!</v>
      </c>
    </row>
    <row r="1205" spans="3:14" ht="18.5" x14ac:dyDescent="0.45">
      <c r="C1205" s="93">
        <f>+marchandise[[#This Row],[Désignation]]</f>
        <v>0</v>
      </c>
      <c r="D1205" s="112">
        <f>+marchandise[[#This Row],[CODE ITEM]]</f>
        <v>0</v>
      </c>
      <c r="E1205" s="4">
        <f>+marchandise[[#This Row],[CATEGORIE]]</f>
        <v>0</v>
      </c>
      <c r="F1205" s="13" t="str">
        <f>IFERROR(VLOOKUP(inventaire[[#This Row],[Désignation]],marchandise[],6,0),"")</f>
        <v/>
      </c>
      <c r="G1205" s="122">
        <f>+marchandise[[#This Row],[Stock intitiale]]</f>
        <v>0</v>
      </c>
      <c r="H1205" s="4" t="e">
        <f>SUMIF(#REF!,inventaire[[#This Row],[Désignation]],entrées[Quantité])</f>
        <v>#REF!</v>
      </c>
      <c r="I1205" s="4" t="e">
        <f>SUMIF(#REF!,inventaire[[#This Row],[Désignation]],sorties[Quantité])</f>
        <v>#REF!</v>
      </c>
      <c r="J1205" s="13" t="e">
        <f>inventaire[[#This Row],[stock initial]]+inventaire[[#This Row],[Entrées]]-inventaire[[#This Row],[Sorties]]</f>
        <v>#REF!</v>
      </c>
      <c r="K1205" s="103" t="e">
        <f>+inventaire[[#This Row],[Stock théorique]]</f>
        <v>#REF!</v>
      </c>
      <c r="L1205" s="104" t="e">
        <f>+inventaire[[#This Row],[Stock physique]]-inventaire[[#This Row],[Stock théorique]]</f>
        <v>#REF!</v>
      </c>
      <c r="M1205" s="8" t="e">
        <f>IF(inventaire[[#This Row],[Stock théorique]]&gt;inventaire[[#This Row],[Seuil d''alerte]],"Normale",IF(inventaire[[#This Row],[Stock théorique]]=0,"Rupture","Faible"))</f>
        <v>#REF!</v>
      </c>
      <c r="N1205" s="50" t="e">
        <f>COUNTIF(#REF!,inventaire[[#This Row],[Désignation]])</f>
        <v>#REF!</v>
      </c>
    </row>
    <row r="1206" spans="3:14" ht="18.5" x14ac:dyDescent="0.45">
      <c r="C1206" s="93">
        <f>+marchandise[[#This Row],[Désignation]]</f>
        <v>0</v>
      </c>
      <c r="D1206" s="112">
        <f>+marchandise[[#This Row],[CODE ITEM]]</f>
        <v>0</v>
      </c>
      <c r="E1206" s="4">
        <f>+marchandise[[#This Row],[CATEGORIE]]</f>
        <v>0</v>
      </c>
      <c r="F1206" s="13" t="str">
        <f>IFERROR(VLOOKUP(inventaire[[#This Row],[Désignation]],marchandise[],6,0),"")</f>
        <v/>
      </c>
      <c r="G1206" s="122">
        <f>+marchandise[[#This Row],[Stock intitiale]]</f>
        <v>0</v>
      </c>
      <c r="H1206" s="4" t="e">
        <f>SUMIF(#REF!,inventaire[[#This Row],[Désignation]],entrées[Quantité])</f>
        <v>#REF!</v>
      </c>
      <c r="I1206" s="4" t="e">
        <f>SUMIF(#REF!,inventaire[[#This Row],[Désignation]],sorties[Quantité])</f>
        <v>#REF!</v>
      </c>
      <c r="J1206" s="13" t="e">
        <f>inventaire[[#This Row],[stock initial]]+inventaire[[#This Row],[Entrées]]-inventaire[[#This Row],[Sorties]]</f>
        <v>#REF!</v>
      </c>
      <c r="K1206" s="103" t="e">
        <f>+inventaire[[#This Row],[Stock théorique]]</f>
        <v>#REF!</v>
      </c>
      <c r="L1206" s="104" t="e">
        <f>+inventaire[[#This Row],[Stock physique]]-inventaire[[#This Row],[Stock théorique]]</f>
        <v>#REF!</v>
      </c>
      <c r="M1206" s="8" t="e">
        <f>IF(inventaire[[#This Row],[Stock théorique]]&gt;inventaire[[#This Row],[Seuil d''alerte]],"Normale",IF(inventaire[[#This Row],[Stock théorique]]=0,"Rupture","Faible"))</f>
        <v>#REF!</v>
      </c>
      <c r="N1206" s="50" t="e">
        <f>COUNTIF(#REF!,inventaire[[#This Row],[Désignation]])</f>
        <v>#REF!</v>
      </c>
    </row>
    <row r="1207" spans="3:14" ht="18.5" x14ac:dyDescent="0.45">
      <c r="C1207" s="93">
        <f>+marchandise[[#This Row],[Désignation]]</f>
        <v>0</v>
      </c>
      <c r="D1207" s="112">
        <f>+marchandise[[#This Row],[CODE ITEM]]</f>
        <v>0</v>
      </c>
      <c r="E1207" s="4">
        <f>+marchandise[[#This Row],[CATEGORIE]]</f>
        <v>0</v>
      </c>
      <c r="F1207" s="13" t="str">
        <f>IFERROR(VLOOKUP(inventaire[[#This Row],[Désignation]],marchandise[],6,0),"")</f>
        <v/>
      </c>
      <c r="G1207" s="122">
        <f>+marchandise[[#This Row],[Stock intitiale]]</f>
        <v>0</v>
      </c>
      <c r="H1207" s="4" t="e">
        <f>SUMIF(#REF!,inventaire[[#This Row],[Désignation]],entrées[Quantité])</f>
        <v>#REF!</v>
      </c>
      <c r="I1207" s="4" t="e">
        <f>SUMIF(#REF!,inventaire[[#This Row],[Désignation]],sorties[Quantité])</f>
        <v>#REF!</v>
      </c>
      <c r="J1207" s="13" t="e">
        <f>inventaire[[#This Row],[stock initial]]+inventaire[[#This Row],[Entrées]]-inventaire[[#This Row],[Sorties]]</f>
        <v>#REF!</v>
      </c>
      <c r="K1207" s="103" t="e">
        <f>+inventaire[[#This Row],[Stock théorique]]</f>
        <v>#REF!</v>
      </c>
      <c r="L1207" s="104" t="e">
        <f>+inventaire[[#This Row],[Stock physique]]-inventaire[[#This Row],[Stock théorique]]</f>
        <v>#REF!</v>
      </c>
      <c r="M1207" s="8" t="e">
        <f>IF(inventaire[[#This Row],[Stock théorique]]&gt;inventaire[[#This Row],[Seuil d''alerte]],"Normale",IF(inventaire[[#This Row],[Stock théorique]]=0,"Rupture","Faible"))</f>
        <v>#REF!</v>
      </c>
      <c r="N1207" s="50" t="e">
        <f>COUNTIF(#REF!,inventaire[[#This Row],[Désignation]])</f>
        <v>#REF!</v>
      </c>
    </row>
    <row r="1208" spans="3:14" ht="18.5" x14ac:dyDescent="0.45">
      <c r="C1208" s="93">
        <f>+marchandise[[#This Row],[Désignation]]</f>
        <v>0</v>
      </c>
      <c r="D1208" s="112">
        <f>+marchandise[[#This Row],[CODE ITEM]]</f>
        <v>0</v>
      </c>
      <c r="E1208" s="4">
        <f>+marchandise[[#This Row],[CATEGORIE]]</f>
        <v>0</v>
      </c>
      <c r="F1208" s="13" t="str">
        <f>IFERROR(VLOOKUP(inventaire[[#This Row],[Désignation]],marchandise[],6,0),"")</f>
        <v/>
      </c>
      <c r="G1208" s="122">
        <f>+marchandise[[#This Row],[Stock intitiale]]</f>
        <v>0</v>
      </c>
      <c r="H1208" s="4" t="e">
        <f>SUMIF(#REF!,inventaire[[#This Row],[Désignation]],entrées[Quantité])</f>
        <v>#REF!</v>
      </c>
      <c r="I1208" s="4" t="e">
        <f>SUMIF(#REF!,inventaire[[#This Row],[Désignation]],sorties[Quantité])</f>
        <v>#REF!</v>
      </c>
      <c r="J1208" s="13" t="e">
        <f>inventaire[[#This Row],[stock initial]]+inventaire[[#This Row],[Entrées]]-inventaire[[#This Row],[Sorties]]</f>
        <v>#REF!</v>
      </c>
      <c r="K1208" s="103" t="e">
        <f>+inventaire[[#This Row],[Stock théorique]]</f>
        <v>#REF!</v>
      </c>
      <c r="L1208" s="104" t="e">
        <f>+inventaire[[#This Row],[Stock physique]]-inventaire[[#This Row],[Stock théorique]]</f>
        <v>#REF!</v>
      </c>
      <c r="M1208" s="8" t="e">
        <f>IF(inventaire[[#This Row],[Stock théorique]]&gt;inventaire[[#This Row],[Seuil d''alerte]],"Normale",IF(inventaire[[#This Row],[Stock théorique]]=0,"Rupture","Faible"))</f>
        <v>#REF!</v>
      </c>
      <c r="N1208" s="50" t="e">
        <f>COUNTIF(#REF!,inventaire[[#This Row],[Désignation]])</f>
        <v>#REF!</v>
      </c>
    </row>
    <row r="1209" spans="3:14" ht="18.5" x14ac:dyDescent="0.45">
      <c r="C1209" s="93">
        <f>+marchandise[[#This Row],[Désignation]]</f>
        <v>0</v>
      </c>
      <c r="D1209" s="112">
        <f>+marchandise[[#This Row],[CODE ITEM]]</f>
        <v>0</v>
      </c>
      <c r="E1209" s="4">
        <f>+marchandise[[#This Row],[CATEGORIE]]</f>
        <v>0</v>
      </c>
      <c r="F1209" s="13" t="str">
        <f>IFERROR(VLOOKUP(inventaire[[#This Row],[Désignation]],marchandise[],6,0),"")</f>
        <v/>
      </c>
      <c r="G1209" s="122">
        <f>+marchandise[[#This Row],[Stock intitiale]]</f>
        <v>0</v>
      </c>
      <c r="H1209" s="4" t="e">
        <f>SUMIF(#REF!,inventaire[[#This Row],[Désignation]],entrées[Quantité])</f>
        <v>#REF!</v>
      </c>
      <c r="I1209" s="4" t="e">
        <f>SUMIF(#REF!,inventaire[[#This Row],[Désignation]],sorties[Quantité])</f>
        <v>#REF!</v>
      </c>
      <c r="J1209" s="13" t="e">
        <f>inventaire[[#This Row],[stock initial]]+inventaire[[#This Row],[Entrées]]-inventaire[[#This Row],[Sorties]]</f>
        <v>#REF!</v>
      </c>
      <c r="K1209" s="103" t="e">
        <f>+inventaire[[#This Row],[Stock théorique]]</f>
        <v>#REF!</v>
      </c>
      <c r="L1209" s="104" t="e">
        <f>+inventaire[[#This Row],[Stock physique]]-inventaire[[#This Row],[Stock théorique]]</f>
        <v>#REF!</v>
      </c>
      <c r="M1209" s="8" t="e">
        <f>IF(inventaire[[#This Row],[Stock théorique]]&gt;inventaire[[#This Row],[Seuil d''alerte]],"Normale",IF(inventaire[[#This Row],[Stock théorique]]=0,"Rupture","Faible"))</f>
        <v>#REF!</v>
      </c>
      <c r="N1209" s="50" t="e">
        <f>COUNTIF(#REF!,inventaire[[#This Row],[Désignation]])</f>
        <v>#REF!</v>
      </c>
    </row>
    <row r="1210" spans="3:14" ht="18.5" x14ac:dyDescent="0.45">
      <c r="C1210" s="93">
        <f>+marchandise[[#This Row],[Désignation]]</f>
        <v>0</v>
      </c>
      <c r="D1210" s="112">
        <f>+marchandise[[#This Row],[CODE ITEM]]</f>
        <v>0</v>
      </c>
      <c r="E1210" s="4">
        <f>+marchandise[[#This Row],[CATEGORIE]]</f>
        <v>0</v>
      </c>
      <c r="F1210" s="13" t="str">
        <f>IFERROR(VLOOKUP(inventaire[[#This Row],[Désignation]],marchandise[],6,0),"")</f>
        <v/>
      </c>
      <c r="G1210" s="122">
        <f>+marchandise[[#This Row],[Stock intitiale]]</f>
        <v>0</v>
      </c>
      <c r="H1210" s="4" t="e">
        <f>SUMIF(#REF!,inventaire[[#This Row],[Désignation]],entrées[Quantité])</f>
        <v>#REF!</v>
      </c>
      <c r="I1210" s="4" t="e">
        <f>SUMIF(#REF!,inventaire[[#This Row],[Désignation]],sorties[Quantité])</f>
        <v>#REF!</v>
      </c>
      <c r="J1210" s="13" t="e">
        <f>inventaire[[#This Row],[stock initial]]+inventaire[[#This Row],[Entrées]]-inventaire[[#This Row],[Sorties]]</f>
        <v>#REF!</v>
      </c>
      <c r="K1210" s="103" t="e">
        <f>+inventaire[[#This Row],[Stock théorique]]</f>
        <v>#REF!</v>
      </c>
      <c r="L1210" s="104" t="e">
        <f>+inventaire[[#This Row],[Stock physique]]-inventaire[[#This Row],[Stock théorique]]</f>
        <v>#REF!</v>
      </c>
      <c r="M1210" s="8" t="e">
        <f>IF(inventaire[[#This Row],[Stock théorique]]&gt;inventaire[[#This Row],[Seuil d''alerte]],"Normale",IF(inventaire[[#This Row],[Stock théorique]]=0,"Rupture","Faible"))</f>
        <v>#REF!</v>
      </c>
      <c r="N1210" s="50" t="e">
        <f>COUNTIF(#REF!,inventaire[[#This Row],[Désignation]])</f>
        <v>#REF!</v>
      </c>
    </row>
    <row r="1211" spans="3:14" ht="18.5" x14ac:dyDescent="0.45">
      <c r="C1211" s="93">
        <f>+marchandise[[#This Row],[Désignation]]</f>
        <v>0</v>
      </c>
      <c r="D1211" s="112">
        <f>+marchandise[[#This Row],[CODE ITEM]]</f>
        <v>0</v>
      </c>
      <c r="E1211" s="4">
        <f>+marchandise[[#This Row],[CATEGORIE]]</f>
        <v>0</v>
      </c>
      <c r="F1211" s="13" t="str">
        <f>IFERROR(VLOOKUP(inventaire[[#This Row],[Désignation]],marchandise[],6,0),"")</f>
        <v/>
      </c>
      <c r="G1211" s="122">
        <f>+marchandise[[#This Row],[Stock intitiale]]</f>
        <v>0</v>
      </c>
      <c r="H1211" s="4" t="e">
        <f>SUMIF(#REF!,inventaire[[#This Row],[Désignation]],entrées[Quantité])</f>
        <v>#REF!</v>
      </c>
      <c r="I1211" s="4" t="e">
        <f>SUMIF(#REF!,inventaire[[#This Row],[Désignation]],sorties[Quantité])</f>
        <v>#REF!</v>
      </c>
      <c r="J1211" s="13" t="e">
        <f>inventaire[[#This Row],[stock initial]]+inventaire[[#This Row],[Entrées]]-inventaire[[#This Row],[Sorties]]</f>
        <v>#REF!</v>
      </c>
      <c r="K1211" s="103" t="e">
        <f>+inventaire[[#This Row],[Stock théorique]]</f>
        <v>#REF!</v>
      </c>
      <c r="L1211" s="104" t="e">
        <f>+inventaire[[#This Row],[Stock physique]]-inventaire[[#This Row],[Stock théorique]]</f>
        <v>#REF!</v>
      </c>
      <c r="M1211" s="8" t="e">
        <f>IF(inventaire[[#This Row],[Stock théorique]]&gt;inventaire[[#This Row],[Seuil d''alerte]],"Normale",IF(inventaire[[#This Row],[Stock théorique]]=0,"Rupture","Faible"))</f>
        <v>#REF!</v>
      </c>
      <c r="N1211" s="50" t="e">
        <f>COUNTIF(#REF!,inventaire[[#This Row],[Désignation]])</f>
        <v>#REF!</v>
      </c>
    </row>
    <row r="1212" spans="3:14" ht="18.5" x14ac:dyDescent="0.45">
      <c r="C1212" s="93">
        <f>+marchandise[[#This Row],[Désignation]]</f>
        <v>0</v>
      </c>
      <c r="D1212" s="112">
        <f>+marchandise[[#This Row],[CODE ITEM]]</f>
        <v>0</v>
      </c>
      <c r="E1212" s="4">
        <f>+marchandise[[#This Row],[CATEGORIE]]</f>
        <v>0</v>
      </c>
      <c r="F1212" s="13" t="str">
        <f>IFERROR(VLOOKUP(inventaire[[#This Row],[Désignation]],marchandise[],6,0),"")</f>
        <v/>
      </c>
      <c r="G1212" s="122">
        <f>+marchandise[[#This Row],[Stock intitiale]]</f>
        <v>0</v>
      </c>
      <c r="H1212" s="4" t="e">
        <f>SUMIF(#REF!,inventaire[[#This Row],[Désignation]],entrées[Quantité])</f>
        <v>#REF!</v>
      </c>
      <c r="I1212" s="4" t="e">
        <f>SUMIF(#REF!,inventaire[[#This Row],[Désignation]],sorties[Quantité])</f>
        <v>#REF!</v>
      </c>
      <c r="J1212" s="13" t="e">
        <f>inventaire[[#This Row],[stock initial]]+inventaire[[#This Row],[Entrées]]-inventaire[[#This Row],[Sorties]]</f>
        <v>#REF!</v>
      </c>
      <c r="K1212" s="103" t="e">
        <f>+inventaire[[#This Row],[Stock théorique]]</f>
        <v>#REF!</v>
      </c>
      <c r="L1212" s="104" t="e">
        <f>+inventaire[[#This Row],[Stock physique]]-inventaire[[#This Row],[Stock théorique]]</f>
        <v>#REF!</v>
      </c>
      <c r="M1212" s="8" t="e">
        <f>IF(inventaire[[#This Row],[Stock théorique]]&gt;inventaire[[#This Row],[Seuil d''alerte]],"Normale",IF(inventaire[[#This Row],[Stock théorique]]=0,"Rupture","Faible"))</f>
        <v>#REF!</v>
      </c>
      <c r="N1212" s="50" t="e">
        <f>COUNTIF(#REF!,inventaire[[#This Row],[Désignation]])</f>
        <v>#REF!</v>
      </c>
    </row>
    <row r="1213" spans="3:14" ht="18.5" x14ac:dyDescent="0.45">
      <c r="C1213" s="93">
        <f>+marchandise[[#This Row],[Désignation]]</f>
        <v>0</v>
      </c>
      <c r="D1213" s="112">
        <f>+marchandise[[#This Row],[CODE ITEM]]</f>
        <v>0</v>
      </c>
      <c r="E1213" s="4">
        <f>+marchandise[[#This Row],[CATEGORIE]]</f>
        <v>0</v>
      </c>
      <c r="F1213" s="13" t="str">
        <f>IFERROR(VLOOKUP(inventaire[[#This Row],[Désignation]],marchandise[],6,0),"")</f>
        <v/>
      </c>
      <c r="G1213" s="122">
        <f>+marchandise[[#This Row],[Stock intitiale]]</f>
        <v>0</v>
      </c>
      <c r="H1213" s="4" t="e">
        <f>SUMIF(#REF!,inventaire[[#This Row],[Désignation]],entrées[Quantité])</f>
        <v>#REF!</v>
      </c>
      <c r="I1213" s="4" t="e">
        <f>SUMIF(#REF!,inventaire[[#This Row],[Désignation]],sorties[Quantité])</f>
        <v>#REF!</v>
      </c>
      <c r="J1213" s="13" t="e">
        <f>inventaire[[#This Row],[stock initial]]+inventaire[[#This Row],[Entrées]]-inventaire[[#This Row],[Sorties]]</f>
        <v>#REF!</v>
      </c>
      <c r="K1213" s="103" t="e">
        <f>+inventaire[[#This Row],[Stock théorique]]</f>
        <v>#REF!</v>
      </c>
      <c r="L1213" s="104" t="e">
        <f>+inventaire[[#This Row],[Stock physique]]-inventaire[[#This Row],[Stock théorique]]</f>
        <v>#REF!</v>
      </c>
      <c r="M1213" s="8" t="e">
        <f>IF(inventaire[[#This Row],[Stock théorique]]&gt;inventaire[[#This Row],[Seuil d''alerte]],"Normale",IF(inventaire[[#This Row],[Stock théorique]]=0,"Rupture","Faible"))</f>
        <v>#REF!</v>
      </c>
      <c r="N1213" s="50" t="e">
        <f>COUNTIF(#REF!,inventaire[[#This Row],[Désignation]])</f>
        <v>#REF!</v>
      </c>
    </row>
    <row r="1214" spans="3:14" ht="18.5" x14ac:dyDescent="0.45">
      <c r="C1214" s="93">
        <f>+marchandise[[#This Row],[Désignation]]</f>
        <v>0</v>
      </c>
      <c r="D1214" s="112">
        <f>+marchandise[[#This Row],[CODE ITEM]]</f>
        <v>0</v>
      </c>
      <c r="E1214" s="4">
        <f>+marchandise[[#This Row],[CATEGORIE]]</f>
        <v>0</v>
      </c>
      <c r="F1214" s="13" t="str">
        <f>IFERROR(VLOOKUP(inventaire[[#This Row],[Désignation]],marchandise[],6,0),"")</f>
        <v/>
      </c>
      <c r="G1214" s="122">
        <f>+marchandise[[#This Row],[Stock intitiale]]</f>
        <v>0</v>
      </c>
      <c r="H1214" s="4" t="e">
        <f>SUMIF(#REF!,inventaire[[#This Row],[Désignation]],entrées[Quantité])</f>
        <v>#REF!</v>
      </c>
      <c r="I1214" s="4" t="e">
        <f>SUMIF(#REF!,inventaire[[#This Row],[Désignation]],sorties[Quantité])</f>
        <v>#REF!</v>
      </c>
      <c r="J1214" s="13" t="e">
        <f>inventaire[[#This Row],[stock initial]]+inventaire[[#This Row],[Entrées]]-inventaire[[#This Row],[Sorties]]</f>
        <v>#REF!</v>
      </c>
      <c r="K1214" s="103" t="e">
        <f>+inventaire[[#This Row],[Stock théorique]]</f>
        <v>#REF!</v>
      </c>
      <c r="L1214" s="104" t="e">
        <f>+inventaire[[#This Row],[Stock physique]]-inventaire[[#This Row],[Stock théorique]]</f>
        <v>#REF!</v>
      </c>
      <c r="M1214" s="8" t="e">
        <f>IF(inventaire[[#This Row],[Stock théorique]]&gt;inventaire[[#This Row],[Seuil d''alerte]],"Normale",IF(inventaire[[#This Row],[Stock théorique]]=0,"Rupture","Faible"))</f>
        <v>#REF!</v>
      </c>
      <c r="N1214" s="50" t="e">
        <f>COUNTIF(#REF!,inventaire[[#This Row],[Désignation]])</f>
        <v>#REF!</v>
      </c>
    </row>
    <row r="1215" spans="3:14" ht="18.5" x14ac:dyDescent="0.45">
      <c r="C1215" s="93">
        <f>+marchandise[[#This Row],[Désignation]]</f>
        <v>0</v>
      </c>
      <c r="D1215" s="112">
        <f>+marchandise[[#This Row],[CODE ITEM]]</f>
        <v>0</v>
      </c>
      <c r="E1215" s="4">
        <f>+marchandise[[#This Row],[CATEGORIE]]</f>
        <v>0</v>
      </c>
      <c r="F1215" s="13" t="str">
        <f>IFERROR(VLOOKUP(inventaire[[#This Row],[Désignation]],marchandise[],6,0),"")</f>
        <v/>
      </c>
      <c r="G1215" s="122">
        <f>+marchandise[[#This Row],[Stock intitiale]]</f>
        <v>0</v>
      </c>
      <c r="H1215" s="4" t="e">
        <f>SUMIF(#REF!,inventaire[[#This Row],[Désignation]],entrées[Quantité])</f>
        <v>#REF!</v>
      </c>
      <c r="I1215" s="4" t="e">
        <f>SUMIF(#REF!,inventaire[[#This Row],[Désignation]],sorties[Quantité])</f>
        <v>#REF!</v>
      </c>
      <c r="J1215" s="13" t="e">
        <f>inventaire[[#This Row],[stock initial]]+inventaire[[#This Row],[Entrées]]-inventaire[[#This Row],[Sorties]]</f>
        <v>#REF!</v>
      </c>
      <c r="K1215" s="103" t="e">
        <f>+inventaire[[#This Row],[Stock théorique]]</f>
        <v>#REF!</v>
      </c>
      <c r="L1215" s="104" t="e">
        <f>+inventaire[[#This Row],[Stock physique]]-inventaire[[#This Row],[Stock théorique]]</f>
        <v>#REF!</v>
      </c>
      <c r="M1215" s="8" t="e">
        <f>IF(inventaire[[#This Row],[Stock théorique]]&gt;inventaire[[#This Row],[Seuil d''alerte]],"Normale",IF(inventaire[[#This Row],[Stock théorique]]=0,"Rupture","Faible"))</f>
        <v>#REF!</v>
      </c>
      <c r="N1215" s="50" t="e">
        <f>COUNTIF(#REF!,inventaire[[#This Row],[Désignation]])</f>
        <v>#REF!</v>
      </c>
    </row>
    <row r="1216" spans="3:14" ht="18.5" x14ac:dyDescent="0.45">
      <c r="C1216" s="93">
        <f>+marchandise[[#This Row],[Désignation]]</f>
        <v>0</v>
      </c>
      <c r="D1216" s="112">
        <f>+marchandise[[#This Row],[CODE ITEM]]</f>
        <v>0</v>
      </c>
      <c r="E1216" s="4">
        <f>+marchandise[[#This Row],[CATEGORIE]]</f>
        <v>0</v>
      </c>
      <c r="F1216" s="13" t="str">
        <f>IFERROR(VLOOKUP(inventaire[[#This Row],[Désignation]],marchandise[],6,0),"")</f>
        <v/>
      </c>
      <c r="G1216" s="122">
        <f>+marchandise[[#This Row],[Stock intitiale]]</f>
        <v>0</v>
      </c>
      <c r="H1216" s="4" t="e">
        <f>SUMIF(#REF!,inventaire[[#This Row],[Désignation]],entrées[Quantité])</f>
        <v>#REF!</v>
      </c>
      <c r="I1216" s="4" t="e">
        <f>SUMIF(#REF!,inventaire[[#This Row],[Désignation]],sorties[Quantité])</f>
        <v>#REF!</v>
      </c>
      <c r="J1216" s="13" t="e">
        <f>inventaire[[#This Row],[stock initial]]+inventaire[[#This Row],[Entrées]]-inventaire[[#This Row],[Sorties]]</f>
        <v>#REF!</v>
      </c>
      <c r="K1216" s="103" t="e">
        <f>+inventaire[[#This Row],[Stock théorique]]</f>
        <v>#REF!</v>
      </c>
      <c r="L1216" s="104" t="e">
        <f>+inventaire[[#This Row],[Stock physique]]-inventaire[[#This Row],[Stock théorique]]</f>
        <v>#REF!</v>
      </c>
      <c r="M1216" s="8" t="e">
        <f>IF(inventaire[[#This Row],[Stock théorique]]&gt;inventaire[[#This Row],[Seuil d''alerte]],"Normale",IF(inventaire[[#This Row],[Stock théorique]]=0,"Rupture","Faible"))</f>
        <v>#REF!</v>
      </c>
      <c r="N1216" s="50" t="e">
        <f>COUNTIF(#REF!,inventaire[[#This Row],[Désignation]])</f>
        <v>#REF!</v>
      </c>
    </row>
    <row r="1217" spans="3:14" ht="18.5" x14ac:dyDescent="0.45">
      <c r="C1217" s="93">
        <f>+marchandise[[#This Row],[Désignation]]</f>
        <v>0</v>
      </c>
      <c r="D1217" s="112">
        <f>+marchandise[[#This Row],[CODE ITEM]]</f>
        <v>0</v>
      </c>
      <c r="E1217" s="4">
        <f>+marchandise[[#This Row],[CATEGORIE]]</f>
        <v>0</v>
      </c>
      <c r="F1217" s="13" t="str">
        <f>IFERROR(VLOOKUP(inventaire[[#This Row],[Désignation]],marchandise[],6,0),"")</f>
        <v/>
      </c>
      <c r="G1217" s="122">
        <f>+marchandise[[#This Row],[Stock intitiale]]</f>
        <v>0</v>
      </c>
      <c r="H1217" s="4" t="e">
        <f>SUMIF(#REF!,inventaire[[#This Row],[Désignation]],entrées[Quantité])</f>
        <v>#REF!</v>
      </c>
      <c r="I1217" s="4" t="e">
        <f>SUMIF(#REF!,inventaire[[#This Row],[Désignation]],sorties[Quantité])</f>
        <v>#REF!</v>
      </c>
      <c r="J1217" s="13" t="e">
        <f>inventaire[[#This Row],[stock initial]]+inventaire[[#This Row],[Entrées]]-inventaire[[#This Row],[Sorties]]</f>
        <v>#REF!</v>
      </c>
      <c r="K1217" s="103" t="e">
        <f>+inventaire[[#This Row],[Stock théorique]]</f>
        <v>#REF!</v>
      </c>
      <c r="L1217" s="104" t="e">
        <f>+inventaire[[#This Row],[Stock physique]]-inventaire[[#This Row],[Stock théorique]]</f>
        <v>#REF!</v>
      </c>
      <c r="M1217" s="8" t="e">
        <f>IF(inventaire[[#This Row],[Stock théorique]]&gt;inventaire[[#This Row],[Seuil d''alerte]],"Normale",IF(inventaire[[#This Row],[Stock théorique]]=0,"Rupture","Faible"))</f>
        <v>#REF!</v>
      </c>
      <c r="N1217" s="50" t="e">
        <f>COUNTIF(#REF!,inventaire[[#This Row],[Désignation]])</f>
        <v>#REF!</v>
      </c>
    </row>
    <row r="1218" spans="3:14" ht="18.5" x14ac:dyDescent="0.45">
      <c r="C1218" s="93">
        <f>+marchandise[[#This Row],[Désignation]]</f>
        <v>0</v>
      </c>
      <c r="D1218" s="112">
        <f>+marchandise[[#This Row],[CODE ITEM]]</f>
        <v>0</v>
      </c>
      <c r="E1218" s="4">
        <f>+marchandise[[#This Row],[CATEGORIE]]</f>
        <v>0</v>
      </c>
      <c r="F1218" s="13" t="str">
        <f>IFERROR(VLOOKUP(inventaire[[#This Row],[Désignation]],marchandise[],6,0),"")</f>
        <v/>
      </c>
      <c r="G1218" s="122">
        <f>+marchandise[[#This Row],[Stock intitiale]]</f>
        <v>3</v>
      </c>
      <c r="H1218" s="4" t="e">
        <f>SUMIF(#REF!,inventaire[[#This Row],[Désignation]],entrées[Quantité])</f>
        <v>#REF!</v>
      </c>
      <c r="I1218" s="4" t="e">
        <f>SUMIF(#REF!,inventaire[[#This Row],[Désignation]],sorties[Quantité])</f>
        <v>#REF!</v>
      </c>
      <c r="J1218" s="13" t="e">
        <f>inventaire[[#This Row],[stock initial]]+inventaire[[#This Row],[Entrées]]-inventaire[[#This Row],[Sorties]]</f>
        <v>#REF!</v>
      </c>
      <c r="K1218" s="103" t="e">
        <f>+inventaire[[#This Row],[Stock théorique]]</f>
        <v>#REF!</v>
      </c>
      <c r="L1218" s="104" t="e">
        <f>+inventaire[[#This Row],[Stock physique]]-inventaire[[#This Row],[Stock théorique]]</f>
        <v>#REF!</v>
      </c>
      <c r="M1218" s="8" t="e">
        <f>IF(inventaire[[#This Row],[Stock théorique]]&gt;inventaire[[#This Row],[Seuil d''alerte]],"Normale",IF(inventaire[[#This Row],[Stock théorique]]=0,"Rupture","Faible"))</f>
        <v>#REF!</v>
      </c>
      <c r="N1218" s="50" t="e">
        <f>COUNTIF(#REF!,inventaire[[#This Row],[Désignation]])</f>
        <v>#REF!</v>
      </c>
    </row>
    <row r="1219" spans="3:14" ht="18.5" x14ac:dyDescent="0.45">
      <c r="C1219" s="93">
        <f>+marchandise[[#This Row],[Désignation]]</f>
        <v>0</v>
      </c>
      <c r="D1219" s="112">
        <f>+marchandise[[#This Row],[CODE ITEM]]</f>
        <v>0</v>
      </c>
      <c r="E1219" s="4">
        <f>+marchandise[[#This Row],[CATEGORIE]]</f>
        <v>0</v>
      </c>
      <c r="F1219" s="13" t="str">
        <f>IFERROR(VLOOKUP(inventaire[[#This Row],[Désignation]],marchandise[],6,0),"")</f>
        <v/>
      </c>
      <c r="G1219" s="122">
        <f>+marchandise[[#This Row],[Stock intitiale]]</f>
        <v>0</v>
      </c>
      <c r="H1219" s="4" t="e">
        <f>SUMIF(#REF!,inventaire[[#This Row],[Désignation]],entrées[Quantité])</f>
        <v>#REF!</v>
      </c>
      <c r="I1219" s="4" t="e">
        <f>SUMIF(#REF!,inventaire[[#This Row],[Désignation]],sorties[Quantité])</f>
        <v>#REF!</v>
      </c>
      <c r="J1219" s="13" t="e">
        <f>inventaire[[#This Row],[stock initial]]+inventaire[[#This Row],[Entrées]]-inventaire[[#This Row],[Sorties]]</f>
        <v>#REF!</v>
      </c>
      <c r="K1219" s="103" t="e">
        <f>+inventaire[[#This Row],[Stock théorique]]</f>
        <v>#REF!</v>
      </c>
      <c r="L1219" s="104" t="e">
        <f>+inventaire[[#This Row],[Stock physique]]-inventaire[[#This Row],[Stock théorique]]</f>
        <v>#REF!</v>
      </c>
      <c r="M1219" s="8" t="e">
        <f>IF(inventaire[[#This Row],[Stock théorique]]&gt;inventaire[[#This Row],[Seuil d''alerte]],"Normale",IF(inventaire[[#This Row],[Stock théorique]]=0,"Rupture","Faible"))</f>
        <v>#REF!</v>
      </c>
      <c r="N1219" s="50" t="e">
        <f>COUNTIF(#REF!,inventaire[[#This Row],[Désignation]])</f>
        <v>#REF!</v>
      </c>
    </row>
    <row r="1220" spans="3:14" ht="18.5" x14ac:dyDescent="0.45">
      <c r="C1220" s="93">
        <f>+marchandise[[#This Row],[Désignation]]</f>
        <v>0</v>
      </c>
      <c r="D1220" s="112">
        <f>+marchandise[[#This Row],[CODE ITEM]]</f>
        <v>0</v>
      </c>
      <c r="E1220" s="4">
        <f>+marchandise[[#This Row],[CATEGORIE]]</f>
        <v>0</v>
      </c>
      <c r="F1220" s="13" t="str">
        <f>IFERROR(VLOOKUP(inventaire[[#This Row],[Désignation]],marchandise[],6,0),"")</f>
        <v/>
      </c>
      <c r="G1220" s="122">
        <f>+marchandise[[#This Row],[Stock intitiale]]</f>
        <v>0</v>
      </c>
      <c r="H1220" s="4" t="e">
        <f>SUMIF(#REF!,inventaire[[#This Row],[Désignation]],entrées[Quantité])</f>
        <v>#REF!</v>
      </c>
      <c r="I1220" s="4" t="e">
        <f>SUMIF(#REF!,inventaire[[#This Row],[Désignation]],sorties[Quantité])</f>
        <v>#REF!</v>
      </c>
      <c r="J1220" s="13" t="e">
        <f>inventaire[[#This Row],[stock initial]]+inventaire[[#This Row],[Entrées]]-inventaire[[#This Row],[Sorties]]</f>
        <v>#REF!</v>
      </c>
      <c r="K1220" s="103" t="e">
        <f>+inventaire[[#This Row],[Stock théorique]]</f>
        <v>#REF!</v>
      </c>
      <c r="L1220" s="104" t="e">
        <f>+inventaire[[#This Row],[Stock physique]]-inventaire[[#This Row],[Stock théorique]]</f>
        <v>#REF!</v>
      </c>
      <c r="M1220" s="8" t="e">
        <f>IF(inventaire[[#This Row],[Stock théorique]]&gt;inventaire[[#This Row],[Seuil d''alerte]],"Normale",IF(inventaire[[#This Row],[Stock théorique]]=0,"Rupture","Faible"))</f>
        <v>#REF!</v>
      </c>
      <c r="N1220" s="50" t="e">
        <f>COUNTIF(#REF!,inventaire[[#This Row],[Désignation]])</f>
        <v>#REF!</v>
      </c>
    </row>
    <row r="1221" spans="3:14" ht="18.5" x14ac:dyDescent="0.45">
      <c r="C1221" s="93">
        <f>+marchandise[[#This Row],[Désignation]]</f>
        <v>0</v>
      </c>
      <c r="D1221" s="112">
        <f>+marchandise[[#This Row],[CODE ITEM]]</f>
        <v>0</v>
      </c>
      <c r="E1221" s="4">
        <f>+marchandise[[#This Row],[CATEGORIE]]</f>
        <v>0</v>
      </c>
      <c r="F1221" s="13" t="str">
        <f>IFERROR(VLOOKUP(inventaire[[#This Row],[Désignation]],marchandise[],6,0),"")</f>
        <v/>
      </c>
      <c r="G1221" s="122">
        <f>+marchandise[[#This Row],[Stock intitiale]]</f>
        <v>0</v>
      </c>
      <c r="H1221" s="4" t="e">
        <f>SUMIF(#REF!,inventaire[[#This Row],[Désignation]],entrées[Quantité])</f>
        <v>#REF!</v>
      </c>
      <c r="I1221" s="4" t="e">
        <f>SUMIF(#REF!,inventaire[[#This Row],[Désignation]],sorties[Quantité])</f>
        <v>#REF!</v>
      </c>
      <c r="J1221" s="13" t="e">
        <f>inventaire[[#This Row],[stock initial]]+inventaire[[#This Row],[Entrées]]-inventaire[[#This Row],[Sorties]]</f>
        <v>#REF!</v>
      </c>
      <c r="K1221" s="103" t="e">
        <f>+inventaire[[#This Row],[Stock théorique]]</f>
        <v>#REF!</v>
      </c>
      <c r="L1221" s="104" t="e">
        <f>+inventaire[[#This Row],[Stock physique]]-inventaire[[#This Row],[Stock théorique]]</f>
        <v>#REF!</v>
      </c>
      <c r="M1221" s="8" t="e">
        <f>IF(inventaire[[#This Row],[Stock théorique]]&gt;inventaire[[#This Row],[Seuil d''alerte]],"Normale",IF(inventaire[[#This Row],[Stock théorique]]=0,"Rupture","Faible"))</f>
        <v>#REF!</v>
      </c>
      <c r="N1221" s="50" t="e">
        <f>COUNTIF(#REF!,inventaire[[#This Row],[Désignation]])</f>
        <v>#REF!</v>
      </c>
    </row>
    <row r="1222" spans="3:14" ht="18.5" x14ac:dyDescent="0.45">
      <c r="C1222" s="93">
        <f>+marchandise[[#This Row],[Désignation]]</f>
        <v>0</v>
      </c>
      <c r="D1222" s="112">
        <f>+marchandise[[#This Row],[CODE ITEM]]</f>
        <v>0</v>
      </c>
      <c r="E1222" s="4">
        <f>+marchandise[[#This Row],[CATEGORIE]]</f>
        <v>0</v>
      </c>
      <c r="F1222" s="13" t="str">
        <f>IFERROR(VLOOKUP(inventaire[[#This Row],[Désignation]],marchandise[],6,0),"")</f>
        <v/>
      </c>
      <c r="G1222" s="122">
        <f>+marchandise[[#This Row],[Stock intitiale]]</f>
        <v>0</v>
      </c>
      <c r="H1222" s="4" t="e">
        <f>SUMIF(#REF!,inventaire[[#This Row],[Désignation]],entrées[Quantité])</f>
        <v>#REF!</v>
      </c>
      <c r="I1222" s="4" t="e">
        <f>SUMIF(#REF!,inventaire[[#This Row],[Désignation]],sorties[Quantité])</f>
        <v>#REF!</v>
      </c>
      <c r="J1222" s="13" t="e">
        <f>inventaire[[#This Row],[stock initial]]+inventaire[[#This Row],[Entrées]]-inventaire[[#This Row],[Sorties]]</f>
        <v>#REF!</v>
      </c>
      <c r="K1222" s="103" t="e">
        <f>+inventaire[[#This Row],[Stock théorique]]</f>
        <v>#REF!</v>
      </c>
      <c r="L1222" s="104" t="e">
        <f>+inventaire[[#This Row],[Stock physique]]-inventaire[[#This Row],[Stock théorique]]</f>
        <v>#REF!</v>
      </c>
      <c r="M1222" s="8" t="e">
        <f>IF(inventaire[[#This Row],[Stock théorique]]&gt;inventaire[[#This Row],[Seuil d''alerte]],"Normale",IF(inventaire[[#This Row],[Stock théorique]]=0,"Rupture","Faible"))</f>
        <v>#REF!</v>
      </c>
      <c r="N1222" s="50" t="e">
        <f>COUNTIF(#REF!,inventaire[[#This Row],[Désignation]])</f>
        <v>#REF!</v>
      </c>
    </row>
    <row r="1223" spans="3:14" ht="18.5" x14ac:dyDescent="0.45">
      <c r="C1223" s="93">
        <f>+marchandise[[#This Row],[Désignation]]</f>
        <v>0</v>
      </c>
      <c r="D1223" s="112">
        <f>+marchandise[[#This Row],[CODE ITEM]]</f>
        <v>0</v>
      </c>
      <c r="E1223" s="4">
        <f>+marchandise[[#This Row],[CATEGORIE]]</f>
        <v>0</v>
      </c>
      <c r="F1223" s="13" t="str">
        <f>IFERROR(VLOOKUP(inventaire[[#This Row],[Désignation]],marchandise[],6,0),"")</f>
        <v/>
      </c>
      <c r="G1223" s="122">
        <f>+marchandise[[#This Row],[Stock intitiale]]</f>
        <v>0</v>
      </c>
      <c r="H1223" s="4" t="e">
        <f>SUMIF(#REF!,inventaire[[#This Row],[Désignation]],entrées[Quantité])</f>
        <v>#REF!</v>
      </c>
      <c r="I1223" s="4" t="e">
        <f>SUMIF(#REF!,inventaire[[#This Row],[Désignation]],sorties[Quantité])</f>
        <v>#REF!</v>
      </c>
      <c r="J1223" s="13" t="e">
        <f>inventaire[[#This Row],[stock initial]]+inventaire[[#This Row],[Entrées]]-inventaire[[#This Row],[Sorties]]</f>
        <v>#REF!</v>
      </c>
      <c r="K1223" s="103" t="e">
        <f>+inventaire[[#This Row],[Stock théorique]]</f>
        <v>#REF!</v>
      </c>
      <c r="L1223" s="104" t="e">
        <f>+inventaire[[#This Row],[Stock physique]]-inventaire[[#This Row],[Stock théorique]]</f>
        <v>#REF!</v>
      </c>
      <c r="M1223" s="8" t="e">
        <f>IF(inventaire[[#This Row],[Stock théorique]]&gt;inventaire[[#This Row],[Seuil d''alerte]],"Normale",IF(inventaire[[#This Row],[Stock théorique]]=0,"Rupture","Faible"))</f>
        <v>#REF!</v>
      </c>
      <c r="N1223" s="50" t="e">
        <f>COUNTIF(#REF!,inventaire[[#This Row],[Désignation]])</f>
        <v>#REF!</v>
      </c>
    </row>
    <row r="1224" spans="3:14" ht="18.5" x14ac:dyDescent="0.45">
      <c r="C1224" s="93">
        <f>+marchandise[[#This Row],[Désignation]]</f>
        <v>0</v>
      </c>
      <c r="D1224" s="112">
        <f>+marchandise[[#This Row],[CODE ITEM]]</f>
        <v>0</v>
      </c>
      <c r="E1224" s="4">
        <f>+marchandise[[#This Row],[CATEGORIE]]</f>
        <v>0</v>
      </c>
      <c r="F1224" s="13" t="str">
        <f>IFERROR(VLOOKUP(inventaire[[#This Row],[Désignation]],marchandise[],6,0),"")</f>
        <v/>
      </c>
      <c r="G1224" s="122">
        <f>+marchandise[[#This Row],[Stock intitiale]]</f>
        <v>0</v>
      </c>
      <c r="H1224" s="4" t="e">
        <f>SUMIF(#REF!,inventaire[[#This Row],[Désignation]],entrées[Quantité])</f>
        <v>#REF!</v>
      </c>
      <c r="I1224" s="4" t="e">
        <f>SUMIF(#REF!,inventaire[[#This Row],[Désignation]],sorties[Quantité])</f>
        <v>#REF!</v>
      </c>
      <c r="J1224" s="13" t="e">
        <f>inventaire[[#This Row],[stock initial]]+inventaire[[#This Row],[Entrées]]-inventaire[[#This Row],[Sorties]]</f>
        <v>#REF!</v>
      </c>
      <c r="K1224" s="103" t="e">
        <f>+inventaire[[#This Row],[Stock théorique]]</f>
        <v>#REF!</v>
      </c>
      <c r="L1224" s="104" t="e">
        <f>+inventaire[[#This Row],[Stock physique]]-inventaire[[#This Row],[Stock théorique]]</f>
        <v>#REF!</v>
      </c>
      <c r="M1224" s="8" t="e">
        <f>IF(inventaire[[#This Row],[Stock théorique]]&gt;inventaire[[#This Row],[Seuil d''alerte]],"Normale",IF(inventaire[[#This Row],[Stock théorique]]=0,"Rupture","Faible"))</f>
        <v>#REF!</v>
      </c>
      <c r="N1224" s="50" t="e">
        <f>COUNTIF(#REF!,inventaire[[#This Row],[Désignation]])</f>
        <v>#REF!</v>
      </c>
    </row>
    <row r="1225" spans="3:14" ht="18.5" x14ac:dyDescent="0.45">
      <c r="C1225" s="93">
        <f>+marchandise[[#This Row],[Désignation]]</f>
        <v>0</v>
      </c>
      <c r="D1225" s="112">
        <f>+marchandise[[#This Row],[CODE ITEM]]</f>
        <v>0</v>
      </c>
      <c r="E1225" s="4">
        <f>+marchandise[[#This Row],[CATEGORIE]]</f>
        <v>0</v>
      </c>
      <c r="F1225" s="13" t="str">
        <f>IFERROR(VLOOKUP(inventaire[[#This Row],[Désignation]],marchandise[],6,0),"")</f>
        <v/>
      </c>
      <c r="G1225" s="122">
        <f>+marchandise[[#This Row],[Stock intitiale]]</f>
        <v>0</v>
      </c>
      <c r="H1225" s="4" t="e">
        <f>SUMIF(#REF!,inventaire[[#This Row],[Désignation]],entrées[Quantité])</f>
        <v>#REF!</v>
      </c>
      <c r="I1225" s="4" t="e">
        <f>SUMIF(#REF!,inventaire[[#This Row],[Désignation]],sorties[Quantité])</f>
        <v>#REF!</v>
      </c>
      <c r="J1225" s="13" t="e">
        <f>inventaire[[#This Row],[stock initial]]+inventaire[[#This Row],[Entrées]]-inventaire[[#This Row],[Sorties]]</f>
        <v>#REF!</v>
      </c>
      <c r="K1225" s="103" t="e">
        <f>+inventaire[[#This Row],[Stock théorique]]</f>
        <v>#REF!</v>
      </c>
      <c r="L1225" s="104" t="e">
        <f>+inventaire[[#This Row],[Stock physique]]-inventaire[[#This Row],[Stock théorique]]</f>
        <v>#REF!</v>
      </c>
      <c r="M1225" s="8" t="e">
        <f>IF(inventaire[[#This Row],[Stock théorique]]&gt;inventaire[[#This Row],[Seuil d''alerte]],"Normale",IF(inventaire[[#This Row],[Stock théorique]]=0,"Rupture","Faible"))</f>
        <v>#REF!</v>
      </c>
      <c r="N1225" s="50" t="e">
        <f>COUNTIF(#REF!,inventaire[[#This Row],[Désignation]])</f>
        <v>#REF!</v>
      </c>
    </row>
    <row r="1226" spans="3:14" ht="18.5" x14ac:dyDescent="0.45">
      <c r="C1226" s="93">
        <f>+marchandise[[#This Row],[Désignation]]</f>
        <v>0</v>
      </c>
      <c r="D1226" s="112">
        <f>+marchandise[[#This Row],[CODE ITEM]]</f>
        <v>0</v>
      </c>
      <c r="E1226" s="4">
        <f>+marchandise[[#This Row],[CATEGORIE]]</f>
        <v>0</v>
      </c>
      <c r="F1226" s="13" t="str">
        <f>IFERROR(VLOOKUP(inventaire[[#This Row],[Désignation]],marchandise[],6,0),"")</f>
        <v/>
      </c>
      <c r="G1226" s="122">
        <f>+marchandise[[#This Row],[Stock intitiale]]</f>
        <v>0</v>
      </c>
      <c r="H1226" s="4" t="e">
        <f>SUMIF(#REF!,inventaire[[#This Row],[Désignation]],entrées[Quantité])</f>
        <v>#REF!</v>
      </c>
      <c r="I1226" s="4" t="e">
        <f>SUMIF(#REF!,inventaire[[#This Row],[Désignation]],sorties[Quantité])</f>
        <v>#REF!</v>
      </c>
      <c r="J1226" s="13" t="e">
        <f>inventaire[[#This Row],[stock initial]]+inventaire[[#This Row],[Entrées]]-inventaire[[#This Row],[Sorties]]</f>
        <v>#REF!</v>
      </c>
      <c r="K1226" s="103" t="e">
        <f>+inventaire[[#This Row],[Stock théorique]]</f>
        <v>#REF!</v>
      </c>
      <c r="L1226" s="104" t="e">
        <f>+inventaire[[#This Row],[Stock physique]]-inventaire[[#This Row],[Stock théorique]]</f>
        <v>#REF!</v>
      </c>
      <c r="M1226" s="8" t="e">
        <f>IF(inventaire[[#This Row],[Stock théorique]]&gt;inventaire[[#This Row],[Seuil d''alerte]],"Normale",IF(inventaire[[#This Row],[Stock théorique]]=0,"Rupture","Faible"))</f>
        <v>#REF!</v>
      </c>
      <c r="N1226" s="50" t="e">
        <f>COUNTIF(#REF!,inventaire[[#This Row],[Désignation]])</f>
        <v>#REF!</v>
      </c>
    </row>
    <row r="1227" spans="3:14" ht="18.5" x14ac:dyDescent="0.45">
      <c r="C1227" s="93">
        <f>+marchandise[[#This Row],[Désignation]]</f>
        <v>0</v>
      </c>
      <c r="D1227" s="112">
        <f>+marchandise[[#This Row],[CODE ITEM]]</f>
        <v>0</v>
      </c>
      <c r="E1227" s="4">
        <f>+marchandise[[#This Row],[CATEGORIE]]</f>
        <v>0</v>
      </c>
      <c r="F1227" s="13" t="str">
        <f>IFERROR(VLOOKUP(inventaire[[#This Row],[Désignation]],marchandise[],6,0),"")</f>
        <v/>
      </c>
      <c r="G1227" s="122">
        <f>+marchandise[[#This Row],[Stock intitiale]]</f>
        <v>0</v>
      </c>
      <c r="H1227" s="4" t="e">
        <f>SUMIF(#REF!,inventaire[[#This Row],[Désignation]],entrées[Quantité])</f>
        <v>#REF!</v>
      </c>
      <c r="I1227" s="4" t="e">
        <f>SUMIF(#REF!,inventaire[[#This Row],[Désignation]],sorties[Quantité])</f>
        <v>#REF!</v>
      </c>
      <c r="J1227" s="13" t="e">
        <f>inventaire[[#This Row],[stock initial]]+inventaire[[#This Row],[Entrées]]-inventaire[[#This Row],[Sorties]]</f>
        <v>#REF!</v>
      </c>
      <c r="K1227" s="103" t="e">
        <f>+inventaire[[#This Row],[Stock théorique]]</f>
        <v>#REF!</v>
      </c>
      <c r="L1227" s="104" t="e">
        <f>+inventaire[[#This Row],[Stock physique]]-inventaire[[#This Row],[Stock théorique]]</f>
        <v>#REF!</v>
      </c>
      <c r="M1227" s="8" t="e">
        <f>IF(inventaire[[#This Row],[Stock théorique]]&gt;inventaire[[#This Row],[Seuil d''alerte]],"Normale",IF(inventaire[[#This Row],[Stock théorique]]=0,"Rupture","Faible"))</f>
        <v>#REF!</v>
      </c>
      <c r="N1227" s="50" t="e">
        <f>COUNTIF(#REF!,inventaire[[#This Row],[Désignation]])</f>
        <v>#REF!</v>
      </c>
    </row>
    <row r="1228" spans="3:14" ht="18.5" x14ac:dyDescent="0.45">
      <c r="C1228" s="93">
        <f>+marchandise[[#This Row],[Désignation]]</f>
        <v>0</v>
      </c>
      <c r="D1228" s="112">
        <f>+marchandise[[#This Row],[CODE ITEM]]</f>
        <v>0</v>
      </c>
      <c r="E1228" s="4">
        <f>+marchandise[[#This Row],[CATEGORIE]]</f>
        <v>0</v>
      </c>
      <c r="F1228" s="13" t="str">
        <f>IFERROR(VLOOKUP(inventaire[[#This Row],[Désignation]],marchandise[],6,0),"")</f>
        <v/>
      </c>
      <c r="G1228" s="122">
        <f>+marchandise[[#This Row],[Stock intitiale]]</f>
        <v>0</v>
      </c>
      <c r="H1228" s="4" t="e">
        <f>SUMIF(#REF!,inventaire[[#This Row],[Désignation]],entrées[Quantité])</f>
        <v>#REF!</v>
      </c>
      <c r="I1228" s="4" t="e">
        <f>SUMIF(#REF!,inventaire[[#This Row],[Désignation]],sorties[Quantité])</f>
        <v>#REF!</v>
      </c>
      <c r="J1228" s="13" t="e">
        <f>inventaire[[#This Row],[stock initial]]+inventaire[[#This Row],[Entrées]]-inventaire[[#This Row],[Sorties]]</f>
        <v>#REF!</v>
      </c>
      <c r="K1228" s="103" t="e">
        <f>+inventaire[[#This Row],[Stock théorique]]</f>
        <v>#REF!</v>
      </c>
      <c r="L1228" s="104" t="e">
        <f>+inventaire[[#This Row],[Stock physique]]-inventaire[[#This Row],[Stock théorique]]</f>
        <v>#REF!</v>
      </c>
      <c r="M1228" s="8" t="e">
        <f>IF(inventaire[[#This Row],[Stock théorique]]&gt;inventaire[[#This Row],[Seuil d''alerte]],"Normale",IF(inventaire[[#This Row],[Stock théorique]]=0,"Rupture","Faible"))</f>
        <v>#REF!</v>
      </c>
      <c r="N1228" s="50" t="e">
        <f>COUNTIF(#REF!,inventaire[[#This Row],[Désignation]])</f>
        <v>#REF!</v>
      </c>
    </row>
    <row r="1229" spans="3:14" ht="18.5" x14ac:dyDescent="0.45">
      <c r="C1229" s="93">
        <f>+marchandise[[#This Row],[Désignation]]</f>
        <v>0</v>
      </c>
      <c r="D1229" s="112">
        <f>+marchandise[[#This Row],[CODE ITEM]]</f>
        <v>0</v>
      </c>
      <c r="E1229" s="4">
        <f>+marchandise[[#This Row],[CATEGORIE]]</f>
        <v>0</v>
      </c>
      <c r="F1229" s="13" t="str">
        <f>IFERROR(VLOOKUP(inventaire[[#This Row],[Désignation]],marchandise[],6,0),"")</f>
        <v/>
      </c>
      <c r="G1229" s="122">
        <f>+marchandise[[#This Row],[Stock intitiale]]</f>
        <v>0</v>
      </c>
      <c r="H1229" s="4" t="e">
        <f>SUMIF(#REF!,inventaire[[#This Row],[Désignation]],entrées[Quantité])</f>
        <v>#REF!</v>
      </c>
      <c r="I1229" s="4" t="e">
        <f>SUMIF(#REF!,inventaire[[#This Row],[Désignation]],sorties[Quantité])</f>
        <v>#REF!</v>
      </c>
      <c r="J1229" s="13" t="e">
        <f>inventaire[[#This Row],[stock initial]]+inventaire[[#This Row],[Entrées]]-inventaire[[#This Row],[Sorties]]</f>
        <v>#REF!</v>
      </c>
      <c r="K1229" s="103" t="e">
        <f>+inventaire[[#This Row],[Stock théorique]]</f>
        <v>#REF!</v>
      </c>
      <c r="L1229" s="104" t="e">
        <f>+inventaire[[#This Row],[Stock physique]]-inventaire[[#This Row],[Stock théorique]]</f>
        <v>#REF!</v>
      </c>
      <c r="M1229" s="8" t="e">
        <f>IF(inventaire[[#This Row],[Stock théorique]]&gt;inventaire[[#This Row],[Seuil d''alerte]],"Normale",IF(inventaire[[#This Row],[Stock théorique]]=0,"Rupture","Faible"))</f>
        <v>#REF!</v>
      </c>
      <c r="N1229" s="50" t="e">
        <f>COUNTIF(#REF!,inventaire[[#This Row],[Désignation]])</f>
        <v>#REF!</v>
      </c>
    </row>
    <row r="1230" spans="3:14" ht="18.5" x14ac:dyDescent="0.45">
      <c r="C1230" s="93">
        <f>+marchandise[[#This Row],[Désignation]]</f>
        <v>0</v>
      </c>
      <c r="D1230" s="112">
        <f>+marchandise[[#This Row],[CODE ITEM]]</f>
        <v>0</v>
      </c>
      <c r="E1230" s="4">
        <f>+marchandise[[#This Row],[CATEGORIE]]</f>
        <v>0</v>
      </c>
      <c r="F1230" s="13" t="str">
        <f>IFERROR(VLOOKUP(inventaire[[#This Row],[Désignation]],marchandise[],6,0),"")</f>
        <v/>
      </c>
      <c r="G1230" s="122">
        <f>+marchandise[[#This Row],[Stock intitiale]]</f>
        <v>0</v>
      </c>
      <c r="H1230" s="4" t="e">
        <f>SUMIF(#REF!,inventaire[[#This Row],[Désignation]],entrées[Quantité])</f>
        <v>#REF!</v>
      </c>
      <c r="I1230" s="4" t="e">
        <f>SUMIF(#REF!,inventaire[[#This Row],[Désignation]],sorties[Quantité])</f>
        <v>#REF!</v>
      </c>
      <c r="J1230" s="13" t="e">
        <f>inventaire[[#This Row],[stock initial]]+inventaire[[#This Row],[Entrées]]-inventaire[[#This Row],[Sorties]]</f>
        <v>#REF!</v>
      </c>
      <c r="K1230" s="103" t="e">
        <f>+inventaire[[#This Row],[Stock théorique]]</f>
        <v>#REF!</v>
      </c>
      <c r="L1230" s="104" t="e">
        <f>+inventaire[[#This Row],[Stock physique]]-inventaire[[#This Row],[Stock théorique]]</f>
        <v>#REF!</v>
      </c>
      <c r="M1230" s="8" t="e">
        <f>IF(inventaire[[#This Row],[Stock théorique]]&gt;inventaire[[#This Row],[Seuil d''alerte]],"Normale",IF(inventaire[[#This Row],[Stock théorique]]=0,"Rupture","Faible"))</f>
        <v>#REF!</v>
      </c>
      <c r="N1230" s="50" t="e">
        <f>COUNTIF(#REF!,inventaire[[#This Row],[Désignation]])</f>
        <v>#REF!</v>
      </c>
    </row>
    <row r="1231" spans="3:14" ht="18.5" x14ac:dyDescent="0.45">
      <c r="C1231" s="93">
        <f>+marchandise[[#This Row],[Désignation]]</f>
        <v>0</v>
      </c>
      <c r="D1231" s="112">
        <f>+marchandise[[#This Row],[CODE ITEM]]</f>
        <v>0</v>
      </c>
      <c r="E1231" s="4">
        <f>+marchandise[[#This Row],[CATEGORIE]]</f>
        <v>0</v>
      </c>
      <c r="F1231" s="13" t="str">
        <f>IFERROR(VLOOKUP(inventaire[[#This Row],[Désignation]],marchandise[],6,0),"")</f>
        <v/>
      </c>
      <c r="G1231" s="122">
        <f>+marchandise[[#This Row],[Stock intitiale]]</f>
        <v>0</v>
      </c>
      <c r="H1231" s="4" t="e">
        <f>SUMIF(#REF!,inventaire[[#This Row],[Désignation]],entrées[Quantité])</f>
        <v>#REF!</v>
      </c>
      <c r="I1231" s="4" t="e">
        <f>SUMIF(#REF!,inventaire[[#This Row],[Désignation]],sorties[Quantité])</f>
        <v>#REF!</v>
      </c>
      <c r="J1231" s="13" t="e">
        <f>inventaire[[#This Row],[stock initial]]+inventaire[[#This Row],[Entrées]]-inventaire[[#This Row],[Sorties]]</f>
        <v>#REF!</v>
      </c>
      <c r="K1231" s="103" t="e">
        <f>+inventaire[[#This Row],[Stock théorique]]</f>
        <v>#REF!</v>
      </c>
      <c r="L1231" s="104" t="e">
        <f>+inventaire[[#This Row],[Stock physique]]-inventaire[[#This Row],[Stock théorique]]</f>
        <v>#REF!</v>
      </c>
      <c r="M1231" s="8" t="e">
        <f>IF(inventaire[[#This Row],[Stock théorique]]&gt;inventaire[[#This Row],[Seuil d''alerte]],"Normale",IF(inventaire[[#This Row],[Stock théorique]]=0,"Rupture","Faible"))</f>
        <v>#REF!</v>
      </c>
      <c r="N1231" s="50" t="e">
        <f>COUNTIF(#REF!,inventaire[[#This Row],[Désignation]])</f>
        <v>#REF!</v>
      </c>
    </row>
    <row r="1232" spans="3:14" ht="18.5" x14ac:dyDescent="0.45">
      <c r="C1232" s="93">
        <f>+marchandise[[#This Row],[Désignation]]</f>
        <v>0</v>
      </c>
      <c r="D1232" s="112">
        <f>+marchandise[[#This Row],[CODE ITEM]]</f>
        <v>0</v>
      </c>
      <c r="E1232" s="4">
        <f>+marchandise[[#This Row],[CATEGORIE]]</f>
        <v>0</v>
      </c>
      <c r="F1232" s="13" t="str">
        <f>IFERROR(VLOOKUP(inventaire[[#This Row],[Désignation]],marchandise[],6,0),"")</f>
        <v/>
      </c>
      <c r="G1232" s="122">
        <f>+marchandise[[#This Row],[Stock intitiale]]</f>
        <v>0</v>
      </c>
      <c r="H1232" s="4" t="e">
        <f>SUMIF(#REF!,inventaire[[#This Row],[Désignation]],entrées[Quantité])</f>
        <v>#REF!</v>
      </c>
      <c r="I1232" s="4" t="e">
        <f>SUMIF(#REF!,inventaire[[#This Row],[Désignation]],sorties[Quantité])</f>
        <v>#REF!</v>
      </c>
      <c r="J1232" s="13" t="e">
        <f>inventaire[[#This Row],[stock initial]]+inventaire[[#This Row],[Entrées]]-inventaire[[#This Row],[Sorties]]</f>
        <v>#REF!</v>
      </c>
      <c r="K1232" s="103" t="e">
        <f>+inventaire[[#This Row],[Stock théorique]]</f>
        <v>#REF!</v>
      </c>
      <c r="L1232" s="104" t="e">
        <f>+inventaire[[#This Row],[Stock physique]]-inventaire[[#This Row],[Stock théorique]]</f>
        <v>#REF!</v>
      </c>
      <c r="M1232" s="8" t="e">
        <f>IF(inventaire[[#This Row],[Stock théorique]]&gt;inventaire[[#This Row],[Seuil d''alerte]],"Normale",IF(inventaire[[#This Row],[Stock théorique]]=0,"Rupture","Faible"))</f>
        <v>#REF!</v>
      </c>
      <c r="N1232" s="50" t="e">
        <f>COUNTIF(#REF!,inventaire[[#This Row],[Désignation]])</f>
        <v>#REF!</v>
      </c>
    </row>
    <row r="1233" spans="3:14" ht="18.5" x14ac:dyDescent="0.45">
      <c r="C1233" s="93">
        <f>+marchandise[[#This Row],[Désignation]]</f>
        <v>0</v>
      </c>
      <c r="D1233" s="112">
        <f>+marchandise[[#This Row],[CODE ITEM]]</f>
        <v>0</v>
      </c>
      <c r="E1233" s="4">
        <f>+marchandise[[#This Row],[CATEGORIE]]</f>
        <v>0</v>
      </c>
      <c r="F1233" s="13" t="str">
        <f>IFERROR(VLOOKUP(inventaire[[#This Row],[Désignation]],marchandise[],6,0),"")</f>
        <v/>
      </c>
      <c r="G1233" s="122">
        <f>+marchandise[[#This Row],[Stock intitiale]]</f>
        <v>0</v>
      </c>
      <c r="H1233" s="4" t="e">
        <f>SUMIF(#REF!,inventaire[[#This Row],[Désignation]],entrées[Quantité])</f>
        <v>#REF!</v>
      </c>
      <c r="I1233" s="4" t="e">
        <f>SUMIF(#REF!,inventaire[[#This Row],[Désignation]],sorties[Quantité])</f>
        <v>#REF!</v>
      </c>
      <c r="J1233" s="13" t="e">
        <f>inventaire[[#This Row],[stock initial]]+inventaire[[#This Row],[Entrées]]-inventaire[[#This Row],[Sorties]]</f>
        <v>#REF!</v>
      </c>
      <c r="K1233" s="103" t="e">
        <f>+inventaire[[#This Row],[Stock théorique]]</f>
        <v>#REF!</v>
      </c>
      <c r="L1233" s="104" t="e">
        <f>+inventaire[[#This Row],[Stock physique]]-inventaire[[#This Row],[Stock théorique]]</f>
        <v>#REF!</v>
      </c>
      <c r="M1233" s="8" t="e">
        <f>IF(inventaire[[#This Row],[Stock théorique]]&gt;inventaire[[#This Row],[Seuil d''alerte]],"Normale",IF(inventaire[[#This Row],[Stock théorique]]=0,"Rupture","Faible"))</f>
        <v>#REF!</v>
      </c>
      <c r="N1233" s="50" t="e">
        <f>COUNTIF(#REF!,inventaire[[#This Row],[Désignation]])</f>
        <v>#REF!</v>
      </c>
    </row>
    <row r="1234" spans="3:14" ht="18.5" x14ac:dyDescent="0.45">
      <c r="C1234" s="93">
        <f>+marchandise[[#This Row],[Désignation]]</f>
        <v>0</v>
      </c>
      <c r="D1234" s="112">
        <f>+marchandise[[#This Row],[CODE ITEM]]</f>
        <v>0</v>
      </c>
      <c r="E1234" s="4">
        <f>+marchandise[[#This Row],[CATEGORIE]]</f>
        <v>0</v>
      </c>
      <c r="F1234" s="13" t="str">
        <f>IFERROR(VLOOKUP(inventaire[[#This Row],[Désignation]],marchandise[],6,0),"")</f>
        <v/>
      </c>
      <c r="G1234" s="122">
        <f>+marchandise[[#This Row],[Stock intitiale]]</f>
        <v>0</v>
      </c>
      <c r="H1234" s="4" t="e">
        <f>SUMIF(#REF!,inventaire[[#This Row],[Désignation]],entrées[Quantité])</f>
        <v>#REF!</v>
      </c>
      <c r="I1234" s="4" t="e">
        <f>SUMIF(#REF!,inventaire[[#This Row],[Désignation]],sorties[Quantité])</f>
        <v>#REF!</v>
      </c>
      <c r="J1234" s="13" t="e">
        <f>inventaire[[#This Row],[stock initial]]+inventaire[[#This Row],[Entrées]]-inventaire[[#This Row],[Sorties]]</f>
        <v>#REF!</v>
      </c>
      <c r="K1234" s="103" t="e">
        <f>+inventaire[[#This Row],[Stock théorique]]</f>
        <v>#REF!</v>
      </c>
      <c r="L1234" s="104" t="e">
        <f>+inventaire[[#This Row],[Stock physique]]-inventaire[[#This Row],[Stock théorique]]</f>
        <v>#REF!</v>
      </c>
      <c r="M1234" s="8" t="e">
        <f>IF(inventaire[[#This Row],[Stock théorique]]&gt;inventaire[[#This Row],[Seuil d''alerte]],"Normale",IF(inventaire[[#This Row],[Stock théorique]]=0,"Rupture","Faible"))</f>
        <v>#REF!</v>
      </c>
      <c r="N1234" s="50" t="e">
        <f>COUNTIF(#REF!,inventaire[[#This Row],[Désignation]])</f>
        <v>#REF!</v>
      </c>
    </row>
    <row r="1235" spans="3:14" ht="18.5" x14ac:dyDescent="0.45">
      <c r="C1235" s="93">
        <f>+marchandise[[#This Row],[Désignation]]</f>
        <v>0</v>
      </c>
      <c r="D1235" s="112">
        <f>+marchandise[[#This Row],[CODE ITEM]]</f>
        <v>0</v>
      </c>
      <c r="E1235" s="4">
        <f>+marchandise[[#This Row],[CATEGORIE]]</f>
        <v>0</v>
      </c>
      <c r="F1235" s="13" t="str">
        <f>IFERROR(VLOOKUP(inventaire[[#This Row],[Désignation]],marchandise[],6,0),"")</f>
        <v/>
      </c>
      <c r="G1235" s="122">
        <f>+marchandise[[#This Row],[Stock intitiale]]</f>
        <v>0</v>
      </c>
      <c r="H1235" s="4" t="e">
        <f>SUMIF(#REF!,inventaire[[#This Row],[Désignation]],entrées[Quantité])</f>
        <v>#REF!</v>
      </c>
      <c r="I1235" s="4" t="e">
        <f>SUMIF(#REF!,inventaire[[#This Row],[Désignation]],sorties[Quantité])</f>
        <v>#REF!</v>
      </c>
      <c r="J1235" s="13" t="e">
        <f>inventaire[[#This Row],[stock initial]]+inventaire[[#This Row],[Entrées]]-inventaire[[#This Row],[Sorties]]</f>
        <v>#REF!</v>
      </c>
      <c r="K1235" s="103" t="e">
        <f>+inventaire[[#This Row],[Stock théorique]]</f>
        <v>#REF!</v>
      </c>
      <c r="L1235" s="104" t="e">
        <f>+inventaire[[#This Row],[Stock physique]]-inventaire[[#This Row],[Stock théorique]]</f>
        <v>#REF!</v>
      </c>
      <c r="M1235" s="8" t="e">
        <f>IF(inventaire[[#This Row],[Stock théorique]]&gt;inventaire[[#This Row],[Seuil d''alerte]],"Normale",IF(inventaire[[#This Row],[Stock théorique]]=0,"Rupture","Faible"))</f>
        <v>#REF!</v>
      </c>
      <c r="N1235" s="50" t="e">
        <f>COUNTIF(#REF!,inventaire[[#This Row],[Désignation]])</f>
        <v>#REF!</v>
      </c>
    </row>
    <row r="1236" spans="3:14" ht="18.5" x14ac:dyDescent="0.45">
      <c r="C1236" s="93">
        <f>+marchandise[[#This Row],[Désignation]]</f>
        <v>0</v>
      </c>
      <c r="D1236" s="112">
        <f>+marchandise[[#This Row],[CODE ITEM]]</f>
        <v>0</v>
      </c>
      <c r="E1236" s="4">
        <f>+marchandise[[#This Row],[CATEGORIE]]</f>
        <v>0</v>
      </c>
      <c r="F1236" s="13" t="str">
        <f>IFERROR(VLOOKUP(inventaire[[#This Row],[Désignation]],marchandise[],6,0),"")</f>
        <v/>
      </c>
      <c r="G1236" s="122">
        <f>+marchandise[[#This Row],[Stock intitiale]]</f>
        <v>0</v>
      </c>
      <c r="H1236" s="4" t="e">
        <f>SUMIF(#REF!,inventaire[[#This Row],[Désignation]],entrées[Quantité])</f>
        <v>#REF!</v>
      </c>
      <c r="I1236" s="4" t="e">
        <f>SUMIF(#REF!,inventaire[[#This Row],[Désignation]],sorties[Quantité])</f>
        <v>#REF!</v>
      </c>
      <c r="J1236" s="13" t="e">
        <f>inventaire[[#This Row],[stock initial]]+inventaire[[#This Row],[Entrées]]-inventaire[[#This Row],[Sorties]]</f>
        <v>#REF!</v>
      </c>
      <c r="K1236" s="103" t="e">
        <f>+inventaire[[#This Row],[Stock théorique]]</f>
        <v>#REF!</v>
      </c>
      <c r="L1236" s="104" t="e">
        <f>+inventaire[[#This Row],[Stock physique]]-inventaire[[#This Row],[Stock théorique]]</f>
        <v>#REF!</v>
      </c>
      <c r="M1236" s="8" t="e">
        <f>IF(inventaire[[#This Row],[Stock théorique]]&gt;inventaire[[#This Row],[Seuil d''alerte]],"Normale",IF(inventaire[[#This Row],[Stock théorique]]=0,"Rupture","Faible"))</f>
        <v>#REF!</v>
      </c>
      <c r="N1236" s="50" t="e">
        <f>COUNTIF(#REF!,inventaire[[#This Row],[Désignation]])</f>
        <v>#REF!</v>
      </c>
    </row>
    <row r="1237" spans="3:14" ht="18.5" x14ac:dyDescent="0.45">
      <c r="C1237" s="93">
        <f>+marchandise[[#This Row],[Désignation]]</f>
        <v>0</v>
      </c>
      <c r="D1237" s="112">
        <f>+marchandise[[#This Row],[CODE ITEM]]</f>
        <v>0</v>
      </c>
      <c r="E1237" s="4">
        <f>+marchandise[[#This Row],[CATEGORIE]]</f>
        <v>0</v>
      </c>
      <c r="F1237" s="13" t="str">
        <f>IFERROR(VLOOKUP(inventaire[[#This Row],[Désignation]],marchandise[],6,0),"")</f>
        <v/>
      </c>
      <c r="G1237" s="122">
        <f>+marchandise[[#This Row],[Stock intitiale]]</f>
        <v>0</v>
      </c>
      <c r="H1237" s="4" t="e">
        <f>SUMIF(#REF!,inventaire[[#This Row],[Désignation]],entrées[Quantité])</f>
        <v>#REF!</v>
      </c>
      <c r="I1237" s="4" t="e">
        <f>SUMIF(#REF!,inventaire[[#This Row],[Désignation]],sorties[Quantité])</f>
        <v>#REF!</v>
      </c>
      <c r="J1237" s="13" t="e">
        <f>inventaire[[#This Row],[stock initial]]+inventaire[[#This Row],[Entrées]]-inventaire[[#This Row],[Sorties]]</f>
        <v>#REF!</v>
      </c>
      <c r="K1237" s="103" t="e">
        <f>+inventaire[[#This Row],[Stock théorique]]</f>
        <v>#REF!</v>
      </c>
      <c r="L1237" s="104" t="e">
        <f>+inventaire[[#This Row],[Stock physique]]-inventaire[[#This Row],[Stock théorique]]</f>
        <v>#REF!</v>
      </c>
      <c r="M1237" s="8" t="e">
        <f>IF(inventaire[[#This Row],[Stock théorique]]&gt;inventaire[[#This Row],[Seuil d''alerte]],"Normale",IF(inventaire[[#This Row],[Stock théorique]]=0,"Rupture","Faible"))</f>
        <v>#REF!</v>
      </c>
      <c r="N1237" s="50" t="e">
        <f>COUNTIF(#REF!,inventaire[[#This Row],[Désignation]])</f>
        <v>#REF!</v>
      </c>
    </row>
    <row r="1238" spans="3:14" ht="18.5" x14ac:dyDescent="0.45">
      <c r="C1238" s="93">
        <f>+marchandise[[#This Row],[Désignation]]</f>
        <v>0</v>
      </c>
      <c r="D1238" s="112">
        <f>+marchandise[[#This Row],[CODE ITEM]]</f>
        <v>0</v>
      </c>
      <c r="E1238" s="4">
        <f>+marchandise[[#This Row],[CATEGORIE]]</f>
        <v>0</v>
      </c>
      <c r="F1238" s="13" t="str">
        <f>IFERROR(VLOOKUP(inventaire[[#This Row],[Désignation]],marchandise[],6,0),"")</f>
        <v/>
      </c>
      <c r="G1238" s="122">
        <f>+marchandise[[#This Row],[Stock intitiale]]</f>
        <v>1</v>
      </c>
      <c r="H1238" s="4" t="e">
        <f>SUMIF(#REF!,inventaire[[#This Row],[Désignation]],entrées[Quantité])</f>
        <v>#REF!</v>
      </c>
      <c r="I1238" s="4" t="e">
        <f>SUMIF(#REF!,inventaire[[#This Row],[Désignation]],sorties[Quantité])</f>
        <v>#REF!</v>
      </c>
      <c r="J1238" s="13" t="e">
        <f>inventaire[[#This Row],[stock initial]]+inventaire[[#This Row],[Entrées]]-inventaire[[#This Row],[Sorties]]</f>
        <v>#REF!</v>
      </c>
      <c r="K1238" s="103" t="e">
        <f>+inventaire[[#This Row],[Stock théorique]]</f>
        <v>#REF!</v>
      </c>
      <c r="L1238" s="104" t="e">
        <f>+inventaire[[#This Row],[Stock physique]]-inventaire[[#This Row],[Stock théorique]]</f>
        <v>#REF!</v>
      </c>
      <c r="M1238" s="8" t="e">
        <f>IF(inventaire[[#This Row],[Stock théorique]]&gt;inventaire[[#This Row],[Seuil d''alerte]],"Normale",IF(inventaire[[#This Row],[Stock théorique]]=0,"Rupture","Faible"))</f>
        <v>#REF!</v>
      </c>
      <c r="N1238" s="50" t="e">
        <f>COUNTIF(#REF!,inventaire[[#This Row],[Désignation]])</f>
        <v>#REF!</v>
      </c>
    </row>
    <row r="1239" spans="3:14" ht="18.5" x14ac:dyDescent="0.45">
      <c r="C1239" s="93">
        <f>+marchandise[[#This Row],[Désignation]]</f>
        <v>0</v>
      </c>
      <c r="D1239" s="112">
        <f>+marchandise[[#This Row],[CODE ITEM]]</f>
        <v>0</v>
      </c>
      <c r="E1239" s="4">
        <f>+marchandise[[#This Row],[CATEGORIE]]</f>
        <v>0</v>
      </c>
      <c r="F1239" s="13" t="str">
        <f>IFERROR(VLOOKUP(inventaire[[#This Row],[Désignation]],marchandise[],6,0),"")</f>
        <v/>
      </c>
      <c r="G1239" s="122">
        <f>+marchandise[[#This Row],[Stock intitiale]]</f>
        <v>0</v>
      </c>
      <c r="H1239" s="4" t="e">
        <f>SUMIF(#REF!,inventaire[[#This Row],[Désignation]],entrées[Quantité])</f>
        <v>#REF!</v>
      </c>
      <c r="I1239" s="4" t="e">
        <f>SUMIF(#REF!,inventaire[[#This Row],[Désignation]],sorties[Quantité])</f>
        <v>#REF!</v>
      </c>
      <c r="J1239" s="13" t="e">
        <f>inventaire[[#This Row],[stock initial]]+inventaire[[#This Row],[Entrées]]-inventaire[[#This Row],[Sorties]]</f>
        <v>#REF!</v>
      </c>
      <c r="K1239" s="103" t="e">
        <f>+inventaire[[#This Row],[Stock théorique]]</f>
        <v>#REF!</v>
      </c>
      <c r="L1239" s="104" t="e">
        <f>+inventaire[[#This Row],[Stock physique]]-inventaire[[#This Row],[Stock théorique]]</f>
        <v>#REF!</v>
      </c>
      <c r="M1239" s="8" t="e">
        <f>IF(inventaire[[#This Row],[Stock théorique]]&gt;inventaire[[#This Row],[Seuil d''alerte]],"Normale",IF(inventaire[[#This Row],[Stock théorique]]=0,"Rupture","Faible"))</f>
        <v>#REF!</v>
      </c>
      <c r="N1239" s="50" t="e">
        <f>COUNTIF(#REF!,inventaire[[#This Row],[Désignation]])</f>
        <v>#REF!</v>
      </c>
    </row>
    <row r="1240" spans="3:14" ht="18.5" x14ac:dyDescent="0.45">
      <c r="C1240" s="93">
        <f>+marchandise[[#This Row],[Désignation]]</f>
        <v>0</v>
      </c>
      <c r="D1240" s="112">
        <f>+marchandise[[#This Row],[CODE ITEM]]</f>
        <v>0</v>
      </c>
      <c r="E1240" s="4">
        <f>+marchandise[[#This Row],[CATEGORIE]]</f>
        <v>0</v>
      </c>
      <c r="F1240" s="13" t="str">
        <f>IFERROR(VLOOKUP(inventaire[[#This Row],[Désignation]],marchandise[],6,0),"")</f>
        <v/>
      </c>
      <c r="G1240" s="122">
        <f>+marchandise[[#This Row],[Stock intitiale]]</f>
        <v>0</v>
      </c>
      <c r="H1240" s="4" t="e">
        <f>SUMIF(#REF!,inventaire[[#This Row],[Désignation]],entrées[Quantité])</f>
        <v>#REF!</v>
      </c>
      <c r="I1240" s="4" t="e">
        <f>SUMIF(#REF!,inventaire[[#This Row],[Désignation]],sorties[Quantité])</f>
        <v>#REF!</v>
      </c>
      <c r="J1240" s="13" t="e">
        <f>inventaire[[#This Row],[stock initial]]+inventaire[[#This Row],[Entrées]]-inventaire[[#This Row],[Sorties]]</f>
        <v>#REF!</v>
      </c>
      <c r="K1240" s="103" t="e">
        <f>+inventaire[[#This Row],[Stock théorique]]</f>
        <v>#REF!</v>
      </c>
      <c r="L1240" s="104" t="e">
        <f>+inventaire[[#This Row],[Stock physique]]-inventaire[[#This Row],[Stock théorique]]</f>
        <v>#REF!</v>
      </c>
      <c r="M1240" s="8" t="e">
        <f>IF(inventaire[[#This Row],[Stock théorique]]&gt;inventaire[[#This Row],[Seuil d''alerte]],"Normale",IF(inventaire[[#This Row],[Stock théorique]]=0,"Rupture","Faible"))</f>
        <v>#REF!</v>
      </c>
      <c r="N1240" s="50" t="e">
        <f>COUNTIF(#REF!,inventaire[[#This Row],[Désignation]])</f>
        <v>#REF!</v>
      </c>
    </row>
    <row r="1241" spans="3:14" ht="18.5" x14ac:dyDescent="0.45">
      <c r="C1241" s="93">
        <f>+marchandise[[#This Row],[Désignation]]</f>
        <v>0</v>
      </c>
      <c r="D1241" s="112">
        <f>+marchandise[[#This Row],[CODE ITEM]]</f>
        <v>0</v>
      </c>
      <c r="E1241" s="4">
        <f>+marchandise[[#This Row],[CATEGORIE]]</f>
        <v>0</v>
      </c>
      <c r="F1241" s="13" t="str">
        <f>IFERROR(VLOOKUP(inventaire[[#This Row],[Désignation]],marchandise[],6,0),"")</f>
        <v/>
      </c>
      <c r="G1241" s="122">
        <f>+marchandise[[#This Row],[Stock intitiale]]</f>
        <v>6</v>
      </c>
      <c r="H1241" s="4" t="e">
        <f>SUMIF(#REF!,inventaire[[#This Row],[Désignation]],entrées[Quantité])</f>
        <v>#REF!</v>
      </c>
      <c r="I1241" s="4" t="e">
        <f>SUMIF(#REF!,inventaire[[#This Row],[Désignation]],sorties[Quantité])</f>
        <v>#REF!</v>
      </c>
      <c r="J1241" s="13" t="e">
        <f>inventaire[[#This Row],[stock initial]]+inventaire[[#This Row],[Entrées]]-inventaire[[#This Row],[Sorties]]</f>
        <v>#REF!</v>
      </c>
      <c r="K1241" s="103" t="e">
        <f>+inventaire[[#This Row],[Stock théorique]]</f>
        <v>#REF!</v>
      </c>
      <c r="L1241" s="104" t="e">
        <f>+inventaire[[#This Row],[Stock physique]]-inventaire[[#This Row],[Stock théorique]]</f>
        <v>#REF!</v>
      </c>
      <c r="M1241" s="8" t="e">
        <f>IF(inventaire[[#This Row],[Stock théorique]]&gt;inventaire[[#This Row],[Seuil d''alerte]],"Normale",IF(inventaire[[#This Row],[Stock théorique]]=0,"Rupture","Faible"))</f>
        <v>#REF!</v>
      </c>
      <c r="N1241" s="50" t="e">
        <f>COUNTIF(#REF!,inventaire[[#This Row],[Désignation]])</f>
        <v>#REF!</v>
      </c>
    </row>
    <row r="1242" spans="3:14" ht="18.5" x14ac:dyDescent="0.45">
      <c r="C1242" s="93">
        <f>+marchandise[[#This Row],[Désignation]]</f>
        <v>0</v>
      </c>
      <c r="D1242" s="112">
        <f>+marchandise[[#This Row],[CODE ITEM]]</f>
        <v>0</v>
      </c>
      <c r="E1242" s="4">
        <f>+marchandise[[#This Row],[CATEGORIE]]</f>
        <v>0</v>
      </c>
      <c r="F1242" s="13" t="str">
        <f>IFERROR(VLOOKUP(inventaire[[#This Row],[Désignation]],marchandise[],6,0),"")</f>
        <v/>
      </c>
      <c r="G1242" s="122">
        <f>+marchandise[[#This Row],[Stock intitiale]]</f>
        <v>0</v>
      </c>
      <c r="H1242" s="4" t="e">
        <f>SUMIF(#REF!,inventaire[[#This Row],[Désignation]],entrées[Quantité])</f>
        <v>#REF!</v>
      </c>
      <c r="I1242" s="4" t="e">
        <f>SUMIF(#REF!,inventaire[[#This Row],[Désignation]],sorties[Quantité])</f>
        <v>#REF!</v>
      </c>
      <c r="J1242" s="13" t="e">
        <f>inventaire[[#This Row],[stock initial]]+inventaire[[#This Row],[Entrées]]-inventaire[[#This Row],[Sorties]]</f>
        <v>#REF!</v>
      </c>
      <c r="K1242" s="103" t="e">
        <f>+inventaire[[#This Row],[Stock théorique]]</f>
        <v>#REF!</v>
      </c>
      <c r="L1242" s="104" t="e">
        <f>+inventaire[[#This Row],[Stock physique]]-inventaire[[#This Row],[Stock théorique]]</f>
        <v>#REF!</v>
      </c>
      <c r="M1242" s="8" t="e">
        <f>IF(inventaire[[#This Row],[Stock théorique]]&gt;inventaire[[#This Row],[Seuil d''alerte]],"Normale",IF(inventaire[[#This Row],[Stock théorique]]=0,"Rupture","Faible"))</f>
        <v>#REF!</v>
      </c>
      <c r="N1242" s="50" t="e">
        <f>COUNTIF(#REF!,inventaire[[#This Row],[Désignation]])</f>
        <v>#REF!</v>
      </c>
    </row>
    <row r="1243" spans="3:14" ht="18.5" x14ac:dyDescent="0.45">
      <c r="C1243" s="93">
        <f>+marchandise[[#This Row],[Désignation]]</f>
        <v>0</v>
      </c>
      <c r="D1243" s="112">
        <f>+marchandise[[#This Row],[CODE ITEM]]</f>
        <v>0</v>
      </c>
      <c r="E1243" s="4">
        <f>+marchandise[[#This Row],[CATEGORIE]]</f>
        <v>0</v>
      </c>
      <c r="F1243" s="13" t="str">
        <f>IFERROR(VLOOKUP(inventaire[[#This Row],[Désignation]],marchandise[],6,0),"")</f>
        <v/>
      </c>
      <c r="G1243" s="122">
        <f>+marchandise[[#This Row],[Stock intitiale]]</f>
        <v>0</v>
      </c>
      <c r="H1243" s="4" t="e">
        <f>SUMIF(#REF!,inventaire[[#This Row],[Désignation]],entrées[Quantité])</f>
        <v>#REF!</v>
      </c>
      <c r="I1243" s="4" t="e">
        <f>SUMIF(#REF!,inventaire[[#This Row],[Désignation]],sorties[Quantité])</f>
        <v>#REF!</v>
      </c>
      <c r="J1243" s="13" t="e">
        <f>inventaire[[#This Row],[stock initial]]+inventaire[[#This Row],[Entrées]]-inventaire[[#This Row],[Sorties]]</f>
        <v>#REF!</v>
      </c>
      <c r="K1243" s="103" t="e">
        <f>+inventaire[[#This Row],[Stock théorique]]</f>
        <v>#REF!</v>
      </c>
      <c r="L1243" s="104" t="e">
        <f>+inventaire[[#This Row],[Stock physique]]-inventaire[[#This Row],[Stock théorique]]</f>
        <v>#REF!</v>
      </c>
      <c r="M1243" s="8" t="e">
        <f>IF(inventaire[[#This Row],[Stock théorique]]&gt;inventaire[[#This Row],[Seuil d''alerte]],"Normale",IF(inventaire[[#This Row],[Stock théorique]]=0,"Rupture","Faible"))</f>
        <v>#REF!</v>
      </c>
      <c r="N1243" s="50" t="e">
        <f>COUNTIF(#REF!,inventaire[[#This Row],[Désignation]])</f>
        <v>#REF!</v>
      </c>
    </row>
    <row r="1244" spans="3:14" ht="18.5" x14ac:dyDescent="0.45">
      <c r="C1244" s="93">
        <f>+marchandise[[#This Row],[Désignation]]</f>
        <v>0</v>
      </c>
      <c r="D1244" s="112">
        <f>+marchandise[[#This Row],[CODE ITEM]]</f>
        <v>0</v>
      </c>
      <c r="E1244" s="4">
        <f>+marchandise[[#This Row],[CATEGORIE]]</f>
        <v>0</v>
      </c>
      <c r="F1244" s="13" t="str">
        <f>IFERROR(VLOOKUP(inventaire[[#This Row],[Désignation]],marchandise[],6,0),"")</f>
        <v/>
      </c>
      <c r="G1244" s="122">
        <f>+marchandise[[#This Row],[Stock intitiale]]</f>
        <v>0</v>
      </c>
      <c r="H1244" s="4" t="e">
        <f>SUMIF(#REF!,inventaire[[#This Row],[Désignation]],entrées[Quantité])</f>
        <v>#REF!</v>
      </c>
      <c r="I1244" s="4" t="e">
        <f>SUMIF(#REF!,inventaire[[#This Row],[Désignation]],sorties[Quantité])</f>
        <v>#REF!</v>
      </c>
      <c r="J1244" s="13" t="e">
        <f>inventaire[[#This Row],[stock initial]]+inventaire[[#This Row],[Entrées]]-inventaire[[#This Row],[Sorties]]</f>
        <v>#REF!</v>
      </c>
      <c r="K1244" s="103" t="e">
        <f>+inventaire[[#This Row],[Stock théorique]]</f>
        <v>#REF!</v>
      </c>
      <c r="L1244" s="104" t="e">
        <f>+inventaire[[#This Row],[Stock physique]]-inventaire[[#This Row],[Stock théorique]]</f>
        <v>#REF!</v>
      </c>
      <c r="M1244" s="8" t="e">
        <f>IF(inventaire[[#This Row],[Stock théorique]]&gt;inventaire[[#This Row],[Seuil d''alerte]],"Normale",IF(inventaire[[#This Row],[Stock théorique]]=0,"Rupture","Faible"))</f>
        <v>#REF!</v>
      </c>
      <c r="N1244" s="50" t="e">
        <f>COUNTIF(#REF!,inventaire[[#This Row],[Désignation]])</f>
        <v>#REF!</v>
      </c>
    </row>
    <row r="1245" spans="3:14" ht="18.5" x14ac:dyDescent="0.45">
      <c r="C1245" s="93">
        <f>+marchandise[[#This Row],[Désignation]]</f>
        <v>0</v>
      </c>
      <c r="D1245" s="112">
        <f>+marchandise[[#This Row],[CODE ITEM]]</f>
        <v>0</v>
      </c>
      <c r="E1245" s="4">
        <f>+marchandise[[#This Row],[CATEGORIE]]</f>
        <v>0</v>
      </c>
      <c r="F1245" s="13" t="str">
        <f>IFERROR(VLOOKUP(inventaire[[#This Row],[Désignation]],marchandise[],6,0),"")</f>
        <v/>
      </c>
      <c r="G1245" s="122">
        <f>+marchandise[[#This Row],[Stock intitiale]]</f>
        <v>0</v>
      </c>
      <c r="H1245" s="4" t="e">
        <f>SUMIF(#REF!,inventaire[[#This Row],[Désignation]],entrées[Quantité])</f>
        <v>#REF!</v>
      </c>
      <c r="I1245" s="4" t="e">
        <f>SUMIF(#REF!,inventaire[[#This Row],[Désignation]],sorties[Quantité])</f>
        <v>#REF!</v>
      </c>
      <c r="J1245" s="13" t="e">
        <f>inventaire[[#This Row],[stock initial]]+inventaire[[#This Row],[Entrées]]-inventaire[[#This Row],[Sorties]]</f>
        <v>#REF!</v>
      </c>
      <c r="K1245" s="103" t="e">
        <f>+inventaire[[#This Row],[Stock théorique]]</f>
        <v>#REF!</v>
      </c>
      <c r="L1245" s="104" t="e">
        <f>+inventaire[[#This Row],[Stock physique]]-inventaire[[#This Row],[Stock théorique]]</f>
        <v>#REF!</v>
      </c>
      <c r="M1245" s="8" t="e">
        <f>IF(inventaire[[#This Row],[Stock théorique]]&gt;inventaire[[#This Row],[Seuil d''alerte]],"Normale",IF(inventaire[[#This Row],[Stock théorique]]=0,"Rupture","Faible"))</f>
        <v>#REF!</v>
      </c>
      <c r="N1245" s="50" t="e">
        <f>COUNTIF(#REF!,inventaire[[#This Row],[Désignation]])</f>
        <v>#REF!</v>
      </c>
    </row>
    <row r="1246" spans="3:14" ht="18.5" x14ac:dyDescent="0.45">
      <c r="C1246" s="93">
        <f>+marchandise[[#This Row],[Désignation]]</f>
        <v>0</v>
      </c>
      <c r="D1246" s="112">
        <f>+marchandise[[#This Row],[CODE ITEM]]</f>
        <v>0</v>
      </c>
      <c r="E1246" s="4">
        <f>+marchandise[[#This Row],[CATEGORIE]]</f>
        <v>0</v>
      </c>
      <c r="F1246" s="13" t="str">
        <f>IFERROR(VLOOKUP(inventaire[[#This Row],[Désignation]],marchandise[],6,0),"")</f>
        <v/>
      </c>
      <c r="G1246" s="122">
        <f>+marchandise[[#This Row],[Stock intitiale]]</f>
        <v>0</v>
      </c>
      <c r="H1246" s="4" t="e">
        <f>SUMIF(#REF!,inventaire[[#This Row],[Désignation]],entrées[Quantité])</f>
        <v>#REF!</v>
      </c>
      <c r="I1246" s="4" t="e">
        <f>SUMIF(#REF!,inventaire[[#This Row],[Désignation]],sorties[Quantité])</f>
        <v>#REF!</v>
      </c>
      <c r="J1246" s="13" t="e">
        <f>inventaire[[#This Row],[stock initial]]+inventaire[[#This Row],[Entrées]]-inventaire[[#This Row],[Sorties]]</f>
        <v>#REF!</v>
      </c>
      <c r="K1246" s="103" t="e">
        <f>+inventaire[[#This Row],[Stock théorique]]</f>
        <v>#REF!</v>
      </c>
      <c r="L1246" s="104" t="e">
        <f>+inventaire[[#This Row],[Stock physique]]-inventaire[[#This Row],[Stock théorique]]</f>
        <v>#REF!</v>
      </c>
      <c r="M1246" s="8" t="e">
        <f>IF(inventaire[[#This Row],[Stock théorique]]&gt;inventaire[[#This Row],[Seuil d''alerte]],"Normale",IF(inventaire[[#This Row],[Stock théorique]]=0,"Rupture","Faible"))</f>
        <v>#REF!</v>
      </c>
      <c r="N1246" s="50" t="e">
        <f>COUNTIF(#REF!,inventaire[[#This Row],[Désignation]])</f>
        <v>#REF!</v>
      </c>
    </row>
    <row r="1247" spans="3:14" ht="18.5" x14ac:dyDescent="0.45">
      <c r="C1247" s="93">
        <f>+marchandise[[#This Row],[Désignation]]</f>
        <v>0</v>
      </c>
      <c r="D1247" s="112">
        <f>+marchandise[[#This Row],[CODE ITEM]]</f>
        <v>0</v>
      </c>
      <c r="E1247" s="4">
        <f>+marchandise[[#This Row],[CATEGORIE]]</f>
        <v>0</v>
      </c>
      <c r="F1247" s="13" t="str">
        <f>IFERROR(VLOOKUP(inventaire[[#This Row],[Désignation]],marchandise[],6,0),"")</f>
        <v/>
      </c>
      <c r="G1247" s="122">
        <f>+marchandise[[#This Row],[Stock intitiale]]</f>
        <v>1</v>
      </c>
      <c r="H1247" s="4" t="e">
        <f>SUMIF(#REF!,inventaire[[#This Row],[Désignation]],entrées[Quantité])</f>
        <v>#REF!</v>
      </c>
      <c r="I1247" s="4" t="e">
        <f>SUMIF(#REF!,inventaire[[#This Row],[Désignation]],sorties[Quantité])</f>
        <v>#REF!</v>
      </c>
      <c r="J1247" s="13" t="e">
        <f>inventaire[[#This Row],[stock initial]]+inventaire[[#This Row],[Entrées]]-inventaire[[#This Row],[Sorties]]</f>
        <v>#REF!</v>
      </c>
      <c r="K1247" s="103" t="e">
        <f>+inventaire[[#This Row],[Stock théorique]]</f>
        <v>#REF!</v>
      </c>
      <c r="L1247" s="104" t="e">
        <f>+inventaire[[#This Row],[Stock physique]]-inventaire[[#This Row],[Stock théorique]]</f>
        <v>#REF!</v>
      </c>
      <c r="M1247" s="8" t="e">
        <f>IF(inventaire[[#This Row],[Stock théorique]]&gt;inventaire[[#This Row],[Seuil d''alerte]],"Normale",IF(inventaire[[#This Row],[Stock théorique]]=0,"Rupture","Faible"))</f>
        <v>#REF!</v>
      </c>
      <c r="N1247" s="50" t="e">
        <f>COUNTIF(#REF!,inventaire[[#This Row],[Désignation]])</f>
        <v>#REF!</v>
      </c>
    </row>
    <row r="1248" spans="3:14" ht="18.5" x14ac:dyDescent="0.45">
      <c r="C1248" s="93">
        <f>+marchandise[[#This Row],[Désignation]]</f>
        <v>0</v>
      </c>
      <c r="D1248" s="112">
        <f>+marchandise[[#This Row],[CODE ITEM]]</f>
        <v>0</v>
      </c>
      <c r="E1248" s="4">
        <f>+marchandise[[#This Row],[CATEGORIE]]</f>
        <v>0</v>
      </c>
      <c r="F1248" s="13" t="str">
        <f>IFERROR(VLOOKUP(inventaire[[#This Row],[Désignation]],marchandise[],6,0),"")</f>
        <v/>
      </c>
      <c r="G1248" s="122">
        <f>+marchandise[[#This Row],[Stock intitiale]]</f>
        <v>0</v>
      </c>
      <c r="H1248" s="4" t="e">
        <f>SUMIF(#REF!,inventaire[[#This Row],[Désignation]],entrées[Quantité])</f>
        <v>#REF!</v>
      </c>
      <c r="I1248" s="4" t="e">
        <f>SUMIF(#REF!,inventaire[[#This Row],[Désignation]],sorties[Quantité])</f>
        <v>#REF!</v>
      </c>
      <c r="J1248" s="13" t="e">
        <f>inventaire[[#This Row],[stock initial]]+inventaire[[#This Row],[Entrées]]-inventaire[[#This Row],[Sorties]]</f>
        <v>#REF!</v>
      </c>
      <c r="K1248" s="103" t="e">
        <f>+inventaire[[#This Row],[Stock théorique]]</f>
        <v>#REF!</v>
      </c>
      <c r="L1248" s="104" t="e">
        <f>+inventaire[[#This Row],[Stock physique]]-inventaire[[#This Row],[Stock théorique]]</f>
        <v>#REF!</v>
      </c>
      <c r="M1248" s="8" t="e">
        <f>IF(inventaire[[#This Row],[Stock théorique]]&gt;inventaire[[#This Row],[Seuil d''alerte]],"Normale",IF(inventaire[[#This Row],[Stock théorique]]=0,"Rupture","Faible"))</f>
        <v>#REF!</v>
      </c>
      <c r="N1248" s="50" t="e">
        <f>COUNTIF(#REF!,inventaire[[#This Row],[Désignation]])</f>
        <v>#REF!</v>
      </c>
    </row>
    <row r="1249" spans="3:14" ht="18.5" x14ac:dyDescent="0.45">
      <c r="C1249" s="93">
        <f>+marchandise[[#This Row],[Désignation]]</f>
        <v>0</v>
      </c>
      <c r="D1249" s="112">
        <f>+marchandise[[#This Row],[CODE ITEM]]</f>
        <v>0</v>
      </c>
      <c r="E1249" s="4">
        <f>+marchandise[[#This Row],[CATEGORIE]]</f>
        <v>0</v>
      </c>
      <c r="F1249" s="13" t="str">
        <f>IFERROR(VLOOKUP(inventaire[[#This Row],[Désignation]],marchandise[],6,0),"")</f>
        <v/>
      </c>
      <c r="G1249" s="122">
        <f>+marchandise[[#This Row],[Stock intitiale]]</f>
        <v>0</v>
      </c>
      <c r="H1249" s="4" t="e">
        <f>SUMIF(#REF!,inventaire[[#This Row],[Désignation]],entrées[Quantité])</f>
        <v>#REF!</v>
      </c>
      <c r="I1249" s="4" t="e">
        <f>SUMIF(#REF!,inventaire[[#This Row],[Désignation]],sorties[Quantité])</f>
        <v>#REF!</v>
      </c>
      <c r="J1249" s="13" t="e">
        <f>inventaire[[#This Row],[stock initial]]+inventaire[[#This Row],[Entrées]]-inventaire[[#This Row],[Sorties]]</f>
        <v>#REF!</v>
      </c>
      <c r="K1249" s="103" t="e">
        <f>+inventaire[[#This Row],[Stock théorique]]</f>
        <v>#REF!</v>
      </c>
      <c r="L1249" s="104" t="e">
        <f>+inventaire[[#This Row],[Stock physique]]-inventaire[[#This Row],[Stock théorique]]</f>
        <v>#REF!</v>
      </c>
      <c r="M1249" s="8" t="e">
        <f>IF(inventaire[[#This Row],[Stock théorique]]&gt;inventaire[[#This Row],[Seuil d''alerte]],"Normale",IF(inventaire[[#This Row],[Stock théorique]]=0,"Rupture","Faible"))</f>
        <v>#REF!</v>
      </c>
      <c r="N1249" s="50" t="e">
        <f>COUNTIF(#REF!,inventaire[[#This Row],[Désignation]])</f>
        <v>#REF!</v>
      </c>
    </row>
    <row r="1250" spans="3:14" ht="18.5" x14ac:dyDescent="0.45">
      <c r="C1250" s="93">
        <f>+marchandise[[#This Row],[Désignation]]</f>
        <v>0</v>
      </c>
      <c r="D1250" s="112">
        <f>+marchandise[[#This Row],[CODE ITEM]]</f>
        <v>0</v>
      </c>
      <c r="E1250" s="4">
        <f>+marchandise[[#This Row],[CATEGORIE]]</f>
        <v>0</v>
      </c>
      <c r="F1250" s="13" t="str">
        <f>IFERROR(VLOOKUP(inventaire[[#This Row],[Désignation]],marchandise[],6,0),"")</f>
        <v/>
      </c>
      <c r="G1250" s="122">
        <f>+marchandise[[#This Row],[Stock intitiale]]</f>
        <v>0</v>
      </c>
      <c r="H1250" s="4" t="e">
        <f>SUMIF(#REF!,inventaire[[#This Row],[Désignation]],entrées[Quantité])</f>
        <v>#REF!</v>
      </c>
      <c r="I1250" s="4" t="e">
        <f>SUMIF(#REF!,inventaire[[#This Row],[Désignation]],sorties[Quantité])</f>
        <v>#REF!</v>
      </c>
      <c r="J1250" s="13" t="e">
        <f>inventaire[[#This Row],[stock initial]]+inventaire[[#This Row],[Entrées]]-inventaire[[#This Row],[Sorties]]</f>
        <v>#REF!</v>
      </c>
      <c r="K1250" s="103" t="e">
        <f>+inventaire[[#This Row],[Stock théorique]]</f>
        <v>#REF!</v>
      </c>
      <c r="L1250" s="104" t="e">
        <f>+inventaire[[#This Row],[Stock physique]]-inventaire[[#This Row],[Stock théorique]]</f>
        <v>#REF!</v>
      </c>
      <c r="M1250" s="8" t="e">
        <f>IF(inventaire[[#This Row],[Stock théorique]]&gt;inventaire[[#This Row],[Seuil d''alerte]],"Normale",IF(inventaire[[#This Row],[Stock théorique]]=0,"Rupture","Faible"))</f>
        <v>#REF!</v>
      </c>
      <c r="N1250" s="50" t="e">
        <f>COUNTIF(#REF!,inventaire[[#This Row],[Désignation]])</f>
        <v>#REF!</v>
      </c>
    </row>
    <row r="1251" spans="3:14" ht="18.5" x14ac:dyDescent="0.45">
      <c r="C1251" s="93">
        <f>+marchandise[[#This Row],[Désignation]]</f>
        <v>0</v>
      </c>
      <c r="D1251" s="112">
        <f>+marchandise[[#This Row],[CODE ITEM]]</f>
        <v>0</v>
      </c>
      <c r="E1251" s="4">
        <f>+marchandise[[#This Row],[CATEGORIE]]</f>
        <v>0</v>
      </c>
      <c r="F1251" s="13" t="str">
        <f>IFERROR(VLOOKUP(inventaire[[#This Row],[Désignation]],marchandise[],6,0),"")</f>
        <v/>
      </c>
      <c r="G1251" s="122">
        <f>+marchandise[[#This Row],[Stock intitiale]]</f>
        <v>0</v>
      </c>
      <c r="H1251" s="4" t="e">
        <f>SUMIF(#REF!,inventaire[[#This Row],[Désignation]],entrées[Quantité])</f>
        <v>#REF!</v>
      </c>
      <c r="I1251" s="4" t="e">
        <f>SUMIF(#REF!,inventaire[[#This Row],[Désignation]],sorties[Quantité])</f>
        <v>#REF!</v>
      </c>
      <c r="J1251" s="13" t="e">
        <f>inventaire[[#This Row],[stock initial]]+inventaire[[#This Row],[Entrées]]-inventaire[[#This Row],[Sorties]]</f>
        <v>#REF!</v>
      </c>
      <c r="K1251" s="103" t="e">
        <f>+inventaire[[#This Row],[Stock théorique]]</f>
        <v>#REF!</v>
      </c>
      <c r="L1251" s="104" t="e">
        <f>+inventaire[[#This Row],[Stock physique]]-inventaire[[#This Row],[Stock théorique]]</f>
        <v>#REF!</v>
      </c>
      <c r="M1251" s="8" t="e">
        <f>IF(inventaire[[#This Row],[Stock théorique]]&gt;inventaire[[#This Row],[Seuil d''alerte]],"Normale",IF(inventaire[[#This Row],[Stock théorique]]=0,"Rupture","Faible"))</f>
        <v>#REF!</v>
      </c>
      <c r="N1251" s="50" t="e">
        <f>COUNTIF(#REF!,inventaire[[#This Row],[Désignation]])</f>
        <v>#REF!</v>
      </c>
    </row>
    <row r="1252" spans="3:14" ht="18.5" x14ac:dyDescent="0.45">
      <c r="C1252" s="93">
        <f>+marchandise[[#This Row],[Désignation]]</f>
        <v>0</v>
      </c>
      <c r="D1252" s="112">
        <f>+marchandise[[#This Row],[CODE ITEM]]</f>
        <v>0</v>
      </c>
      <c r="E1252" s="4">
        <f>+marchandise[[#This Row],[CATEGORIE]]</f>
        <v>0</v>
      </c>
      <c r="F1252" s="13" t="str">
        <f>IFERROR(VLOOKUP(inventaire[[#This Row],[Désignation]],marchandise[],6,0),"")</f>
        <v/>
      </c>
      <c r="G1252" s="122">
        <f>+marchandise[[#This Row],[Stock intitiale]]</f>
        <v>2</v>
      </c>
      <c r="H1252" s="4" t="e">
        <f>SUMIF(#REF!,inventaire[[#This Row],[Désignation]],entrées[Quantité])</f>
        <v>#REF!</v>
      </c>
      <c r="I1252" s="4" t="e">
        <f>SUMIF(#REF!,inventaire[[#This Row],[Désignation]],sorties[Quantité])</f>
        <v>#REF!</v>
      </c>
      <c r="J1252" s="13" t="e">
        <f>inventaire[[#This Row],[stock initial]]+inventaire[[#This Row],[Entrées]]-inventaire[[#This Row],[Sorties]]</f>
        <v>#REF!</v>
      </c>
      <c r="K1252" s="103" t="e">
        <f>+inventaire[[#This Row],[Stock théorique]]</f>
        <v>#REF!</v>
      </c>
      <c r="L1252" s="104" t="e">
        <f>+inventaire[[#This Row],[Stock physique]]-inventaire[[#This Row],[Stock théorique]]</f>
        <v>#REF!</v>
      </c>
      <c r="M1252" s="8" t="e">
        <f>IF(inventaire[[#This Row],[Stock théorique]]&gt;inventaire[[#This Row],[Seuil d''alerte]],"Normale",IF(inventaire[[#This Row],[Stock théorique]]=0,"Rupture","Faible"))</f>
        <v>#REF!</v>
      </c>
      <c r="N1252" s="50" t="e">
        <f>COUNTIF(#REF!,inventaire[[#This Row],[Désignation]])</f>
        <v>#REF!</v>
      </c>
    </row>
    <row r="1253" spans="3:14" ht="18.5" x14ac:dyDescent="0.45">
      <c r="C1253" s="93">
        <f>+marchandise[[#This Row],[Désignation]]</f>
        <v>0</v>
      </c>
      <c r="D1253" s="112">
        <f>+marchandise[[#This Row],[CODE ITEM]]</f>
        <v>0</v>
      </c>
      <c r="E1253" s="4">
        <f>+marchandise[[#This Row],[CATEGORIE]]</f>
        <v>0</v>
      </c>
      <c r="F1253" s="13" t="str">
        <f>IFERROR(VLOOKUP(inventaire[[#This Row],[Désignation]],marchandise[],6,0),"")</f>
        <v/>
      </c>
      <c r="G1253" s="122">
        <f>+marchandise[[#This Row],[Stock intitiale]]</f>
        <v>0</v>
      </c>
      <c r="H1253" s="4" t="e">
        <f>SUMIF(#REF!,inventaire[[#This Row],[Désignation]],entrées[Quantité])</f>
        <v>#REF!</v>
      </c>
      <c r="I1253" s="4" t="e">
        <f>SUMIF(#REF!,inventaire[[#This Row],[Désignation]],sorties[Quantité])</f>
        <v>#REF!</v>
      </c>
      <c r="J1253" s="13" t="e">
        <f>inventaire[[#This Row],[stock initial]]+inventaire[[#This Row],[Entrées]]-inventaire[[#This Row],[Sorties]]</f>
        <v>#REF!</v>
      </c>
      <c r="K1253" s="103" t="e">
        <f>+inventaire[[#This Row],[Stock théorique]]</f>
        <v>#REF!</v>
      </c>
      <c r="L1253" s="104" t="e">
        <f>+inventaire[[#This Row],[Stock physique]]-inventaire[[#This Row],[Stock théorique]]</f>
        <v>#REF!</v>
      </c>
      <c r="M1253" s="8" t="e">
        <f>IF(inventaire[[#This Row],[Stock théorique]]&gt;inventaire[[#This Row],[Seuil d''alerte]],"Normale",IF(inventaire[[#This Row],[Stock théorique]]=0,"Rupture","Faible"))</f>
        <v>#REF!</v>
      </c>
      <c r="N1253" s="50" t="e">
        <f>COUNTIF(#REF!,inventaire[[#This Row],[Désignation]])</f>
        <v>#REF!</v>
      </c>
    </row>
    <row r="1254" spans="3:14" ht="18.5" x14ac:dyDescent="0.45">
      <c r="C1254" s="93">
        <f>+marchandise[[#This Row],[Désignation]]</f>
        <v>0</v>
      </c>
      <c r="D1254" s="112">
        <f>+marchandise[[#This Row],[CODE ITEM]]</f>
        <v>0</v>
      </c>
      <c r="E1254" s="4">
        <f>+marchandise[[#This Row],[CATEGORIE]]</f>
        <v>0</v>
      </c>
      <c r="F1254" s="13" t="str">
        <f>IFERROR(VLOOKUP(inventaire[[#This Row],[Désignation]],marchandise[],6,0),"")</f>
        <v/>
      </c>
      <c r="G1254" s="122">
        <f>+marchandise[[#This Row],[Stock intitiale]]</f>
        <v>0</v>
      </c>
      <c r="H1254" s="4" t="e">
        <f>SUMIF(#REF!,inventaire[[#This Row],[Désignation]],entrées[Quantité])</f>
        <v>#REF!</v>
      </c>
      <c r="I1254" s="4" t="e">
        <f>SUMIF(#REF!,inventaire[[#This Row],[Désignation]],sorties[Quantité])</f>
        <v>#REF!</v>
      </c>
      <c r="J1254" s="13" t="e">
        <f>inventaire[[#This Row],[stock initial]]+inventaire[[#This Row],[Entrées]]-inventaire[[#This Row],[Sorties]]</f>
        <v>#REF!</v>
      </c>
      <c r="K1254" s="103" t="e">
        <f>+inventaire[[#This Row],[Stock théorique]]</f>
        <v>#REF!</v>
      </c>
      <c r="L1254" s="104" t="e">
        <f>+inventaire[[#This Row],[Stock physique]]-inventaire[[#This Row],[Stock théorique]]</f>
        <v>#REF!</v>
      </c>
      <c r="M1254" s="8" t="e">
        <f>IF(inventaire[[#This Row],[Stock théorique]]&gt;inventaire[[#This Row],[Seuil d''alerte]],"Normale",IF(inventaire[[#This Row],[Stock théorique]]=0,"Rupture","Faible"))</f>
        <v>#REF!</v>
      </c>
      <c r="N1254" s="50" t="e">
        <f>COUNTIF(#REF!,inventaire[[#This Row],[Désignation]])</f>
        <v>#REF!</v>
      </c>
    </row>
    <row r="1255" spans="3:14" ht="18.5" x14ac:dyDescent="0.45">
      <c r="C1255" s="93">
        <f>+marchandise[[#This Row],[Désignation]]</f>
        <v>0</v>
      </c>
      <c r="D1255" s="112">
        <f>+marchandise[[#This Row],[CODE ITEM]]</f>
        <v>0</v>
      </c>
      <c r="E1255" s="4">
        <f>+marchandise[[#This Row],[CATEGORIE]]</f>
        <v>0</v>
      </c>
      <c r="F1255" s="13" t="str">
        <f>IFERROR(VLOOKUP(inventaire[[#This Row],[Désignation]],marchandise[],6,0),"")</f>
        <v/>
      </c>
      <c r="G1255" s="122">
        <f>+marchandise[[#This Row],[Stock intitiale]]</f>
        <v>0</v>
      </c>
      <c r="H1255" s="4" t="e">
        <f>SUMIF(#REF!,inventaire[[#This Row],[Désignation]],entrées[Quantité])</f>
        <v>#REF!</v>
      </c>
      <c r="I1255" s="4" t="e">
        <f>SUMIF(#REF!,inventaire[[#This Row],[Désignation]],sorties[Quantité])</f>
        <v>#REF!</v>
      </c>
      <c r="J1255" s="13" t="e">
        <f>inventaire[[#This Row],[stock initial]]+inventaire[[#This Row],[Entrées]]-inventaire[[#This Row],[Sorties]]</f>
        <v>#REF!</v>
      </c>
      <c r="K1255" s="103" t="e">
        <f>+inventaire[[#This Row],[Stock théorique]]</f>
        <v>#REF!</v>
      </c>
      <c r="L1255" s="104" t="e">
        <f>+inventaire[[#This Row],[Stock physique]]-inventaire[[#This Row],[Stock théorique]]</f>
        <v>#REF!</v>
      </c>
      <c r="M1255" s="8" t="e">
        <f>IF(inventaire[[#This Row],[Stock théorique]]&gt;inventaire[[#This Row],[Seuil d''alerte]],"Normale",IF(inventaire[[#This Row],[Stock théorique]]=0,"Rupture","Faible"))</f>
        <v>#REF!</v>
      </c>
      <c r="N1255" s="50" t="e">
        <f>COUNTIF(#REF!,inventaire[[#This Row],[Désignation]])</f>
        <v>#REF!</v>
      </c>
    </row>
    <row r="1256" spans="3:14" ht="18.5" x14ac:dyDescent="0.45">
      <c r="C1256" s="93">
        <f>+marchandise[[#This Row],[Désignation]]</f>
        <v>0</v>
      </c>
      <c r="D1256" s="112">
        <f>+marchandise[[#This Row],[CODE ITEM]]</f>
        <v>0</v>
      </c>
      <c r="E1256" s="4">
        <f>+marchandise[[#This Row],[CATEGORIE]]</f>
        <v>0</v>
      </c>
      <c r="F1256" s="13" t="str">
        <f>IFERROR(VLOOKUP(inventaire[[#This Row],[Désignation]],marchandise[],6,0),"")</f>
        <v/>
      </c>
      <c r="G1256" s="122">
        <f>+marchandise[[#This Row],[Stock intitiale]]</f>
        <v>0</v>
      </c>
      <c r="H1256" s="4" t="e">
        <f>SUMIF(#REF!,inventaire[[#This Row],[Désignation]],entrées[Quantité])</f>
        <v>#REF!</v>
      </c>
      <c r="I1256" s="4" t="e">
        <f>SUMIF(#REF!,inventaire[[#This Row],[Désignation]],sorties[Quantité])</f>
        <v>#REF!</v>
      </c>
      <c r="J1256" s="13" t="e">
        <f>inventaire[[#This Row],[stock initial]]+inventaire[[#This Row],[Entrées]]-inventaire[[#This Row],[Sorties]]</f>
        <v>#REF!</v>
      </c>
      <c r="K1256" s="103" t="e">
        <f>+inventaire[[#This Row],[Stock théorique]]</f>
        <v>#REF!</v>
      </c>
      <c r="L1256" s="104" t="e">
        <f>+inventaire[[#This Row],[Stock physique]]-inventaire[[#This Row],[Stock théorique]]</f>
        <v>#REF!</v>
      </c>
      <c r="M1256" s="8" t="e">
        <f>IF(inventaire[[#This Row],[Stock théorique]]&gt;inventaire[[#This Row],[Seuil d''alerte]],"Normale",IF(inventaire[[#This Row],[Stock théorique]]=0,"Rupture","Faible"))</f>
        <v>#REF!</v>
      </c>
      <c r="N1256" s="50" t="e">
        <f>COUNTIF(#REF!,inventaire[[#This Row],[Désignation]])</f>
        <v>#REF!</v>
      </c>
    </row>
    <row r="1257" spans="3:14" ht="18.5" x14ac:dyDescent="0.45">
      <c r="C1257" s="93">
        <f>+marchandise[[#This Row],[Désignation]]</f>
        <v>0</v>
      </c>
      <c r="D1257" s="112">
        <f>+marchandise[[#This Row],[CODE ITEM]]</f>
        <v>0</v>
      </c>
      <c r="E1257" s="4">
        <f>+marchandise[[#This Row],[CATEGORIE]]</f>
        <v>0</v>
      </c>
      <c r="F1257" s="13" t="str">
        <f>IFERROR(VLOOKUP(inventaire[[#This Row],[Désignation]],marchandise[],6,0),"")</f>
        <v/>
      </c>
      <c r="G1257" s="122">
        <f>+marchandise[[#This Row],[Stock intitiale]]</f>
        <v>0</v>
      </c>
      <c r="H1257" s="4" t="e">
        <f>SUMIF(#REF!,inventaire[[#This Row],[Désignation]],entrées[Quantité])</f>
        <v>#REF!</v>
      </c>
      <c r="I1257" s="4" t="e">
        <f>SUMIF(#REF!,inventaire[[#This Row],[Désignation]],sorties[Quantité])</f>
        <v>#REF!</v>
      </c>
      <c r="J1257" s="13" t="e">
        <f>inventaire[[#This Row],[stock initial]]+inventaire[[#This Row],[Entrées]]-inventaire[[#This Row],[Sorties]]</f>
        <v>#REF!</v>
      </c>
      <c r="K1257" s="103" t="e">
        <f>+inventaire[[#This Row],[Stock théorique]]</f>
        <v>#REF!</v>
      </c>
      <c r="L1257" s="104" t="e">
        <f>+inventaire[[#This Row],[Stock physique]]-inventaire[[#This Row],[Stock théorique]]</f>
        <v>#REF!</v>
      </c>
      <c r="M1257" s="8" t="e">
        <f>IF(inventaire[[#This Row],[Stock théorique]]&gt;inventaire[[#This Row],[Seuil d''alerte]],"Normale",IF(inventaire[[#This Row],[Stock théorique]]=0,"Rupture","Faible"))</f>
        <v>#REF!</v>
      </c>
      <c r="N1257" s="50" t="e">
        <f>COUNTIF(#REF!,inventaire[[#This Row],[Désignation]])</f>
        <v>#REF!</v>
      </c>
    </row>
    <row r="1258" spans="3:14" ht="18.5" x14ac:dyDescent="0.45">
      <c r="C1258" s="93">
        <f>+marchandise[[#This Row],[Désignation]]</f>
        <v>0</v>
      </c>
      <c r="D1258" s="112">
        <f>+marchandise[[#This Row],[CODE ITEM]]</f>
        <v>0</v>
      </c>
      <c r="E1258" s="4">
        <f>+marchandise[[#This Row],[CATEGORIE]]</f>
        <v>0</v>
      </c>
      <c r="F1258" s="13" t="str">
        <f>IFERROR(VLOOKUP(inventaire[[#This Row],[Désignation]],marchandise[],6,0),"")</f>
        <v/>
      </c>
      <c r="G1258" s="122">
        <f>+marchandise[[#This Row],[Stock intitiale]]</f>
        <v>0</v>
      </c>
      <c r="H1258" s="4" t="e">
        <f>SUMIF(#REF!,inventaire[[#This Row],[Désignation]],entrées[Quantité])</f>
        <v>#REF!</v>
      </c>
      <c r="I1258" s="4" t="e">
        <f>SUMIF(#REF!,inventaire[[#This Row],[Désignation]],sorties[Quantité])</f>
        <v>#REF!</v>
      </c>
      <c r="J1258" s="13" t="e">
        <f>inventaire[[#This Row],[stock initial]]+inventaire[[#This Row],[Entrées]]-inventaire[[#This Row],[Sorties]]</f>
        <v>#REF!</v>
      </c>
      <c r="K1258" s="103" t="e">
        <f>+inventaire[[#This Row],[Stock théorique]]</f>
        <v>#REF!</v>
      </c>
      <c r="L1258" s="104" t="e">
        <f>+inventaire[[#This Row],[Stock physique]]-inventaire[[#This Row],[Stock théorique]]</f>
        <v>#REF!</v>
      </c>
      <c r="M1258" s="8" t="e">
        <f>IF(inventaire[[#This Row],[Stock théorique]]&gt;inventaire[[#This Row],[Seuil d''alerte]],"Normale",IF(inventaire[[#This Row],[Stock théorique]]=0,"Rupture","Faible"))</f>
        <v>#REF!</v>
      </c>
      <c r="N1258" s="50" t="e">
        <f>COUNTIF(#REF!,inventaire[[#This Row],[Désignation]])</f>
        <v>#REF!</v>
      </c>
    </row>
    <row r="1259" spans="3:14" ht="18.5" x14ac:dyDescent="0.45">
      <c r="C1259" s="93">
        <f>+marchandise[[#This Row],[Désignation]]</f>
        <v>0</v>
      </c>
      <c r="D1259" s="112">
        <f>+marchandise[[#This Row],[CODE ITEM]]</f>
        <v>0</v>
      </c>
      <c r="E1259" s="4">
        <f>+marchandise[[#This Row],[CATEGORIE]]</f>
        <v>0</v>
      </c>
      <c r="F1259" s="13" t="str">
        <f>IFERROR(VLOOKUP(inventaire[[#This Row],[Désignation]],marchandise[],6,0),"")</f>
        <v/>
      </c>
      <c r="G1259" s="122">
        <f>+marchandise[[#This Row],[Stock intitiale]]</f>
        <v>0</v>
      </c>
      <c r="H1259" s="4" t="e">
        <f>SUMIF(#REF!,inventaire[[#This Row],[Désignation]],entrées[Quantité])</f>
        <v>#REF!</v>
      </c>
      <c r="I1259" s="4" t="e">
        <f>SUMIF(#REF!,inventaire[[#This Row],[Désignation]],sorties[Quantité])</f>
        <v>#REF!</v>
      </c>
      <c r="J1259" s="13" t="e">
        <f>inventaire[[#This Row],[stock initial]]+inventaire[[#This Row],[Entrées]]-inventaire[[#This Row],[Sorties]]</f>
        <v>#REF!</v>
      </c>
      <c r="K1259" s="103" t="e">
        <f>+inventaire[[#This Row],[Stock théorique]]</f>
        <v>#REF!</v>
      </c>
      <c r="L1259" s="104" t="e">
        <f>+inventaire[[#This Row],[Stock physique]]-inventaire[[#This Row],[Stock théorique]]</f>
        <v>#REF!</v>
      </c>
      <c r="M1259" s="8" t="e">
        <f>IF(inventaire[[#This Row],[Stock théorique]]&gt;inventaire[[#This Row],[Seuil d''alerte]],"Normale",IF(inventaire[[#This Row],[Stock théorique]]=0,"Rupture","Faible"))</f>
        <v>#REF!</v>
      </c>
      <c r="N1259" s="50" t="e">
        <f>COUNTIF(#REF!,inventaire[[#This Row],[Désignation]])</f>
        <v>#REF!</v>
      </c>
    </row>
    <row r="1260" spans="3:14" ht="18.5" x14ac:dyDescent="0.45">
      <c r="C1260" s="93">
        <f>+marchandise[[#This Row],[Désignation]]</f>
        <v>0</v>
      </c>
      <c r="D1260" s="112">
        <f>+marchandise[[#This Row],[CODE ITEM]]</f>
        <v>0</v>
      </c>
      <c r="E1260" s="4">
        <f>+marchandise[[#This Row],[CATEGORIE]]</f>
        <v>0</v>
      </c>
      <c r="F1260" s="13" t="str">
        <f>IFERROR(VLOOKUP(inventaire[[#This Row],[Désignation]],marchandise[],6,0),"")</f>
        <v/>
      </c>
      <c r="G1260" s="122">
        <f>+marchandise[[#This Row],[Stock intitiale]]</f>
        <v>0</v>
      </c>
      <c r="H1260" s="4" t="e">
        <f>SUMIF(#REF!,inventaire[[#This Row],[Désignation]],entrées[Quantité])</f>
        <v>#REF!</v>
      </c>
      <c r="I1260" s="4" t="e">
        <f>SUMIF(#REF!,inventaire[[#This Row],[Désignation]],sorties[Quantité])</f>
        <v>#REF!</v>
      </c>
      <c r="J1260" s="13" t="e">
        <f>inventaire[[#This Row],[stock initial]]+inventaire[[#This Row],[Entrées]]-inventaire[[#This Row],[Sorties]]</f>
        <v>#REF!</v>
      </c>
      <c r="K1260" s="103" t="e">
        <f>+inventaire[[#This Row],[Stock théorique]]</f>
        <v>#REF!</v>
      </c>
      <c r="L1260" s="104" t="e">
        <f>+inventaire[[#This Row],[Stock physique]]-inventaire[[#This Row],[Stock théorique]]</f>
        <v>#REF!</v>
      </c>
      <c r="M1260" s="8" t="e">
        <f>IF(inventaire[[#This Row],[Stock théorique]]&gt;inventaire[[#This Row],[Seuil d''alerte]],"Normale",IF(inventaire[[#This Row],[Stock théorique]]=0,"Rupture","Faible"))</f>
        <v>#REF!</v>
      </c>
      <c r="N1260" s="50" t="e">
        <f>COUNTIF(#REF!,inventaire[[#This Row],[Désignation]])</f>
        <v>#REF!</v>
      </c>
    </row>
    <row r="1261" spans="3:14" ht="18.5" x14ac:dyDescent="0.45">
      <c r="C1261" s="93">
        <f>+marchandise[[#This Row],[Désignation]]</f>
        <v>0</v>
      </c>
      <c r="D1261" s="112">
        <f>+marchandise[[#This Row],[CODE ITEM]]</f>
        <v>0</v>
      </c>
      <c r="E1261" s="4">
        <f>+marchandise[[#This Row],[CATEGORIE]]</f>
        <v>0</v>
      </c>
      <c r="F1261" s="13" t="str">
        <f>IFERROR(VLOOKUP(inventaire[[#This Row],[Désignation]],marchandise[],6,0),"")</f>
        <v/>
      </c>
      <c r="G1261" s="122">
        <f>+marchandise[[#This Row],[Stock intitiale]]</f>
        <v>0</v>
      </c>
      <c r="H1261" s="4" t="e">
        <f>SUMIF(#REF!,inventaire[[#This Row],[Désignation]],entrées[Quantité])</f>
        <v>#REF!</v>
      </c>
      <c r="I1261" s="4" t="e">
        <f>SUMIF(#REF!,inventaire[[#This Row],[Désignation]],sorties[Quantité])</f>
        <v>#REF!</v>
      </c>
      <c r="J1261" s="13" t="e">
        <f>inventaire[[#This Row],[stock initial]]+inventaire[[#This Row],[Entrées]]-inventaire[[#This Row],[Sorties]]</f>
        <v>#REF!</v>
      </c>
      <c r="K1261" s="103" t="e">
        <f>+inventaire[[#This Row],[Stock théorique]]</f>
        <v>#REF!</v>
      </c>
      <c r="L1261" s="104" t="e">
        <f>+inventaire[[#This Row],[Stock physique]]-inventaire[[#This Row],[Stock théorique]]</f>
        <v>#REF!</v>
      </c>
      <c r="M1261" s="8" t="e">
        <f>IF(inventaire[[#This Row],[Stock théorique]]&gt;inventaire[[#This Row],[Seuil d''alerte]],"Normale",IF(inventaire[[#This Row],[Stock théorique]]=0,"Rupture","Faible"))</f>
        <v>#REF!</v>
      </c>
      <c r="N1261" s="50" t="e">
        <f>COUNTIF(#REF!,inventaire[[#This Row],[Désignation]])</f>
        <v>#REF!</v>
      </c>
    </row>
    <row r="1262" spans="3:14" ht="18.5" x14ac:dyDescent="0.45">
      <c r="C1262" s="93">
        <f>+marchandise[[#This Row],[Désignation]]</f>
        <v>0</v>
      </c>
      <c r="D1262" s="112">
        <f>+marchandise[[#This Row],[CODE ITEM]]</f>
        <v>0</v>
      </c>
      <c r="E1262" s="4">
        <f>+marchandise[[#This Row],[CATEGORIE]]</f>
        <v>0</v>
      </c>
      <c r="F1262" s="13" t="str">
        <f>IFERROR(VLOOKUP(inventaire[[#This Row],[Désignation]],marchandise[],6,0),"")</f>
        <v/>
      </c>
      <c r="G1262" s="122">
        <f>+marchandise[[#This Row],[Stock intitiale]]</f>
        <v>0</v>
      </c>
      <c r="H1262" s="4" t="e">
        <f>SUMIF(#REF!,inventaire[[#This Row],[Désignation]],entrées[Quantité])</f>
        <v>#REF!</v>
      </c>
      <c r="I1262" s="4" t="e">
        <f>SUMIF(#REF!,inventaire[[#This Row],[Désignation]],sorties[Quantité])</f>
        <v>#REF!</v>
      </c>
      <c r="J1262" s="13" t="e">
        <f>inventaire[[#This Row],[stock initial]]+inventaire[[#This Row],[Entrées]]-inventaire[[#This Row],[Sorties]]</f>
        <v>#REF!</v>
      </c>
      <c r="K1262" s="103" t="e">
        <f>+inventaire[[#This Row],[Stock théorique]]</f>
        <v>#REF!</v>
      </c>
      <c r="L1262" s="104" t="e">
        <f>+inventaire[[#This Row],[Stock physique]]-inventaire[[#This Row],[Stock théorique]]</f>
        <v>#REF!</v>
      </c>
      <c r="M1262" s="8" t="e">
        <f>IF(inventaire[[#This Row],[Stock théorique]]&gt;inventaire[[#This Row],[Seuil d''alerte]],"Normale",IF(inventaire[[#This Row],[Stock théorique]]=0,"Rupture","Faible"))</f>
        <v>#REF!</v>
      </c>
      <c r="N1262" s="50" t="e">
        <f>COUNTIF(#REF!,inventaire[[#This Row],[Désignation]])</f>
        <v>#REF!</v>
      </c>
    </row>
    <row r="1263" spans="3:14" ht="18.5" x14ac:dyDescent="0.45">
      <c r="C1263" s="93">
        <f>+marchandise[[#This Row],[Désignation]]</f>
        <v>0</v>
      </c>
      <c r="D1263" s="112">
        <f>+marchandise[[#This Row],[CODE ITEM]]</f>
        <v>0</v>
      </c>
      <c r="E1263" s="4">
        <f>+marchandise[[#This Row],[CATEGORIE]]</f>
        <v>0</v>
      </c>
      <c r="F1263" s="13" t="str">
        <f>IFERROR(VLOOKUP(inventaire[[#This Row],[Désignation]],marchandise[],6,0),"")</f>
        <v/>
      </c>
      <c r="G1263" s="122">
        <f>+marchandise[[#This Row],[Stock intitiale]]</f>
        <v>0</v>
      </c>
      <c r="H1263" s="4" t="e">
        <f>SUMIF(#REF!,inventaire[[#This Row],[Désignation]],entrées[Quantité])</f>
        <v>#REF!</v>
      </c>
      <c r="I1263" s="4" t="e">
        <f>SUMIF(#REF!,inventaire[[#This Row],[Désignation]],sorties[Quantité])</f>
        <v>#REF!</v>
      </c>
      <c r="J1263" s="13" t="e">
        <f>inventaire[[#This Row],[stock initial]]+inventaire[[#This Row],[Entrées]]-inventaire[[#This Row],[Sorties]]</f>
        <v>#REF!</v>
      </c>
      <c r="K1263" s="103" t="e">
        <f>+inventaire[[#This Row],[Stock théorique]]</f>
        <v>#REF!</v>
      </c>
      <c r="L1263" s="104" t="e">
        <f>+inventaire[[#This Row],[Stock physique]]-inventaire[[#This Row],[Stock théorique]]</f>
        <v>#REF!</v>
      </c>
      <c r="M1263" s="8" t="e">
        <f>IF(inventaire[[#This Row],[Stock théorique]]&gt;inventaire[[#This Row],[Seuil d''alerte]],"Normale",IF(inventaire[[#This Row],[Stock théorique]]=0,"Rupture","Faible"))</f>
        <v>#REF!</v>
      </c>
      <c r="N1263" s="50" t="e">
        <f>COUNTIF(#REF!,inventaire[[#This Row],[Désignation]])</f>
        <v>#REF!</v>
      </c>
    </row>
    <row r="1264" spans="3:14" ht="18.5" x14ac:dyDescent="0.45">
      <c r="C1264" s="93">
        <f>+marchandise[[#This Row],[Désignation]]</f>
        <v>0</v>
      </c>
      <c r="D1264" s="112">
        <f>+marchandise[[#This Row],[CODE ITEM]]</f>
        <v>0</v>
      </c>
      <c r="E1264" s="4">
        <f>+marchandise[[#This Row],[CATEGORIE]]</f>
        <v>0</v>
      </c>
      <c r="F1264" s="13" t="str">
        <f>IFERROR(VLOOKUP(inventaire[[#This Row],[Désignation]],marchandise[],6,0),"")</f>
        <v/>
      </c>
      <c r="G1264" s="122">
        <f>+marchandise[[#This Row],[Stock intitiale]]</f>
        <v>0</v>
      </c>
      <c r="H1264" s="4" t="e">
        <f>SUMIF(#REF!,inventaire[[#This Row],[Désignation]],entrées[Quantité])</f>
        <v>#REF!</v>
      </c>
      <c r="I1264" s="4" t="e">
        <f>SUMIF(#REF!,inventaire[[#This Row],[Désignation]],sorties[Quantité])</f>
        <v>#REF!</v>
      </c>
      <c r="J1264" s="13" t="e">
        <f>inventaire[[#This Row],[stock initial]]+inventaire[[#This Row],[Entrées]]-inventaire[[#This Row],[Sorties]]</f>
        <v>#REF!</v>
      </c>
      <c r="K1264" s="103" t="e">
        <f>+inventaire[[#This Row],[Stock théorique]]</f>
        <v>#REF!</v>
      </c>
      <c r="L1264" s="104" t="e">
        <f>+inventaire[[#This Row],[Stock physique]]-inventaire[[#This Row],[Stock théorique]]</f>
        <v>#REF!</v>
      </c>
      <c r="M1264" s="8" t="e">
        <f>IF(inventaire[[#This Row],[Stock théorique]]&gt;inventaire[[#This Row],[Seuil d''alerte]],"Normale",IF(inventaire[[#This Row],[Stock théorique]]=0,"Rupture","Faible"))</f>
        <v>#REF!</v>
      </c>
      <c r="N1264" s="50" t="e">
        <f>COUNTIF(#REF!,inventaire[[#This Row],[Désignation]])</f>
        <v>#REF!</v>
      </c>
    </row>
    <row r="1265" spans="3:14" ht="18.5" x14ac:dyDescent="0.45">
      <c r="C1265" s="93">
        <f>+marchandise[[#This Row],[Désignation]]</f>
        <v>0</v>
      </c>
      <c r="D1265" s="112">
        <f>+marchandise[[#This Row],[CODE ITEM]]</f>
        <v>0</v>
      </c>
      <c r="E1265" s="4">
        <f>+marchandise[[#This Row],[CATEGORIE]]</f>
        <v>0</v>
      </c>
      <c r="F1265" s="13" t="str">
        <f>IFERROR(VLOOKUP(inventaire[[#This Row],[Désignation]],marchandise[],6,0),"")</f>
        <v/>
      </c>
      <c r="G1265" s="122">
        <f>+marchandise[[#This Row],[Stock intitiale]]</f>
        <v>0</v>
      </c>
      <c r="H1265" s="4" t="e">
        <f>SUMIF(#REF!,inventaire[[#This Row],[Désignation]],entrées[Quantité])</f>
        <v>#REF!</v>
      </c>
      <c r="I1265" s="4" t="e">
        <f>SUMIF(#REF!,inventaire[[#This Row],[Désignation]],sorties[Quantité])</f>
        <v>#REF!</v>
      </c>
      <c r="J1265" s="13" t="e">
        <f>inventaire[[#This Row],[stock initial]]+inventaire[[#This Row],[Entrées]]-inventaire[[#This Row],[Sorties]]</f>
        <v>#REF!</v>
      </c>
      <c r="K1265" s="103" t="e">
        <f>+inventaire[[#This Row],[Stock théorique]]</f>
        <v>#REF!</v>
      </c>
      <c r="L1265" s="104" t="e">
        <f>+inventaire[[#This Row],[Stock physique]]-inventaire[[#This Row],[Stock théorique]]</f>
        <v>#REF!</v>
      </c>
      <c r="M1265" s="8" t="e">
        <f>IF(inventaire[[#This Row],[Stock théorique]]&gt;inventaire[[#This Row],[Seuil d''alerte]],"Normale",IF(inventaire[[#This Row],[Stock théorique]]=0,"Rupture","Faible"))</f>
        <v>#REF!</v>
      </c>
      <c r="N1265" s="50" t="e">
        <f>COUNTIF(#REF!,inventaire[[#This Row],[Désignation]])</f>
        <v>#REF!</v>
      </c>
    </row>
    <row r="1266" spans="3:14" ht="18.5" x14ac:dyDescent="0.45">
      <c r="C1266" s="93">
        <f>+marchandise[[#This Row],[Désignation]]</f>
        <v>0</v>
      </c>
      <c r="D1266" s="112">
        <f>+marchandise[[#This Row],[CODE ITEM]]</f>
        <v>0</v>
      </c>
      <c r="E1266" s="4">
        <f>+marchandise[[#This Row],[CATEGORIE]]</f>
        <v>0</v>
      </c>
      <c r="F1266" s="13" t="str">
        <f>IFERROR(VLOOKUP(inventaire[[#This Row],[Désignation]],marchandise[],6,0),"")</f>
        <v/>
      </c>
      <c r="G1266" s="122">
        <f>+marchandise[[#This Row],[Stock intitiale]]</f>
        <v>0</v>
      </c>
      <c r="H1266" s="4" t="e">
        <f>SUMIF(#REF!,inventaire[[#This Row],[Désignation]],entrées[Quantité])</f>
        <v>#REF!</v>
      </c>
      <c r="I1266" s="4" t="e">
        <f>SUMIF(#REF!,inventaire[[#This Row],[Désignation]],sorties[Quantité])</f>
        <v>#REF!</v>
      </c>
      <c r="J1266" s="13" t="e">
        <f>inventaire[[#This Row],[stock initial]]+inventaire[[#This Row],[Entrées]]-inventaire[[#This Row],[Sorties]]</f>
        <v>#REF!</v>
      </c>
      <c r="K1266" s="103" t="e">
        <f>+inventaire[[#This Row],[Stock théorique]]</f>
        <v>#REF!</v>
      </c>
      <c r="L1266" s="104" t="e">
        <f>+inventaire[[#This Row],[Stock physique]]-inventaire[[#This Row],[Stock théorique]]</f>
        <v>#REF!</v>
      </c>
      <c r="M1266" s="8" t="e">
        <f>IF(inventaire[[#This Row],[Stock théorique]]&gt;inventaire[[#This Row],[Seuil d''alerte]],"Normale",IF(inventaire[[#This Row],[Stock théorique]]=0,"Rupture","Faible"))</f>
        <v>#REF!</v>
      </c>
      <c r="N1266" s="50" t="e">
        <f>COUNTIF(#REF!,inventaire[[#This Row],[Désignation]])</f>
        <v>#REF!</v>
      </c>
    </row>
    <row r="1267" spans="3:14" ht="18.5" x14ac:dyDescent="0.45">
      <c r="C1267" s="93">
        <f>+marchandise[[#This Row],[Désignation]]</f>
        <v>0</v>
      </c>
      <c r="D1267" s="112">
        <f>+marchandise[[#This Row],[CODE ITEM]]</f>
        <v>0</v>
      </c>
      <c r="E1267" s="4">
        <f>+marchandise[[#This Row],[CATEGORIE]]</f>
        <v>0</v>
      </c>
      <c r="F1267" s="13" t="str">
        <f>IFERROR(VLOOKUP(inventaire[[#This Row],[Désignation]],marchandise[],6,0),"")</f>
        <v/>
      </c>
      <c r="G1267" s="122">
        <f>+marchandise[[#This Row],[Stock intitiale]]</f>
        <v>0</v>
      </c>
      <c r="H1267" s="4" t="e">
        <f>SUMIF(#REF!,inventaire[[#This Row],[Désignation]],entrées[Quantité])</f>
        <v>#REF!</v>
      </c>
      <c r="I1267" s="4" t="e">
        <f>SUMIF(#REF!,inventaire[[#This Row],[Désignation]],sorties[Quantité])</f>
        <v>#REF!</v>
      </c>
      <c r="J1267" s="13" t="e">
        <f>inventaire[[#This Row],[stock initial]]+inventaire[[#This Row],[Entrées]]-inventaire[[#This Row],[Sorties]]</f>
        <v>#REF!</v>
      </c>
      <c r="K1267" s="103" t="e">
        <f>+inventaire[[#This Row],[Stock théorique]]</f>
        <v>#REF!</v>
      </c>
      <c r="L1267" s="104" t="e">
        <f>+inventaire[[#This Row],[Stock physique]]-inventaire[[#This Row],[Stock théorique]]</f>
        <v>#REF!</v>
      </c>
      <c r="M1267" s="8" t="e">
        <f>IF(inventaire[[#This Row],[Stock théorique]]&gt;inventaire[[#This Row],[Seuil d''alerte]],"Normale",IF(inventaire[[#This Row],[Stock théorique]]=0,"Rupture","Faible"))</f>
        <v>#REF!</v>
      </c>
      <c r="N1267" s="50" t="e">
        <f>COUNTIF(#REF!,inventaire[[#This Row],[Désignation]])</f>
        <v>#REF!</v>
      </c>
    </row>
    <row r="1268" spans="3:14" ht="18.5" x14ac:dyDescent="0.45">
      <c r="C1268" s="93">
        <f>+marchandise[[#This Row],[Désignation]]</f>
        <v>0</v>
      </c>
      <c r="D1268" s="112">
        <f>+marchandise[[#This Row],[CODE ITEM]]</f>
        <v>0</v>
      </c>
      <c r="E1268" s="4">
        <f>+marchandise[[#This Row],[CATEGORIE]]</f>
        <v>0</v>
      </c>
      <c r="F1268" s="13" t="str">
        <f>IFERROR(VLOOKUP(inventaire[[#This Row],[Désignation]],marchandise[],6,0),"")</f>
        <v/>
      </c>
      <c r="G1268" s="122">
        <f>+marchandise[[#This Row],[Stock intitiale]]</f>
        <v>0</v>
      </c>
      <c r="H1268" s="4" t="e">
        <f>SUMIF(#REF!,inventaire[[#This Row],[Désignation]],entrées[Quantité])</f>
        <v>#REF!</v>
      </c>
      <c r="I1268" s="4" t="e">
        <f>SUMIF(#REF!,inventaire[[#This Row],[Désignation]],sorties[Quantité])</f>
        <v>#REF!</v>
      </c>
      <c r="J1268" s="13" t="e">
        <f>inventaire[[#This Row],[stock initial]]+inventaire[[#This Row],[Entrées]]-inventaire[[#This Row],[Sorties]]</f>
        <v>#REF!</v>
      </c>
      <c r="K1268" s="103" t="e">
        <f>+inventaire[[#This Row],[Stock théorique]]</f>
        <v>#REF!</v>
      </c>
      <c r="L1268" s="104" t="e">
        <f>+inventaire[[#This Row],[Stock physique]]-inventaire[[#This Row],[Stock théorique]]</f>
        <v>#REF!</v>
      </c>
      <c r="M1268" s="8" t="e">
        <f>IF(inventaire[[#This Row],[Stock théorique]]&gt;inventaire[[#This Row],[Seuil d''alerte]],"Normale",IF(inventaire[[#This Row],[Stock théorique]]=0,"Rupture","Faible"))</f>
        <v>#REF!</v>
      </c>
      <c r="N1268" s="50" t="e">
        <f>COUNTIF(#REF!,inventaire[[#This Row],[Désignation]])</f>
        <v>#REF!</v>
      </c>
    </row>
    <row r="1269" spans="3:14" ht="18.5" x14ac:dyDescent="0.45">
      <c r="C1269" s="93">
        <f>+marchandise[[#This Row],[Désignation]]</f>
        <v>0</v>
      </c>
      <c r="D1269" s="112">
        <f>+marchandise[[#This Row],[CODE ITEM]]</f>
        <v>0</v>
      </c>
      <c r="E1269" s="4">
        <f>+marchandise[[#This Row],[CATEGORIE]]</f>
        <v>0</v>
      </c>
      <c r="F1269" s="13" t="str">
        <f>IFERROR(VLOOKUP(inventaire[[#This Row],[Désignation]],marchandise[],6,0),"")</f>
        <v/>
      </c>
      <c r="G1269" s="122">
        <f>+marchandise[[#This Row],[Stock intitiale]]</f>
        <v>0</v>
      </c>
      <c r="H1269" s="4" t="e">
        <f>SUMIF(#REF!,inventaire[[#This Row],[Désignation]],entrées[Quantité])</f>
        <v>#REF!</v>
      </c>
      <c r="I1269" s="4" t="e">
        <f>SUMIF(#REF!,inventaire[[#This Row],[Désignation]],sorties[Quantité])</f>
        <v>#REF!</v>
      </c>
      <c r="J1269" s="13" t="e">
        <f>inventaire[[#This Row],[stock initial]]+inventaire[[#This Row],[Entrées]]-inventaire[[#This Row],[Sorties]]</f>
        <v>#REF!</v>
      </c>
      <c r="K1269" s="103" t="e">
        <f>+inventaire[[#This Row],[Stock théorique]]</f>
        <v>#REF!</v>
      </c>
      <c r="L1269" s="104" t="e">
        <f>+inventaire[[#This Row],[Stock physique]]-inventaire[[#This Row],[Stock théorique]]</f>
        <v>#REF!</v>
      </c>
      <c r="M1269" s="8" t="e">
        <f>IF(inventaire[[#This Row],[Stock théorique]]&gt;inventaire[[#This Row],[Seuil d''alerte]],"Normale",IF(inventaire[[#This Row],[Stock théorique]]=0,"Rupture","Faible"))</f>
        <v>#REF!</v>
      </c>
      <c r="N1269" s="50" t="e">
        <f>COUNTIF(#REF!,inventaire[[#This Row],[Désignation]])</f>
        <v>#REF!</v>
      </c>
    </row>
    <row r="1270" spans="3:14" ht="18.5" x14ac:dyDescent="0.45">
      <c r="C1270" s="93">
        <f>+marchandise[[#This Row],[Désignation]]</f>
        <v>0</v>
      </c>
      <c r="D1270" s="112">
        <f>+marchandise[[#This Row],[CODE ITEM]]</f>
        <v>0</v>
      </c>
      <c r="E1270" s="4">
        <f>+marchandise[[#This Row],[CATEGORIE]]</f>
        <v>0</v>
      </c>
      <c r="F1270" s="13" t="str">
        <f>IFERROR(VLOOKUP(inventaire[[#This Row],[Désignation]],marchandise[],6,0),"")</f>
        <v/>
      </c>
      <c r="G1270" s="122">
        <f>+marchandise[[#This Row],[Stock intitiale]]</f>
        <v>0</v>
      </c>
      <c r="H1270" s="4" t="e">
        <f>SUMIF(#REF!,inventaire[[#This Row],[Désignation]],entrées[Quantité])</f>
        <v>#REF!</v>
      </c>
      <c r="I1270" s="4" t="e">
        <f>SUMIF(#REF!,inventaire[[#This Row],[Désignation]],sorties[Quantité])</f>
        <v>#REF!</v>
      </c>
      <c r="J1270" s="13" t="e">
        <f>inventaire[[#This Row],[stock initial]]+inventaire[[#This Row],[Entrées]]-inventaire[[#This Row],[Sorties]]</f>
        <v>#REF!</v>
      </c>
      <c r="K1270" s="103" t="e">
        <f>+inventaire[[#This Row],[Stock théorique]]</f>
        <v>#REF!</v>
      </c>
      <c r="L1270" s="104" t="e">
        <f>+inventaire[[#This Row],[Stock physique]]-inventaire[[#This Row],[Stock théorique]]</f>
        <v>#REF!</v>
      </c>
      <c r="M1270" s="8" t="e">
        <f>IF(inventaire[[#This Row],[Stock théorique]]&gt;inventaire[[#This Row],[Seuil d''alerte]],"Normale",IF(inventaire[[#This Row],[Stock théorique]]=0,"Rupture","Faible"))</f>
        <v>#REF!</v>
      </c>
      <c r="N1270" s="50" t="e">
        <f>COUNTIF(#REF!,inventaire[[#This Row],[Désignation]])</f>
        <v>#REF!</v>
      </c>
    </row>
    <row r="1271" spans="3:14" ht="18.5" x14ac:dyDescent="0.45">
      <c r="C1271" s="93">
        <f>+marchandise[[#This Row],[Désignation]]</f>
        <v>0</v>
      </c>
      <c r="D1271" s="112">
        <f>+marchandise[[#This Row],[CODE ITEM]]</f>
        <v>0</v>
      </c>
      <c r="E1271" s="4">
        <f>+marchandise[[#This Row],[CATEGORIE]]</f>
        <v>0</v>
      </c>
      <c r="F1271" s="13" t="str">
        <f>IFERROR(VLOOKUP(inventaire[[#This Row],[Désignation]],marchandise[],6,0),"")</f>
        <v/>
      </c>
      <c r="G1271" s="122">
        <f>+marchandise[[#This Row],[Stock intitiale]]</f>
        <v>0</v>
      </c>
      <c r="H1271" s="4" t="e">
        <f>SUMIF(#REF!,inventaire[[#This Row],[Désignation]],entrées[Quantité])</f>
        <v>#REF!</v>
      </c>
      <c r="I1271" s="4" t="e">
        <f>SUMIF(#REF!,inventaire[[#This Row],[Désignation]],sorties[Quantité])</f>
        <v>#REF!</v>
      </c>
      <c r="J1271" s="13" t="e">
        <f>inventaire[[#This Row],[stock initial]]+inventaire[[#This Row],[Entrées]]-inventaire[[#This Row],[Sorties]]</f>
        <v>#REF!</v>
      </c>
      <c r="K1271" s="103" t="e">
        <f>+inventaire[[#This Row],[Stock théorique]]</f>
        <v>#REF!</v>
      </c>
      <c r="L1271" s="104" t="e">
        <f>+inventaire[[#This Row],[Stock physique]]-inventaire[[#This Row],[Stock théorique]]</f>
        <v>#REF!</v>
      </c>
      <c r="M1271" s="8" t="e">
        <f>IF(inventaire[[#This Row],[Stock théorique]]&gt;inventaire[[#This Row],[Seuil d''alerte]],"Normale",IF(inventaire[[#This Row],[Stock théorique]]=0,"Rupture","Faible"))</f>
        <v>#REF!</v>
      </c>
      <c r="N1271" s="50" t="e">
        <f>COUNTIF(#REF!,inventaire[[#This Row],[Désignation]])</f>
        <v>#REF!</v>
      </c>
    </row>
    <row r="1272" spans="3:14" ht="18.5" x14ac:dyDescent="0.45">
      <c r="C1272" s="93">
        <f>+marchandise[[#This Row],[Désignation]]</f>
        <v>0</v>
      </c>
      <c r="D1272" s="112">
        <f>+marchandise[[#This Row],[CODE ITEM]]</f>
        <v>0</v>
      </c>
      <c r="E1272" s="4">
        <f>+marchandise[[#This Row],[CATEGORIE]]</f>
        <v>0</v>
      </c>
      <c r="F1272" s="13" t="str">
        <f>IFERROR(VLOOKUP(inventaire[[#This Row],[Désignation]],marchandise[],6,0),"")</f>
        <v/>
      </c>
      <c r="G1272" s="122">
        <f>+marchandise[[#This Row],[Stock intitiale]]</f>
        <v>0</v>
      </c>
      <c r="H1272" s="4" t="e">
        <f>SUMIF(#REF!,inventaire[[#This Row],[Désignation]],entrées[Quantité])</f>
        <v>#REF!</v>
      </c>
      <c r="I1272" s="4" t="e">
        <f>SUMIF(#REF!,inventaire[[#This Row],[Désignation]],sorties[Quantité])</f>
        <v>#REF!</v>
      </c>
      <c r="J1272" s="13" t="e">
        <f>inventaire[[#This Row],[stock initial]]+inventaire[[#This Row],[Entrées]]-inventaire[[#This Row],[Sorties]]</f>
        <v>#REF!</v>
      </c>
      <c r="K1272" s="103" t="e">
        <f>+inventaire[[#This Row],[Stock théorique]]</f>
        <v>#REF!</v>
      </c>
      <c r="L1272" s="104" t="e">
        <f>+inventaire[[#This Row],[Stock physique]]-inventaire[[#This Row],[Stock théorique]]</f>
        <v>#REF!</v>
      </c>
      <c r="M1272" s="8" t="e">
        <f>IF(inventaire[[#This Row],[Stock théorique]]&gt;inventaire[[#This Row],[Seuil d''alerte]],"Normale",IF(inventaire[[#This Row],[Stock théorique]]=0,"Rupture","Faible"))</f>
        <v>#REF!</v>
      </c>
      <c r="N1272" s="50" t="e">
        <f>COUNTIF(#REF!,inventaire[[#This Row],[Désignation]])</f>
        <v>#REF!</v>
      </c>
    </row>
    <row r="1273" spans="3:14" ht="18.5" x14ac:dyDescent="0.45">
      <c r="C1273" s="93">
        <f>+marchandise[[#This Row],[Désignation]]</f>
        <v>0</v>
      </c>
      <c r="D1273" s="112">
        <f>+marchandise[[#This Row],[CODE ITEM]]</f>
        <v>0</v>
      </c>
      <c r="E1273" s="4">
        <f>+marchandise[[#This Row],[CATEGORIE]]</f>
        <v>0</v>
      </c>
      <c r="F1273" s="13" t="str">
        <f>IFERROR(VLOOKUP(inventaire[[#This Row],[Désignation]],marchandise[],6,0),"")</f>
        <v/>
      </c>
      <c r="G1273" s="122">
        <f>+marchandise[[#This Row],[Stock intitiale]]</f>
        <v>0</v>
      </c>
      <c r="H1273" s="4" t="e">
        <f>SUMIF(#REF!,inventaire[[#This Row],[Désignation]],entrées[Quantité])</f>
        <v>#REF!</v>
      </c>
      <c r="I1273" s="4" t="e">
        <f>SUMIF(#REF!,inventaire[[#This Row],[Désignation]],sorties[Quantité])</f>
        <v>#REF!</v>
      </c>
      <c r="J1273" s="13" t="e">
        <f>inventaire[[#This Row],[stock initial]]+inventaire[[#This Row],[Entrées]]-inventaire[[#This Row],[Sorties]]</f>
        <v>#REF!</v>
      </c>
      <c r="K1273" s="103" t="e">
        <f>+inventaire[[#This Row],[Stock théorique]]</f>
        <v>#REF!</v>
      </c>
      <c r="L1273" s="104" t="e">
        <f>+inventaire[[#This Row],[Stock physique]]-inventaire[[#This Row],[Stock théorique]]</f>
        <v>#REF!</v>
      </c>
      <c r="M1273" s="8" t="e">
        <f>IF(inventaire[[#This Row],[Stock théorique]]&gt;inventaire[[#This Row],[Seuil d''alerte]],"Normale",IF(inventaire[[#This Row],[Stock théorique]]=0,"Rupture","Faible"))</f>
        <v>#REF!</v>
      </c>
      <c r="N1273" s="50" t="e">
        <f>COUNTIF(#REF!,inventaire[[#This Row],[Désignation]])</f>
        <v>#REF!</v>
      </c>
    </row>
    <row r="1274" spans="3:14" ht="18.5" x14ac:dyDescent="0.45">
      <c r="C1274" s="93">
        <f>+marchandise[[#This Row],[Désignation]]</f>
        <v>0</v>
      </c>
      <c r="D1274" s="112">
        <f>+marchandise[[#This Row],[CODE ITEM]]</f>
        <v>0</v>
      </c>
      <c r="E1274" s="4">
        <f>+marchandise[[#This Row],[CATEGORIE]]</f>
        <v>0</v>
      </c>
      <c r="F1274" s="13" t="str">
        <f>IFERROR(VLOOKUP(inventaire[[#This Row],[Désignation]],marchandise[],6,0),"")</f>
        <v/>
      </c>
      <c r="G1274" s="122">
        <f>+marchandise[[#This Row],[Stock intitiale]]</f>
        <v>0</v>
      </c>
      <c r="H1274" s="4" t="e">
        <f>SUMIF(#REF!,inventaire[[#This Row],[Désignation]],entrées[Quantité])</f>
        <v>#REF!</v>
      </c>
      <c r="I1274" s="4" t="e">
        <f>SUMIF(#REF!,inventaire[[#This Row],[Désignation]],sorties[Quantité])</f>
        <v>#REF!</v>
      </c>
      <c r="J1274" s="13" t="e">
        <f>inventaire[[#This Row],[stock initial]]+inventaire[[#This Row],[Entrées]]-inventaire[[#This Row],[Sorties]]</f>
        <v>#REF!</v>
      </c>
      <c r="K1274" s="103" t="e">
        <f>+inventaire[[#This Row],[Stock théorique]]</f>
        <v>#REF!</v>
      </c>
      <c r="L1274" s="104" t="e">
        <f>+inventaire[[#This Row],[Stock physique]]-inventaire[[#This Row],[Stock théorique]]</f>
        <v>#REF!</v>
      </c>
      <c r="M1274" s="8" t="e">
        <f>IF(inventaire[[#This Row],[Stock théorique]]&gt;inventaire[[#This Row],[Seuil d''alerte]],"Normale",IF(inventaire[[#This Row],[Stock théorique]]=0,"Rupture","Faible"))</f>
        <v>#REF!</v>
      </c>
      <c r="N1274" s="50" t="e">
        <f>COUNTIF(#REF!,inventaire[[#This Row],[Désignation]])</f>
        <v>#REF!</v>
      </c>
    </row>
    <row r="1275" spans="3:14" ht="18.5" x14ac:dyDescent="0.45">
      <c r="C1275" s="93">
        <f>+marchandise[[#This Row],[Désignation]]</f>
        <v>0</v>
      </c>
      <c r="D1275" s="112">
        <f>+marchandise[[#This Row],[CODE ITEM]]</f>
        <v>0</v>
      </c>
      <c r="E1275" s="4">
        <f>+marchandise[[#This Row],[CATEGORIE]]</f>
        <v>0</v>
      </c>
      <c r="F1275" s="13" t="str">
        <f>IFERROR(VLOOKUP(inventaire[[#This Row],[Désignation]],marchandise[],6,0),"")</f>
        <v/>
      </c>
      <c r="G1275" s="122">
        <f>+marchandise[[#This Row],[Stock intitiale]]</f>
        <v>0</v>
      </c>
      <c r="H1275" s="4" t="e">
        <f>SUMIF(#REF!,inventaire[[#This Row],[Désignation]],entrées[Quantité])</f>
        <v>#REF!</v>
      </c>
      <c r="I1275" s="4" t="e">
        <f>SUMIF(#REF!,inventaire[[#This Row],[Désignation]],sorties[Quantité])</f>
        <v>#REF!</v>
      </c>
      <c r="J1275" s="13" t="e">
        <f>inventaire[[#This Row],[stock initial]]+inventaire[[#This Row],[Entrées]]-inventaire[[#This Row],[Sorties]]</f>
        <v>#REF!</v>
      </c>
      <c r="K1275" s="103" t="e">
        <f>+inventaire[[#This Row],[Stock théorique]]</f>
        <v>#REF!</v>
      </c>
      <c r="L1275" s="104" t="e">
        <f>+inventaire[[#This Row],[Stock physique]]-inventaire[[#This Row],[Stock théorique]]</f>
        <v>#REF!</v>
      </c>
      <c r="M1275" s="8" t="e">
        <f>IF(inventaire[[#This Row],[Stock théorique]]&gt;inventaire[[#This Row],[Seuil d''alerte]],"Normale",IF(inventaire[[#This Row],[Stock théorique]]=0,"Rupture","Faible"))</f>
        <v>#REF!</v>
      </c>
      <c r="N1275" s="50" t="e">
        <f>COUNTIF(#REF!,inventaire[[#This Row],[Désignation]])</f>
        <v>#REF!</v>
      </c>
    </row>
    <row r="1276" spans="3:14" ht="18.5" x14ac:dyDescent="0.45">
      <c r="C1276" s="93">
        <f>+marchandise[[#This Row],[Désignation]]</f>
        <v>0</v>
      </c>
      <c r="D1276" s="112">
        <f>+marchandise[[#This Row],[CODE ITEM]]</f>
        <v>0</v>
      </c>
      <c r="E1276" s="4">
        <f>+marchandise[[#This Row],[CATEGORIE]]</f>
        <v>0</v>
      </c>
      <c r="F1276" s="13" t="str">
        <f>IFERROR(VLOOKUP(inventaire[[#This Row],[Désignation]],marchandise[],6,0),"")</f>
        <v/>
      </c>
      <c r="G1276" s="122">
        <f>+marchandise[[#This Row],[Stock intitiale]]</f>
        <v>0</v>
      </c>
      <c r="H1276" s="4" t="e">
        <f>SUMIF(#REF!,inventaire[[#This Row],[Désignation]],entrées[Quantité])</f>
        <v>#REF!</v>
      </c>
      <c r="I1276" s="4" t="e">
        <f>SUMIF(#REF!,inventaire[[#This Row],[Désignation]],sorties[Quantité])</f>
        <v>#REF!</v>
      </c>
      <c r="J1276" s="13" t="e">
        <f>inventaire[[#This Row],[stock initial]]+inventaire[[#This Row],[Entrées]]-inventaire[[#This Row],[Sorties]]</f>
        <v>#REF!</v>
      </c>
      <c r="K1276" s="103" t="e">
        <f>+inventaire[[#This Row],[Stock théorique]]</f>
        <v>#REF!</v>
      </c>
      <c r="L1276" s="104" t="e">
        <f>+inventaire[[#This Row],[Stock physique]]-inventaire[[#This Row],[Stock théorique]]</f>
        <v>#REF!</v>
      </c>
      <c r="M1276" s="8" t="e">
        <f>IF(inventaire[[#This Row],[Stock théorique]]&gt;inventaire[[#This Row],[Seuil d''alerte]],"Normale",IF(inventaire[[#This Row],[Stock théorique]]=0,"Rupture","Faible"))</f>
        <v>#REF!</v>
      </c>
      <c r="N1276" s="50" t="e">
        <f>COUNTIF(#REF!,inventaire[[#This Row],[Désignation]])</f>
        <v>#REF!</v>
      </c>
    </row>
    <row r="1277" spans="3:14" ht="18.5" x14ac:dyDescent="0.45">
      <c r="C1277" s="93">
        <f>+marchandise[[#This Row],[Désignation]]</f>
        <v>0</v>
      </c>
      <c r="D1277" s="112">
        <f>+marchandise[[#This Row],[CODE ITEM]]</f>
        <v>0</v>
      </c>
      <c r="E1277" s="4">
        <f>+marchandise[[#This Row],[CATEGORIE]]</f>
        <v>0</v>
      </c>
      <c r="F1277" s="13" t="str">
        <f>IFERROR(VLOOKUP(inventaire[[#This Row],[Désignation]],marchandise[],6,0),"")</f>
        <v/>
      </c>
      <c r="G1277" s="122">
        <f>+marchandise[[#This Row],[Stock intitiale]]</f>
        <v>0</v>
      </c>
      <c r="H1277" s="4" t="e">
        <f>SUMIF(#REF!,inventaire[[#This Row],[Désignation]],entrées[Quantité])</f>
        <v>#REF!</v>
      </c>
      <c r="I1277" s="4" t="e">
        <f>SUMIF(#REF!,inventaire[[#This Row],[Désignation]],sorties[Quantité])</f>
        <v>#REF!</v>
      </c>
      <c r="J1277" s="13" t="e">
        <f>inventaire[[#This Row],[stock initial]]+inventaire[[#This Row],[Entrées]]-inventaire[[#This Row],[Sorties]]</f>
        <v>#REF!</v>
      </c>
      <c r="K1277" s="103" t="e">
        <f>+inventaire[[#This Row],[Stock théorique]]</f>
        <v>#REF!</v>
      </c>
      <c r="L1277" s="104" t="e">
        <f>+inventaire[[#This Row],[Stock physique]]-inventaire[[#This Row],[Stock théorique]]</f>
        <v>#REF!</v>
      </c>
      <c r="M1277" s="8" t="e">
        <f>IF(inventaire[[#This Row],[Stock théorique]]&gt;inventaire[[#This Row],[Seuil d''alerte]],"Normale",IF(inventaire[[#This Row],[Stock théorique]]=0,"Rupture","Faible"))</f>
        <v>#REF!</v>
      </c>
      <c r="N1277" s="50" t="e">
        <f>COUNTIF(#REF!,inventaire[[#This Row],[Désignation]])</f>
        <v>#REF!</v>
      </c>
    </row>
    <row r="1278" spans="3:14" ht="18.5" x14ac:dyDescent="0.45">
      <c r="C1278" s="93">
        <f>+marchandise[[#This Row],[Désignation]]</f>
        <v>0</v>
      </c>
      <c r="D1278" s="112">
        <f>+marchandise[[#This Row],[CODE ITEM]]</f>
        <v>0</v>
      </c>
      <c r="E1278" s="4">
        <f>+marchandise[[#This Row],[CATEGORIE]]</f>
        <v>0</v>
      </c>
      <c r="F1278" s="13" t="str">
        <f>IFERROR(VLOOKUP(inventaire[[#This Row],[Désignation]],marchandise[],6,0),"")</f>
        <v/>
      </c>
      <c r="G1278" s="122">
        <f>+marchandise[[#This Row],[Stock intitiale]]</f>
        <v>0</v>
      </c>
      <c r="H1278" s="4" t="e">
        <f>SUMIF(#REF!,inventaire[[#This Row],[Désignation]],entrées[Quantité])</f>
        <v>#REF!</v>
      </c>
      <c r="I1278" s="4" t="e">
        <f>SUMIF(#REF!,inventaire[[#This Row],[Désignation]],sorties[Quantité])</f>
        <v>#REF!</v>
      </c>
      <c r="J1278" s="13" t="e">
        <f>inventaire[[#This Row],[stock initial]]+inventaire[[#This Row],[Entrées]]-inventaire[[#This Row],[Sorties]]</f>
        <v>#REF!</v>
      </c>
      <c r="K1278" s="103" t="e">
        <f>+inventaire[[#This Row],[Stock théorique]]</f>
        <v>#REF!</v>
      </c>
      <c r="L1278" s="104" t="e">
        <f>+inventaire[[#This Row],[Stock physique]]-inventaire[[#This Row],[Stock théorique]]</f>
        <v>#REF!</v>
      </c>
      <c r="M1278" s="8" t="e">
        <f>IF(inventaire[[#This Row],[Stock théorique]]&gt;inventaire[[#This Row],[Seuil d''alerte]],"Normale",IF(inventaire[[#This Row],[Stock théorique]]=0,"Rupture","Faible"))</f>
        <v>#REF!</v>
      </c>
      <c r="N1278" s="50" t="e">
        <f>COUNTIF(#REF!,inventaire[[#This Row],[Désignation]])</f>
        <v>#REF!</v>
      </c>
    </row>
    <row r="1279" spans="3:14" ht="18.5" x14ac:dyDescent="0.45">
      <c r="C1279" s="93">
        <f>+marchandise[[#This Row],[Désignation]]</f>
        <v>0</v>
      </c>
      <c r="D1279" s="112">
        <f>+marchandise[[#This Row],[CODE ITEM]]</f>
        <v>0</v>
      </c>
      <c r="E1279" s="4">
        <f>+marchandise[[#This Row],[CATEGORIE]]</f>
        <v>0</v>
      </c>
      <c r="F1279" s="13" t="str">
        <f>IFERROR(VLOOKUP(inventaire[[#This Row],[Désignation]],marchandise[],6,0),"")</f>
        <v/>
      </c>
      <c r="G1279" s="122">
        <f>+marchandise[[#This Row],[Stock intitiale]]</f>
        <v>0</v>
      </c>
      <c r="H1279" s="4" t="e">
        <f>SUMIF(#REF!,inventaire[[#This Row],[Désignation]],entrées[Quantité])</f>
        <v>#REF!</v>
      </c>
      <c r="I1279" s="4" t="e">
        <f>SUMIF(#REF!,inventaire[[#This Row],[Désignation]],sorties[Quantité])</f>
        <v>#REF!</v>
      </c>
      <c r="J1279" s="13" t="e">
        <f>inventaire[[#This Row],[stock initial]]+inventaire[[#This Row],[Entrées]]-inventaire[[#This Row],[Sorties]]</f>
        <v>#REF!</v>
      </c>
      <c r="K1279" s="103" t="e">
        <f>+inventaire[[#This Row],[Stock théorique]]</f>
        <v>#REF!</v>
      </c>
      <c r="L1279" s="104" t="e">
        <f>+inventaire[[#This Row],[Stock physique]]-inventaire[[#This Row],[Stock théorique]]</f>
        <v>#REF!</v>
      </c>
      <c r="M1279" s="8" t="e">
        <f>IF(inventaire[[#This Row],[Stock théorique]]&gt;inventaire[[#This Row],[Seuil d''alerte]],"Normale",IF(inventaire[[#This Row],[Stock théorique]]=0,"Rupture","Faible"))</f>
        <v>#REF!</v>
      </c>
      <c r="N1279" s="50" t="e">
        <f>COUNTIF(#REF!,inventaire[[#This Row],[Désignation]])</f>
        <v>#REF!</v>
      </c>
    </row>
    <row r="1280" spans="3:14" ht="18.5" x14ac:dyDescent="0.45">
      <c r="C1280" s="93">
        <f>+marchandise[[#This Row],[Désignation]]</f>
        <v>0</v>
      </c>
      <c r="D1280" s="112">
        <f>+marchandise[[#This Row],[CODE ITEM]]</f>
        <v>0</v>
      </c>
      <c r="E1280" s="4">
        <f>+marchandise[[#This Row],[CATEGORIE]]</f>
        <v>0</v>
      </c>
      <c r="F1280" s="13" t="str">
        <f>IFERROR(VLOOKUP(inventaire[[#This Row],[Désignation]],marchandise[],6,0),"")</f>
        <v/>
      </c>
      <c r="G1280" s="122">
        <f>+marchandise[[#This Row],[Stock intitiale]]</f>
        <v>0</v>
      </c>
      <c r="H1280" s="4" t="e">
        <f>SUMIF(#REF!,inventaire[[#This Row],[Désignation]],entrées[Quantité])</f>
        <v>#REF!</v>
      </c>
      <c r="I1280" s="4" t="e">
        <f>SUMIF(#REF!,inventaire[[#This Row],[Désignation]],sorties[Quantité])</f>
        <v>#REF!</v>
      </c>
      <c r="J1280" s="13" t="e">
        <f>inventaire[[#This Row],[stock initial]]+inventaire[[#This Row],[Entrées]]-inventaire[[#This Row],[Sorties]]</f>
        <v>#REF!</v>
      </c>
      <c r="K1280" s="103" t="e">
        <f>+inventaire[[#This Row],[Stock théorique]]</f>
        <v>#REF!</v>
      </c>
      <c r="L1280" s="104" t="e">
        <f>+inventaire[[#This Row],[Stock physique]]-inventaire[[#This Row],[Stock théorique]]</f>
        <v>#REF!</v>
      </c>
      <c r="M1280" s="8" t="e">
        <f>IF(inventaire[[#This Row],[Stock théorique]]&gt;inventaire[[#This Row],[Seuil d''alerte]],"Normale",IF(inventaire[[#This Row],[Stock théorique]]=0,"Rupture","Faible"))</f>
        <v>#REF!</v>
      </c>
      <c r="N1280" s="50" t="e">
        <f>COUNTIF(#REF!,inventaire[[#This Row],[Désignation]])</f>
        <v>#REF!</v>
      </c>
    </row>
    <row r="1281" spans="3:14" ht="18.5" x14ac:dyDescent="0.45">
      <c r="C1281" s="93">
        <f>+marchandise[[#This Row],[Désignation]]</f>
        <v>0</v>
      </c>
      <c r="D1281" s="112">
        <f>+marchandise[[#This Row],[CODE ITEM]]</f>
        <v>0</v>
      </c>
      <c r="E1281" s="4">
        <f>+marchandise[[#This Row],[CATEGORIE]]</f>
        <v>0</v>
      </c>
      <c r="F1281" s="13" t="str">
        <f>IFERROR(VLOOKUP(inventaire[[#This Row],[Désignation]],marchandise[],6,0),"")</f>
        <v/>
      </c>
      <c r="G1281" s="122">
        <f>+marchandise[[#This Row],[Stock intitiale]]</f>
        <v>0</v>
      </c>
      <c r="H1281" s="4" t="e">
        <f>SUMIF(#REF!,inventaire[[#This Row],[Désignation]],entrées[Quantité])</f>
        <v>#REF!</v>
      </c>
      <c r="I1281" s="4" t="e">
        <f>SUMIF(#REF!,inventaire[[#This Row],[Désignation]],sorties[Quantité])</f>
        <v>#REF!</v>
      </c>
      <c r="J1281" s="13" t="e">
        <f>inventaire[[#This Row],[stock initial]]+inventaire[[#This Row],[Entrées]]-inventaire[[#This Row],[Sorties]]</f>
        <v>#REF!</v>
      </c>
      <c r="K1281" s="103" t="e">
        <f>+inventaire[[#This Row],[Stock théorique]]</f>
        <v>#REF!</v>
      </c>
      <c r="L1281" s="104" t="e">
        <f>+inventaire[[#This Row],[Stock physique]]-inventaire[[#This Row],[Stock théorique]]</f>
        <v>#REF!</v>
      </c>
      <c r="M1281" s="8" t="e">
        <f>IF(inventaire[[#This Row],[Stock théorique]]&gt;inventaire[[#This Row],[Seuil d''alerte]],"Normale",IF(inventaire[[#This Row],[Stock théorique]]=0,"Rupture","Faible"))</f>
        <v>#REF!</v>
      </c>
      <c r="N1281" s="50" t="e">
        <f>COUNTIF(#REF!,inventaire[[#This Row],[Désignation]])</f>
        <v>#REF!</v>
      </c>
    </row>
    <row r="1282" spans="3:14" ht="18.5" x14ac:dyDescent="0.45">
      <c r="C1282" s="93">
        <f>+marchandise[[#This Row],[Désignation]]</f>
        <v>0</v>
      </c>
      <c r="D1282" s="112">
        <f>+marchandise[[#This Row],[CODE ITEM]]</f>
        <v>0</v>
      </c>
      <c r="E1282" s="4">
        <f>+marchandise[[#This Row],[CATEGORIE]]</f>
        <v>0</v>
      </c>
      <c r="F1282" s="13" t="str">
        <f>IFERROR(VLOOKUP(inventaire[[#This Row],[Désignation]],marchandise[],6,0),"")</f>
        <v/>
      </c>
      <c r="G1282" s="122">
        <f>+marchandise[[#This Row],[Stock intitiale]]</f>
        <v>0</v>
      </c>
      <c r="H1282" s="4" t="e">
        <f>SUMIF(#REF!,inventaire[[#This Row],[Désignation]],entrées[Quantité])</f>
        <v>#REF!</v>
      </c>
      <c r="I1282" s="4" t="e">
        <f>SUMIF(#REF!,inventaire[[#This Row],[Désignation]],sorties[Quantité])</f>
        <v>#REF!</v>
      </c>
      <c r="J1282" s="13" t="e">
        <f>inventaire[[#This Row],[stock initial]]+inventaire[[#This Row],[Entrées]]-inventaire[[#This Row],[Sorties]]</f>
        <v>#REF!</v>
      </c>
      <c r="K1282" s="103" t="e">
        <f>+inventaire[[#This Row],[Stock théorique]]</f>
        <v>#REF!</v>
      </c>
      <c r="L1282" s="104" t="e">
        <f>+inventaire[[#This Row],[Stock physique]]-inventaire[[#This Row],[Stock théorique]]</f>
        <v>#REF!</v>
      </c>
      <c r="M1282" s="8" t="e">
        <f>IF(inventaire[[#This Row],[Stock théorique]]&gt;inventaire[[#This Row],[Seuil d''alerte]],"Normale",IF(inventaire[[#This Row],[Stock théorique]]=0,"Rupture","Faible"))</f>
        <v>#REF!</v>
      </c>
      <c r="N1282" s="50" t="e">
        <f>COUNTIF(#REF!,inventaire[[#This Row],[Désignation]])</f>
        <v>#REF!</v>
      </c>
    </row>
    <row r="1283" spans="3:14" ht="18.5" x14ac:dyDescent="0.45">
      <c r="C1283" s="93">
        <f>+marchandise[[#This Row],[Désignation]]</f>
        <v>0</v>
      </c>
      <c r="D1283" s="112">
        <f>+marchandise[[#This Row],[CODE ITEM]]</f>
        <v>0</v>
      </c>
      <c r="E1283" s="4">
        <f>+marchandise[[#This Row],[CATEGORIE]]</f>
        <v>0</v>
      </c>
      <c r="F1283" s="13" t="str">
        <f>IFERROR(VLOOKUP(inventaire[[#This Row],[Désignation]],marchandise[],6,0),"")</f>
        <v/>
      </c>
      <c r="G1283" s="122">
        <f>+marchandise[[#This Row],[Stock intitiale]]</f>
        <v>0</v>
      </c>
      <c r="H1283" s="4" t="e">
        <f>SUMIF(#REF!,inventaire[[#This Row],[Désignation]],entrées[Quantité])</f>
        <v>#REF!</v>
      </c>
      <c r="I1283" s="4" t="e">
        <f>SUMIF(#REF!,inventaire[[#This Row],[Désignation]],sorties[Quantité])</f>
        <v>#REF!</v>
      </c>
      <c r="J1283" s="13" t="e">
        <f>inventaire[[#This Row],[stock initial]]+inventaire[[#This Row],[Entrées]]-inventaire[[#This Row],[Sorties]]</f>
        <v>#REF!</v>
      </c>
      <c r="K1283" s="103" t="e">
        <f>+inventaire[[#This Row],[Stock théorique]]</f>
        <v>#REF!</v>
      </c>
      <c r="L1283" s="104" t="e">
        <f>+inventaire[[#This Row],[Stock physique]]-inventaire[[#This Row],[Stock théorique]]</f>
        <v>#REF!</v>
      </c>
      <c r="M1283" s="8" t="e">
        <f>IF(inventaire[[#This Row],[Stock théorique]]&gt;inventaire[[#This Row],[Seuil d''alerte]],"Normale",IF(inventaire[[#This Row],[Stock théorique]]=0,"Rupture","Faible"))</f>
        <v>#REF!</v>
      </c>
      <c r="N1283" s="50" t="e">
        <f>COUNTIF(#REF!,inventaire[[#This Row],[Désignation]])</f>
        <v>#REF!</v>
      </c>
    </row>
    <row r="1284" spans="3:14" ht="18.5" x14ac:dyDescent="0.45">
      <c r="C1284" s="93">
        <f>+marchandise[[#This Row],[Désignation]]</f>
        <v>0</v>
      </c>
      <c r="D1284" s="112">
        <f>+marchandise[[#This Row],[CODE ITEM]]</f>
        <v>0</v>
      </c>
      <c r="E1284" s="4">
        <f>+marchandise[[#This Row],[CATEGORIE]]</f>
        <v>0</v>
      </c>
      <c r="F1284" s="13" t="str">
        <f>IFERROR(VLOOKUP(inventaire[[#This Row],[Désignation]],marchandise[],6,0),"")</f>
        <v/>
      </c>
      <c r="G1284" s="122">
        <f>+marchandise[[#This Row],[Stock intitiale]]</f>
        <v>0</v>
      </c>
      <c r="H1284" s="4" t="e">
        <f>SUMIF(#REF!,inventaire[[#This Row],[Désignation]],entrées[Quantité])</f>
        <v>#REF!</v>
      </c>
      <c r="I1284" s="4" t="e">
        <f>SUMIF(#REF!,inventaire[[#This Row],[Désignation]],sorties[Quantité])</f>
        <v>#REF!</v>
      </c>
      <c r="J1284" s="13" t="e">
        <f>inventaire[[#This Row],[stock initial]]+inventaire[[#This Row],[Entrées]]-inventaire[[#This Row],[Sorties]]</f>
        <v>#REF!</v>
      </c>
      <c r="K1284" s="103" t="e">
        <f>+inventaire[[#This Row],[Stock théorique]]</f>
        <v>#REF!</v>
      </c>
      <c r="L1284" s="104" t="e">
        <f>+inventaire[[#This Row],[Stock physique]]-inventaire[[#This Row],[Stock théorique]]</f>
        <v>#REF!</v>
      </c>
      <c r="M1284" s="8" t="e">
        <f>IF(inventaire[[#This Row],[Stock théorique]]&gt;inventaire[[#This Row],[Seuil d''alerte]],"Normale",IF(inventaire[[#This Row],[Stock théorique]]=0,"Rupture","Faible"))</f>
        <v>#REF!</v>
      </c>
      <c r="N1284" s="50" t="e">
        <f>COUNTIF(#REF!,inventaire[[#This Row],[Désignation]])</f>
        <v>#REF!</v>
      </c>
    </row>
    <row r="1285" spans="3:14" ht="18.5" x14ac:dyDescent="0.45">
      <c r="C1285" s="93">
        <f>+marchandise[[#This Row],[Désignation]]</f>
        <v>0</v>
      </c>
      <c r="D1285" s="112">
        <f>+marchandise[[#This Row],[CODE ITEM]]</f>
        <v>0</v>
      </c>
      <c r="E1285" s="4">
        <f>+marchandise[[#This Row],[CATEGORIE]]</f>
        <v>0</v>
      </c>
      <c r="F1285" s="13" t="str">
        <f>IFERROR(VLOOKUP(inventaire[[#This Row],[Désignation]],marchandise[],6,0),"")</f>
        <v/>
      </c>
      <c r="G1285" s="122">
        <f>+marchandise[[#This Row],[Stock intitiale]]</f>
        <v>0</v>
      </c>
      <c r="H1285" s="4" t="e">
        <f>SUMIF(#REF!,inventaire[[#This Row],[Désignation]],entrées[Quantité])</f>
        <v>#REF!</v>
      </c>
      <c r="I1285" s="4" t="e">
        <f>SUMIF(#REF!,inventaire[[#This Row],[Désignation]],sorties[Quantité])</f>
        <v>#REF!</v>
      </c>
      <c r="J1285" s="13" t="e">
        <f>inventaire[[#This Row],[stock initial]]+inventaire[[#This Row],[Entrées]]-inventaire[[#This Row],[Sorties]]</f>
        <v>#REF!</v>
      </c>
      <c r="K1285" s="103" t="e">
        <f>+inventaire[[#This Row],[Stock théorique]]</f>
        <v>#REF!</v>
      </c>
      <c r="L1285" s="104" t="e">
        <f>+inventaire[[#This Row],[Stock physique]]-inventaire[[#This Row],[Stock théorique]]</f>
        <v>#REF!</v>
      </c>
      <c r="M1285" s="8" t="e">
        <f>IF(inventaire[[#This Row],[Stock théorique]]&gt;inventaire[[#This Row],[Seuil d''alerte]],"Normale",IF(inventaire[[#This Row],[Stock théorique]]=0,"Rupture","Faible"))</f>
        <v>#REF!</v>
      </c>
      <c r="N1285" s="50" t="e">
        <f>COUNTIF(#REF!,inventaire[[#This Row],[Désignation]])</f>
        <v>#REF!</v>
      </c>
    </row>
    <row r="1286" spans="3:14" ht="18.5" x14ac:dyDescent="0.45">
      <c r="C1286" s="93">
        <f>+marchandise[[#This Row],[Désignation]]</f>
        <v>0</v>
      </c>
      <c r="D1286" s="112">
        <f>+marchandise[[#This Row],[CODE ITEM]]</f>
        <v>0</v>
      </c>
      <c r="E1286" s="4">
        <f>+marchandise[[#This Row],[CATEGORIE]]</f>
        <v>0</v>
      </c>
      <c r="F1286" s="13" t="str">
        <f>IFERROR(VLOOKUP(inventaire[[#This Row],[Désignation]],marchandise[],6,0),"")</f>
        <v/>
      </c>
      <c r="G1286" s="122">
        <f>+marchandise[[#This Row],[Stock intitiale]]</f>
        <v>0</v>
      </c>
      <c r="H1286" s="4" t="e">
        <f>SUMIF(#REF!,inventaire[[#This Row],[Désignation]],entrées[Quantité])</f>
        <v>#REF!</v>
      </c>
      <c r="I1286" s="4" t="e">
        <f>SUMIF(#REF!,inventaire[[#This Row],[Désignation]],sorties[Quantité])</f>
        <v>#REF!</v>
      </c>
      <c r="J1286" s="13" t="e">
        <f>inventaire[[#This Row],[stock initial]]+inventaire[[#This Row],[Entrées]]-inventaire[[#This Row],[Sorties]]</f>
        <v>#REF!</v>
      </c>
      <c r="K1286" s="103" t="e">
        <f>+inventaire[[#This Row],[Stock théorique]]</f>
        <v>#REF!</v>
      </c>
      <c r="L1286" s="104" t="e">
        <f>+inventaire[[#This Row],[Stock physique]]-inventaire[[#This Row],[Stock théorique]]</f>
        <v>#REF!</v>
      </c>
      <c r="M1286" s="8" t="e">
        <f>IF(inventaire[[#This Row],[Stock théorique]]&gt;inventaire[[#This Row],[Seuil d''alerte]],"Normale",IF(inventaire[[#This Row],[Stock théorique]]=0,"Rupture","Faible"))</f>
        <v>#REF!</v>
      </c>
      <c r="N1286" s="50" t="e">
        <f>COUNTIF(#REF!,inventaire[[#This Row],[Désignation]])</f>
        <v>#REF!</v>
      </c>
    </row>
    <row r="1287" spans="3:14" ht="18.5" x14ac:dyDescent="0.45">
      <c r="C1287" s="93">
        <f>+marchandise[[#This Row],[Désignation]]</f>
        <v>0</v>
      </c>
      <c r="D1287" s="112">
        <f>+marchandise[[#This Row],[CODE ITEM]]</f>
        <v>0</v>
      </c>
      <c r="E1287" s="4">
        <f>+marchandise[[#This Row],[CATEGORIE]]</f>
        <v>0</v>
      </c>
      <c r="F1287" s="13" t="str">
        <f>IFERROR(VLOOKUP(inventaire[[#This Row],[Désignation]],marchandise[],6,0),"")</f>
        <v/>
      </c>
      <c r="G1287" s="122">
        <f>+marchandise[[#This Row],[Stock intitiale]]</f>
        <v>0</v>
      </c>
      <c r="H1287" s="4" t="e">
        <f>SUMIF(#REF!,inventaire[[#This Row],[Désignation]],entrées[Quantité])</f>
        <v>#REF!</v>
      </c>
      <c r="I1287" s="4" t="e">
        <f>SUMIF(#REF!,inventaire[[#This Row],[Désignation]],sorties[Quantité])</f>
        <v>#REF!</v>
      </c>
      <c r="J1287" s="13" t="e">
        <f>inventaire[[#This Row],[stock initial]]+inventaire[[#This Row],[Entrées]]-inventaire[[#This Row],[Sorties]]</f>
        <v>#REF!</v>
      </c>
      <c r="K1287" s="103" t="e">
        <f>+inventaire[[#This Row],[Stock théorique]]</f>
        <v>#REF!</v>
      </c>
      <c r="L1287" s="104" t="e">
        <f>+inventaire[[#This Row],[Stock physique]]-inventaire[[#This Row],[Stock théorique]]</f>
        <v>#REF!</v>
      </c>
      <c r="M1287" s="8" t="e">
        <f>IF(inventaire[[#This Row],[Stock théorique]]&gt;inventaire[[#This Row],[Seuil d''alerte]],"Normale",IF(inventaire[[#This Row],[Stock théorique]]=0,"Rupture","Faible"))</f>
        <v>#REF!</v>
      </c>
      <c r="N1287" s="50" t="e">
        <f>COUNTIF(#REF!,inventaire[[#This Row],[Désignation]])</f>
        <v>#REF!</v>
      </c>
    </row>
    <row r="1288" spans="3:14" ht="18.5" x14ac:dyDescent="0.45">
      <c r="C1288" s="93">
        <f>+marchandise[[#This Row],[Désignation]]</f>
        <v>0</v>
      </c>
      <c r="D1288" s="112">
        <f>+marchandise[[#This Row],[CODE ITEM]]</f>
        <v>0</v>
      </c>
      <c r="E1288" s="4">
        <f>+marchandise[[#This Row],[CATEGORIE]]</f>
        <v>0</v>
      </c>
      <c r="F1288" s="13" t="str">
        <f>IFERROR(VLOOKUP(inventaire[[#This Row],[Désignation]],marchandise[],6,0),"")</f>
        <v/>
      </c>
      <c r="G1288" s="122">
        <f>+marchandise[[#This Row],[Stock intitiale]]</f>
        <v>0</v>
      </c>
      <c r="H1288" s="4" t="e">
        <f>SUMIF(#REF!,inventaire[[#This Row],[Désignation]],entrées[Quantité])</f>
        <v>#REF!</v>
      </c>
      <c r="I1288" s="4" t="e">
        <f>SUMIF(#REF!,inventaire[[#This Row],[Désignation]],sorties[Quantité])</f>
        <v>#REF!</v>
      </c>
      <c r="J1288" s="13" t="e">
        <f>inventaire[[#This Row],[stock initial]]+inventaire[[#This Row],[Entrées]]-inventaire[[#This Row],[Sorties]]</f>
        <v>#REF!</v>
      </c>
      <c r="K1288" s="103" t="e">
        <f>+inventaire[[#This Row],[Stock théorique]]</f>
        <v>#REF!</v>
      </c>
      <c r="L1288" s="104" t="e">
        <f>+inventaire[[#This Row],[Stock physique]]-inventaire[[#This Row],[Stock théorique]]</f>
        <v>#REF!</v>
      </c>
      <c r="M1288" s="8" t="e">
        <f>IF(inventaire[[#This Row],[Stock théorique]]&gt;inventaire[[#This Row],[Seuil d''alerte]],"Normale",IF(inventaire[[#This Row],[Stock théorique]]=0,"Rupture","Faible"))</f>
        <v>#REF!</v>
      </c>
      <c r="N1288" s="50" t="e">
        <f>COUNTIF(#REF!,inventaire[[#This Row],[Désignation]])</f>
        <v>#REF!</v>
      </c>
    </row>
    <row r="1289" spans="3:14" ht="18.5" x14ac:dyDescent="0.45">
      <c r="C1289" s="93">
        <f>+marchandise[[#This Row],[Désignation]]</f>
        <v>0</v>
      </c>
      <c r="D1289" s="112">
        <f>+marchandise[[#This Row],[CODE ITEM]]</f>
        <v>0</v>
      </c>
      <c r="E1289" s="4">
        <f>+marchandise[[#This Row],[CATEGORIE]]</f>
        <v>0</v>
      </c>
      <c r="F1289" s="13" t="str">
        <f>IFERROR(VLOOKUP(inventaire[[#This Row],[Désignation]],marchandise[],6,0),"")</f>
        <v/>
      </c>
      <c r="G1289" s="122">
        <f>+marchandise[[#This Row],[Stock intitiale]]</f>
        <v>0</v>
      </c>
      <c r="H1289" s="4" t="e">
        <f>SUMIF(#REF!,inventaire[[#This Row],[Désignation]],entrées[Quantité])</f>
        <v>#REF!</v>
      </c>
      <c r="I1289" s="4" t="e">
        <f>SUMIF(#REF!,inventaire[[#This Row],[Désignation]],sorties[Quantité])</f>
        <v>#REF!</v>
      </c>
      <c r="J1289" s="13" t="e">
        <f>inventaire[[#This Row],[stock initial]]+inventaire[[#This Row],[Entrées]]-inventaire[[#This Row],[Sorties]]</f>
        <v>#REF!</v>
      </c>
      <c r="K1289" s="103" t="e">
        <f>+inventaire[[#This Row],[Stock théorique]]</f>
        <v>#REF!</v>
      </c>
      <c r="L1289" s="104" t="e">
        <f>+inventaire[[#This Row],[Stock physique]]-inventaire[[#This Row],[Stock théorique]]</f>
        <v>#REF!</v>
      </c>
      <c r="M1289" s="8" t="e">
        <f>IF(inventaire[[#This Row],[Stock théorique]]&gt;inventaire[[#This Row],[Seuil d''alerte]],"Normale",IF(inventaire[[#This Row],[Stock théorique]]=0,"Rupture","Faible"))</f>
        <v>#REF!</v>
      </c>
      <c r="N1289" s="50" t="e">
        <f>COUNTIF(#REF!,inventaire[[#This Row],[Désignation]])</f>
        <v>#REF!</v>
      </c>
    </row>
    <row r="1290" spans="3:14" ht="18.5" x14ac:dyDescent="0.45">
      <c r="C1290" s="93">
        <f>+marchandise[[#This Row],[Désignation]]</f>
        <v>0</v>
      </c>
      <c r="D1290" s="112">
        <f>+marchandise[[#This Row],[CODE ITEM]]</f>
        <v>0</v>
      </c>
      <c r="E1290" s="4">
        <f>+marchandise[[#This Row],[CATEGORIE]]</f>
        <v>0</v>
      </c>
      <c r="F1290" s="13" t="str">
        <f>IFERROR(VLOOKUP(inventaire[[#This Row],[Désignation]],marchandise[],6,0),"")</f>
        <v/>
      </c>
      <c r="G1290" s="122">
        <f>+marchandise[[#This Row],[Stock intitiale]]</f>
        <v>0</v>
      </c>
      <c r="H1290" s="4" t="e">
        <f>SUMIF(#REF!,inventaire[[#This Row],[Désignation]],entrées[Quantité])</f>
        <v>#REF!</v>
      </c>
      <c r="I1290" s="4" t="e">
        <f>SUMIF(#REF!,inventaire[[#This Row],[Désignation]],sorties[Quantité])</f>
        <v>#REF!</v>
      </c>
      <c r="J1290" s="13" t="e">
        <f>inventaire[[#This Row],[stock initial]]+inventaire[[#This Row],[Entrées]]-inventaire[[#This Row],[Sorties]]</f>
        <v>#REF!</v>
      </c>
      <c r="K1290" s="103" t="e">
        <f>+inventaire[[#This Row],[Stock théorique]]</f>
        <v>#REF!</v>
      </c>
      <c r="L1290" s="104" t="e">
        <f>+inventaire[[#This Row],[Stock physique]]-inventaire[[#This Row],[Stock théorique]]</f>
        <v>#REF!</v>
      </c>
      <c r="M1290" s="8" t="e">
        <f>IF(inventaire[[#This Row],[Stock théorique]]&gt;inventaire[[#This Row],[Seuil d''alerte]],"Normale",IF(inventaire[[#This Row],[Stock théorique]]=0,"Rupture","Faible"))</f>
        <v>#REF!</v>
      </c>
      <c r="N1290" s="50" t="e">
        <f>COUNTIF(#REF!,inventaire[[#This Row],[Désignation]])</f>
        <v>#REF!</v>
      </c>
    </row>
    <row r="1291" spans="3:14" ht="18.5" x14ac:dyDescent="0.45">
      <c r="C1291" s="93">
        <f>+marchandise[[#This Row],[Désignation]]</f>
        <v>0</v>
      </c>
      <c r="D1291" s="112">
        <f>+marchandise[[#This Row],[CODE ITEM]]</f>
        <v>0</v>
      </c>
      <c r="E1291" s="4">
        <f>+marchandise[[#This Row],[CATEGORIE]]</f>
        <v>0</v>
      </c>
      <c r="F1291" s="13" t="str">
        <f>IFERROR(VLOOKUP(inventaire[[#This Row],[Désignation]],marchandise[],6,0),"")</f>
        <v/>
      </c>
      <c r="G1291" s="122">
        <f>+marchandise[[#This Row],[Stock intitiale]]</f>
        <v>0</v>
      </c>
      <c r="H1291" s="4" t="e">
        <f>SUMIF(#REF!,inventaire[[#This Row],[Désignation]],entrées[Quantité])</f>
        <v>#REF!</v>
      </c>
      <c r="I1291" s="4" t="e">
        <f>SUMIF(#REF!,inventaire[[#This Row],[Désignation]],sorties[Quantité])</f>
        <v>#REF!</v>
      </c>
      <c r="J1291" s="13" t="e">
        <f>inventaire[[#This Row],[stock initial]]+inventaire[[#This Row],[Entrées]]-inventaire[[#This Row],[Sorties]]</f>
        <v>#REF!</v>
      </c>
      <c r="K1291" s="103" t="e">
        <f>+inventaire[[#This Row],[Stock théorique]]</f>
        <v>#REF!</v>
      </c>
      <c r="L1291" s="104" t="e">
        <f>+inventaire[[#This Row],[Stock physique]]-inventaire[[#This Row],[Stock théorique]]</f>
        <v>#REF!</v>
      </c>
      <c r="M1291" s="8" t="e">
        <f>IF(inventaire[[#This Row],[Stock théorique]]&gt;inventaire[[#This Row],[Seuil d''alerte]],"Normale",IF(inventaire[[#This Row],[Stock théorique]]=0,"Rupture","Faible"))</f>
        <v>#REF!</v>
      </c>
      <c r="N1291" s="50" t="e">
        <f>COUNTIF(#REF!,inventaire[[#This Row],[Désignation]])</f>
        <v>#REF!</v>
      </c>
    </row>
    <row r="1292" spans="3:14" ht="18.5" x14ac:dyDescent="0.45">
      <c r="C1292" s="93">
        <f>+marchandise[[#This Row],[Désignation]]</f>
        <v>0</v>
      </c>
      <c r="D1292" s="112">
        <f>+marchandise[[#This Row],[CODE ITEM]]</f>
        <v>0</v>
      </c>
      <c r="E1292" s="4">
        <f>+marchandise[[#This Row],[CATEGORIE]]</f>
        <v>0</v>
      </c>
      <c r="F1292" s="13" t="str">
        <f>IFERROR(VLOOKUP(inventaire[[#This Row],[Désignation]],marchandise[],6,0),"")</f>
        <v/>
      </c>
      <c r="G1292" s="122">
        <f>+marchandise[[#This Row],[Stock intitiale]]</f>
        <v>0</v>
      </c>
      <c r="H1292" s="4" t="e">
        <f>SUMIF(#REF!,inventaire[[#This Row],[Désignation]],entrées[Quantité])</f>
        <v>#REF!</v>
      </c>
      <c r="I1292" s="4" t="e">
        <f>SUMIF(#REF!,inventaire[[#This Row],[Désignation]],sorties[Quantité])</f>
        <v>#REF!</v>
      </c>
      <c r="J1292" s="13" t="e">
        <f>inventaire[[#This Row],[stock initial]]+inventaire[[#This Row],[Entrées]]-inventaire[[#This Row],[Sorties]]</f>
        <v>#REF!</v>
      </c>
      <c r="K1292" s="103" t="e">
        <f>+inventaire[[#This Row],[Stock théorique]]</f>
        <v>#REF!</v>
      </c>
      <c r="L1292" s="104" t="e">
        <f>+inventaire[[#This Row],[Stock physique]]-inventaire[[#This Row],[Stock théorique]]</f>
        <v>#REF!</v>
      </c>
      <c r="M1292" s="8" t="e">
        <f>IF(inventaire[[#This Row],[Stock théorique]]&gt;inventaire[[#This Row],[Seuil d''alerte]],"Normale",IF(inventaire[[#This Row],[Stock théorique]]=0,"Rupture","Faible"))</f>
        <v>#REF!</v>
      </c>
      <c r="N1292" s="50" t="e">
        <f>COUNTIF(#REF!,inventaire[[#This Row],[Désignation]])</f>
        <v>#REF!</v>
      </c>
    </row>
    <row r="1293" spans="3:14" ht="18.5" x14ac:dyDescent="0.45">
      <c r="C1293" s="93">
        <f>+marchandise[[#This Row],[Désignation]]</f>
        <v>0</v>
      </c>
      <c r="D1293" s="112">
        <f>+marchandise[[#This Row],[CODE ITEM]]</f>
        <v>0</v>
      </c>
      <c r="E1293" s="4">
        <f>+marchandise[[#This Row],[CATEGORIE]]</f>
        <v>0</v>
      </c>
      <c r="F1293" s="13" t="str">
        <f>IFERROR(VLOOKUP(inventaire[[#This Row],[Désignation]],marchandise[],6,0),"")</f>
        <v/>
      </c>
      <c r="G1293" s="122">
        <f>+marchandise[[#This Row],[Stock intitiale]]</f>
        <v>0</v>
      </c>
      <c r="H1293" s="4" t="e">
        <f>SUMIF(#REF!,inventaire[[#This Row],[Désignation]],entrées[Quantité])</f>
        <v>#REF!</v>
      </c>
      <c r="I1293" s="4" t="e">
        <f>SUMIF(#REF!,inventaire[[#This Row],[Désignation]],sorties[Quantité])</f>
        <v>#REF!</v>
      </c>
      <c r="J1293" s="13" t="e">
        <f>inventaire[[#This Row],[stock initial]]+inventaire[[#This Row],[Entrées]]-inventaire[[#This Row],[Sorties]]</f>
        <v>#REF!</v>
      </c>
      <c r="K1293" s="103" t="e">
        <f>+inventaire[[#This Row],[Stock théorique]]</f>
        <v>#REF!</v>
      </c>
      <c r="L1293" s="104" t="e">
        <f>+inventaire[[#This Row],[Stock physique]]-inventaire[[#This Row],[Stock théorique]]</f>
        <v>#REF!</v>
      </c>
      <c r="M1293" s="8" t="e">
        <f>IF(inventaire[[#This Row],[Stock théorique]]&gt;inventaire[[#This Row],[Seuil d''alerte]],"Normale",IF(inventaire[[#This Row],[Stock théorique]]=0,"Rupture","Faible"))</f>
        <v>#REF!</v>
      </c>
      <c r="N1293" s="50" t="e">
        <f>COUNTIF(#REF!,inventaire[[#This Row],[Désignation]])</f>
        <v>#REF!</v>
      </c>
    </row>
    <row r="1294" spans="3:14" ht="18.5" x14ac:dyDescent="0.45">
      <c r="C1294" s="93">
        <f>+marchandise[[#This Row],[Désignation]]</f>
        <v>0</v>
      </c>
      <c r="D1294" s="112">
        <f>+marchandise[[#This Row],[CODE ITEM]]</f>
        <v>0</v>
      </c>
      <c r="E1294" s="4">
        <f>+marchandise[[#This Row],[CATEGORIE]]</f>
        <v>0</v>
      </c>
      <c r="F1294" s="13" t="str">
        <f>IFERROR(VLOOKUP(inventaire[[#This Row],[Désignation]],marchandise[],6,0),"")</f>
        <v/>
      </c>
      <c r="G1294" s="122">
        <f>+marchandise[[#This Row],[Stock intitiale]]</f>
        <v>0</v>
      </c>
      <c r="H1294" s="4" t="e">
        <f>SUMIF(#REF!,inventaire[[#This Row],[Désignation]],entrées[Quantité])</f>
        <v>#REF!</v>
      </c>
      <c r="I1294" s="4" t="e">
        <f>SUMIF(#REF!,inventaire[[#This Row],[Désignation]],sorties[Quantité])</f>
        <v>#REF!</v>
      </c>
      <c r="J1294" s="13" t="e">
        <f>inventaire[[#This Row],[stock initial]]+inventaire[[#This Row],[Entrées]]-inventaire[[#This Row],[Sorties]]</f>
        <v>#REF!</v>
      </c>
      <c r="K1294" s="103" t="e">
        <f>+inventaire[[#This Row],[Stock théorique]]</f>
        <v>#REF!</v>
      </c>
      <c r="L1294" s="104" t="e">
        <f>+inventaire[[#This Row],[Stock physique]]-inventaire[[#This Row],[Stock théorique]]</f>
        <v>#REF!</v>
      </c>
      <c r="M1294" s="8" t="e">
        <f>IF(inventaire[[#This Row],[Stock théorique]]&gt;inventaire[[#This Row],[Seuil d''alerte]],"Normale",IF(inventaire[[#This Row],[Stock théorique]]=0,"Rupture","Faible"))</f>
        <v>#REF!</v>
      </c>
      <c r="N1294" s="50" t="e">
        <f>COUNTIF(#REF!,inventaire[[#This Row],[Désignation]])</f>
        <v>#REF!</v>
      </c>
    </row>
    <row r="1295" spans="3:14" ht="18.5" x14ac:dyDescent="0.45">
      <c r="C1295" s="93">
        <f>+marchandise[[#This Row],[Désignation]]</f>
        <v>0</v>
      </c>
      <c r="D1295" s="112">
        <f>+marchandise[[#This Row],[CODE ITEM]]</f>
        <v>0</v>
      </c>
      <c r="E1295" s="4">
        <f>+marchandise[[#This Row],[CATEGORIE]]</f>
        <v>0</v>
      </c>
      <c r="F1295" s="13" t="str">
        <f>IFERROR(VLOOKUP(inventaire[[#This Row],[Désignation]],marchandise[],6,0),"")</f>
        <v/>
      </c>
      <c r="G1295" s="122">
        <f>+marchandise[[#This Row],[Stock intitiale]]</f>
        <v>0</v>
      </c>
      <c r="H1295" s="4" t="e">
        <f>SUMIF(#REF!,inventaire[[#This Row],[Désignation]],entrées[Quantité])</f>
        <v>#REF!</v>
      </c>
      <c r="I1295" s="4" t="e">
        <f>SUMIF(#REF!,inventaire[[#This Row],[Désignation]],sorties[Quantité])</f>
        <v>#REF!</v>
      </c>
      <c r="J1295" s="13" t="e">
        <f>inventaire[[#This Row],[stock initial]]+inventaire[[#This Row],[Entrées]]-inventaire[[#This Row],[Sorties]]</f>
        <v>#REF!</v>
      </c>
      <c r="K1295" s="103" t="e">
        <f>+inventaire[[#This Row],[Stock théorique]]</f>
        <v>#REF!</v>
      </c>
      <c r="L1295" s="104" t="e">
        <f>+inventaire[[#This Row],[Stock physique]]-inventaire[[#This Row],[Stock théorique]]</f>
        <v>#REF!</v>
      </c>
      <c r="M1295" s="8" t="e">
        <f>IF(inventaire[[#This Row],[Stock théorique]]&gt;inventaire[[#This Row],[Seuil d''alerte]],"Normale",IF(inventaire[[#This Row],[Stock théorique]]=0,"Rupture","Faible"))</f>
        <v>#REF!</v>
      </c>
      <c r="N1295" s="50" t="e">
        <f>COUNTIF(#REF!,inventaire[[#This Row],[Désignation]])</f>
        <v>#REF!</v>
      </c>
    </row>
    <row r="1296" spans="3:14" ht="18.5" x14ac:dyDescent="0.45">
      <c r="C1296" s="93">
        <f>+marchandise[[#This Row],[Désignation]]</f>
        <v>0</v>
      </c>
      <c r="D1296" s="112">
        <f>+marchandise[[#This Row],[CODE ITEM]]</f>
        <v>0</v>
      </c>
      <c r="E1296" s="4">
        <f>+marchandise[[#This Row],[CATEGORIE]]</f>
        <v>0</v>
      </c>
      <c r="F1296" s="13" t="str">
        <f>IFERROR(VLOOKUP(inventaire[[#This Row],[Désignation]],marchandise[],6,0),"")</f>
        <v/>
      </c>
      <c r="G1296" s="122">
        <f>+marchandise[[#This Row],[Stock intitiale]]</f>
        <v>0</v>
      </c>
      <c r="H1296" s="4" t="e">
        <f>SUMIF(#REF!,inventaire[[#This Row],[Désignation]],entrées[Quantité])</f>
        <v>#REF!</v>
      </c>
      <c r="I1296" s="4" t="e">
        <f>SUMIF(#REF!,inventaire[[#This Row],[Désignation]],sorties[Quantité])</f>
        <v>#REF!</v>
      </c>
      <c r="J1296" s="13" t="e">
        <f>inventaire[[#This Row],[stock initial]]+inventaire[[#This Row],[Entrées]]-inventaire[[#This Row],[Sorties]]</f>
        <v>#REF!</v>
      </c>
      <c r="K1296" s="103" t="e">
        <f>+inventaire[[#This Row],[Stock théorique]]</f>
        <v>#REF!</v>
      </c>
      <c r="L1296" s="104" t="e">
        <f>+inventaire[[#This Row],[Stock physique]]-inventaire[[#This Row],[Stock théorique]]</f>
        <v>#REF!</v>
      </c>
      <c r="M1296" s="8" t="e">
        <f>IF(inventaire[[#This Row],[Stock théorique]]&gt;inventaire[[#This Row],[Seuil d''alerte]],"Normale",IF(inventaire[[#This Row],[Stock théorique]]=0,"Rupture","Faible"))</f>
        <v>#REF!</v>
      </c>
      <c r="N1296" s="50" t="e">
        <f>COUNTIF(#REF!,inventaire[[#This Row],[Désignation]])</f>
        <v>#REF!</v>
      </c>
    </row>
    <row r="1297" spans="3:14" ht="18.5" x14ac:dyDescent="0.45">
      <c r="C1297" s="93">
        <f>+marchandise[[#This Row],[Désignation]]</f>
        <v>0</v>
      </c>
      <c r="D1297" s="112">
        <f>+marchandise[[#This Row],[CODE ITEM]]</f>
        <v>0</v>
      </c>
      <c r="E1297" s="4">
        <f>+marchandise[[#This Row],[CATEGORIE]]</f>
        <v>0</v>
      </c>
      <c r="F1297" s="13" t="str">
        <f>IFERROR(VLOOKUP(inventaire[[#This Row],[Désignation]],marchandise[],6,0),"")</f>
        <v/>
      </c>
      <c r="G1297" s="122">
        <f>+marchandise[[#This Row],[Stock intitiale]]</f>
        <v>0</v>
      </c>
      <c r="H1297" s="4" t="e">
        <f>SUMIF(#REF!,inventaire[[#This Row],[Désignation]],entrées[Quantité])</f>
        <v>#REF!</v>
      </c>
      <c r="I1297" s="4" t="e">
        <f>SUMIF(#REF!,inventaire[[#This Row],[Désignation]],sorties[Quantité])</f>
        <v>#REF!</v>
      </c>
      <c r="J1297" s="13" t="e">
        <f>inventaire[[#This Row],[stock initial]]+inventaire[[#This Row],[Entrées]]-inventaire[[#This Row],[Sorties]]</f>
        <v>#REF!</v>
      </c>
      <c r="K1297" s="103" t="e">
        <f>+inventaire[[#This Row],[Stock théorique]]</f>
        <v>#REF!</v>
      </c>
      <c r="L1297" s="104" t="e">
        <f>+inventaire[[#This Row],[Stock physique]]-inventaire[[#This Row],[Stock théorique]]</f>
        <v>#REF!</v>
      </c>
      <c r="M1297" s="8" t="e">
        <f>IF(inventaire[[#This Row],[Stock théorique]]&gt;inventaire[[#This Row],[Seuil d''alerte]],"Normale",IF(inventaire[[#This Row],[Stock théorique]]=0,"Rupture","Faible"))</f>
        <v>#REF!</v>
      </c>
      <c r="N1297" s="50" t="e">
        <f>COUNTIF(#REF!,inventaire[[#This Row],[Désignation]])</f>
        <v>#REF!</v>
      </c>
    </row>
    <row r="1298" spans="3:14" ht="18.5" x14ac:dyDescent="0.45">
      <c r="C1298" s="93">
        <f>+marchandise[[#This Row],[Désignation]]</f>
        <v>0</v>
      </c>
      <c r="D1298" s="112">
        <f>+marchandise[[#This Row],[CODE ITEM]]</f>
        <v>0</v>
      </c>
      <c r="E1298" s="4">
        <f>+marchandise[[#This Row],[CATEGORIE]]</f>
        <v>0</v>
      </c>
      <c r="F1298" s="13" t="str">
        <f>IFERROR(VLOOKUP(inventaire[[#This Row],[Désignation]],marchandise[],6,0),"")</f>
        <v/>
      </c>
      <c r="G1298" s="122">
        <f>+marchandise[[#This Row],[Stock intitiale]]</f>
        <v>0</v>
      </c>
      <c r="H1298" s="4" t="e">
        <f>SUMIF(#REF!,inventaire[[#This Row],[Désignation]],entrées[Quantité])</f>
        <v>#REF!</v>
      </c>
      <c r="I1298" s="4" t="e">
        <f>SUMIF(#REF!,inventaire[[#This Row],[Désignation]],sorties[Quantité])</f>
        <v>#REF!</v>
      </c>
      <c r="J1298" s="13" t="e">
        <f>inventaire[[#This Row],[stock initial]]+inventaire[[#This Row],[Entrées]]-inventaire[[#This Row],[Sorties]]</f>
        <v>#REF!</v>
      </c>
      <c r="K1298" s="103" t="e">
        <f>+inventaire[[#This Row],[Stock théorique]]</f>
        <v>#REF!</v>
      </c>
      <c r="L1298" s="104" t="e">
        <f>+inventaire[[#This Row],[Stock physique]]-inventaire[[#This Row],[Stock théorique]]</f>
        <v>#REF!</v>
      </c>
      <c r="M1298" s="8" t="e">
        <f>IF(inventaire[[#This Row],[Stock théorique]]&gt;inventaire[[#This Row],[Seuil d''alerte]],"Normale",IF(inventaire[[#This Row],[Stock théorique]]=0,"Rupture","Faible"))</f>
        <v>#REF!</v>
      </c>
      <c r="N1298" s="50" t="e">
        <f>COUNTIF(#REF!,inventaire[[#This Row],[Désignation]])</f>
        <v>#REF!</v>
      </c>
    </row>
    <row r="1299" spans="3:14" ht="18.5" x14ac:dyDescent="0.45">
      <c r="C1299" s="93">
        <f>+marchandise[[#This Row],[Désignation]]</f>
        <v>0</v>
      </c>
      <c r="D1299" s="112">
        <f>+marchandise[[#This Row],[CODE ITEM]]</f>
        <v>0</v>
      </c>
      <c r="E1299" s="4">
        <f>+marchandise[[#This Row],[CATEGORIE]]</f>
        <v>0</v>
      </c>
      <c r="F1299" s="13" t="str">
        <f>IFERROR(VLOOKUP(inventaire[[#This Row],[Désignation]],marchandise[],6,0),"")</f>
        <v/>
      </c>
      <c r="G1299" s="122">
        <f>+marchandise[[#This Row],[Stock intitiale]]</f>
        <v>1</v>
      </c>
      <c r="H1299" s="4" t="e">
        <f>SUMIF(#REF!,inventaire[[#This Row],[Désignation]],entrées[Quantité])</f>
        <v>#REF!</v>
      </c>
      <c r="I1299" s="4" t="e">
        <f>SUMIF(#REF!,inventaire[[#This Row],[Désignation]],sorties[Quantité])</f>
        <v>#REF!</v>
      </c>
      <c r="J1299" s="13" t="e">
        <f>inventaire[[#This Row],[stock initial]]+inventaire[[#This Row],[Entrées]]-inventaire[[#This Row],[Sorties]]</f>
        <v>#REF!</v>
      </c>
      <c r="K1299" s="103" t="e">
        <f>+inventaire[[#This Row],[Stock théorique]]</f>
        <v>#REF!</v>
      </c>
      <c r="L1299" s="104" t="e">
        <f>+inventaire[[#This Row],[Stock physique]]-inventaire[[#This Row],[Stock théorique]]</f>
        <v>#REF!</v>
      </c>
      <c r="M1299" s="8" t="e">
        <f>IF(inventaire[[#This Row],[Stock théorique]]&gt;inventaire[[#This Row],[Seuil d''alerte]],"Normale",IF(inventaire[[#This Row],[Stock théorique]]=0,"Rupture","Faible"))</f>
        <v>#REF!</v>
      </c>
      <c r="N1299" s="50" t="e">
        <f>COUNTIF(#REF!,inventaire[[#This Row],[Désignation]])</f>
        <v>#REF!</v>
      </c>
    </row>
    <row r="1300" spans="3:14" ht="18.5" x14ac:dyDescent="0.45">
      <c r="C1300" s="93">
        <f>+marchandise[[#This Row],[Désignation]]</f>
        <v>0</v>
      </c>
      <c r="D1300" s="112">
        <f>+marchandise[[#This Row],[CODE ITEM]]</f>
        <v>0</v>
      </c>
      <c r="E1300" s="4">
        <f>+marchandise[[#This Row],[CATEGORIE]]</f>
        <v>0</v>
      </c>
      <c r="F1300" s="13" t="str">
        <f>IFERROR(VLOOKUP(inventaire[[#This Row],[Désignation]],marchandise[],6,0),"")</f>
        <v/>
      </c>
      <c r="G1300" s="122">
        <f>+marchandise[[#This Row],[Stock intitiale]]</f>
        <v>0</v>
      </c>
      <c r="H1300" s="4" t="e">
        <f>SUMIF(#REF!,inventaire[[#This Row],[Désignation]],entrées[Quantité])</f>
        <v>#REF!</v>
      </c>
      <c r="I1300" s="4" t="e">
        <f>SUMIF(#REF!,inventaire[[#This Row],[Désignation]],sorties[Quantité])</f>
        <v>#REF!</v>
      </c>
      <c r="J1300" s="13" t="e">
        <f>inventaire[[#This Row],[stock initial]]+inventaire[[#This Row],[Entrées]]-inventaire[[#This Row],[Sorties]]</f>
        <v>#REF!</v>
      </c>
      <c r="K1300" s="103" t="e">
        <f>+inventaire[[#This Row],[Stock théorique]]</f>
        <v>#REF!</v>
      </c>
      <c r="L1300" s="104" t="e">
        <f>+inventaire[[#This Row],[Stock physique]]-inventaire[[#This Row],[Stock théorique]]</f>
        <v>#REF!</v>
      </c>
      <c r="M1300" s="8" t="e">
        <f>IF(inventaire[[#This Row],[Stock théorique]]&gt;inventaire[[#This Row],[Seuil d''alerte]],"Normale",IF(inventaire[[#This Row],[Stock théorique]]=0,"Rupture","Faible"))</f>
        <v>#REF!</v>
      </c>
      <c r="N1300" s="50" t="e">
        <f>COUNTIF(#REF!,inventaire[[#This Row],[Désignation]])</f>
        <v>#REF!</v>
      </c>
    </row>
    <row r="1301" spans="3:14" ht="18.5" x14ac:dyDescent="0.45">
      <c r="C1301" s="93">
        <f>+marchandise[[#This Row],[Désignation]]</f>
        <v>0</v>
      </c>
      <c r="D1301" s="112">
        <f>+marchandise[[#This Row],[CODE ITEM]]</f>
        <v>0</v>
      </c>
      <c r="E1301" s="4">
        <f>+marchandise[[#This Row],[CATEGORIE]]</f>
        <v>0</v>
      </c>
      <c r="F1301" s="13" t="str">
        <f>IFERROR(VLOOKUP(inventaire[[#This Row],[Désignation]],marchandise[],6,0),"")</f>
        <v/>
      </c>
      <c r="G1301" s="122">
        <f>+marchandise[[#This Row],[Stock intitiale]]</f>
        <v>0</v>
      </c>
      <c r="H1301" s="4" t="e">
        <f>SUMIF(#REF!,inventaire[[#This Row],[Désignation]],entrées[Quantité])</f>
        <v>#REF!</v>
      </c>
      <c r="I1301" s="4" t="e">
        <f>SUMIF(#REF!,inventaire[[#This Row],[Désignation]],sorties[Quantité])</f>
        <v>#REF!</v>
      </c>
      <c r="J1301" s="13" t="e">
        <f>inventaire[[#This Row],[stock initial]]+inventaire[[#This Row],[Entrées]]-inventaire[[#This Row],[Sorties]]</f>
        <v>#REF!</v>
      </c>
      <c r="K1301" s="103" t="e">
        <f>+inventaire[[#This Row],[Stock théorique]]</f>
        <v>#REF!</v>
      </c>
      <c r="L1301" s="104" t="e">
        <f>+inventaire[[#This Row],[Stock physique]]-inventaire[[#This Row],[Stock théorique]]</f>
        <v>#REF!</v>
      </c>
      <c r="M1301" s="8" t="e">
        <f>IF(inventaire[[#This Row],[Stock théorique]]&gt;inventaire[[#This Row],[Seuil d''alerte]],"Normale",IF(inventaire[[#This Row],[Stock théorique]]=0,"Rupture","Faible"))</f>
        <v>#REF!</v>
      </c>
      <c r="N1301" s="50" t="e">
        <f>COUNTIF(#REF!,inventaire[[#This Row],[Désignation]])</f>
        <v>#REF!</v>
      </c>
    </row>
    <row r="1302" spans="3:14" ht="18.5" x14ac:dyDescent="0.45">
      <c r="C1302" s="93">
        <f>+marchandise[[#This Row],[Désignation]]</f>
        <v>0</v>
      </c>
      <c r="D1302" s="112">
        <f>+marchandise[[#This Row],[CODE ITEM]]</f>
        <v>0</v>
      </c>
      <c r="E1302" s="4">
        <f>+marchandise[[#This Row],[CATEGORIE]]</f>
        <v>0</v>
      </c>
      <c r="F1302" s="13" t="str">
        <f>IFERROR(VLOOKUP(inventaire[[#This Row],[Désignation]],marchandise[],6,0),"")</f>
        <v/>
      </c>
      <c r="G1302" s="122">
        <f>+marchandise[[#This Row],[Stock intitiale]]</f>
        <v>0</v>
      </c>
      <c r="H1302" s="4" t="e">
        <f>SUMIF(#REF!,inventaire[[#This Row],[Désignation]],entrées[Quantité])</f>
        <v>#REF!</v>
      </c>
      <c r="I1302" s="4" t="e">
        <f>SUMIF(#REF!,inventaire[[#This Row],[Désignation]],sorties[Quantité])</f>
        <v>#REF!</v>
      </c>
      <c r="J1302" s="13" t="e">
        <f>inventaire[[#This Row],[stock initial]]+inventaire[[#This Row],[Entrées]]-inventaire[[#This Row],[Sorties]]</f>
        <v>#REF!</v>
      </c>
      <c r="K1302" s="103" t="e">
        <f>+inventaire[[#This Row],[Stock théorique]]</f>
        <v>#REF!</v>
      </c>
      <c r="L1302" s="104" t="e">
        <f>+inventaire[[#This Row],[Stock physique]]-inventaire[[#This Row],[Stock théorique]]</f>
        <v>#REF!</v>
      </c>
      <c r="M1302" s="8" t="e">
        <f>IF(inventaire[[#This Row],[Stock théorique]]&gt;inventaire[[#This Row],[Seuil d''alerte]],"Normale",IF(inventaire[[#This Row],[Stock théorique]]=0,"Rupture","Faible"))</f>
        <v>#REF!</v>
      </c>
      <c r="N1302" s="50" t="e">
        <f>COUNTIF(#REF!,inventaire[[#This Row],[Désignation]])</f>
        <v>#REF!</v>
      </c>
    </row>
    <row r="1303" spans="3:14" ht="18.5" x14ac:dyDescent="0.45">
      <c r="C1303" s="93">
        <f>+marchandise[[#This Row],[Désignation]]</f>
        <v>0</v>
      </c>
      <c r="D1303" s="112">
        <f>+marchandise[[#This Row],[CODE ITEM]]</f>
        <v>0</v>
      </c>
      <c r="E1303" s="4">
        <f>+marchandise[[#This Row],[CATEGORIE]]</f>
        <v>0</v>
      </c>
      <c r="F1303" s="13" t="str">
        <f>IFERROR(VLOOKUP(inventaire[[#This Row],[Désignation]],marchandise[],6,0),"")</f>
        <v/>
      </c>
      <c r="G1303" s="122">
        <f>+marchandise[[#This Row],[Stock intitiale]]</f>
        <v>0</v>
      </c>
      <c r="H1303" s="4" t="e">
        <f>SUMIF(#REF!,inventaire[[#This Row],[Désignation]],entrées[Quantité])</f>
        <v>#REF!</v>
      </c>
      <c r="I1303" s="4" t="e">
        <f>SUMIF(#REF!,inventaire[[#This Row],[Désignation]],sorties[Quantité])</f>
        <v>#REF!</v>
      </c>
      <c r="J1303" s="13" t="e">
        <f>inventaire[[#This Row],[stock initial]]+inventaire[[#This Row],[Entrées]]-inventaire[[#This Row],[Sorties]]</f>
        <v>#REF!</v>
      </c>
      <c r="K1303" s="103" t="e">
        <f>+inventaire[[#This Row],[Stock théorique]]</f>
        <v>#REF!</v>
      </c>
      <c r="L1303" s="104" t="e">
        <f>+inventaire[[#This Row],[Stock physique]]-inventaire[[#This Row],[Stock théorique]]</f>
        <v>#REF!</v>
      </c>
      <c r="M1303" s="8" t="e">
        <f>IF(inventaire[[#This Row],[Stock théorique]]&gt;inventaire[[#This Row],[Seuil d''alerte]],"Normale",IF(inventaire[[#This Row],[Stock théorique]]=0,"Rupture","Faible"))</f>
        <v>#REF!</v>
      </c>
      <c r="N1303" s="50" t="e">
        <f>COUNTIF(#REF!,inventaire[[#This Row],[Désignation]])</f>
        <v>#REF!</v>
      </c>
    </row>
    <row r="1304" spans="3:14" ht="18.5" x14ac:dyDescent="0.45">
      <c r="C1304" s="93">
        <f>+marchandise[[#This Row],[Désignation]]</f>
        <v>0</v>
      </c>
      <c r="D1304" s="112">
        <f>+marchandise[[#This Row],[CODE ITEM]]</f>
        <v>0</v>
      </c>
      <c r="E1304" s="4">
        <f>+marchandise[[#This Row],[CATEGORIE]]</f>
        <v>0</v>
      </c>
      <c r="F1304" s="13" t="str">
        <f>IFERROR(VLOOKUP(inventaire[[#This Row],[Désignation]],marchandise[],6,0),"")</f>
        <v/>
      </c>
      <c r="G1304" s="122">
        <f>+marchandise[[#This Row],[Stock intitiale]]</f>
        <v>0</v>
      </c>
      <c r="H1304" s="4" t="e">
        <f>SUMIF(#REF!,inventaire[[#This Row],[Désignation]],entrées[Quantité])</f>
        <v>#REF!</v>
      </c>
      <c r="I1304" s="4" t="e">
        <f>SUMIF(#REF!,inventaire[[#This Row],[Désignation]],sorties[Quantité])</f>
        <v>#REF!</v>
      </c>
      <c r="J1304" s="13" t="e">
        <f>inventaire[[#This Row],[stock initial]]+inventaire[[#This Row],[Entrées]]-inventaire[[#This Row],[Sorties]]</f>
        <v>#REF!</v>
      </c>
      <c r="K1304" s="103" t="e">
        <f>+inventaire[[#This Row],[Stock théorique]]</f>
        <v>#REF!</v>
      </c>
      <c r="L1304" s="104" t="e">
        <f>+inventaire[[#This Row],[Stock physique]]-inventaire[[#This Row],[Stock théorique]]</f>
        <v>#REF!</v>
      </c>
      <c r="M1304" s="8" t="e">
        <f>IF(inventaire[[#This Row],[Stock théorique]]&gt;inventaire[[#This Row],[Seuil d''alerte]],"Normale",IF(inventaire[[#This Row],[Stock théorique]]=0,"Rupture","Faible"))</f>
        <v>#REF!</v>
      </c>
      <c r="N1304" s="50" t="e">
        <f>COUNTIF(#REF!,inventaire[[#This Row],[Désignation]])</f>
        <v>#REF!</v>
      </c>
    </row>
    <row r="1305" spans="3:14" ht="18.5" x14ac:dyDescent="0.45">
      <c r="C1305" s="93">
        <f>+marchandise[[#This Row],[Désignation]]</f>
        <v>0</v>
      </c>
      <c r="D1305" s="112">
        <f>+marchandise[[#This Row],[CODE ITEM]]</f>
        <v>0</v>
      </c>
      <c r="E1305" s="4">
        <f>+marchandise[[#This Row],[CATEGORIE]]</f>
        <v>0</v>
      </c>
      <c r="F1305" s="13" t="str">
        <f>IFERROR(VLOOKUP(inventaire[[#This Row],[Désignation]],marchandise[],6,0),"")</f>
        <v/>
      </c>
      <c r="G1305" s="122">
        <f>+marchandise[[#This Row],[Stock intitiale]]</f>
        <v>0</v>
      </c>
      <c r="H1305" s="4" t="e">
        <f>SUMIF(#REF!,inventaire[[#This Row],[Désignation]],entrées[Quantité])</f>
        <v>#REF!</v>
      </c>
      <c r="I1305" s="4" t="e">
        <f>SUMIF(#REF!,inventaire[[#This Row],[Désignation]],sorties[Quantité])</f>
        <v>#REF!</v>
      </c>
      <c r="J1305" s="13" t="e">
        <f>inventaire[[#This Row],[stock initial]]+inventaire[[#This Row],[Entrées]]-inventaire[[#This Row],[Sorties]]</f>
        <v>#REF!</v>
      </c>
      <c r="K1305" s="103" t="e">
        <f>+inventaire[[#This Row],[Stock théorique]]</f>
        <v>#REF!</v>
      </c>
      <c r="L1305" s="104" t="e">
        <f>+inventaire[[#This Row],[Stock physique]]-inventaire[[#This Row],[Stock théorique]]</f>
        <v>#REF!</v>
      </c>
      <c r="M1305" s="8" t="e">
        <f>IF(inventaire[[#This Row],[Stock théorique]]&gt;inventaire[[#This Row],[Seuil d''alerte]],"Normale",IF(inventaire[[#This Row],[Stock théorique]]=0,"Rupture","Faible"))</f>
        <v>#REF!</v>
      </c>
      <c r="N1305" s="50" t="e">
        <f>COUNTIF(#REF!,inventaire[[#This Row],[Désignation]])</f>
        <v>#REF!</v>
      </c>
    </row>
    <row r="1306" spans="3:14" ht="18.5" x14ac:dyDescent="0.45">
      <c r="C1306" s="93">
        <f>+marchandise[[#This Row],[Désignation]]</f>
        <v>0</v>
      </c>
      <c r="D1306" s="112">
        <f>+marchandise[[#This Row],[CODE ITEM]]</f>
        <v>0</v>
      </c>
      <c r="E1306" s="4">
        <f>+marchandise[[#This Row],[CATEGORIE]]</f>
        <v>0</v>
      </c>
      <c r="F1306" s="13" t="str">
        <f>IFERROR(VLOOKUP(inventaire[[#This Row],[Désignation]],marchandise[],6,0),"")</f>
        <v/>
      </c>
      <c r="G1306" s="122">
        <f>+marchandise[[#This Row],[Stock intitiale]]</f>
        <v>0</v>
      </c>
      <c r="H1306" s="4" t="e">
        <f>SUMIF(#REF!,inventaire[[#This Row],[Désignation]],entrées[Quantité])</f>
        <v>#REF!</v>
      </c>
      <c r="I1306" s="4" t="e">
        <f>SUMIF(#REF!,inventaire[[#This Row],[Désignation]],sorties[Quantité])</f>
        <v>#REF!</v>
      </c>
      <c r="J1306" s="13" t="e">
        <f>inventaire[[#This Row],[stock initial]]+inventaire[[#This Row],[Entrées]]-inventaire[[#This Row],[Sorties]]</f>
        <v>#REF!</v>
      </c>
      <c r="K1306" s="103" t="e">
        <f>+inventaire[[#This Row],[Stock théorique]]</f>
        <v>#REF!</v>
      </c>
      <c r="L1306" s="104" t="e">
        <f>+inventaire[[#This Row],[Stock physique]]-inventaire[[#This Row],[Stock théorique]]</f>
        <v>#REF!</v>
      </c>
      <c r="M1306" s="8" t="e">
        <f>IF(inventaire[[#This Row],[Stock théorique]]&gt;inventaire[[#This Row],[Seuil d''alerte]],"Normale",IF(inventaire[[#This Row],[Stock théorique]]=0,"Rupture","Faible"))</f>
        <v>#REF!</v>
      </c>
      <c r="N1306" s="50" t="e">
        <f>COUNTIF(#REF!,inventaire[[#This Row],[Désignation]])</f>
        <v>#REF!</v>
      </c>
    </row>
    <row r="1307" spans="3:14" ht="18.5" x14ac:dyDescent="0.45">
      <c r="C1307" s="93">
        <f>+marchandise[[#This Row],[Désignation]]</f>
        <v>0</v>
      </c>
      <c r="D1307" s="112">
        <f>+marchandise[[#This Row],[CODE ITEM]]</f>
        <v>0</v>
      </c>
      <c r="E1307" s="4">
        <f>+marchandise[[#This Row],[CATEGORIE]]</f>
        <v>0</v>
      </c>
      <c r="F1307" s="13" t="str">
        <f>IFERROR(VLOOKUP(inventaire[[#This Row],[Désignation]],marchandise[],6,0),"")</f>
        <v/>
      </c>
      <c r="G1307" s="122">
        <f>+marchandise[[#This Row],[Stock intitiale]]</f>
        <v>0</v>
      </c>
      <c r="H1307" s="4" t="e">
        <f>SUMIF(#REF!,inventaire[[#This Row],[Désignation]],entrées[Quantité])</f>
        <v>#REF!</v>
      </c>
      <c r="I1307" s="4" t="e">
        <f>SUMIF(#REF!,inventaire[[#This Row],[Désignation]],sorties[Quantité])</f>
        <v>#REF!</v>
      </c>
      <c r="J1307" s="13" t="e">
        <f>inventaire[[#This Row],[stock initial]]+inventaire[[#This Row],[Entrées]]-inventaire[[#This Row],[Sorties]]</f>
        <v>#REF!</v>
      </c>
      <c r="K1307" s="103" t="e">
        <f>+inventaire[[#This Row],[Stock théorique]]</f>
        <v>#REF!</v>
      </c>
      <c r="L1307" s="104" t="e">
        <f>+inventaire[[#This Row],[Stock physique]]-inventaire[[#This Row],[Stock théorique]]</f>
        <v>#REF!</v>
      </c>
      <c r="M1307" s="8" t="e">
        <f>IF(inventaire[[#This Row],[Stock théorique]]&gt;inventaire[[#This Row],[Seuil d''alerte]],"Normale",IF(inventaire[[#This Row],[Stock théorique]]=0,"Rupture","Faible"))</f>
        <v>#REF!</v>
      </c>
      <c r="N1307" s="50" t="e">
        <f>COUNTIF(#REF!,inventaire[[#This Row],[Désignation]])</f>
        <v>#REF!</v>
      </c>
    </row>
    <row r="1308" spans="3:14" ht="18.5" x14ac:dyDescent="0.45">
      <c r="C1308" s="93">
        <f>+marchandise[[#This Row],[Désignation]]</f>
        <v>0</v>
      </c>
      <c r="D1308" s="112">
        <f>+marchandise[[#This Row],[CODE ITEM]]</f>
        <v>0</v>
      </c>
      <c r="E1308" s="4">
        <f>+marchandise[[#This Row],[CATEGORIE]]</f>
        <v>0</v>
      </c>
      <c r="F1308" s="13" t="str">
        <f>IFERROR(VLOOKUP(inventaire[[#This Row],[Désignation]],marchandise[],6,0),"")</f>
        <v/>
      </c>
      <c r="G1308" s="122">
        <f>+marchandise[[#This Row],[Stock intitiale]]</f>
        <v>1</v>
      </c>
      <c r="H1308" s="4" t="e">
        <f>SUMIF(#REF!,inventaire[[#This Row],[Désignation]],entrées[Quantité])</f>
        <v>#REF!</v>
      </c>
      <c r="I1308" s="4" t="e">
        <f>SUMIF(#REF!,inventaire[[#This Row],[Désignation]],sorties[Quantité])</f>
        <v>#REF!</v>
      </c>
      <c r="J1308" s="13" t="e">
        <f>inventaire[[#This Row],[stock initial]]+inventaire[[#This Row],[Entrées]]-inventaire[[#This Row],[Sorties]]</f>
        <v>#REF!</v>
      </c>
      <c r="K1308" s="103" t="e">
        <f>+inventaire[[#This Row],[Stock théorique]]</f>
        <v>#REF!</v>
      </c>
      <c r="L1308" s="104" t="e">
        <f>+inventaire[[#This Row],[Stock physique]]-inventaire[[#This Row],[Stock théorique]]</f>
        <v>#REF!</v>
      </c>
      <c r="M1308" s="8" t="e">
        <f>IF(inventaire[[#This Row],[Stock théorique]]&gt;inventaire[[#This Row],[Seuil d''alerte]],"Normale",IF(inventaire[[#This Row],[Stock théorique]]=0,"Rupture","Faible"))</f>
        <v>#REF!</v>
      </c>
      <c r="N1308" s="50" t="e">
        <f>COUNTIF(#REF!,inventaire[[#This Row],[Désignation]])</f>
        <v>#REF!</v>
      </c>
    </row>
    <row r="1309" spans="3:14" ht="18.5" x14ac:dyDescent="0.45">
      <c r="C1309" s="93">
        <f>+marchandise[[#This Row],[Désignation]]</f>
        <v>0</v>
      </c>
      <c r="D1309" s="112">
        <f>+marchandise[[#This Row],[CODE ITEM]]</f>
        <v>0</v>
      </c>
      <c r="E1309" s="4">
        <f>+marchandise[[#This Row],[CATEGORIE]]</f>
        <v>0</v>
      </c>
      <c r="F1309" s="13" t="str">
        <f>IFERROR(VLOOKUP(inventaire[[#This Row],[Désignation]],marchandise[],6,0),"")</f>
        <v/>
      </c>
      <c r="G1309" s="122">
        <f>+marchandise[[#This Row],[Stock intitiale]]</f>
        <v>0</v>
      </c>
      <c r="H1309" s="4" t="e">
        <f>SUMIF(#REF!,inventaire[[#This Row],[Désignation]],entrées[Quantité])</f>
        <v>#REF!</v>
      </c>
      <c r="I1309" s="4" t="e">
        <f>SUMIF(#REF!,inventaire[[#This Row],[Désignation]],sorties[Quantité])</f>
        <v>#REF!</v>
      </c>
      <c r="J1309" s="13" t="e">
        <f>inventaire[[#This Row],[stock initial]]+inventaire[[#This Row],[Entrées]]-inventaire[[#This Row],[Sorties]]</f>
        <v>#REF!</v>
      </c>
      <c r="K1309" s="103" t="e">
        <f>+inventaire[[#This Row],[Stock théorique]]</f>
        <v>#REF!</v>
      </c>
      <c r="L1309" s="104" t="e">
        <f>+inventaire[[#This Row],[Stock physique]]-inventaire[[#This Row],[Stock théorique]]</f>
        <v>#REF!</v>
      </c>
      <c r="M1309" s="8" t="e">
        <f>IF(inventaire[[#This Row],[Stock théorique]]&gt;inventaire[[#This Row],[Seuil d''alerte]],"Normale",IF(inventaire[[#This Row],[Stock théorique]]=0,"Rupture","Faible"))</f>
        <v>#REF!</v>
      </c>
      <c r="N1309" s="50" t="e">
        <f>COUNTIF(#REF!,inventaire[[#This Row],[Désignation]])</f>
        <v>#REF!</v>
      </c>
    </row>
    <row r="1310" spans="3:14" ht="18.5" x14ac:dyDescent="0.45">
      <c r="C1310" s="93">
        <f>+marchandise[[#This Row],[Désignation]]</f>
        <v>0</v>
      </c>
      <c r="D1310" s="112">
        <f>+marchandise[[#This Row],[CODE ITEM]]</f>
        <v>0</v>
      </c>
      <c r="E1310" s="4">
        <f>+marchandise[[#This Row],[CATEGORIE]]</f>
        <v>0</v>
      </c>
      <c r="F1310" s="13" t="str">
        <f>IFERROR(VLOOKUP(inventaire[[#This Row],[Désignation]],marchandise[],6,0),"")</f>
        <v/>
      </c>
      <c r="G1310" s="122">
        <f>+marchandise[[#This Row],[Stock intitiale]]</f>
        <v>0</v>
      </c>
      <c r="H1310" s="4" t="e">
        <f>SUMIF(#REF!,inventaire[[#This Row],[Désignation]],entrées[Quantité])</f>
        <v>#REF!</v>
      </c>
      <c r="I1310" s="4" t="e">
        <f>SUMIF(#REF!,inventaire[[#This Row],[Désignation]],sorties[Quantité])</f>
        <v>#REF!</v>
      </c>
      <c r="J1310" s="13" t="e">
        <f>inventaire[[#This Row],[stock initial]]+inventaire[[#This Row],[Entrées]]-inventaire[[#This Row],[Sorties]]</f>
        <v>#REF!</v>
      </c>
      <c r="K1310" s="103" t="e">
        <f>+inventaire[[#This Row],[Stock théorique]]</f>
        <v>#REF!</v>
      </c>
      <c r="L1310" s="104" t="e">
        <f>+inventaire[[#This Row],[Stock physique]]-inventaire[[#This Row],[Stock théorique]]</f>
        <v>#REF!</v>
      </c>
      <c r="M1310" s="8" t="e">
        <f>IF(inventaire[[#This Row],[Stock théorique]]&gt;inventaire[[#This Row],[Seuil d''alerte]],"Normale",IF(inventaire[[#This Row],[Stock théorique]]=0,"Rupture","Faible"))</f>
        <v>#REF!</v>
      </c>
      <c r="N1310" s="50" t="e">
        <f>COUNTIF(#REF!,inventaire[[#This Row],[Désignation]])</f>
        <v>#REF!</v>
      </c>
    </row>
    <row r="1311" spans="3:14" ht="18.5" x14ac:dyDescent="0.45">
      <c r="C1311" s="93">
        <f>+marchandise[[#This Row],[Désignation]]</f>
        <v>0</v>
      </c>
      <c r="D1311" s="112">
        <f>+marchandise[[#This Row],[CODE ITEM]]</f>
        <v>0</v>
      </c>
      <c r="E1311" s="4">
        <f>+marchandise[[#This Row],[CATEGORIE]]</f>
        <v>0</v>
      </c>
      <c r="F1311" s="13" t="str">
        <f>IFERROR(VLOOKUP(inventaire[[#This Row],[Désignation]],marchandise[],6,0),"")</f>
        <v/>
      </c>
      <c r="G1311" s="122">
        <f>+marchandise[[#This Row],[Stock intitiale]]</f>
        <v>0</v>
      </c>
      <c r="H1311" s="4" t="e">
        <f>SUMIF(#REF!,inventaire[[#This Row],[Désignation]],entrées[Quantité])</f>
        <v>#REF!</v>
      </c>
      <c r="I1311" s="4" t="e">
        <f>SUMIF(#REF!,inventaire[[#This Row],[Désignation]],sorties[Quantité])</f>
        <v>#REF!</v>
      </c>
      <c r="J1311" s="13" t="e">
        <f>inventaire[[#This Row],[stock initial]]+inventaire[[#This Row],[Entrées]]-inventaire[[#This Row],[Sorties]]</f>
        <v>#REF!</v>
      </c>
      <c r="K1311" s="103" t="e">
        <f>+inventaire[[#This Row],[Stock théorique]]</f>
        <v>#REF!</v>
      </c>
      <c r="L1311" s="104" t="e">
        <f>+inventaire[[#This Row],[Stock physique]]-inventaire[[#This Row],[Stock théorique]]</f>
        <v>#REF!</v>
      </c>
      <c r="M1311" s="8" t="e">
        <f>IF(inventaire[[#This Row],[Stock théorique]]&gt;inventaire[[#This Row],[Seuil d''alerte]],"Normale",IF(inventaire[[#This Row],[Stock théorique]]=0,"Rupture","Faible"))</f>
        <v>#REF!</v>
      </c>
      <c r="N1311" s="50" t="e">
        <f>COUNTIF(#REF!,inventaire[[#This Row],[Désignation]])</f>
        <v>#REF!</v>
      </c>
    </row>
    <row r="1312" spans="3:14" ht="18.5" x14ac:dyDescent="0.45">
      <c r="C1312" s="93">
        <f>+marchandise[[#This Row],[Désignation]]</f>
        <v>0</v>
      </c>
      <c r="D1312" s="112">
        <f>+marchandise[[#This Row],[CODE ITEM]]</f>
        <v>0</v>
      </c>
      <c r="E1312" s="4">
        <f>+marchandise[[#This Row],[CATEGORIE]]</f>
        <v>0</v>
      </c>
      <c r="F1312" s="13" t="str">
        <f>IFERROR(VLOOKUP(inventaire[[#This Row],[Désignation]],marchandise[],6,0),"")</f>
        <v/>
      </c>
      <c r="G1312" s="122">
        <f>+marchandise[[#This Row],[Stock intitiale]]</f>
        <v>0</v>
      </c>
      <c r="H1312" s="4" t="e">
        <f>SUMIF(#REF!,inventaire[[#This Row],[Désignation]],entrées[Quantité])</f>
        <v>#REF!</v>
      </c>
      <c r="I1312" s="4" t="e">
        <f>SUMIF(#REF!,inventaire[[#This Row],[Désignation]],sorties[Quantité])</f>
        <v>#REF!</v>
      </c>
      <c r="J1312" s="13" t="e">
        <f>inventaire[[#This Row],[stock initial]]+inventaire[[#This Row],[Entrées]]-inventaire[[#This Row],[Sorties]]</f>
        <v>#REF!</v>
      </c>
      <c r="K1312" s="103" t="e">
        <f>+inventaire[[#This Row],[Stock théorique]]</f>
        <v>#REF!</v>
      </c>
      <c r="L1312" s="104" t="e">
        <f>+inventaire[[#This Row],[Stock physique]]-inventaire[[#This Row],[Stock théorique]]</f>
        <v>#REF!</v>
      </c>
      <c r="M1312" s="8" t="e">
        <f>IF(inventaire[[#This Row],[Stock théorique]]&gt;inventaire[[#This Row],[Seuil d''alerte]],"Normale",IF(inventaire[[#This Row],[Stock théorique]]=0,"Rupture","Faible"))</f>
        <v>#REF!</v>
      </c>
      <c r="N1312" s="50" t="e">
        <f>COUNTIF(#REF!,inventaire[[#This Row],[Désignation]])</f>
        <v>#REF!</v>
      </c>
    </row>
    <row r="1313" spans="3:14" ht="18.5" x14ac:dyDescent="0.45">
      <c r="C1313" s="93">
        <f>+marchandise[[#This Row],[Désignation]]</f>
        <v>0</v>
      </c>
      <c r="D1313" s="112">
        <f>+marchandise[[#This Row],[CODE ITEM]]</f>
        <v>0</v>
      </c>
      <c r="E1313" s="4">
        <f>+marchandise[[#This Row],[CATEGORIE]]</f>
        <v>0</v>
      </c>
      <c r="F1313" s="13" t="str">
        <f>IFERROR(VLOOKUP(inventaire[[#This Row],[Désignation]],marchandise[],6,0),"")</f>
        <v/>
      </c>
      <c r="G1313" s="122">
        <f>+marchandise[[#This Row],[Stock intitiale]]</f>
        <v>0</v>
      </c>
      <c r="H1313" s="4" t="e">
        <f>SUMIF(#REF!,inventaire[[#This Row],[Désignation]],entrées[Quantité])</f>
        <v>#REF!</v>
      </c>
      <c r="I1313" s="4" t="e">
        <f>SUMIF(#REF!,inventaire[[#This Row],[Désignation]],sorties[Quantité])</f>
        <v>#REF!</v>
      </c>
      <c r="J1313" s="13" t="e">
        <f>inventaire[[#This Row],[stock initial]]+inventaire[[#This Row],[Entrées]]-inventaire[[#This Row],[Sorties]]</f>
        <v>#REF!</v>
      </c>
      <c r="K1313" s="103" t="e">
        <f>+inventaire[[#This Row],[Stock théorique]]</f>
        <v>#REF!</v>
      </c>
      <c r="L1313" s="104" t="e">
        <f>+inventaire[[#This Row],[Stock physique]]-inventaire[[#This Row],[Stock théorique]]</f>
        <v>#REF!</v>
      </c>
      <c r="M1313" s="8" t="e">
        <f>IF(inventaire[[#This Row],[Stock théorique]]&gt;inventaire[[#This Row],[Seuil d''alerte]],"Normale",IF(inventaire[[#This Row],[Stock théorique]]=0,"Rupture","Faible"))</f>
        <v>#REF!</v>
      </c>
      <c r="N1313" s="50" t="e">
        <f>COUNTIF(#REF!,inventaire[[#This Row],[Désignation]])</f>
        <v>#REF!</v>
      </c>
    </row>
    <row r="1314" spans="3:14" ht="18.5" x14ac:dyDescent="0.45">
      <c r="C1314" s="93">
        <f>+marchandise[[#This Row],[Désignation]]</f>
        <v>0</v>
      </c>
      <c r="D1314" s="112">
        <f>+marchandise[[#This Row],[CODE ITEM]]</f>
        <v>0</v>
      </c>
      <c r="E1314" s="4">
        <f>+marchandise[[#This Row],[CATEGORIE]]</f>
        <v>0</v>
      </c>
      <c r="F1314" s="13" t="str">
        <f>IFERROR(VLOOKUP(inventaire[[#This Row],[Désignation]],marchandise[],6,0),"")</f>
        <v/>
      </c>
      <c r="G1314" s="122">
        <f>+marchandise[[#This Row],[Stock intitiale]]</f>
        <v>0</v>
      </c>
      <c r="H1314" s="4" t="e">
        <f>SUMIF(#REF!,inventaire[[#This Row],[Désignation]],entrées[Quantité])</f>
        <v>#REF!</v>
      </c>
      <c r="I1314" s="4" t="e">
        <f>SUMIF(#REF!,inventaire[[#This Row],[Désignation]],sorties[Quantité])</f>
        <v>#REF!</v>
      </c>
      <c r="J1314" s="13" t="e">
        <f>inventaire[[#This Row],[stock initial]]+inventaire[[#This Row],[Entrées]]-inventaire[[#This Row],[Sorties]]</f>
        <v>#REF!</v>
      </c>
      <c r="K1314" s="103" t="e">
        <f>+inventaire[[#This Row],[Stock théorique]]</f>
        <v>#REF!</v>
      </c>
      <c r="L1314" s="104" t="e">
        <f>+inventaire[[#This Row],[Stock physique]]-inventaire[[#This Row],[Stock théorique]]</f>
        <v>#REF!</v>
      </c>
      <c r="M1314" s="8" t="e">
        <f>IF(inventaire[[#This Row],[Stock théorique]]&gt;inventaire[[#This Row],[Seuil d''alerte]],"Normale",IF(inventaire[[#This Row],[Stock théorique]]=0,"Rupture","Faible"))</f>
        <v>#REF!</v>
      </c>
      <c r="N1314" s="50" t="e">
        <f>COUNTIF(#REF!,inventaire[[#This Row],[Désignation]])</f>
        <v>#REF!</v>
      </c>
    </row>
    <row r="1315" spans="3:14" ht="18.5" x14ac:dyDescent="0.45">
      <c r="C1315" s="93">
        <f>+marchandise[[#This Row],[Désignation]]</f>
        <v>0</v>
      </c>
      <c r="D1315" s="112">
        <f>+marchandise[[#This Row],[CODE ITEM]]</f>
        <v>0</v>
      </c>
      <c r="E1315" s="4">
        <f>+marchandise[[#This Row],[CATEGORIE]]</f>
        <v>0</v>
      </c>
      <c r="F1315" s="13" t="str">
        <f>IFERROR(VLOOKUP(inventaire[[#This Row],[Désignation]],marchandise[],6,0),"")</f>
        <v/>
      </c>
      <c r="G1315" s="122">
        <f>+marchandise[[#This Row],[Stock intitiale]]</f>
        <v>0</v>
      </c>
      <c r="H1315" s="4" t="e">
        <f>SUMIF(#REF!,inventaire[[#This Row],[Désignation]],entrées[Quantité])</f>
        <v>#REF!</v>
      </c>
      <c r="I1315" s="4" t="e">
        <f>SUMIF(#REF!,inventaire[[#This Row],[Désignation]],sorties[Quantité])</f>
        <v>#REF!</v>
      </c>
      <c r="J1315" s="13" t="e">
        <f>inventaire[[#This Row],[stock initial]]+inventaire[[#This Row],[Entrées]]-inventaire[[#This Row],[Sorties]]</f>
        <v>#REF!</v>
      </c>
      <c r="K1315" s="103" t="e">
        <f>+inventaire[[#This Row],[Stock théorique]]</f>
        <v>#REF!</v>
      </c>
      <c r="L1315" s="104" t="e">
        <f>+inventaire[[#This Row],[Stock physique]]-inventaire[[#This Row],[Stock théorique]]</f>
        <v>#REF!</v>
      </c>
      <c r="M1315" s="8" t="e">
        <f>IF(inventaire[[#This Row],[Stock théorique]]&gt;inventaire[[#This Row],[Seuil d''alerte]],"Normale",IF(inventaire[[#This Row],[Stock théorique]]=0,"Rupture","Faible"))</f>
        <v>#REF!</v>
      </c>
      <c r="N1315" s="50" t="e">
        <f>COUNTIF(#REF!,inventaire[[#This Row],[Désignation]])</f>
        <v>#REF!</v>
      </c>
    </row>
    <row r="1316" spans="3:14" ht="18.5" x14ac:dyDescent="0.45">
      <c r="C1316" s="93">
        <f>+marchandise[[#This Row],[Désignation]]</f>
        <v>0</v>
      </c>
      <c r="D1316" s="112">
        <f>+marchandise[[#This Row],[CODE ITEM]]</f>
        <v>0</v>
      </c>
      <c r="E1316" s="4">
        <f>+marchandise[[#This Row],[CATEGORIE]]</f>
        <v>0</v>
      </c>
      <c r="F1316" s="13" t="str">
        <f>IFERROR(VLOOKUP(inventaire[[#This Row],[Désignation]],marchandise[],6,0),"")</f>
        <v/>
      </c>
      <c r="G1316" s="122">
        <f>+marchandise[[#This Row],[Stock intitiale]]</f>
        <v>0</v>
      </c>
      <c r="H1316" s="4" t="e">
        <f>SUMIF(#REF!,inventaire[[#This Row],[Désignation]],entrées[Quantité])</f>
        <v>#REF!</v>
      </c>
      <c r="I1316" s="4" t="e">
        <f>SUMIF(#REF!,inventaire[[#This Row],[Désignation]],sorties[Quantité])</f>
        <v>#REF!</v>
      </c>
      <c r="J1316" s="13" t="e">
        <f>inventaire[[#This Row],[stock initial]]+inventaire[[#This Row],[Entrées]]-inventaire[[#This Row],[Sorties]]</f>
        <v>#REF!</v>
      </c>
      <c r="K1316" s="103" t="e">
        <f>+inventaire[[#This Row],[Stock théorique]]</f>
        <v>#REF!</v>
      </c>
      <c r="L1316" s="104" t="e">
        <f>+inventaire[[#This Row],[Stock physique]]-inventaire[[#This Row],[Stock théorique]]</f>
        <v>#REF!</v>
      </c>
      <c r="M1316" s="8" t="e">
        <f>IF(inventaire[[#This Row],[Stock théorique]]&gt;inventaire[[#This Row],[Seuil d''alerte]],"Normale",IF(inventaire[[#This Row],[Stock théorique]]=0,"Rupture","Faible"))</f>
        <v>#REF!</v>
      </c>
      <c r="N1316" s="50" t="e">
        <f>COUNTIF(#REF!,inventaire[[#This Row],[Désignation]])</f>
        <v>#REF!</v>
      </c>
    </row>
    <row r="1317" spans="3:14" ht="18.5" x14ac:dyDescent="0.45">
      <c r="C1317" s="93">
        <f>+marchandise[[#This Row],[Désignation]]</f>
        <v>0</v>
      </c>
      <c r="D1317" s="112">
        <f>+marchandise[[#This Row],[CODE ITEM]]</f>
        <v>0</v>
      </c>
      <c r="E1317" s="4">
        <f>+marchandise[[#This Row],[CATEGORIE]]</f>
        <v>0</v>
      </c>
      <c r="F1317" s="13" t="str">
        <f>IFERROR(VLOOKUP(inventaire[[#This Row],[Désignation]],marchandise[],6,0),"")</f>
        <v/>
      </c>
      <c r="G1317" s="122">
        <f>+marchandise[[#This Row],[Stock intitiale]]</f>
        <v>0</v>
      </c>
      <c r="H1317" s="4" t="e">
        <f>SUMIF(#REF!,inventaire[[#This Row],[Désignation]],entrées[Quantité])</f>
        <v>#REF!</v>
      </c>
      <c r="I1317" s="4" t="e">
        <f>SUMIF(#REF!,inventaire[[#This Row],[Désignation]],sorties[Quantité])</f>
        <v>#REF!</v>
      </c>
      <c r="J1317" s="13" t="e">
        <f>inventaire[[#This Row],[stock initial]]+inventaire[[#This Row],[Entrées]]-inventaire[[#This Row],[Sorties]]</f>
        <v>#REF!</v>
      </c>
      <c r="K1317" s="103" t="e">
        <f>+inventaire[[#This Row],[Stock théorique]]</f>
        <v>#REF!</v>
      </c>
      <c r="L1317" s="104" t="e">
        <f>+inventaire[[#This Row],[Stock physique]]-inventaire[[#This Row],[Stock théorique]]</f>
        <v>#REF!</v>
      </c>
      <c r="M1317" s="8" t="e">
        <f>IF(inventaire[[#This Row],[Stock théorique]]&gt;inventaire[[#This Row],[Seuil d''alerte]],"Normale",IF(inventaire[[#This Row],[Stock théorique]]=0,"Rupture","Faible"))</f>
        <v>#REF!</v>
      </c>
      <c r="N1317" s="50" t="e">
        <f>COUNTIF(#REF!,inventaire[[#This Row],[Désignation]])</f>
        <v>#REF!</v>
      </c>
    </row>
    <row r="1318" spans="3:14" ht="18.5" x14ac:dyDescent="0.45">
      <c r="C1318" s="93">
        <f>+marchandise[[#This Row],[Désignation]]</f>
        <v>0</v>
      </c>
      <c r="D1318" s="112">
        <f>+marchandise[[#This Row],[CODE ITEM]]</f>
        <v>0</v>
      </c>
      <c r="E1318" s="4">
        <f>+marchandise[[#This Row],[CATEGORIE]]</f>
        <v>0</v>
      </c>
      <c r="F1318" s="13" t="str">
        <f>IFERROR(VLOOKUP(inventaire[[#This Row],[Désignation]],marchandise[],6,0),"")</f>
        <v/>
      </c>
      <c r="G1318" s="122">
        <f>+marchandise[[#This Row],[Stock intitiale]]</f>
        <v>0</v>
      </c>
      <c r="H1318" s="4" t="e">
        <f>SUMIF(#REF!,inventaire[[#This Row],[Désignation]],entrées[Quantité])</f>
        <v>#REF!</v>
      </c>
      <c r="I1318" s="4" t="e">
        <f>SUMIF(#REF!,inventaire[[#This Row],[Désignation]],sorties[Quantité])</f>
        <v>#REF!</v>
      </c>
      <c r="J1318" s="13" t="e">
        <f>inventaire[[#This Row],[stock initial]]+inventaire[[#This Row],[Entrées]]-inventaire[[#This Row],[Sorties]]</f>
        <v>#REF!</v>
      </c>
      <c r="K1318" s="103" t="e">
        <f>+inventaire[[#This Row],[Stock théorique]]</f>
        <v>#REF!</v>
      </c>
      <c r="L1318" s="104" t="e">
        <f>+inventaire[[#This Row],[Stock physique]]-inventaire[[#This Row],[Stock théorique]]</f>
        <v>#REF!</v>
      </c>
      <c r="M1318" s="8" t="e">
        <f>IF(inventaire[[#This Row],[Stock théorique]]&gt;inventaire[[#This Row],[Seuil d''alerte]],"Normale",IF(inventaire[[#This Row],[Stock théorique]]=0,"Rupture","Faible"))</f>
        <v>#REF!</v>
      </c>
      <c r="N1318" s="50" t="e">
        <f>COUNTIF(#REF!,inventaire[[#This Row],[Désignation]])</f>
        <v>#REF!</v>
      </c>
    </row>
    <row r="1319" spans="3:14" ht="18.5" x14ac:dyDescent="0.45">
      <c r="C1319" s="93">
        <f>+marchandise[[#This Row],[Désignation]]</f>
        <v>0</v>
      </c>
      <c r="D1319" s="112">
        <f>+marchandise[[#This Row],[CODE ITEM]]</f>
        <v>0</v>
      </c>
      <c r="E1319" s="4">
        <f>+marchandise[[#This Row],[CATEGORIE]]</f>
        <v>0</v>
      </c>
      <c r="F1319" s="13" t="str">
        <f>IFERROR(VLOOKUP(inventaire[[#This Row],[Désignation]],marchandise[],6,0),"")</f>
        <v/>
      </c>
      <c r="G1319" s="122">
        <f>+marchandise[[#This Row],[Stock intitiale]]</f>
        <v>0</v>
      </c>
      <c r="H1319" s="4" t="e">
        <f>SUMIF(#REF!,inventaire[[#This Row],[Désignation]],entrées[Quantité])</f>
        <v>#REF!</v>
      </c>
      <c r="I1319" s="4" t="e">
        <f>SUMIF(#REF!,inventaire[[#This Row],[Désignation]],sorties[Quantité])</f>
        <v>#REF!</v>
      </c>
      <c r="J1319" s="13" t="e">
        <f>inventaire[[#This Row],[stock initial]]+inventaire[[#This Row],[Entrées]]-inventaire[[#This Row],[Sorties]]</f>
        <v>#REF!</v>
      </c>
      <c r="K1319" s="103" t="e">
        <f>+inventaire[[#This Row],[Stock théorique]]</f>
        <v>#REF!</v>
      </c>
      <c r="L1319" s="104" t="e">
        <f>+inventaire[[#This Row],[Stock physique]]-inventaire[[#This Row],[Stock théorique]]</f>
        <v>#REF!</v>
      </c>
      <c r="M1319" s="8" t="e">
        <f>IF(inventaire[[#This Row],[Stock théorique]]&gt;inventaire[[#This Row],[Seuil d''alerte]],"Normale",IF(inventaire[[#This Row],[Stock théorique]]=0,"Rupture","Faible"))</f>
        <v>#REF!</v>
      </c>
      <c r="N1319" s="50" t="e">
        <f>COUNTIF(#REF!,inventaire[[#This Row],[Désignation]])</f>
        <v>#REF!</v>
      </c>
    </row>
    <row r="1320" spans="3:14" ht="18.5" x14ac:dyDescent="0.45">
      <c r="C1320" s="93">
        <f>+marchandise[[#This Row],[Désignation]]</f>
        <v>0</v>
      </c>
      <c r="D1320" s="112">
        <f>+marchandise[[#This Row],[CODE ITEM]]</f>
        <v>0</v>
      </c>
      <c r="E1320" s="4">
        <f>+marchandise[[#This Row],[CATEGORIE]]</f>
        <v>0</v>
      </c>
      <c r="F1320" s="13" t="str">
        <f>IFERROR(VLOOKUP(inventaire[[#This Row],[Désignation]],marchandise[],6,0),"")</f>
        <v/>
      </c>
      <c r="G1320" s="122">
        <f>+marchandise[[#This Row],[Stock intitiale]]</f>
        <v>0</v>
      </c>
      <c r="H1320" s="4" t="e">
        <f>SUMIF(#REF!,inventaire[[#This Row],[Désignation]],entrées[Quantité])</f>
        <v>#REF!</v>
      </c>
      <c r="I1320" s="4" t="e">
        <f>SUMIF(#REF!,inventaire[[#This Row],[Désignation]],sorties[Quantité])</f>
        <v>#REF!</v>
      </c>
      <c r="J1320" s="13" t="e">
        <f>inventaire[[#This Row],[stock initial]]+inventaire[[#This Row],[Entrées]]-inventaire[[#This Row],[Sorties]]</f>
        <v>#REF!</v>
      </c>
      <c r="K1320" s="103" t="e">
        <f>+inventaire[[#This Row],[Stock théorique]]</f>
        <v>#REF!</v>
      </c>
      <c r="L1320" s="104" t="e">
        <f>+inventaire[[#This Row],[Stock physique]]-inventaire[[#This Row],[Stock théorique]]</f>
        <v>#REF!</v>
      </c>
      <c r="M1320" s="8" t="e">
        <f>IF(inventaire[[#This Row],[Stock théorique]]&gt;inventaire[[#This Row],[Seuil d''alerte]],"Normale",IF(inventaire[[#This Row],[Stock théorique]]=0,"Rupture","Faible"))</f>
        <v>#REF!</v>
      </c>
      <c r="N1320" s="50" t="e">
        <f>COUNTIF(#REF!,inventaire[[#This Row],[Désignation]])</f>
        <v>#REF!</v>
      </c>
    </row>
    <row r="1321" spans="3:14" ht="18.5" x14ac:dyDescent="0.45">
      <c r="C1321" s="93">
        <f>+marchandise[[#This Row],[Désignation]]</f>
        <v>0</v>
      </c>
      <c r="D1321" s="112">
        <f>+marchandise[[#This Row],[CODE ITEM]]</f>
        <v>0</v>
      </c>
      <c r="E1321" s="4">
        <f>+marchandise[[#This Row],[CATEGORIE]]</f>
        <v>0</v>
      </c>
      <c r="F1321" s="13" t="str">
        <f>IFERROR(VLOOKUP(inventaire[[#This Row],[Désignation]],marchandise[],6,0),"")</f>
        <v/>
      </c>
      <c r="G1321" s="122">
        <f>+marchandise[[#This Row],[Stock intitiale]]</f>
        <v>0</v>
      </c>
      <c r="H1321" s="4" t="e">
        <f>SUMIF(#REF!,inventaire[[#This Row],[Désignation]],entrées[Quantité])</f>
        <v>#REF!</v>
      </c>
      <c r="I1321" s="4" t="e">
        <f>SUMIF(#REF!,inventaire[[#This Row],[Désignation]],sorties[Quantité])</f>
        <v>#REF!</v>
      </c>
      <c r="J1321" s="13" t="e">
        <f>inventaire[[#This Row],[stock initial]]+inventaire[[#This Row],[Entrées]]-inventaire[[#This Row],[Sorties]]</f>
        <v>#REF!</v>
      </c>
      <c r="K1321" s="103" t="e">
        <f>+inventaire[[#This Row],[Stock théorique]]</f>
        <v>#REF!</v>
      </c>
      <c r="L1321" s="104" t="e">
        <f>+inventaire[[#This Row],[Stock physique]]-inventaire[[#This Row],[Stock théorique]]</f>
        <v>#REF!</v>
      </c>
      <c r="M1321" s="8" t="e">
        <f>IF(inventaire[[#This Row],[Stock théorique]]&gt;inventaire[[#This Row],[Seuil d''alerte]],"Normale",IF(inventaire[[#This Row],[Stock théorique]]=0,"Rupture","Faible"))</f>
        <v>#REF!</v>
      </c>
      <c r="N1321" s="50" t="e">
        <f>COUNTIF(#REF!,inventaire[[#This Row],[Désignation]])</f>
        <v>#REF!</v>
      </c>
    </row>
    <row r="1322" spans="3:14" ht="18.5" x14ac:dyDescent="0.45">
      <c r="C1322" s="93">
        <f>+marchandise[[#This Row],[Désignation]]</f>
        <v>0</v>
      </c>
      <c r="D1322" s="112">
        <f>+marchandise[[#This Row],[CODE ITEM]]</f>
        <v>0</v>
      </c>
      <c r="E1322" s="4">
        <f>+marchandise[[#This Row],[CATEGORIE]]</f>
        <v>0</v>
      </c>
      <c r="F1322" s="13" t="str">
        <f>IFERROR(VLOOKUP(inventaire[[#This Row],[Désignation]],marchandise[],6,0),"")</f>
        <v/>
      </c>
      <c r="G1322" s="122">
        <f>+marchandise[[#This Row],[Stock intitiale]]</f>
        <v>0</v>
      </c>
      <c r="H1322" s="4" t="e">
        <f>SUMIF(#REF!,inventaire[[#This Row],[Désignation]],entrées[Quantité])</f>
        <v>#REF!</v>
      </c>
      <c r="I1322" s="4" t="e">
        <f>SUMIF(#REF!,inventaire[[#This Row],[Désignation]],sorties[Quantité])</f>
        <v>#REF!</v>
      </c>
      <c r="J1322" s="13" t="e">
        <f>inventaire[[#This Row],[stock initial]]+inventaire[[#This Row],[Entrées]]-inventaire[[#This Row],[Sorties]]</f>
        <v>#REF!</v>
      </c>
      <c r="K1322" s="103" t="e">
        <f>+inventaire[[#This Row],[Stock théorique]]</f>
        <v>#REF!</v>
      </c>
      <c r="L1322" s="104" t="e">
        <f>+inventaire[[#This Row],[Stock physique]]-inventaire[[#This Row],[Stock théorique]]</f>
        <v>#REF!</v>
      </c>
      <c r="M1322" s="8" t="e">
        <f>IF(inventaire[[#This Row],[Stock théorique]]&gt;inventaire[[#This Row],[Seuil d''alerte]],"Normale",IF(inventaire[[#This Row],[Stock théorique]]=0,"Rupture","Faible"))</f>
        <v>#REF!</v>
      </c>
      <c r="N1322" s="50" t="e">
        <f>COUNTIF(#REF!,inventaire[[#This Row],[Désignation]])</f>
        <v>#REF!</v>
      </c>
    </row>
    <row r="1323" spans="3:14" ht="18.5" x14ac:dyDescent="0.45">
      <c r="C1323" s="93">
        <f>+marchandise[[#This Row],[Désignation]]</f>
        <v>0</v>
      </c>
      <c r="D1323" s="112">
        <f>+marchandise[[#This Row],[CODE ITEM]]</f>
        <v>0</v>
      </c>
      <c r="E1323" s="4">
        <f>+marchandise[[#This Row],[CATEGORIE]]</f>
        <v>0</v>
      </c>
      <c r="F1323" s="13" t="str">
        <f>IFERROR(VLOOKUP(inventaire[[#This Row],[Désignation]],marchandise[],6,0),"")</f>
        <v/>
      </c>
      <c r="G1323" s="122">
        <f>+marchandise[[#This Row],[Stock intitiale]]</f>
        <v>0</v>
      </c>
      <c r="H1323" s="4" t="e">
        <f>SUMIF(#REF!,inventaire[[#This Row],[Désignation]],entrées[Quantité])</f>
        <v>#REF!</v>
      </c>
      <c r="I1323" s="4" t="e">
        <f>SUMIF(#REF!,inventaire[[#This Row],[Désignation]],sorties[Quantité])</f>
        <v>#REF!</v>
      </c>
      <c r="J1323" s="13" t="e">
        <f>inventaire[[#This Row],[stock initial]]+inventaire[[#This Row],[Entrées]]-inventaire[[#This Row],[Sorties]]</f>
        <v>#REF!</v>
      </c>
      <c r="K1323" s="103" t="e">
        <f>+inventaire[[#This Row],[Stock théorique]]</f>
        <v>#REF!</v>
      </c>
      <c r="L1323" s="104" t="e">
        <f>+inventaire[[#This Row],[Stock physique]]-inventaire[[#This Row],[Stock théorique]]</f>
        <v>#REF!</v>
      </c>
      <c r="M1323" s="8" t="e">
        <f>IF(inventaire[[#This Row],[Stock théorique]]&gt;inventaire[[#This Row],[Seuil d''alerte]],"Normale",IF(inventaire[[#This Row],[Stock théorique]]=0,"Rupture","Faible"))</f>
        <v>#REF!</v>
      </c>
      <c r="N1323" s="50" t="e">
        <f>COUNTIF(#REF!,inventaire[[#This Row],[Désignation]])</f>
        <v>#REF!</v>
      </c>
    </row>
    <row r="1324" spans="3:14" ht="18.5" x14ac:dyDescent="0.45">
      <c r="C1324" s="93">
        <f>+marchandise[[#This Row],[Désignation]]</f>
        <v>0</v>
      </c>
      <c r="D1324" s="112">
        <f>+marchandise[[#This Row],[CODE ITEM]]</f>
        <v>0</v>
      </c>
      <c r="E1324" s="4">
        <f>+marchandise[[#This Row],[CATEGORIE]]</f>
        <v>0</v>
      </c>
      <c r="F1324" s="13" t="str">
        <f>IFERROR(VLOOKUP(inventaire[[#This Row],[Désignation]],marchandise[],6,0),"")</f>
        <v/>
      </c>
      <c r="G1324" s="122">
        <f>+marchandise[[#This Row],[Stock intitiale]]</f>
        <v>0</v>
      </c>
      <c r="H1324" s="4" t="e">
        <f>SUMIF(#REF!,inventaire[[#This Row],[Désignation]],entrées[Quantité])</f>
        <v>#REF!</v>
      </c>
      <c r="I1324" s="4" t="e">
        <f>SUMIF(#REF!,inventaire[[#This Row],[Désignation]],sorties[Quantité])</f>
        <v>#REF!</v>
      </c>
      <c r="J1324" s="13" t="e">
        <f>inventaire[[#This Row],[stock initial]]+inventaire[[#This Row],[Entrées]]-inventaire[[#This Row],[Sorties]]</f>
        <v>#REF!</v>
      </c>
      <c r="K1324" s="103" t="e">
        <f>+inventaire[[#This Row],[Stock théorique]]</f>
        <v>#REF!</v>
      </c>
      <c r="L1324" s="104" t="e">
        <f>+inventaire[[#This Row],[Stock physique]]-inventaire[[#This Row],[Stock théorique]]</f>
        <v>#REF!</v>
      </c>
      <c r="M1324" s="8" t="e">
        <f>IF(inventaire[[#This Row],[Stock théorique]]&gt;inventaire[[#This Row],[Seuil d''alerte]],"Normale",IF(inventaire[[#This Row],[Stock théorique]]=0,"Rupture","Faible"))</f>
        <v>#REF!</v>
      </c>
      <c r="N1324" s="50" t="e">
        <f>COUNTIF(#REF!,inventaire[[#This Row],[Désignation]])</f>
        <v>#REF!</v>
      </c>
    </row>
    <row r="1325" spans="3:14" ht="18.5" x14ac:dyDescent="0.45">
      <c r="C1325" s="93">
        <f>+marchandise[[#This Row],[Désignation]]</f>
        <v>0</v>
      </c>
      <c r="D1325" s="112">
        <f>+marchandise[[#This Row],[CODE ITEM]]</f>
        <v>0</v>
      </c>
      <c r="E1325" s="4">
        <f>+marchandise[[#This Row],[CATEGORIE]]</f>
        <v>0</v>
      </c>
      <c r="F1325" s="13" t="str">
        <f>IFERROR(VLOOKUP(inventaire[[#This Row],[Désignation]],marchandise[],6,0),"")</f>
        <v/>
      </c>
      <c r="G1325" s="122">
        <f>+marchandise[[#This Row],[Stock intitiale]]</f>
        <v>10</v>
      </c>
      <c r="H1325" s="4" t="e">
        <f>SUMIF(#REF!,inventaire[[#This Row],[Désignation]],entrées[Quantité])</f>
        <v>#REF!</v>
      </c>
      <c r="I1325" s="4" t="e">
        <f>SUMIF(#REF!,inventaire[[#This Row],[Désignation]],sorties[Quantité])</f>
        <v>#REF!</v>
      </c>
      <c r="J1325" s="13" t="e">
        <f>inventaire[[#This Row],[stock initial]]+inventaire[[#This Row],[Entrées]]-inventaire[[#This Row],[Sorties]]</f>
        <v>#REF!</v>
      </c>
      <c r="K1325" s="103" t="e">
        <f>+inventaire[[#This Row],[Stock théorique]]</f>
        <v>#REF!</v>
      </c>
      <c r="L1325" s="104" t="e">
        <f>+inventaire[[#This Row],[Stock physique]]-inventaire[[#This Row],[Stock théorique]]</f>
        <v>#REF!</v>
      </c>
      <c r="M1325" s="8" t="e">
        <f>IF(inventaire[[#This Row],[Stock théorique]]&gt;inventaire[[#This Row],[Seuil d''alerte]],"Normale",IF(inventaire[[#This Row],[Stock théorique]]=0,"Rupture","Faible"))</f>
        <v>#REF!</v>
      </c>
      <c r="N1325" s="50" t="e">
        <f>COUNTIF(#REF!,inventaire[[#This Row],[Désignation]])</f>
        <v>#REF!</v>
      </c>
    </row>
    <row r="1326" spans="3:14" ht="18.5" x14ac:dyDescent="0.45">
      <c r="C1326" s="93">
        <f>+marchandise[[#This Row],[Désignation]]</f>
        <v>0</v>
      </c>
      <c r="D1326" s="112">
        <f>+marchandise[[#This Row],[CODE ITEM]]</f>
        <v>0</v>
      </c>
      <c r="E1326" s="4">
        <f>+marchandise[[#This Row],[CATEGORIE]]</f>
        <v>0</v>
      </c>
      <c r="F1326" s="13" t="str">
        <f>IFERROR(VLOOKUP(inventaire[[#This Row],[Désignation]],marchandise[],6,0),"")</f>
        <v/>
      </c>
      <c r="G1326" s="122">
        <f>+marchandise[[#This Row],[Stock intitiale]]</f>
        <v>0</v>
      </c>
      <c r="H1326" s="4" t="e">
        <f>SUMIF(#REF!,inventaire[[#This Row],[Désignation]],entrées[Quantité])</f>
        <v>#REF!</v>
      </c>
      <c r="I1326" s="4" t="e">
        <f>SUMIF(#REF!,inventaire[[#This Row],[Désignation]],sorties[Quantité])</f>
        <v>#REF!</v>
      </c>
      <c r="J1326" s="13" t="e">
        <f>inventaire[[#This Row],[stock initial]]+inventaire[[#This Row],[Entrées]]-inventaire[[#This Row],[Sorties]]</f>
        <v>#REF!</v>
      </c>
      <c r="K1326" s="103" t="e">
        <f>+inventaire[[#This Row],[Stock théorique]]</f>
        <v>#REF!</v>
      </c>
      <c r="L1326" s="104" t="e">
        <f>+inventaire[[#This Row],[Stock physique]]-inventaire[[#This Row],[Stock théorique]]</f>
        <v>#REF!</v>
      </c>
      <c r="M1326" s="8" t="e">
        <f>IF(inventaire[[#This Row],[Stock théorique]]&gt;inventaire[[#This Row],[Seuil d''alerte]],"Normale",IF(inventaire[[#This Row],[Stock théorique]]=0,"Rupture","Faible"))</f>
        <v>#REF!</v>
      </c>
      <c r="N1326" s="50" t="e">
        <f>COUNTIF(#REF!,inventaire[[#This Row],[Désignation]])</f>
        <v>#REF!</v>
      </c>
    </row>
    <row r="1327" spans="3:14" ht="18.5" x14ac:dyDescent="0.45">
      <c r="C1327" s="93">
        <f>+marchandise[[#This Row],[Désignation]]</f>
        <v>0</v>
      </c>
      <c r="D1327" s="112">
        <f>+marchandise[[#This Row],[CODE ITEM]]</f>
        <v>0</v>
      </c>
      <c r="E1327" s="4">
        <f>+marchandise[[#This Row],[CATEGORIE]]</f>
        <v>0</v>
      </c>
      <c r="F1327" s="13" t="str">
        <f>IFERROR(VLOOKUP(inventaire[[#This Row],[Désignation]],marchandise[],6,0),"")</f>
        <v/>
      </c>
      <c r="G1327" s="122">
        <f>+marchandise[[#This Row],[Stock intitiale]]</f>
        <v>0</v>
      </c>
      <c r="H1327" s="4" t="e">
        <f>SUMIF(#REF!,inventaire[[#This Row],[Désignation]],entrées[Quantité])</f>
        <v>#REF!</v>
      </c>
      <c r="I1327" s="4" t="e">
        <f>SUMIF(#REF!,inventaire[[#This Row],[Désignation]],sorties[Quantité])</f>
        <v>#REF!</v>
      </c>
      <c r="J1327" s="13" t="e">
        <f>inventaire[[#This Row],[stock initial]]+inventaire[[#This Row],[Entrées]]-inventaire[[#This Row],[Sorties]]</f>
        <v>#REF!</v>
      </c>
      <c r="K1327" s="103" t="e">
        <f>+inventaire[[#This Row],[Stock théorique]]</f>
        <v>#REF!</v>
      </c>
      <c r="L1327" s="104" t="e">
        <f>+inventaire[[#This Row],[Stock physique]]-inventaire[[#This Row],[Stock théorique]]</f>
        <v>#REF!</v>
      </c>
      <c r="M1327" s="8" t="e">
        <f>IF(inventaire[[#This Row],[Stock théorique]]&gt;inventaire[[#This Row],[Seuil d''alerte]],"Normale",IF(inventaire[[#This Row],[Stock théorique]]=0,"Rupture","Faible"))</f>
        <v>#REF!</v>
      </c>
      <c r="N1327" s="50" t="e">
        <f>COUNTIF(#REF!,inventaire[[#This Row],[Désignation]])</f>
        <v>#REF!</v>
      </c>
    </row>
    <row r="1328" spans="3:14" ht="18.5" x14ac:dyDescent="0.45">
      <c r="C1328" s="93">
        <f>+marchandise[[#This Row],[Désignation]]</f>
        <v>0</v>
      </c>
      <c r="D1328" s="112">
        <f>+marchandise[[#This Row],[CODE ITEM]]</f>
        <v>0</v>
      </c>
      <c r="E1328" s="4">
        <f>+marchandise[[#This Row],[CATEGORIE]]</f>
        <v>0</v>
      </c>
      <c r="F1328" s="13" t="str">
        <f>IFERROR(VLOOKUP(inventaire[[#This Row],[Désignation]],marchandise[],6,0),"")</f>
        <v/>
      </c>
      <c r="G1328" s="122">
        <f>+marchandise[[#This Row],[Stock intitiale]]</f>
        <v>0</v>
      </c>
      <c r="H1328" s="4" t="e">
        <f>SUMIF(#REF!,inventaire[[#This Row],[Désignation]],entrées[Quantité])</f>
        <v>#REF!</v>
      </c>
      <c r="I1328" s="4" t="e">
        <f>SUMIF(#REF!,inventaire[[#This Row],[Désignation]],sorties[Quantité])</f>
        <v>#REF!</v>
      </c>
      <c r="J1328" s="13" t="e">
        <f>inventaire[[#This Row],[stock initial]]+inventaire[[#This Row],[Entrées]]-inventaire[[#This Row],[Sorties]]</f>
        <v>#REF!</v>
      </c>
      <c r="K1328" s="103" t="e">
        <f>+inventaire[[#This Row],[Stock théorique]]</f>
        <v>#REF!</v>
      </c>
      <c r="L1328" s="104" t="e">
        <f>+inventaire[[#This Row],[Stock physique]]-inventaire[[#This Row],[Stock théorique]]</f>
        <v>#REF!</v>
      </c>
      <c r="M1328" s="8" t="e">
        <f>IF(inventaire[[#This Row],[Stock théorique]]&gt;inventaire[[#This Row],[Seuil d''alerte]],"Normale",IF(inventaire[[#This Row],[Stock théorique]]=0,"Rupture","Faible"))</f>
        <v>#REF!</v>
      </c>
      <c r="N1328" s="50" t="e">
        <f>COUNTIF(#REF!,inventaire[[#This Row],[Désignation]])</f>
        <v>#REF!</v>
      </c>
    </row>
    <row r="1329" spans="3:14" ht="18.5" x14ac:dyDescent="0.45">
      <c r="C1329" s="93">
        <f>+marchandise[[#This Row],[Désignation]]</f>
        <v>0</v>
      </c>
      <c r="D1329" s="112">
        <f>+marchandise[[#This Row],[CODE ITEM]]</f>
        <v>0</v>
      </c>
      <c r="E1329" s="4">
        <f>+marchandise[[#This Row],[CATEGORIE]]</f>
        <v>0</v>
      </c>
      <c r="F1329" s="13" t="str">
        <f>IFERROR(VLOOKUP(inventaire[[#This Row],[Désignation]],marchandise[],6,0),"")</f>
        <v/>
      </c>
      <c r="G1329" s="122">
        <f>+marchandise[[#This Row],[Stock intitiale]]</f>
        <v>0</v>
      </c>
      <c r="H1329" s="4" t="e">
        <f>SUMIF(#REF!,inventaire[[#This Row],[Désignation]],entrées[Quantité])</f>
        <v>#REF!</v>
      </c>
      <c r="I1329" s="4" t="e">
        <f>SUMIF(#REF!,inventaire[[#This Row],[Désignation]],sorties[Quantité])</f>
        <v>#REF!</v>
      </c>
      <c r="J1329" s="13" t="e">
        <f>inventaire[[#This Row],[stock initial]]+inventaire[[#This Row],[Entrées]]-inventaire[[#This Row],[Sorties]]</f>
        <v>#REF!</v>
      </c>
      <c r="K1329" s="103" t="e">
        <f>+inventaire[[#This Row],[Stock théorique]]</f>
        <v>#REF!</v>
      </c>
      <c r="L1329" s="104" t="e">
        <f>+inventaire[[#This Row],[Stock physique]]-inventaire[[#This Row],[Stock théorique]]</f>
        <v>#REF!</v>
      </c>
      <c r="M1329" s="8" t="e">
        <f>IF(inventaire[[#This Row],[Stock théorique]]&gt;inventaire[[#This Row],[Seuil d''alerte]],"Normale",IF(inventaire[[#This Row],[Stock théorique]]=0,"Rupture","Faible"))</f>
        <v>#REF!</v>
      </c>
      <c r="N1329" s="50" t="e">
        <f>COUNTIF(#REF!,inventaire[[#This Row],[Désignation]])</f>
        <v>#REF!</v>
      </c>
    </row>
    <row r="1330" spans="3:14" ht="18.5" x14ac:dyDescent="0.45">
      <c r="C1330" s="93">
        <f>+marchandise[[#This Row],[Désignation]]</f>
        <v>0</v>
      </c>
      <c r="D1330" s="112">
        <f>+marchandise[[#This Row],[CODE ITEM]]</f>
        <v>0</v>
      </c>
      <c r="E1330" s="4">
        <f>+marchandise[[#This Row],[CATEGORIE]]</f>
        <v>0</v>
      </c>
      <c r="F1330" s="13" t="str">
        <f>IFERROR(VLOOKUP(inventaire[[#This Row],[Désignation]],marchandise[],6,0),"")</f>
        <v/>
      </c>
      <c r="G1330" s="122">
        <f>+marchandise[[#This Row],[Stock intitiale]]</f>
        <v>0</v>
      </c>
      <c r="H1330" s="4" t="e">
        <f>SUMIF(#REF!,inventaire[[#This Row],[Désignation]],entrées[Quantité])</f>
        <v>#REF!</v>
      </c>
      <c r="I1330" s="4" t="e">
        <f>SUMIF(#REF!,inventaire[[#This Row],[Désignation]],sorties[Quantité])</f>
        <v>#REF!</v>
      </c>
      <c r="J1330" s="13" t="e">
        <f>inventaire[[#This Row],[stock initial]]+inventaire[[#This Row],[Entrées]]-inventaire[[#This Row],[Sorties]]</f>
        <v>#REF!</v>
      </c>
      <c r="K1330" s="103" t="e">
        <f>+inventaire[[#This Row],[Stock théorique]]</f>
        <v>#REF!</v>
      </c>
      <c r="L1330" s="104" t="e">
        <f>+inventaire[[#This Row],[Stock physique]]-inventaire[[#This Row],[Stock théorique]]</f>
        <v>#REF!</v>
      </c>
      <c r="M1330" s="8" t="e">
        <f>IF(inventaire[[#This Row],[Stock théorique]]&gt;inventaire[[#This Row],[Seuil d''alerte]],"Normale",IF(inventaire[[#This Row],[Stock théorique]]=0,"Rupture","Faible"))</f>
        <v>#REF!</v>
      </c>
      <c r="N1330" s="50" t="e">
        <f>COUNTIF(#REF!,inventaire[[#This Row],[Désignation]])</f>
        <v>#REF!</v>
      </c>
    </row>
    <row r="1331" spans="3:14" ht="18.5" x14ac:dyDescent="0.45">
      <c r="C1331" s="93">
        <f>+marchandise[[#This Row],[Désignation]]</f>
        <v>0</v>
      </c>
      <c r="D1331" s="112">
        <f>+marchandise[[#This Row],[CODE ITEM]]</f>
        <v>0</v>
      </c>
      <c r="E1331" s="4">
        <f>+marchandise[[#This Row],[CATEGORIE]]</f>
        <v>0</v>
      </c>
      <c r="F1331" s="13" t="str">
        <f>IFERROR(VLOOKUP(inventaire[[#This Row],[Désignation]],marchandise[],6,0),"")</f>
        <v/>
      </c>
      <c r="G1331" s="122">
        <f>+marchandise[[#This Row],[Stock intitiale]]</f>
        <v>0</v>
      </c>
      <c r="H1331" s="4" t="e">
        <f>SUMIF(#REF!,inventaire[[#This Row],[Désignation]],entrées[Quantité])</f>
        <v>#REF!</v>
      </c>
      <c r="I1331" s="4" t="e">
        <f>SUMIF(#REF!,inventaire[[#This Row],[Désignation]],sorties[Quantité])</f>
        <v>#REF!</v>
      </c>
      <c r="J1331" s="13" t="e">
        <f>inventaire[[#This Row],[stock initial]]+inventaire[[#This Row],[Entrées]]-inventaire[[#This Row],[Sorties]]</f>
        <v>#REF!</v>
      </c>
      <c r="K1331" s="103" t="e">
        <f>+inventaire[[#This Row],[Stock théorique]]</f>
        <v>#REF!</v>
      </c>
      <c r="L1331" s="104" t="e">
        <f>+inventaire[[#This Row],[Stock physique]]-inventaire[[#This Row],[Stock théorique]]</f>
        <v>#REF!</v>
      </c>
      <c r="M1331" s="8" t="e">
        <f>IF(inventaire[[#This Row],[Stock théorique]]&gt;inventaire[[#This Row],[Seuil d''alerte]],"Normale",IF(inventaire[[#This Row],[Stock théorique]]=0,"Rupture","Faible"))</f>
        <v>#REF!</v>
      </c>
      <c r="N1331" s="50" t="e">
        <f>COUNTIF(#REF!,inventaire[[#This Row],[Désignation]])</f>
        <v>#REF!</v>
      </c>
    </row>
    <row r="1332" spans="3:14" ht="18.5" x14ac:dyDescent="0.45">
      <c r="C1332" s="93">
        <f>+marchandise[[#This Row],[Désignation]]</f>
        <v>0</v>
      </c>
      <c r="D1332" s="112">
        <f>+marchandise[[#This Row],[CODE ITEM]]</f>
        <v>0</v>
      </c>
      <c r="E1332" s="4">
        <f>+marchandise[[#This Row],[CATEGORIE]]</f>
        <v>0</v>
      </c>
      <c r="F1332" s="13" t="str">
        <f>IFERROR(VLOOKUP(inventaire[[#This Row],[Désignation]],marchandise[],6,0),"")</f>
        <v/>
      </c>
      <c r="G1332" s="122">
        <f>+marchandise[[#This Row],[Stock intitiale]]</f>
        <v>0</v>
      </c>
      <c r="H1332" s="4" t="e">
        <f>SUMIF(#REF!,inventaire[[#This Row],[Désignation]],entrées[Quantité])</f>
        <v>#REF!</v>
      </c>
      <c r="I1332" s="4" t="e">
        <f>SUMIF(#REF!,inventaire[[#This Row],[Désignation]],sorties[Quantité])</f>
        <v>#REF!</v>
      </c>
      <c r="J1332" s="13" t="e">
        <f>inventaire[[#This Row],[stock initial]]+inventaire[[#This Row],[Entrées]]-inventaire[[#This Row],[Sorties]]</f>
        <v>#REF!</v>
      </c>
      <c r="K1332" s="103" t="e">
        <f>+inventaire[[#This Row],[Stock théorique]]</f>
        <v>#REF!</v>
      </c>
      <c r="L1332" s="104" t="e">
        <f>+inventaire[[#This Row],[Stock physique]]-inventaire[[#This Row],[Stock théorique]]</f>
        <v>#REF!</v>
      </c>
      <c r="M1332" s="8" t="e">
        <f>IF(inventaire[[#This Row],[Stock théorique]]&gt;inventaire[[#This Row],[Seuil d''alerte]],"Normale",IF(inventaire[[#This Row],[Stock théorique]]=0,"Rupture","Faible"))</f>
        <v>#REF!</v>
      </c>
      <c r="N1332" s="50" t="e">
        <f>COUNTIF(#REF!,inventaire[[#This Row],[Désignation]])</f>
        <v>#REF!</v>
      </c>
    </row>
    <row r="1333" spans="3:14" ht="18.5" x14ac:dyDescent="0.45">
      <c r="C1333" s="93">
        <f>+marchandise[[#This Row],[Désignation]]</f>
        <v>0</v>
      </c>
      <c r="D1333" s="112">
        <f>+marchandise[[#This Row],[CODE ITEM]]</f>
        <v>0</v>
      </c>
      <c r="E1333" s="4">
        <f>+marchandise[[#This Row],[CATEGORIE]]</f>
        <v>0</v>
      </c>
      <c r="F1333" s="13" t="str">
        <f>IFERROR(VLOOKUP(inventaire[[#This Row],[Désignation]],marchandise[],6,0),"")</f>
        <v/>
      </c>
      <c r="G1333" s="122">
        <f>+marchandise[[#This Row],[Stock intitiale]]</f>
        <v>0</v>
      </c>
      <c r="H1333" s="4" t="e">
        <f>SUMIF(#REF!,inventaire[[#This Row],[Désignation]],entrées[Quantité])</f>
        <v>#REF!</v>
      </c>
      <c r="I1333" s="4" t="e">
        <f>SUMIF(#REF!,inventaire[[#This Row],[Désignation]],sorties[Quantité])</f>
        <v>#REF!</v>
      </c>
      <c r="J1333" s="13" t="e">
        <f>inventaire[[#This Row],[stock initial]]+inventaire[[#This Row],[Entrées]]-inventaire[[#This Row],[Sorties]]</f>
        <v>#REF!</v>
      </c>
      <c r="K1333" s="103" t="e">
        <f>+inventaire[[#This Row],[Stock théorique]]</f>
        <v>#REF!</v>
      </c>
      <c r="L1333" s="104" t="e">
        <f>+inventaire[[#This Row],[Stock physique]]-inventaire[[#This Row],[Stock théorique]]</f>
        <v>#REF!</v>
      </c>
      <c r="M1333" s="8" t="e">
        <f>IF(inventaire[[#This Row],[Stock théorique]]&gt;inventaire[[#This Row],[Seuil d''alerte]],"Normale",IF(inventaire[[#This Row],[Stock théorique]]=0,"Rupture","Faible"))</f>
        <v>#REF!</v>
      </c>
      <c r="N1333" s="50" t="e">
        <f>COUNTIF(#REF!,inventaire[[#This Row],[Désignation]])</f>
        <v>#REF!</v>
      </c>
    </row>
    <row r="1334" spans="3:14" ht="18.5" x14ac:dyDescent="0.45">
      <c r="C1334" s="93">
        <f>+marchandise[[#This Row],[Désignation]]</f>
        <v>0</v>
      </c>
      <c r="D1334" s="112">
        <f>+marchandise[[#This Row],[CODE ITEM]]</f>
        <v>0</v>
      </c>
      <c r="E1334" s="4">
        <f>+marchandise[[#This Row],[CATEGORIE]]</f>
        <v>0</v>
      </c>
      <c r="F1334" s="13" t="str">
        <f>IFERROR(VLOOKUP(inventaire[[#This Row],[Désignation]],marchandise[],6,0),"")</f>
        <v/>
      </c>
      <c r="G1334" s="122">
        <f>+marchandise[[#This Row],[Stock intitiale]]</f>
        <v>0</v>
      </c>
      <c r="H1334" s="4" t="e">
        <f>SUMIF(#REF!,inventaire[[#This Row],[Désignation]],entrées[Quantité])</f>
        <v>#REF!</v>
      </c>
      <c r="I1334" s="4" t="e">
        <f>SUMIF(#REF!,inventaire[[#This Row],[Désignation]],sorties[Quantité])</f>
        <v>#REF!</v>
      </c>
      <c r="J1334" s="13" t="e">
        <f>inventaire[[#This Row],[stock initial]]+inventaire[[#This Row],[Entrées]]-inventaire[[#This Row],[Sorties]]</f>
        <v>#REF!</v>
      </c>
      <c r="K1334" s="103" t="e">
        <f>+inventaire[[#This Row],[Stock théorique]]</f>
        <v>#REF!</v>
      </c>
      <c r="L1334" s="104" t="e">
        <f>+inventaire[[#This Row],[Stock physique]]-inventaire[[#This Row],[Stock théorique]]</f>
        <v>#REF!</v>
      </c>
      <c r="M1334" s="8" t="e">
        <f>IF(inventaire[[#This Row],[Stock théorique]]&gt;inventaire[[#This Row],[Seuil d''alerte]],"Normale",IF(inventaire[[#This Row],[Stock théorique]]=0,"Rupture","Faible"))</f>
        <v>#REF!</v>
      </c>
      <c r="N1334" s="50" t="e">
        <f>COUNTIF(#REF!,inventaire[[#This Row],[Désignation]])</f>
        <v>#REF!</v>
      </c>
    </row>
    <row r="1335" spans="3:14" ht="18.5" x14ac:dyDescent="0.45">
      <c r="C1335" s="93">
        <f>+marchandise[[#This Row],[Désignation]]</f>
        <v>0</v>
      </c>
      <c r="D1335" s="112">
        <f>+marchandise[[#This Row],[CODE ITEM]]</f>
        <v>0</v>
      </c>
      <c r="E1335" s="4">
        <f>+marchandise[[#This Row],[CATEGORIE]]</f>
        <v>0</v>
      </c>
      <c r="F1335" s="13" t="str">
        <f>IFERROR(VLOOKUP(inventaire[[#This Row],[Désignation]],marchandise[],6,0),"")</f>
        <v/>
      </c>
      <c r="G1335" s="122">
        <f>+marchandise[[#This Row],[Stock intitiale]]</f>
        <v>0</v>
      </c>
      <c r="H1335" s="4" t="e">
        <f>SUMIF(#REF!,inventaire[[#This Row],[Désignation]],entrées[Quantité])</f>
        <v>#REF!</v>
      </c>
      <c r="I1335" s="4" t="e">
        <f>SUMIF(#REF!,inventaire[[#This Row],[Désignation]],sorties[Quantité])</f>
        <v>#REF!</v>
      </c>
      <c r="J1335" s="13" t="e">
        <f>inventaire[[#This Row],[stock initial]]+inventaire[[#This Row],[Entrées]]-inventaire[[#This Row],[Sorties]]</f>
        <v>#REF!</v>
      </c>
      <c r="K1335" s="103" t="e">
        <f>+inventaire[[#This Row],[Stock théorique]]</f>
        <v>#REF!</v>
      </c>
      <c r="L1335" s="104" t="e">
        <f>+inventaire[[#This Row],[Stock physique]]-inventaire[[#This Row],[Stock théorique]]</f>
        <v>#REF!</v>
      </c>
      <c r="M1335" s="8" t="e">
        <f>IF(inventaire[[#This Row],[Stock théorique]]&gt;inventaire[[#This Row],[Seuil d''alerte]],"Normale",IF(inventaire[[#This Row],[Stock théorique]]=0,"Rupture","Faible"))</f>
        <v>#REF!</v>
      </c>
      <c r="N1335" s="50" t="e">
        <f>COUNTIF(#REF!,inventaire[[#This Row],[Désignation]])</f>
        <v>#REF!</v>
      </c>
    </row>
    <row r="1336" spans="3:14" ht="18.5" x14ac:dyDescent="0.45">
      <c r="C1336" s="93">
        <f>+marchandise[[#This Row],[Désignation]]</f>
        <v>0</v>
      </c>
      <c r="D1336" s="112">
        <f>+marchandise[[#This Row],[CODE ITEM]]</f>
        <v>0</v>
      </c>
      <c r="E1336" s="4">
        <f>+marchandise[[#This Row],[CATEGORIE]]</f>
        <v>0</v>
      </c>
      <c r="F1336" s="13" t="str">
        <f>IFERROR(VLOOKUP(inventaire[[#This Row],[Désignation]],marchandise[],6,0),"")</f>
        <v/>
      </c>
      <c r="G1336" s="122">
        <f>+marchandise[[#This Row],[Stock intitiale]]</f>
        <v>0</v>
      </c>
      <c r="H1336" s="4" t="e">
        <f>SUMIF(#REF!,inventaire[[#This Row],[Désignation]],entrées[Quantité])</f>
        <v>#REF!</v>
      </c>
      <c r="I1336" s="4" t="e">
        <f>SUMIF(#REF!,inventaire[[#This Row],[Désignation]],sorties[Quantité])</f>
        <v>#REF!</v>
      </c>
      <c r="J1336" s="13" t="e">
        <f>inventaire[[#This Row],[stock initial]]+inventaire[[#This Row],[Entrées]]-inventaire[[#This Row],[Sorties]]</f>
        <v>#REF!</v>
      </c>
      <c r="K1336" s="103" t="e">
        <f>+inventaire[[#This Row],[Stock théorique]]</f>
        <v>#REF!</v>
      </c>
      <c r="L1336" s="104" t="e">
        <f>+inventaire[[#This Row],[Stock physique]]-inventaire[[#This Row],[Stock théorique]]</f>
        <v>#REF!</v>
      </c>
      <c r="M1336" s="8" t="e">
        <f>IF(inventaire[[#This Row],[Stock théorique]]&gt;inventaire[[#This Row],[Seuil d''alerte]],"Normale",IF(inventaire[[#This Row],[Stock théorique]]=0,"Rupture","Faible"))</f>
        <v>#REF!</v>
      </c>
      <c r="N1336" s="50" t="e">
        <f>COUNTIF(#REF!,inventaire[[#This Row],[Désignation]])</f>
        <v>#REF!</v>
      </c>
    </row>
    <row r="1337" spans="3:14" ht="18.5" x14ac:dyDescent="0.45">
      <c r="C1337" s="93">
        <f>+marchandise[[#This Row],[Désignation]]</f>
        <v>0</v>
      </c>
      <c r="D1337" s="112">
        <f>+marchandise[[#This Row],[CODE ITEM]]</f>
        <v>0</v>
      </c>
      <c r="E1337" s="4">
        <f>+marchandise[[#This Row],[CATEGORIE]]</f>
        <v>0</v>
      </c>
      <c r="F1337" s="13" t="str">
        <f>IFERROR(VLOOKUP(inventaire[[#This Row],[Désignation]],marchandise[],6,0),"")</f>
        <v/>
      </c>
      <c r="G1337" s="122">
        <f>+marchandise[[#This Row],[Stock intitiale]]</f>
        <v>0</v>
      </c>
      <c r="H1337" s="4" t="e">
        <f>SUMIF(#REF!,inventaire[[#This Row],[Désignation]],entrées[Quantité])</f>
        <v>#REF!</v>
      </c>
      <c r="I1337" s="4" t="e">
        <f>SUMIF(#REF!,inventaire[[#This Row],[Désignation]],sorties[Quantité])</f>
        <v>#REF!</v>
      </c>
      <c r="J1337" s="13" t="e">
        <f>inventaire[[#This Row],[stock initial]]+inventaire[[#This Row],[Entrées]]-inventaire[[#This Row],[Sorties]]</f>
        <v>#REF!</v>
      </c>
      <c r="K1337" s="103" t="e">
        <f>+inventaire[[#This Row],[Stock théorique]]</f>
        <v>#REF!</v>
      </c>
      <c r="L1337" s="104" t="e">
        <f>+inventaire[[#This Row],[Stock physique]]-inventaire[[#This Row],[Stock théorique]]</f>
        <v>#REF!</v>
      </c>
      <c r="M1337" s="8" t="e">
        <f>IF(inventaire[[#This Row],[Stock théorique]]&gt;inventaire[[#This Row],[Seuil d''alerte]],"Normale",IF(inventaire[[#This Row],[Stock théorique]]=0,"Rupture","Faible"))</f>
        <v>#REF!</v>
      </c>
      <c r="N1337" s="50" t="e">
        <f>COUNTIF(#REF!,inventaire[[#This Row],[Désignation]])</f>
        <v>#REF!</v>
      </c>
    </row>
    <row r="1338" spans="3:14" ht="18.5" x14ac:dyDescent="0.45">
      <c r="C1338" s="93">
        <f>+marchandise[[#This Row],[Désignation]]</f>
        <v>0</v>
      </c>
      <c r="D1338" s="112">
        <f>+marchandise[[#This Row],[CODE ITEM]]</f>
        <v>0</v>
      </c>
      <c r="E1338" s="4">
        <f>+marchandise[[#This Row],[CATEGORIE]]</f>
        <v>0</v>
      </c>
      <c r="F1338" s="13" t="str">
        <f>IFERROR(VLOOKUP(inventaire[[#This Row],[Désignation]],marchandise[],6,0),"")</f>
        <v/>
      </c>
      <c r="G1338" s="122">
        <f>+marchandise[[#This Row],[Stock intitiale]]</f>
        <v>0</v>
      </c>
      <c r="H1338" s="4" t="e">
        <f>SUMIF(#REF!,inventaire[[#This Row],[Désignation]],entrées[Quantité])</f>
        <v>#REF!</v>
      </c>
      <c r="I1338" s="4" t="e">
        <f>SUMIF(#REF!,inventaire[[#This Row],[Désignation]],sorties[Quantité])</f>
        <v>#REF!</v>
      </c>
      <c r="J1338" s="13" t="e">
        <f>inventaire[[#This Row],[stock initial]]+inventaire[[#This Row],[Entrées]]-inventaire[[#This Row],[Sorties]]</f>
        <v>#REF!</v>
      </c>
      <c r="K1338" s="103" t="e">
        <f>+inventaire[[#This Row],[Stock théorique]]</f>
        <v>#REF!</v>
      </c>
      <c r="L1338" s="104" t="e">
        <f>+inventaire[[#This Row],[Stock physique]]-inventaire[[#This Row],[Stock théorique]]</f>
        <v>#REF!</v>
      </c>
      <c r="M1338" s="8" t="e">
        <f>IF(inventaire[[#This Row],[Stock théorique]]&gt;inventaire[[#This Row],[Seuil d''alerte]],"Normale",IF(inventaire[[#This Row],[Stock théorique]]=0,"Rupture","Faible"))</f>
        <v>#REF!</v>
      </c>
      <c r="N1338" s="50" t="e">
        <f>COUNTIF(#REF!,inventaire[[#This Row],[Désignation]])</f>
        <v>#REF!</v>
      </c>
    </row>
    <row r="1339" spans="3:14" ht="18.5" x14ac:dyDescent="0.45">
      <c r="C1339" s="93">
        <f>+marchandise[[#This Row],[Désignation]]</f>
        <v>0</v>
      </c>
      <c r="D1339" s="112">
        <f>+marchandise[[#This Row],[CODE ITEM]]</f>
        <v>0</v>
      </c>
      <c r="E1339" s="4">
        <f>+marchandise[[#This Row],[CATEGORIE]]</f>
        <v>0</v>
      </c>
      <c r="F1339" s="13" t="str">
        <f>IFERROR(VLOOKUP(inventaire[[#This Row],[Désignation]],marchandise[],6,0),"")</f>
        <v/>
      </c>
      <c r="G1339" s="122">
        <f>+marchandise[[#This Row],[Stock intitiale]]</f>
        <v>0</v>
      </c>
      <c r="H1339" s="4" t="e">
        <f>SUMIF(#REF!,inventaire[[#This Row],[Désignation]],entrées[Quantité])</f>
        <v>#REF!</v>
      </c>
      <c r="I1339" s="4" t="e">
        <f>SUMIF(#REF!,inventaire[[#This Row],[Désignation]],sorties[Quantité])</f>
        <v>#REF!</v>
      </c>
      <c r="J1339" s="13" t="e">
        <f>inventaire[[#This Row],[stock initial]]+inventaire[[#This Row],[Entrées]]-inventaire[[#This Row],[Sorties]]</f>
        <v>#REF!</v>
      </c>
      <c r="K1339" s="103" t="e">
        <f>+inventaire[[#This Row],[Stock théorique]]</f>
        <v>#REF!</v>
      </c>
      <c r="L1339" s="104" t="e">
        <f>+inventaire[[#This Row],[Stock physique]]-inventaire[[#This Row],[Stock théorique]]</f>
        <v>#REF!</v>
      </c>
      <c r="M1339" s="8" t="e">
        <f>IF(inventaire[[#This Row],[Stock théorique]]&gt;inventaire[[#This Row],[Seuil d''alerte]],"Normale",IF(inventaire[[#This Row],[Stock théorique]]=0,"Rupture","Faible"))</f>
        <v>#REF!</v>
      </c>
      <c r="N1339" s="50" t="e">
        <f>COUNTIF(#REF!,inventaire[[#This Row],[Désignation]])</f>
        <v>#REF!</v>
      </c>
    </row>
    <row r="1340" spans="3:14" ht="18.5" x14ac:dyDescent="0.45">
      <c r="C1340" s="93">
        <f>+marchandise[[#This Row],[Désignation]]</f>
        <v>0</v>
      </c>
      <c r="D1340" s="112">
        <f>+marchandise[[#This Row],[CODE ITEM]]</f>
        <v>0</v>
      </c>
      <c r="E1340" s="4">
        <f>+marchandise[[#This Row],[CATEGORIE]]</f>
        <v>0</v>
      </c>
      <c r="F1340" s="13" t="str">
        <f>IFERROR(VLOOKUP(inventaire[[#This Row],[Désignation]],marchandise[],6,0),"")</f>
        <v/>
      </c>
      <c r="G1340" s="122">
        <f>+marchandise[[#This Row],[Stock intitiale]]</f>
        <v>0</v>
      </c>
      <c r="H1340" s="4" t="e">
        <f>SUMIF(#REF!,inventaire[[#This Row],[Désignation]],entrées[Quantité])</f>
        <v>#REF!</v>
      </c>
      <c r="I1340" s="4" t="e">
        <f>SUMIF(#REF!,inventaire[[#This Row],[Désignation]],sorties[Quantité])</f>
        <v>#REF!</v>
      </c>
      <c r="J1340" s="13" t="e">
        <f>inventaire[[#This Row],[stock initial]]+inventaire[[#This Row],[Entrées]]-inventaire[[#This Row],[Sorties]]</f>
        <v>#REF!</v>
      </c>
      <c r="K1340" s="103" t="e">
        <f>+inventaire[[#This Row],[Stock théorique]]</f>
        <v>#REF!</v>
      </c>
      <c r="L1340" s="104" t="e">
        <f>+inventaire[[#This Row],[Stock physique]]-inventaire[[#This Row],[Stock théorique]]</f>
        <v>#REF!</v>
      </c>
      <c r="M1340" s="8" t="e">
        <f>IF(inventaire[[#This Row],[Stock théorique]]&gt;inventaire[[#This Row],[Seuil d''alerte]],"Normale",IF(inventaire[[#This Row],[Stock théorique]]=0,"Rupture","Faible"))</f>
        <v>#REF!</v>
      </c>
      <c r="N1340" s="50" t="e">
        <f>COUNTIF(#REF!,inventaire[[#This Row],[Désignation]])</f>
        <v>#REF!</v>
      </c>
    </row>
    <row r="1341" spans="3:14" ht="18.5" x14ac:dyDescent="0.45">
      <c r="C1341" s="93">
        <f>+marchandise[[#This Row],[Désignation]]</f>
        <v>0</v>
      </c>
      <c r="D1341" s="112">
        <f>+marchandise[[#This Row],[CODE ITEM]]</f>
        <v>0</v>
      </c>
      <c r="E1341" s="4">
        <f>+marchandise[[#This Row],[CATEGORIE]]</f>
        <v>0</v>
      </c>
      <c r="F1341" s="13" t="str">
        <f>IFERROR(VLOOKUP(inventaire[[#This Row],[Désignation]],marchandise[],6,0),"")</f>
        <v/>
      </c>
      <c r="G1341" s="122">
        <f>+marchandise[[#This Row],[Stock intitiale]]</f>
        <v>0</v>
      </c>
      <c r="H1341" s="4" t="e">
        <f>SUMIF(#REF!,inventaire[[#This Row],[Désignation]],entrées[Quantité])</f>
        <v>#REF!</v>
      </c>
      <c r="I1341" s="4" t="e">
        <f>SUMIF(#REF!,inventaire[[#This Row],[Désignation]],sorties[Quantité])</f>
        <v>#REF!</v>
      </c>
      <c r="J1341" s="13" t="e">
        <f>inventaire[[#This Row],[stock initial]]+inventaire[[#This Row],[Entrées]]-inventaire[[#This Row],[Sorties]]</f>
        <v>#REF!</v>
      </c>
      <c r="K1341" s="103" t="e">
        <f>+inventaire[[#This Row],[Stock théorique]]</f>
        <v>#REF!</v>
      </c>
      <c r="L1341" s="104" t="e">
        <f>+inventaire[[#This Row],[Stock physique]]-inventaire[[#This Row],[Stock théorique]]</f>
        <v>#REF!</v>
      </c>
      <c r="M1341" s="8" t="e">
        <f>IF(inventaire[[#This Row],[Stock théorique]]&gt;inventaire[[#This Row],[Seuil d''alerte]],"Normale",IF(inventaire[[#This Row],[Stock théorique]]=0,"Rupture","Faible"))</f>
        <v>#REF!</v>
      </c>
      <c r="N1341" s="50" t="e">
        <f>COUNTIF(#REF!,inventaire[[#This Row],[Désignation]])</f>
        <v>#REF!</v>
      </c>
    </row>
    <row r="1342" spans="3:14" ht="18.5" x14ac:dyDescent="0.45">
      <c r="C1342" s="93">
        <f>+marchandise[[#This Row],[Désignation]]</f>
        <v>0</v>
      </c>
      <c r="D1342" s="112">
        <f>+marchandise[[#This Row],[CODE ITEM]]</f>
        <v>0</v>
      </c>
      <c r="E1342" s="4">
        <f>+marchandise[[#This Row],[CATEGORIE]]</f>
        <v>0</v>
      </c>
      <c r="F1342" s="13" t="str">
        <f>IFERROR(VLOOKUP(inventaire[[#This Row],[Désignation]],marchandise[],6,0),"")</f>
        <v/>
      </c>
      <c r="G1342" s="122">
        <f>+marchandise[[#This Row],[Stock intitiale]]</f>
        <v>1</v>
      </c>
      <c r="H1342" s="4" t="e">
        <f>SUMIF(#REF!,inventaire[[#This Row],[Désignation]],entrées[Quantité])</f>
        <v>#REF!</v>
      </c>
      <c r="I1342" s="4" t="e">
        <f>SUMIF(#REF!,inventaire[[#This Row],[Désignation]],sorties[Quantité])</f>
        <v>#REF!</v>
      </c>
      <c r="J1342" s="13" t="e">
        <f>inventaire[[#This Row],[stock initial]]+inventaire[[#This Row],[Entrées]]-inventaire[[#This Row],[Sorties]]</f>
        <v>#REF!</v>
      </c>
      <c r="K1342" s="103" t="e">
        <f>+inventaire[[#This Row],[Stock théorique]]</f>
        <v>#REF!</v>
      </c>
      <c r="L1342" s="104" t="e">
        <f>+inventaire[[#This Row],[Stock physique]]-inventaire[[#This Row],[Stock théorique]]</f>
        <v>#REF!</v>
      </c>
      <c r="M1342" s="8" t="e">
        <f>IF(inventaire[[#This Row],[Stock théorique]]&gt;inventaire[[#This Row],[Seuil d''alerte]],"Normale",IF(inventaire[[#This Row],[Stock théorique]]=0,"Rupture","Faible"))</f>
        <v>#REF!</v>
      </c>
      <c r="N1342" s="50" t="e">
        <f>COUNTIF(#REF!,inventaire[[#This Row],[Désignation]])</f>
        <v>#REF!</v>
      </c>
    </row>
    <row r="1343" spans="3:14" ht="18.5" x14ac:dyDescent="0.45">
      <c r="C1343" s="93">
        <f>+marchandise[[#This Row],[Désignation]]</f>
        <v>0</v>
      </c>
      <c r="D1343" s="112">
        <f>+marchandise[[#This Row],[CODE ITEM]]</f>
        <v>0</v>
      </c>
      <c r="E1343" s="4">
        <f>+marchandise[[#This Row],[CATEGORIE]]</f>
        <v>0</v>
      </c>
      <c r="F1343" s="13" t="str">
        <f>IFERROR(VLOOKUP(inventaire[[#This Row],[Désignation]],marchandise[],6,0),"")</f>
        <v/>
      </c>
      <c r="G1343" s="122">
        <f>+marchandise[[#This Row],[Stock intitiale]]</f>
        <v>0</v>
      </c>
      <c r="H1343" s="4" t="e">
        <f>SUMIF(#REF!,inventaire[[#This Row],[Désignation]],entrées[Quantité])</f>
        <v>#REF!</v>
      </c>
      <c r="I1343" s="4" t="e">
        <f>SUMIF(#REF!,inventaire[[#This Row],[Désignation]],sorties[Quantité])</f>
        <v>#REF!</v>
      </c>
      <c r="J1343" s="13" t="e">
        <f>inventaire[[#This Row],[stock initial]]+inventaire[[#This Row],[Entrées]]-inventaire[[#This Row],[Sorties]]</f>
        <v>#REF!</v>
      </c>
      <c r="K1343" s="103" t="e">
        <f>+inventaire[[#This Row],[Stock théorique]]</f>
        <v>#REF!</v>
      </c>
      <c r="L1343" s="104" t="e">
        <f>+inventaire[[#This Row],[Stock physique]]-inventaire[[#This Row],[Stock théorique]]</f>
        <v>#REF!</v>
      </c>
      <c r="M1343" s="8" t="e">
        <f>IF(inventaire[[#This Row],[Stock théorique]]&gt;inventaire[[#This Row],[Seuil d''alerte]],"Normale",IF(inventaire[[#This Row],[Stock théorique]]=0,"Rupture","Faible"))</f>
        <v>#REF!</v>
      </c>
      <c r="N1343" s="50" t="e">
        <f>COUNTIF(#REF!,inventaire[[#This Row],[Désignation]])</f>
        <v>#REF!</v>
      </c>
    </row>
    <row r="1344" spans="3:14" ht="18.5" x14ac:dyDescent="0.45">
      <c r="C1344" s="93">
        <f>+marchandise[[#This Row],[Désignation]]</f>
        <v>0</v>
      </c>
      <c r="D1344" s="112">
        <f>+marchandise[[#This Row],[CODE ITEM]]</f>
        <v>0</v>
      </c>
      <c r="E1344" s="4">
        <f>+marchandise[[#This Row],[CATEGORIE]]</f>
        <v>0</v>
      </c>
      <c r="F1344" s="13" t="str">
        <f>IFERROR(VLOOKUP(inventaire[[#This Row],[Désignation]],marchandise[],6,0),"")</f>
        <v/>
      </c>
      <c r="G1344" s="122">
        <f>+marchandise[[#This Row],[Stock intitiale]]</f>
        <v>4</v>
      </c>
      <c r="H1344" s="4" t="e">
        <f>SUMIF(#REF!,inventaire[[#This Row],[Désignation]],entrées[Quantité])</f>
        <v>#REF!</v>
      </c>
      <c r="I1344" s="4" t="e">
        <f>SUMIF(#REF!,inventaire[[#This Row],[Désignation]],sorties[Quantité])</f>
        <v>#REF!</v>
      </c>
      <c r="J1344" s="13" t="e">
        <f>inventaire[[#This Row],[stock initial]]+inventaire[[#This Row],[Entrées]]-inventaire[[#This Row],[Sorties]]</f>
        <v>#REF!</v>
      </c>
      <c r="K1344" s="103" t="e">
        <f>+inventaire[[#This Row],[Stock théorique]]</f>
        <v>#REF!</v>
      </c>
      <c r="L1344" s="104" t="e">
        <f>+inventaire[[#This Row],[Stock physique]]-inventaire[[#This Row],[Stock théorique]]</f>
        <v>#REF!</v>
      </c>
      <c r="M1344" s="8" t="e">
        <f>IF(inventaire[[#This Row],[Stock théorique]]&gt;inventaire[[#This Row],[Seuil d''alerte]],"Normale",IF(inventaire[[#This Row],[Stock théorique]]=0,"Rupture","Faible"))</f>
        <v>#REF!</v>
      </c>
      <c r="N1344" s="50" t="e">
        <f>COUNTIF(#REF!,inventaire[[#This Row],[Désignation]])</f>
        <v>#REF!</v>
      </c>
    </row>
    <row r="1345" spans="3:14" ht="18.5" x14ac:dyDescent="0.45">
      <c r="C1345" s="93">
        <f>+marchandise[[#This Row],[Désignation]]</f>
        <v>0</v>
      </c>
      <c r="D1345" s="112">
        <f>+marchandise[[#This Row],[CODE ITEM]]</f>
        <v>0</v>
      </c>
      <c r="E1345" s="4">
        <f>+marchandise[[#This Row],[CATEGORIE]]</f>
        <v>0</v>
      </c>
      <c r="F1345" s="13" t="str">
        <f>IFERROR(VLOOKUP(inventaire[[#This Row],[Désignation]],marchandise[],6,0),"")</f>
        <v/>
      </c>
      <c r="G1345" s="122">
        <f>+marchandise[[#This Row],[Stock intitiale]]</f>
        <v>1</v>
      </c>
      <c r="H1345" s="4" t="e">
        <f>SUMIF(#REF!,inventaire[[#This Row],[Désignation]],entrées[Quantité])</f>
        <v>#REF!</v>
      </c>
      <c r="I1345" s="4" t="e">
        <f>SUMIF(#REF!,inventaire[[#This Row],[Désignation]],sorties[Quantité])</f>
        <v>#REF!</v>
      </c>
      <c r="J1345" s="13" t="e">
        <f>inventaire[[#This Row],[stock initial]]+inventaire[[#This Row],[Entrées]]-inventaire[[#This Row],[Sorties]]</f>
        <v>#REF!</v>
      </c>
      <c r="K1345" s="103" t="e">
        <f>+inventaire[[#This Row],[Stock théorique]]</f>
        <v>#REF!</v>
      </c>
      <c r="L1345" s="104" t="e">
        <f>+inventaire[[#This Row],[Stock physique]]-inventaire[[#This Row],[Stock théorique]]</f>
        <v>#REF!</v>
      </c>
      <c r="M1345" s="8" t="e">
        <f>IF(inventaire[[#This Row],[Stock théorique]]&gt;inventaire[[#This Row],[Seuil d''alerte]],"Normale",IF(inventaire[[#This Row],[Stock théorique]]=0,"Rupture","Faible"))</f>
        <v>#REF!</v>
      </c>
      <c r="N1345" s="50" t="e">
        <f>COUNTIF(#REF!,inventaire[[#This Row],[Désignation]])</f>
        <v>#REF!</v>
      </c>
    </row>
    <row r="1346" spans="3:14" ht="18.5" x14ac:dyDescent="0.45">
      <c r="C1346" s="93">
        <f>+marchandise[[#This Row],[Désignation]]</f>
        <v>0</v>
      </c>
      <c r="D1346" s="112">
        <f>+marchandise[[#This Row],[CODE ITEM]]</f>
        <v>0</v>
      </c>
      <c r="E1346" s="4">
        <f>+marchandise[[#This Row],[CATEGORIE]]</f>
        <v>0</v>
      </c>
      <c r="F1346" s="13" t="str">
        <f>IFERROR(VLOOKUP(inventaire[[#This Row],[Désignation]],marchandise[],6,0),"")</f>
        <v/>
      </c>
      <c r="G1346" s="122">
        <f>+marchandise[[#This Row],[Stock intitiale]]</f>
        <v>1</v>
      </c>
      <c r="H1346" s="4" t="e">
        <f>SUMIF(#REF!,inventaire[[#This Row],[Désignation]],entrées[Quantité])</f>
        <v>#REF!</v>
      </c>
      <c r="I1346" s="4" t="e">
        <f>SUMIF(#REF!,inventaire[[#This Row],[Désignation]],sorties[Quantité])</f>
        <v>#REF!</v>
      </c>
      <c r="J1346" s="13" t="e">
        <f>inventaire[[#This Row],[stock initial]]+inventaire[[#This Row],[Entrées]]-inventaire[[#This Row],[Sorties]]</f>
        <v>#REF!</v>
      </c>
      <c r="K1346" s="103" t="e">
        <f>+inventaire[[#This Row],[Stock théorique]]</f>
        <v>#REF!</v>
      </c>
      <c r="L1346" s="104" t="e">
        <f>+inventaire[[#This Row],[Stock physique]]-inventaire[[#This Row],[Stock théorique]]</f>
        <v>#REF!</v>
      </c>
      <c r="M1346" s="8" t="e">
        <f>IF(inventaire[[#This Row],[Stock théorique]]&gt;inventaire[[#This Row],[Seuil d''alerte]],"Normale",IF(inventaire[[#This Row],[Stock théorique]]=0,"Rupture","Faible"))</f>
        <v>#REF!</v>
      </c>
      <c r="N1346" s="50" t="e">
        <f>COUNTIF(#REF!,inventaire[[#This Row],[Désignation]])</f>
        <v>#REF!</v>
      </c>
    </row>
    <row r="1347" spans="3:14" ht="18.5" x14ac:dyDescent="0.45">
      <c r="C1347" s="93">
        <f>+marchandise[[#This Row],[Désignation]]</f>
        <v>0</v>
      </c>
      <c r="D1347" s="112">
        <f>+marchandise[[#This Row],[CODE ITEM]]</f>
        <v>0</v>
      </c>
      <c r="E1347" s="4">
        <f>+marchandise[[#This Row],[CATEGORIE]]</f>
        <v>0</v>
      </c>
      <c r="F1347" s="13" t="str">
        <f>IFERROR(VLOOKUP(inventaire[[#This Row],[Désignation]],marchandise[],6,0),"")</f>
        <v/>
      </c>
      <c r="G1347" s="122">
        <f>+marchandise[[#This Row],[Stock intitiale]]</f>
        <v>0</v>
      </c>
      <c r="H1347" s="4" t="e">
        <f>SUMIF(#REF!,inventaire[[#This Row],[Désignation]],entrées[Quantité])</f>
        <v>#REF!</v>
      </c>
      <c r="I1347" s="4" t="e">
        <f>SUMIF(#REF!,inventaire[[#This Row],[Désignation]],sorties[Quantité])</f>
        <v>#REF!</v>
      </c>
      <c r="J1347" s="13" t="e">
        <f>inventaire[[#This Row],[stock initial]]+inventaire[[#This Row],[Entrées]]-inventaire[[#This Row],[Sorties]]</f>
        <v>#REF!</v>
      </c>
      <c r="K1347" s="103" t="e">
        <f>+inventaire[[#This Row],[Stock théorique]]</f>
        <v>#REF!</v>
      </c>
      <c r="L1347" s="104" t="e">
        <f>+inventaire[[#This Row],[Stock physique]]-inventaire[[#This Row],[Stock théorique]]</f>
        <v>#REF!</v>
      </c>
      <c r="M1347" s="8" t="e">
        <f>IF(inventaire[[#This Row],[Stock théorique]]&gt;inventaire[[#This Row],[Seuil d''alerte]],"Normale",IF(inventaire[[#This Row],[Stock théorique]]=0,"Rupture","Faible"))</f>
        <v>#REF!</v>
      </c>
      <c r="N1347" s="50" t="e">
        <f>COUNTIF(#REF!,inventaire[[#This Row],[Désignation]])</f>
        <v>#REF!</v>
      </c>
    </row>
    <row r="1348" spans="3:14" ht="18.5" x14ac:dyDescent="0.45">
      <c r="C1348" s="93">
        <f>+marchandise[[#This Row],[Désignation]]</f>
        <v>0</v>
      </c>
      <c r="D1348" s="112">
        <f>+marchandise[[#This Row],[CODE ITEM]]</f>
        <v>0</v>
      </c>
      <c r="E1348" s="4">
        <f>+marchandise[[#This Row],[CATEGORIE]]</f>
        <v>0</v>
      </c>
      <c r="F1348" s="13" t="str">
        <f>IFERROR(VLOOKUP(inventaire[[#This Row],[Désignation]],marchandise[],6,0),"")</f>
        <v/>
      </c>
      <c r="G1348" s="122">
        <f>+marchandise[[#This Row],[Stock intitiale]]</f>
        <v>0</v>
      </c>
      <c r="H1348" s="4" t="e">
        <f>SUMIF(#REF!,inventaire[[#This Row],[Désignation]],entrées[Quantité])</f>
        <v>#REF!</v>
      </c>
      <c r="I1348" s="4" t="e">
        <f>SUMIF(#REF!,inventaire[[#This Row],[Désignation]],sorties[Quantité])</f>
        <v>#REF!</v>
      </c>
      <c r="J1348" s="13" t="e">
        <f>inventaire[[#This Row],[stock initial]]+inventaire[[#This Row],[Entrées]]-inventaire[[#This Row],[Sorties]]</f>
        <v>#REF!</v>
      </c>
      <c r="K1348" s="103" t="e">
        <f>+inventaire[[#This Row],[Stock théorique]]</f>
        <v>#REF!</v>
      </c>
      <c r="L1348" s="104" t="e">
        <f>+inventaire[[#This Row],[Stock physique]]-inventaire[[#This Row],[Stock théorique]]</f>
        <v>#REF!</v>
      </c>
      <c r="M1348" s="8" t="e">
        <f>IF(inventaire[[#This Row],[Stock théorique]]&gt;inventaire[[#This Row],[Seuil d''alerte]],"Normale",IF(inventaire[[#This Row],[Stock théorique]]=0,"Rupture","Faible"))</f>
        <v>#REF!</v>
      </c>
      <c r="N1348" s="50" t="e">
        <f>COUNTIF(#REF!,inventaire[[#This Row],[Désignation]])</f>
        <v>#REF!</v>
      </c>
    </row>
    <row r="1349" spans="3:14" ht="18.5" x14ac:dyDescent="0.45">
      <c r="C1349" s="93">
        <f>+marchandise[[#This Row],[Désignation]]</f>
        <v>0</v>
      </c>
      <c r="D1349" s="112">
        <f>+marchandise[[#This Row],[CODE ITEM]]</f>
        <v>0</v>
      </c>
      <c r="E1349" s="4">
        <f>+marchandise[[#This Row],[CATEGORIE]]</f>
        <v>0</v>
      </c>
      <c r="F1349" s="13" t="str">
        <f>IFERROR(VLOOKUP(inventaire[[#This Row],[Désignation]],marchandise[],6,0),"")</f>
        <v/>
      </c>
      <c r="G1349" s="122">
        <f>+marchandise[[#This Row],[Stock intitiale]]</f>
        <v>0</v>
      </c>
      <c r="H1349" s="4" t="e">
        <f>SUMIF(#REF!,inventaire[[#This Row],[Désignation]],entrées[Quantité])</f>
        <v>#REF!</v>
      </c>
      <c r="I1349" s="4" t="e">
        <f>SUMIF(#REF!,inventaire[[#This Row],[Désignation]],sorties[Quantité])</f>
        <v>#REF!</v>
      </c>
      <c r="J1349" s="13" t="e">
        <f>inventaire[[#This Row],[stock initial]]+inventaire[[#This Row],[Entrées]]-inventaire[[#This Row],[Sorties]]</f>
        <v>#REF!</v>
      </c>
      <c r="K1349" s="103" t="e">
        <f>+inventaire[[#This Row],[Stock théorique]]</f>
        <v>#REF!</v>
      </c>
      <c r="L1349" s="104" t="e">
        <f>+inventaire[[#This Row],[Stock physique]]-inventaire[[#This Row],[Stock théorique]]</f>
        <v>#REF!</v>
      </c>
      <c r="M1349" s="8" t="e">
        <f>IF(inventaire[[#This Row],[Stock théorique]]&gt;inventaire[[#This Row],[Seuil d''alerte]],"Normale",IF(inventaire[[#This Row],[Stock théorique]]=0,"Rupture","Faible"))</f>
        <v>#REF!</v>
      </c>
      <c r="N1349" s="50" t="e">
        <f>COUNTIF(#REF!,inventaire[[#This Row],[Désignation]])</f>
        <v>#REF!</v>
      </c>
    </row>
    <row r="1350" spans="3:14" ht="18.5" x14ac:dyDescent="0.45">
      <c r="C1350" s="93">
        <f>+marchandise[[#This Row],[Désignation]]</f>
        <v>0</v>
      </c>
      <c r="D1350" s="112">
        <f>+marchandise[[#This Row],[CODE ITEM]]</f>
        <v>0</v>
      </c>
      <c r="E1350" s="4">
        <f>+marchandise[[#This Row],[CATEGORIE]]</f>
        <v>0</v>
      </c>
      <c r="F1350" s="13" t="str">
        <f>IFERROR(VLOOKUP(inventaire[[#This Row],[Désignation]],marchandise[],6,0),"")</f>
        <v/>
      </c>
      <c r="G1350" s="122">
        <f>+marchandise[[#This Row],[Stock intitiale]]</f>
        <v>0</v>
      </c>
      <c r="H1350" s="4" t="e">
        <f>SUMIF(#REF!,inventaire[[#This Row],[Désignation]],entrées[Quantité])</f>
        <v>#REF!</v>
      </c>
      <c r="I1350" s="4" t="e">
        <f>SUMIF(#REF!,inventaire[[#This Row],[Désignation]],sorties[Quantité])</f>
        <v>#REF!</v>
      </c>
      <c r="J1350" s="13" t="e">
        <f>inventaire[[#This Row],[stock initial]]+inventaire[[#This Row],[Entrées]]-inventaire[[#This Row],[Sorties]]</f>
        <v>#REF!</v>
      </c>
      <c r="K1350" s="103" t="e">
        <f>+inventaire[[#This Row],[Stock théorique]]</f>
        <v>#REF!</v>
      </c>
      <c r="L1350" s="104" t="e">
        <f>+inventaire[[#This Row],[Stock physique]]-inventaire[[#This Row],[Stock théorique]]</f>
        <v>#REF!</v>
      </c>
      <c r="M1350" s="8" t="e">
        <f>IF(inventaire[[#This Row],[Stock théorique]]&gt;inventaire[[#This Row],[Seuil d''alerte]],"Normale",IF(inventaire[[#This Row],[Stock théorique]]=0,"Rupture","Faible"))</f>
        <v>#REF!</v>
      </c>
      <c r="N1350" s="50" t="e">
        <f>COUNTIF(#REF!,inventaire[[#This Row],[Désignation]])</f>
        <v>#REF!</v>
      </c>
    </row>
    <row r="1351" spans="3:14" ht="18.5" x14ac:dyDescent="0.45">
      <c r="C1351" s="93">
        <f>+marchandise[[#This Row],[Désignation]]</f>
        <v>0</v>
      </c>
      <c r="D1351" s="112">
        <f>+marchandise[[#This Row],[CODE ITEM]]</f>
        <v>0</v>
      </c>
      <c r="E1351" s="4">
        <f>+marchandise[[#This Row],[CATEGORIE]]</f>
        <v>0</v>
      </c>
      <c r="F1351" s="13" t="str">
        <f>IFERROR(VLOOKUP(inventaire[[#This Row],[Désignation]],marchandise[],6,0),"")</f>
        <v/>
      </c>
      <c r="G1351" s="122">
        <f>+marchandise[[#This Row],[Stock intitiale]]</f>
        <v>0</v>
      </c>
      <c r="H1351" s="4" t="e">
        <f>SUMIF(#REF!,inventaire[[#This Row],[Désignation]],entrées[Quantité])</f>
        <v>#REF!</v>
      </c>
      <c r="I1351" s="4" t="e">
        <f>SUMIF(#REF!,inventaire[[#This Row],[Désignation]],sorties[Quantité])</f>
        <v>#REF!</v>
      </c>
      <c r="J1351" s="13" t="e">
        <f>inventaire[[#This Row],[stock initial]]+inventaire[[#This Row],[Entrées]]-inventaire[[#This Row],[Sorties]]</f>
        <v>#REF!</v>
      </c>
      <c r="K1351" s="103" t="e">
        <f>+inventaire[[#This Row],[Stock théorique]]</f>
        <v>#REF!</v>
      </c>
      <c r="L1351" s="104" t="e">
        <f>+inventaire[[#This Row],[Stock physique]]-inventaire[[#This Row],[Stock théorique]]</f>
        <v>#REF!</v>
      </c>
      <c r="M1351" s="8" t="e">
        <f>IF(inventaire[[#This Row],[Stock théorique]]&gt;inventaire[[#This Row],[Seuil d''alerte]],"Normale",IF(inventaire[[#This Row],[Stock théorique]]=0,"Rupture","Faible"))</f>
        <v>#REF!</v>
      </c>
      <c r="N1351" s="50" t="e">
        <f>COUNTIF(#REF!,inventaire[[#This Row],[Désignation]])</f>
        <v>#REF!</v>
      </c>
    </row>
    <row r="1352" spans="3:14" ht="18.5" x14ac:dyDescent="0.45">
      <c r="C1352" s="93">
        <f>+marchandise[[#This Row],[Désignation]]</f>
        <v>0</v>
      </c>
      <c r="D1352" s="112">
        <f>+marchandise[[#This Row],[CODE ITEM]]</f>
        <v>0</v>
      </c>
      <c r="E1352" s="4">
        <f>+marchandise[[#This Row],[CATEGORIE]]</f>
        <v>0</v>
      </c>
      <c r="F1352" s="13" t="str">
        <f>IFERROR(VLOOKUP(inventaire[[#This Row],[Désignation]],marchandise[],6,0),"")</f>
        <v/>
      </c>
      <c r="G1352" s="122">
        <f>+marchandise[[#This Row],[Stock intitiale]]</f>
        <v>0</v>
      </c>
      <c r="H1352" s="4" t="e">
        <f>SUMIF(#REF!,inventaire[[#This Row],[Désignation]],entrées[Quantité])</f>
        <v>#REF!</v>
      </c>
      <c r="I1352" s="4" t="e">
        <f>SUMIF(#REF!,inventaire[[#This Row],[Désignation]],sorties[Quantité])</f>
        <v>#REF!</v>
      </c>
      <c r="J1352" s="13" t="e">
        <f>inventaire[[#This Row],[stock initial]]+inventaire[[#This Row],[Entrées]]-inventaire[[#This Row],[Sorties]]</f>
        <v>#REF!</v>
      </c>
      <c r="K1352" s="103" t="e">
        <f>+inventaire[[#This Row],[Stock théorique]]</f>
        <v>#REF!</v>
      </c>
      <c r="L1352" s="104" t="e">
        <f>+inventaire[[#This Row],[Stock physique]]-inventaire[[#This Row],[Stock théorique]]</f>
        <v>#REF!</v>
      </c>
      <c r="M1352" s="8" t="e">
        <f>IF(inventaire[[#This Row],[Stock théorique]]&gt;inventaire[[#This Row],[Seuil d''alerte]],"Normale",IF(inventaire[[#This Row],[Stock théorique]]=0,"Rupture","Faible"))</f>
        <v>#REF!</v>
      </c>
      <c r="N1352" s="50" t="e">
        <f>COUNTIF(#REF!,inventaire[[#This Row],[Désignation]])</f>
        <v>#REF!</v>
      </c>
    </row>
    <row r="1353" spans="3:14" ht="18.5" x14ac:dyDescent="0.45">
      <c r="C1353" s="93">
        <f>+marchandise[[#This Row],[Désignation]]</f>
        <v>0</v>
      </c>
      <c r="D1353" s="112">
        <f>+marchandise[[#This Row],[CODE ITEM]]</f>
        <v>0</v>
      </c>
      <c r="E1353" s="4">
        <f>+marchandise[[#This Row],[CATEGORIE]]</f>
        <v>0</v>
      </c>
      <c r="F1353" s="13" t="str">
        <f>IFERROR(VLOOKUP(inventaire[[#This Row],[Désignation]],marchandise[],6,0),"")</f>
        <v/>
      </c>
      <c r="G1353" s="122">
        <f>+marchandise[[#This Row],[Stock intitiale]]</f>
        <v>0</v>
      </c>
      <c r="H1353" s="4" t="e">
        <f>SUMIF(#REF!,inventaire[[#This Row],[Désignation]],entrées[Quantité])</f>
        <v>#REF!</v>
      </c>
      <c r="I1353" s="4" t="e">
        <f>SUMIF(#REF!,inventaire[[#This Row],[Désignation]],sorties[Quantité])</f>
        <v>#REF!</v>
      </c>
      <c r="J1353" s="13" t="e">
        <f>inventaire[[#This Row],[stock initial]]+inventaire[[#This Row],[Entrées]]-inventaire[[#This Row],[Sorties]]</f>
        <v>#REF!</v>
      </c>
      <c r="K1353" s="103" t="e">
        <f>+inventaire[[#This Row],[Stock théorique]]</f>
        <v>#REF!</v>
      </c>
      <c r="L1353" s="104" t="e">
        <f>+inventaire[[#This Row],[Stock physique]]-inventaire[[#This Row],[Stock théorique]]</f>
        <v>#REF!</v>
      </c>
      <c r="M1353" s="8" t="e">
        <f>IF(inventaire[[#This Row],[Stock théorique]]&gt;inventaire[[#This Row],[Seuil d''alerte]],"Normale",IF(inventaire[[#This Row],[Stock théorique]]=0,"Rupture","Faible"))</f>
        <v>#REF!</v>
      </c>
      <c r="N1353" s="50" t="e">
        <f>COUNTIF(#REF!,inventaire[[#This Row],[Désignation]])</f>
        <v>#REF!</v>
      </c>
    </row>
    <row r="1354" spans="3:14" ht="18.5" x14ac:dyDescent="0.45">
      <c r="C1354" s="93">
        <f>+marchandise[[#This Row],[Désignation]]</f>
        <v>0</v>
      </c>
      <c r="D1354" s="112">
        <f>+marchandise[[#This Row],[CODE ITEM]]</f>
        <v>0</v>
      </c>
      <c r="E1354" s="4">
        <f>+marchandise[[#This Row],[CATEGORIE]]</f>
        <v>0</v>
      </c>
      <c r="F1354" s="13" t="str">
        <f>IFERROR(VLOOKUP(inventaire[[#This Row],[Désignation]],marchandise[],6,0),"")</f>
        <v/>
      </c>
      <c r="G1354" s="122">
        <f>+marchandise[[#This Row],[Stock intitiale]]</f>
        <v>0</v>
      </c>
      <c r="H1354" s="4" t="e">
        <f>SUMIF(#REF!,inventaire[[#This Row],[Désignation]],entrées[Quantité])</f>
        <v>#REF!</v>
      </c>
      <c r="I1354" s="4" t="e">
        <f>SUMIF(#REF!,inventaire[[#This Row],[Désignation]],sorties[Quantité])</f>
        <v>#REF!</v>
      </c>
      <c r="J1354" s="13" t="e">
        <f>inventaire[[#This Row],[stock initial]]+inventaire[[#This Row],[Entrées]]-inventaire[[#This Row],[Sorties]]</f>
        <v>#REF!</v>
      </c>
      <c r="K1354" s="103" t="e">
        <f>+inventaire[[#This Row],[Stock théorique]]</f>
        <v>#REF!</v>
      </c>
      <c r="L1354" s="104" t="e">
        <f>+inventaire[[#This Row],[Stock physique]]-inventaire[[#This Row],[Stock théorique]]</f>
        <v>#REF!</v>
      </c>
      <c r="M1354" s="8" t="e">
        <f>IF(inventaire[[#This Row],[Stock théorique]]&gt;inventaire[[#This Row],[Seuil d''alerte]],"Normale",IF(inventaire[[#This Row],[Stock théorique]]=0,"Rupture","Faible"))</f>
        <v>#REF!</v>
      </c>
      <c r="N1354" s="50" t="e">
        <f>COUNTIF(#REF!,inventaire[[#This Row],[Désignation]])</f>
        <v>#REF!</v>
      </c>
    </row>
    <row r="1355" spans="3:14" ht="18.5" x14ac:dyDescent="0.45">
      <c r="C1355" s="93">
        <f>+marchandise[[#This Row],[Désignation]]</f>
        <v>0</v>
      </c>
      <c r="D1355" s="112">
        <f>+marchandise[[#This Row],[CODE ITEM]]</f>
        <v>0</v>
      </c>
      <c r="E1355" s="4">
        <f>+marchandise[[#This Row],[CATEGORIE]]</f>
        <v>0</v>
      </c>
      <c r="F1355" s="13" t="str">
        <f>IFERROR(VLOOKUP(inventaire[[#This Row],[Désignation]],marchandise[],6,0),"")</f>
        <v/>
      </c>
      <c r="G1355" s="122">
        <f>+marchandise[[#This Row],[Stock intitiale]]</f>
        <v>0</v>
      </c>
      <c r="H1355" s="4" t="e">
        <f>SUMIF(#REF!,inventaire[[#This Row],[Désignation]],entrées[Quantité])</f>
        <v>#REF!</v>
      </c>
      <c r="I1355" s="4" t="e">
        <f>SUMIF(#REF!,inventaire[[#This Row],[Désignation]],sorties[Quantité])</f>
        <v>#REF!</v>
      </c>
      <c r="J1355" s="13" t="e">
        <f>inventaire[[#This Row],[stock initial]]+inventaire[[#This Row],[Entrées]]-inventaire[[#This Row],[Sorties]]</f>
        <v>#REF!</v>
      </c>
      <c r="K1355" s="103" t="e">
        <f>+inventaire[[#This Row],[Stock théorique]]</f>
        <v>#REF!</v>
      </c>
      <c r="L1355" s="104" t="e">
        <f>+inventaire[[#This Row],[Stock physique]]-inventaire[[#This Row],[Stock théorique]]</f>
        <v>#REF!</v>
      </c>
      <c r="M1355" s="8" t="e">
        <f>IF(inventaire[[#This Row],[Stock théorique]]&gt;inventaire[[#This Row],[Seuil d''alerte]],"Normale",IF(inventaire[[#This Row],[Stock théorique]]=0,"Rupture","Faible"))</f>
        <v>#REF!</v>
      </c>
      <c r="N1355" s="50" t="e">
        <f>COUNTIF(#REF!,inventaire[[#This Row],[Désignation]])</f>
        <v>#REF!</v>
      </c>
    </row>
    <row r="1356" spans="3:14" ht="18.5" x14ac:dyDescent="0.45">
      <c r="C1356" s="93">
        <f>+marchandise[[#This Row],[Désignation]]</f>
        <v>0</v>
      </c>
      <c r="D1356" s="112">
        <f>+marchandise[[#This Row],[CODE ITEM]]</f>
        <v>0</v>
      </c>
      <c r="E1356" s="4">
        <f>+marchandise[[#This Row],[CATEGORIE]]</f>
        <v>0</v>
      </c>
      <c r="F1356" s="13" t="str">
        <f>IFERROR(VLOOKUP(inventaire[[#This Row],[Désignation]],marchandise[],6,0),"")</f>
        <v/>
      </c>
      <c r="G1356" s="122">
        <f>+marchandise[[#This Row],[Stock intitiale]]</f>
        <v>0</v>
      </c>
      <c r="H1356" s="4" t="e">
        <f>SUMIF(#REF!,inventaire[[#This Row],[Désignation]],entrées[Quantité])</f>
        <v>#REF!</v>
      </c>
      <c r="I1356" s="4" t="e">
        <f>SUMIF(#REF!,inventaire[[#This Row],[Désignation]],sorties[Quantité])</f>
        <v>#REF!</v>
      </c>
      <c r="J1356" s="13" t="e">
        <f>inventaire[[#This Row],[stock initial]]+inventaire[[#This Row],[Entrées]]-inventaire[[#This Row],[Sorties]]</f>
        <v>#REF!</v>
      </c>
      <c r="K1356" s="103" t="e">
        <f>+inventaire[[#This Row],[Stock théorique]]</f>
        <v>#REF!</v>
      </c>
      <c r="L1356" s="104" t="e">
        <f>+inventaire[[#This Row],[Stock physique]]-inventaire[[#This Row],[Stock théorique]]</f>
        <v>#REF!</v>
      </c>
      <c r="M1356" s="8" t="e">
        <f>IF(inventaire[[#This Row],[Stock théorique]]&gt;inventaire[[#This Row],[Seuil d''alerte]],"Normale",IF(inventaire[[#This Row],[Stock théorique]]=0,"Rupture","Faible"))</f>
        <v>#REF!</v>
      </c>
      <c r="N1356" s="50" t="e">
        <f>COUNTIF(#REF!,inventaire[[#This Row],[Désignation]])</f>
        <v>#REF!</v>
      </c>
    </row>
    <row r="1357" spans="3:14" ht="18.5" x14ac:dyDescent="0.45">
      <c r="C1357" s="93">
        <f>+marchandise[[#This Row],[Désignation]]</f>
        <v>0</v>
      </c>
      <c r="D1357" s="112">
        <f>+marchandise[[#This Row],[CODE ITEM]]</f>
        <v>0</v>
      </c>
      <c r="E1357" s="4">
        <f>+marchandise[[#This Row],[CATEGORIE]]</f>
        <v>0</v>
      </c>
      <c r="F1357" s="13" t="str">
        <f>IFERROR(VLOOKUP(inventaire[[#This Row],[Désignation]],marchandise[],6,0),"")</f>
        <v/>
      </c>
      <c r="G1357" s="122">
        <f>+marchandise[[#This Row],[Stock intitiale]]</f>
        <v>0</v>
      </c>
      <c r="H1357" s="4" t="e">
        <f>SUMIF(#REF!,inventaire[[#This Row],[Désignation]],entrées[Quantité])</f>
        <v>#REF!</v>
      </c>
      <c r="I1357" s="4" t="e">
        <f>SUMIF(#REF!,inventaire[[#This Row],[Désignation]],sorties[Quantité])</f>
        <v>#REF!</v>
      </c>
      <c r="J1357" s="13" t="e">
        <f>inventaire[[#This Row],[stock initial]]+inventaire[[#This Row],[Entrées]]-inventaire[[#This Row],[Sorties]]</f>
        <v>#REF!</v>
      </c>
      <c r="K1357" s="103" t="e">
        <f>+inventaire[[#This Row],[Stock théorique]]</f>
        <v>#REF!</v>
      </c>
      <c r="L1357" s="104" t="e">
        <f>+inventaire[[#This Row],[Stock physique]]-inventaire[[#This Row],[Stock théorique]]</f>
        <v>#REF!</v>
      </c>
      <c r="M1357" s="8" t="e">
        <f>IF(inventaire[[#This Row],[Stock théorique]]&gt;inventaire[[#This Row],[Seuil d''alerte]],"Normale",IF(inventaire[[#This Row],[Stock théorique]]=0,"Rupture","Faible"))</f>
        <v>#REF!</v>
      </c>
      <c r="N1357" s="50" t="e">
        <f>COUNTIF(#REF!,inventaire[[#This Row],[Désignation]])</f>
        <v>#REF!</v>
      </c>
    </row>
    <row r="1358" spans="3:14" ht="18.5" x14ac:dyDescent="0.45">
      <c r="C1358" s="93">
        <f>+marchandise[[#This Row],[Désignation]]</f>
        <v>0</v>
      </c>
      <c r="D1358" s="112">
        <f>+marchandise[[#This Row],[CODE ITEM]]</f>
        <v>0</v>
      </c>
      <c r="E1358" s="4">
        <f>+marchandise[[#This Row],[CATEGORIE]]</f>
        <v>0</v>
      </c>
      <c r="F1358" s="13" t="str">
        <f>IFERROR(VLOOKUP(inventaire[[#This Row],[Désignation]],marchandise[],6,0),"")</f>
        <v/>
      </c>
      <c r="G1358" s="122">
        <f>+marchandise[[#This Row],[Stock intitiale]]</f>
        <v>0</v>
      </c>
      <c r="H1358" s="4" t="e">
        <f>SUMIF(#REF!,inventaire[[#This Row],[Désignation]],entrées[Quantité])</f>
        <v>#REF!</v>
      </c>
      <c r="I1358" s="4" t="e">
        <f>SUMIF(#REF!,inventaire[[#This Row],[Désignation]],sorties[Quantité])</f>
        <v>#REF!</v>
      </c>
      <c r="J1358" s="13" t="e">
        <f>inventaire[[#This Row],[stock initial]]+inventaire[[#This Row],[Entrées]]-inventaire[[#This Row],[Sorties]]</f>
        <v>#REF!</v>
      </c>
      <c r="K1358" s="103" t="e">
        <f>+inventaire[[#This Row],[Stock théorique]]</f>
        <v>#REF!</v>
      </c>
      <c r="L1358" s="104" t="e">
        <f>+inventaire[[#This Row],[Stock physique]]-inventaire[[#This Row],[Stock théorique]]</f>
        <v>#REF!</v>
      </c>
      <c r="M1358" s="8" t="e">
        <f>IF(inventaire[[#This Row],[Stock théorique]]&gt;inventaire[[#This Row],[Seuil d''alerte]],"Normale",IF(inventaire[[#This Row],[Stock théorique]]=0,"Rupture","Faible"))</f>
        <v>#REF!</v>
      </c>
      <c r="N1358" s="50" t="e">
        <f>COUNTIF(#REF!,inventaire[[#This Row],[Désignation]])</f>
        <v>#REF!</v>
      </c>
    </row>
    <row r="1359" spans="3:14" ht="18.5" x14ac:dyDescent="0.45">
      <c r="C1359" s="93">
        <f>+marchandise[[#This Row],[Désignation]]</f>
        <v>0</v>
      </c>
      <c r="D1359" s="112">
        <f>+marchandise[[#This Row],[CODE ITEM]]</f>
        <v>0</v>
      </c>
      <c r="E1359" s="4">
        <f>+marchandise[[#This Row],[CATEGORIE]]</f>
        <v>0</v>
      </c>
      <c r="F1359" s="13" t="str">
        <f>IFERROR(VLOOKUP(inventaire[[#This Row],[Désignation]],marchandise[],6,0),"")</f>
        <v/>
      </c>
      <c r="G1359" s="122">
        <f>+marchandise[[#This Row],[Stock intitiale]]</f>
        <v>0</v>
      </c>
      <c r="H1359" s="4" t="e">
        <f>SUMIF(#REF!,inventaire[[#This Row],[Désignation]],entrées[Quantité])</f>
        <v>#REF!</v>
      </c>
      <c r="I1359" s="4" t="e">
        <f>SUMIF(#REF!,inventaire[[#This Row],[Désignation]],sorties[Quantité])</f>
        <v>#REF!</v>
      </c>
      <c r="J1359" s="13" t="e">
        <f>inventaire[[#This Row],[stock initial]]+inventaire[[#This Row],[Entrées]]-inventaire[[#This Row],[Sorties]]</f>
        <v>#REF!</v>
      </c>
      <c r="K1359" s="103" t="e">
        <f>+inventaire[[#This Row],[Stock théorique]]</f>
        <v>#REF!</v>
      </c>
      <c r="L1359" s="104" t="e">
        <f>+inventaire[[#This Row],[Stock physique]]-inventaire[[#This Row],[Stock théorique]]</f>
        <v>#REF!</v>
      </c>
      <c r="M1359" s="8" t="e">
        <f>IF(inventaire[[#This Row],[Stock théorique]]&gt;inventaire[[#This Row],[Seuil d''alerte]],"Normale",IF(inventaire[[#This Row],[Stock théorique]]=0,"Rupture","Faible"))</f>
        <v>#REF!</v>
      </c>
      <c r="N1359" s="50" t="e">
        <f>COUNTIF(#REF!,inventaire[[#This Row],[Désignation]])</f>
        <v>#REF!</v>
      </c>
    </row>
    <row r="1360" spans="3:14" ht="18.5" x14ac:dyDescent="0.45">
      <c r="C1360" s="93">
        <f>+marchandise[[#This Row],[Désignation]]</f>
        <v>0</v>
      </c>
      <c r="D1360" s="112">
        <f>+marchandise[[#This Row],[CODE ITEM]]</f>
        <v>0</v>
      </c>
      <c r="E1360" s="4">
        <f>+marchandise[[#This Row],[CATEGORIE]]</f>
        <v>0</v>
      </c>
      <c r="F1360" s="13" t="str">
        <f>IFERROR(VLOOKUP(inventaire[[#This Row],[Désignation]],marchandise[],6,0),"")</f>
        <v/>
      </c>
      <c r="G1360" s="122">
        <f>+marchandise[[#This Row],[Stock intitiale]]</f>
        <v>0</v>
      </c>
      <c r="H1360" s="4" t="e">
        <f>SUMIF(#REF!,inventaire[[#This Row],[Désignation]],entrées[Quantité])</f>
        <v>#REF!</v>
      </c>
      <c r="I1360" s="4" t="e">
        <f>SUMIF(#REF!,inventaire[[#This Row],[Désignation]],sorties[Quantité])</f>
        <v>#REF!</v>
      </c>
      <c r="J1360" s="13" t="e">
        <f>inventaire[[#This Row],[stock initial]]+inventaire[[#This Row],[Entrées]]-inventaire[[#This Row],[Sorties]]</f>
        <v>#REF!</v>
      </c>
      <c r="K1360" s="103" t="e">
        <f>+inventaire[[#This Row],[Stock théorique]]</f>
        <v>#REF!</v>
      </c>
      <c r="L1360" s="104" t="e">
        <f>+inventaire[[#This Row],[Stock physique]]-inventaire[[#This Row],[Stock théorique]]</f>
        <v>#REF!</v>
      </c>
      <c r="M1360" s="8" t="e">
        <f>IF(inventaire[[#This Row],[Stock théorique]]&gt;inventaire[[#This Row],[Seuil d''alerte]],"Normale",IF(inventaire[[#This Row],[Stock théorique]]=0,"Rupture","Faible"))</f>
        <v>#REF!</v>
      </c>
      <c r="N1360" s="50" t="e">
        <f>COUNTIF(#REF!,inventaire[[#This Row],[Désignation]])</f>
        <v>#REF!</v>
      </c>
    </row>
    <row r="1361" spans="3:14" ht="18.5" x14ac:dyDescent="0.45">
      <c r="C1361" s="93">
        <f>+marchandise[[#This Row],[Désignation]]</f>
        <v>0</v>
      </c>
      <c r="D1361" s="112">
        <f>+marchandise[[#This Row],[CODE ITEM]]</f>
        <v>0</v>
      </c>
      <c r="E1361" s="4">
        <f>+marchandise[[#This Row],[CATEGORIE]]</f>
        <v>0</v>
      </c>
      <c r="F1361" s="13" t="str">
        <f>IFERROR(VLOOKUP(inventaire[[#This Row],[Désignation]],marchandise[],6,0),"")</f>
        <v/>
      </c>
      <c r="G1361" s="122">
        <f>+marchandise[[#This Row],[Stock intitiale]]</f>
        <v>0</v>
      </c>
      <c r="H1361" s="4" t="e">
        <f>SUMIF(#REF!,inventaire[[#This Row],[Désignation]],entrées[Quantité])</f>
        <v>#REF!</v>
      </c>
      <c r="I1361" s="4" t="e">
        <f>SUMIF(#REF!,inventaire[[#This Row],[Désignation]],sorties[Quantité])</f>
        <v>#REF!</v>
      </c>
      <c r="J1361" s="13" t="e">
        <f>inventaire[[#This Row],[stock initial]]+inventaire[[#This Row],[Entrées]]-inventaire[[#This Row],[Sorties]]</f>
        <v>#REF!</v>
      </c>
      <c r="K1361" s="103" t="e">
        <f>+inventaire[[#This Row],[Stock théorique]]</f>
        <v>#REF!</v>
      </c>
      <c r="L1361" s="104" t="e">
        <f>+inventaire[[#This Row],[Stock physique]]-inventaire[[#This Row],[Stock théorique]]</f>
        <v>#REF!</v>
      </c>
      <c r="M1361" s="8" t="e">
        <f>IF(inventaire[[#This Row],[Stock théorique]]&gt;inventaire[[#This Row],[Seuil d''alerte]],"Normale",IF(inventaire[[#This Row],[Stock théorique]]=0,"Rupture","Faible"))</f>
        <v>#REF!</v>
      </c>
      <c r="N1361" s="50" t="e">
        <f>COUNTIF(#REF!,inventaire[[#This Row],[Désignation]])</f>
        <v>#REF!</v>
      </c>
    </row>
    <row r="1362" spans="3:14" ht="18.5" x14ac:dyDescent="0.45">
      <c r="C1362" s="93">
        <f>+marchandise[[#This Row],[Désignation]]</f>
        <v>0</v>
      </c>
      <c r="D1362" s="112">
        <f>+marchandise[[#This Row],[CODE ITEM]]</f>
        <v>0</v>
      </c>
      <c r="E1362" s="4">
        <f>+marchandise[[#This Row],[CATEGORIE]]</f>
        <v>0</v>
      </c>
      <c r="F1362" s="13" t="str">
        <f>IFERROR(VLOOKUP(inventaire[[#This Row],[Désignation]],marchandise[],6,0),"")</f>
        <v/>
      </c>
      <c r="G1362" s="122">
        <f>+marchandise[[#This Row],[Stock intitiale]]</f>
        <v>0</v>
      </c>
      <c r="H1362" s="4" t="e">
        <f>SUMIF(#REF!,inventaire[[#This Row],[Désignation]],entrées[Quantité])</f>
        <v>#REF!</v>
      </c>
      <c r="I1362" s="4" t="e">
        <f>SUMIF(#REF!,inventaire[[#This Row],[Désignation]],sorties[Quantité])</f>
        <v>#REF!</v>
      </c>
      <c r="J1362" s="13" t="e">
        <f>inventaire[[#This Row],[stock initial]]+inventaire[[#This Row],[Entrées]]-inventaire[[#This Row],[Sorties]]</f>
        <v>#REF!</v>
      </c>
      <c r="K1362" s="103" t="e">
        <f>+inventaire[[#This Row],[Stock théorique]]</f>
        <v>#REF!</v>
      </c>
      <c r="L1362" s="104" t="e">
        <f>+inventaire[[#This Row],[Stock physique]]-inventaire[[#This Row],[Stock théorique]]</f>
        <v>#REF!</v>
      </c>
      <c r="M1362" s="8" t="e">
        <f>IF(inventaire[[#This Row],[Stock théorique]]&gt;inventaire[[#This Row],[Seuil d''alerte]],"Normale",IF(inventaire[[#This Row],[Stock théorique]]=0,"Rupture","Faible"))</f>
        <v>#REF!</v>
      </c>
      <c r="N1362" s="50" t="e">
        <f>COUNTIF(#REF!,inventaire[[#This Row],[Désignation]])</f>
        <v>#REF!</v>
      </c>
    </row>
    <row r="1363" spans="3:14" ht="18.5" x14ac:dyDescent="0.45">
      <c r="C1363" s="93">
        <f>+marchandise[[#This Row],[Désignation]]</f>
        <v>0</v>
      </c>
      <c r="D1363" s="112">
        <f>+marchandise[[#This Row],[CODE ITEM]]</f>
        <v>0</v>
      </c>
      <c r="E1363" s="4">
        <f>+marchandise[[#This Row],[CATEGORIE]]</f>
        <v>0</v>
      </c>
      <c r="F1363" s="13" t="str">
        <f>IFERROR(VLOOKUP(inventaire[[#This Row],[Désignation]],marchandise[],6,0),"")</f>
        <v/>
      </c>
      <c r="G1363" s="122">
        <f>+marchandise[[#This Row],[Stock intitiale]]</f>
        <v>0</v>
      </c>
      <c r="H1363" s="4" t="e">
        <f>SUMIF(#REF!,inventaire[[#This Row],[Désignation]],entrées[Quantité])</f>
        <v>#REF!</v>
      </c>
      <c r="I1363" s="4" t="e">
        <f>SUMIF(#REF!,inventaire[[#This Row],[Désignation]],sorties[Quantité])</f>
        <v>#REF!</v>
      </c>
      <c r="J1363" s="13" t="e">
        <f>inventaire[[#This Row],[stock initial]]+inventaire[[#This Row],[Entrées]]-inventaire[[#This Row],[Sorties]]</f>
        <v>#REF!</v>
      </c>
      <c r="K1363" s="103" t="e">
        <f>+inventaire[[#This Row],[Stock théorique]]</f>
        <v>#REF!</v>
      </c>
      <c r="L1363" s="104" t="e">
        <f>+inventaire[[#This Row],[Stock physique]]-inventaire[[#This Row],[Stock théorique]]</f>
        <v>#REF!</v>
      </c>
      <c r="M1363" s="8" t="e">
        <f>IF(inventaire[[#This Row],[Stock théorique]]&gt;inventaire[[#This Row],[Seuil d''alerte]],"Normale",IF(inventaire[[#This Row],[Stock théorique]]=0,"Rupture","Faible"))</f>
        <v>#REF!</v>
      </c>
      <c r="N1363" s="50" t="e">
        <f>COUNTIF(#REF!,inventaire[[#This Row],[Désignation]])</f>
        <v>#REF!</v>
      </c>
    </row>
    <row r="1364" spans="3:14" ht="18.5" x14ac:dyDescent="0.45">
      <c r="C1364" s="93">
        <f>+marchandise[[#This Row],[Désignation]]</f>
        <v>0</v>
      </c>
      <c r="D1364" s="112">
        <f>+marchandise[[#This Row],[CODE ITEM]]</f>
        <v>0</v>
      </c>
      <c r="E1364" s="4">
        <f>+marchandise[[#This Row],[CATEGORIE]]</f>
        <v>0</v>
      </c>
      <c r="F1364" s="13" t="str">
        <f>IFERROR(VLOOKUP(inventaire[[#This Row],[Désignation]],marchandise[],6,0),"")</f>
        <v/>
      </c>
      <c r="G1364" s="122">
        <f>+marchandise[[#This Row],[Stock intitiale]]</f>
        <v>0</v>
      </c>
      <c r="H1364" s="4" t="e">
        <f>SUMIF(#REF!,inventaire[[#This Row],[Désignation]],entrées[Quantité])</f>
        <v>#REF!</v>
      </c>
      <c r="I1364" s="4" t="e">
        <f>SUMIF(#REF!,inventaire[[#This Row],[Désignation]],sorties[Quantité])</f>
        <v>#REF!</v>
      </c>
      <c r="J1364" s="13" t="e">
        <f>inventaire[[#This Row],[stock initial]]+inventaire[[#This Row],[Entrées]]-inventaire[[#This Row],[Sorties]]</f>
        <v>#REF!</v>
      </c>
      <c r="K1364" s="103" t="e">
        <f>+inventaire[[#This Row],[Stock théorique]]</f>
        <v>#REF!</v>
      </c>
      <c r="L1364" s="104" t="e">
        <f>+inventaire[[#This Row],[Stock physique]]-inventaire[[#This Row],[Stock théorique]]</f>
        <v>#REF!</v>
      </c>
      <c r="M1364" s="8" t="e">
        <f>IF(inventaire[[#This Row],[Stock théorique]]&gt;inventaire[[#This Row],[Seuil d''alerte]],"Normale",IF(inventaire[[#This Row],[Stock théorique]]=0,"Rupture","Faible"))</f>
        <v>#REF!</v>
      </c>
      <c r="N1364" s="50" t="e">
        <f>COUNTIF(#REF!,inventaire[[#This Row],[Désignation]])</f>
        <v>#REF!</v>
      </c>
    </row>
    <row r="1365" spans="3:14" ht="18.5" x14ac:dyDescent="0.45">
      <c r="C1365" s="93">
        <f>+marchandise[[#This Row],[Désignation]]</f>
        <v>0</v>
      </c>
      <c r="D1365" s="112">
        <f>+marchandise[[#This Row],[CODE ITEM]]</f>
        <v>0</v>
      </c>
      <c r="E1365" s="4">
        <f>+marchandise[[#This Row],[CATEGORIE]]</f>
        <v>0</v>
      </c>
      <c r="F1365" s="13" t="str">
        <f>IFERROR(VLOOKUP(inventaire[[#This Row],[Désignation]],marchandise[],6,0),"")</f>
        <v/>
      </c>
      <c r="G1365" s="122">
        <f>+marchandise[[#This Row],[Stock intitiale]]</f>
        <v>2</v>
      </c>
      <c r="H1365" s="4" t="e">
        <f>SUMIF(#REF!,inventaire[[#This Row],[Désignation]],entrées[Quantité])</f>
        <v>#REF!</v>
      </c>
      <c r="I1365" s="4" t="e">
        <f>SUMIF(#REF!,inventaire[[#This Row],[Désignation]],sorties[Quantité])</f>
        <v>#REF!</v>
      </c>
      <c r="J1365" s="13" t="e">
        <f>inventaire[[#This Row],[stock initial]]+inventaire[[#This Row],[Entrées]]-inventaire[[#This Row],[Sorties]]</f>
        <v>#REF!</v>
      </c>
      <c r="K1365" s="103" t="e">
        <f>+inventaire[[#This Row],[Stock théorique]]</f>
        <v>#REF!</v>
      </c>
      <c r="L1365" s="104" t="e">
        <f>+inventaire[[#This Row],[Stock physique]]-inventaire[[#This Row],[Stock théorique]]</f>
        <v>#REF!</v>
      </c>
      <c r="M1365" s="8" t="e">
        <f>IF(inventaire[[#This Row],[Stock théorique]]&gt;inventaire[[#This Row],[Seuil d''alerte]],"Normale",IF(inventaire[[#This Row],[Stock théorique]]=0,"Rupture","Faible"))</f>
        <v>#REF!</v>
      </c>
      <c r="N1365" s="50" t="e">
        <f>COUNTIF(#REF!,inventaire[[#This Row],[Désignation]])</f>
        <v>#REF!</v>
      </c>
    </row>
    <row r="1366" spans="3:14" ht="18.5" x14ac:dyDescent="0.45">
      <c r="C1366" s="93">
        <f>+marchandise[[#This Row],[Désignation]]</f>
        <v>0</v>
      </c>
      <c r="D1366" s="112">
        <f>+marchandise[[#This Row],[CODE ITEM]]</f>
        <v>0</v>
      </c>
      <c r="E1366" s="4">
        <f>+marchandise[[#This Row],[CATEGORIE]]</f>
        <v>0</v>
      </c>
      <c r="F1366" s="13" t="str">
        <f>IFERROR(VLOOKUP(inventaire[[#This Row],[Désignation]],marchandise[],6,0),"")</f>
        <v/>
      </c>
      <c r="G1366" s="122">
        <f>+marchandise[[#This Row],[Stock intitiale]]</f>
        <v>0</v>
      </c>
      <c r="H1366" s="4" t="e">
        <f>SUMIF(#REF!,inventaire[[#This Row],[Désignation]],entrées[Quantité])</f>
        <v>#REF!</v>
      </c>
      <c r="I1366" s="4" t="e">
        <f>SUMIF(#REF!,inventaire[[#This Row],[Désignation]],sorties[Quantité])</f>
        <v>#REF!</v>
      </c>
      <c r="J1366" s="13" t="e">
        <f>inventaire[[#This Row],[stock initial]]+inventaire[[#This Row],[Entrées]]-inventaire[[#This Row],[Sorties]]</f>
        <v>#REF!</v>
      </c>
      <c r="K1366" s="103" t="e">
        <f>+inventaire[[#This Row],[Stock théorique]]</f>
        <v>#REF!</v>
      </c>
      <c r="L1366" s="104" t="e">
        <f>+inventaire[[#This Row],[Stock physique]]-inventaire[[#This Row],[Stock théorique]]</f>
        <v>#REF!</v>
      </c>
      <c r="M1366" s="8" t="e">
        <f>IF(inventaire[[#This Row],[Stock théorique]]&gt;inventaire[[#This Row],[Seuil d''alerte]],"Normale",IF(inventaire[[#This Row],[Stock théorique]]=0,"Rupture","Faible"))</f>
        <v>#REF!</v>
      </c>
      <c r="N1366" s="50" t="e">
        <f>COUNTIF(#REF!,inventaire[[#This Row],[Désignation]])</f>
        <v>#REF!</v>
      </c>
    </row>
    <row r="1367" spans="3:14" ht="18.5" x14ac:dyDescent="0.45">
      <c r="C1367" s="93">
        <f>+marchandise[[#This Row],[Désignation]]</f>
        <v>0</v>
      </c>
      <c r="D1367" s="112">
        <f>+marchandise[[#This Row],[CODE ITEM]]</f>
        <v>0</v>
      </c>
      <c r="E1367" s="4">
        <f>+marchandise[[#This Row],[CATEGORIE]]</f>
        <v>0</v>
      </c>
      <c r="F1367" s="13" t="str">
        <f>IFERROR(VLOOKUP(inventaire[[#This Row],[Désignation]],marchandise[],6,0),"")</f>
        <v/>
      </c>
      <c r="G1367" s="122">
        <f>+marchandise[[#This Row],[Stock intitiale]]</f>
        <v>0</v>
      </c>
      <c r="H1367" s="4" t="e">
        <f>SUMIF(#REF!,inventaire[[#This Row],[Désignation]],entrées[Quantité])</f>
        <v>#REF!</v>
      </c>
      <c r="I1367" s="4" t="e">
        <f>SUMIF(#REF!,inventaire[[#This Row],[Désignation]],sorties[Quantité])</f>
        <v>#REF!</v>
      </c>
      <c r="J1367" s="13" t="e">
        <f>inventaire[[#This Row],[stock initial]]+inventaire[[#This Row],[Entrées]]-inventaire[[#This Row],[Sorties]]</f>
        <v>#REF!</v>
      </c>
      <c r="K1367" s="103" t="e">
        <f>+inventaire[[#This Row],[Stock théorique]]</f>
        <v>#REF!</v>
      </c>
      <c r="L1367" s="104" t="e">
        <f>+inventaire[[#This Row],[Stock physique]]-inventaire[[#This Row],[Stock théorique]]</f>
        <v>#REF!</v>
      </c>
      <c r="M1367" s="8" t="e">
        <f>IF(inventaire[[#This Row],[Stock théorique]]&gt;inventaire[[#This Row],[Seuil d''alerte]],"Normale",IF(inventaire[[#This Row],[Stock théorique]]=0,"Rupture","Faible"))</f>
        <v>#REF!</v>
      </c>
      <c r="N1367" s="50" t="e">
        <f>COUNTIF(#REF!,inventaire[[#This Row],[Désignation]])</f>
        <v>#REF!</v>
      </c>
    </row>
    <row r="1368" spans="3:14" ht="18.5" x14ac:dyDescent="0.45">
      <c r="C1368" s="93">
        <f>+marchandise[[#This Row],[Désignation]]</f>
        <v>0</v>
      </c>
      <c r="D1368" s="112">
        <f>+marchandise[[#This Row],[CODE ITEM]]</f>
        <v>0</v>
      </c>
      <c r="E1368" s="4">
        <f>+marchandise[[#This Row],[CATEGORIE]]</f>
        <v>0</v>
      </c>
      <c r="F1368" s="13" t="str">
        <f>IFERROR(VLOOKUP(inventaire[[#This Row],[Désignation]],marchandise[],6,0),"")</f>
        <v/>
      </c>
      <c r="G1368" s="122">
        <f>+marchandise[[#This Row],[Stock intitiale]]</f>
        <v>0</v>
      </c>
      <c r="H1368" s="4" t="e">
        <f>SUMIF(#REF!,inventaire[[#This Row],[Désignation]],entrées[Quantité])</f>
        <v>#REF!</v>
      </c>
      <c r="I1368" s="4" t="e">
        <f>SUMIF(#REF!,inventaire[[#This Row],[Désignation]],sorties[Quantité])</f>
        <v>#REF!</v>
      </c>
      <c r="J1368" s="13" t="e">
        <f>inventaire[[#This Row],[stock initial]]+inventaire[[#This Row],[Entrées]]-inventaire[[#This Row],[Sorties]]</f>
        <v>#REF!</v>
      </c>
      <c r="K1368" s="103" t="e">
        <f>+inventaire[[#This Row],[Stock théorique]]</f>
        <v>#REF!</v>
      </c>
      <c r="L1368" s="104" t="e">
        <f>+inventaire[[#This Row],[Stock physique]]-inventaire[[#This Row],[Stock théorique]]</f>
        <v>#REF!</v>
      </c>
      <c r="M1368" s="8" t="e">
        <f>IF(inventaire[[#This Row],[Stock théorique]]&gt;inventaire[[#This Row],[Seuil d''alerte]],"Normale",IF(inventaire[[#This Row],[Stock théorique]]=0,"Rupture","Faible"))</f>
        <v>#REF!</v>
      </c>
      <c r="N1368" s="50" t="e">
        <f>COUNTIF(#REF!,inventaire[[#This Row],[Désignation]])</f>
        <v>#REF!</v>
      </c>
    </row>
    <row r="1369" spans="3:14" ht="18.5" x14ac:dyDescent="0.45">
      <c r="C1369" s="93">
        <f>+marchandise[[#This Row],[Désignation]]</f>
        <v>0</v>
      </c>
      <c r="D1369" s="112">
        <f>+marchandise[[#This Row],[CODE ITEM]]</f>
        <v>0</v>
      </c>
      <c r="E1369" s="4">
        <f>+marchandise[[#This Row],[CATEGORIE]]</f>
        <v>0</v>
      </c>
      <c r="F1369" s="13" t="str">
        <f>IFERROR(VLOOKUP(inventaire[[#This Row],[Désignation]],marchandise[],6,0),"")</f>
        <v/>
      </c>
      <c r="G1369" s="122">
        <f>+marchandise[[#This Row],[Stock intitiale]]</f>
        <v>9</v>
      </c>
      <c r="H1369" s="4" t="e">
        <f>SUMIF(#REF!,inventaire[[#This Row],[Désignation]],entrées[Quantité])</f>
        <v>#REF!</v>
      </c>
      <c r="I1369" s="4" t="e">
        <f>SUMIF(#REF!,inventaire[[#This Row],[Désignation]],sorties[Quantité])</f>
        <v>#REF!</v>
      </c>
      <c r="J1369" s="13" t="e">
        <f>inventaire[[#This Row],[stock initial]]+inventaire[[#This Row],[Entrées]]-inventaire[[#This Row],[Sorties]]</f>
        <v>#REF!</v>
      </c>
      <c r="K1369" s="103" t="e">
        <f>+inventaire[[#This Row],[Stock théorique]]</f>
        <v>#REF!</v>
      </c>
      <c r="L1369" s="104" t="e">
        <f>+inventaire[[#This Row],[Stock physique]]-inventaire[[#This Row],[Stock théorique]]</f>
        <v>#REF!</v>
      </c>
      <c r="M1369" s="8" t="e">
        <f>IF(inventaire[[#This Row],[Stock théorique]]&gt;inventaire[[#This Row],[Seuil d''alerte]],"Normale",IF(inventaire[[#This Row],[Stock théorique]]=0,"Rupture","Faible"))</f>
        <v>#REF!</v>
      </c>
      <c r="N1369" s="50" t="e">
        <f>COUNTIF(#REF!,inventaire[[#This Row],[Désignation]])</f>
        <v>#REF!</v>
      </c>
    </row>
    <row r="1370" spans="3:14" ht="18.5" x14ac:dyDescent="0.45">
      <c r="C1370" s="93">
        <f>+marchandise[[#This Row],[Désignation]]</f>
        <v>0</v>
      </c>
      <c r="D1370" s="112">
        <f>+marchandise[[#This Row],[CODE ITEM]]</f>
        <v>0</v>
      </c>
      <c r="E1370" s="4">
        <f>+marchandise[[#This Row],[CATEGORIE]]</f>
        <v>0</v>
      </c>
      <c r="F1370" s="13" t="str">
        <f>IFERROR(VLOOKUP(inventaire[[#This Row],[Désignation]],marchandise[],6,0),"")</f>
        <v/>
      </c>
      <c r="G1370" s="122">
        <f>+marchandise[[#This Row],[Stock intitiale]]</f>
        <v>0</v>
      </c>
      <c r="H1370" s="4" t="e">
        <f>SUMIF(#REF!,inventaire[[#This Row],[Désignation]],entrées[Quantité])</f>
        <v>#REF!</v>
      </c>
      <c r="I1370" s="4" t="e">
        <f>SUMIF(#REF!,inventaire[[#This Row],[Désignation]],sorties[Quantité])</f>
        <v>#REF!</v>
      </c>
      <c r="J1370" s="13" t="e">
        <f>inventaire[[#This Row],[stock initial]]+inventaire[[#This Row],[Entrées]]-inventaire[[#This Row],[Sorties]]</f>
        <v>#REF!</v>
      </c>
      <c r="K1370" s="103" t="e">
        <f>+inventaire[[#This Row],[Stock théorique]]</f>
        <v>#REF!</v>
      </c>
      <c r="L1370" s="104" t="e">
        <f>+inventaire[[#This Row],[Stock physique]]-inventaire[[#This Row],[Stock théorique]]</f>
        <v>#REF!</v>
      </c>
      <c r="M1370" s="8" t="e">
        <f>IF(inventaire[[#This Row],[Stock théorique]]&gt;inventaire[[#This Row],[Seuil d''alerte]],"Normale",IF(inventaire[[#This Row],[Stock théorique]]=0,"Rupture","Faible"))</f>
        <v>#REF!</v>
      </c>
      <c r="N1370" s="50" t="e">
        <f>COUNTIF(#REF!,inventaire[[#This Row],[Désignation]])</f>
        <v>#REF!</v>
      </c>
    </row>
    <row r="1371" spans="3:14" ht="18.5" x14ac:dyDescent="0.45">
      <c r="C1371" s="93">
        <f>+marchandise[[#This Row],[Désignation]]</f>
        <v>0</v>
      </c>
      <c r="D1371" s="112">
        <f>+marchandise[[#This Row],[CODE ITEM]]</f>
        <v>0</v>
      </c>
      <c r="E1371" s="4">
        <f>+marchandise[[#This Row],[CATEGORIE]]</f>
        <v>0</v>
      </c>
      <c r="F1371" s="13" t="str">
        <f>IFERROR(VLOOKUP(inventaire[[#This Row],[Désignation]],marchandise[],6,0),"")</f>
        <v/>
      </c>
      <c r="G1371" s="122">
        <f>+marchandise[[#This Row],[Stock intitiale]]</f>
        <v>0</v>
      </c>
      <c r="H1371" s="4" t="e">
        <f>SUMIF(#REF!,inventaire[[#This Row],[Désignation]],entrées[Quantité])</f>
        <v>#REF!</v>
      </c>
      <c r="I1371" s="4" t="e">
        <f>SUMIF(#REF!,inventaire[[#This Row],[Désignation]],sorties[Quantité])</f>
        <v>#REF!</v>
      </c>
      <c r="J1371" s="13" t="e">
        <f>inventaire[[#This Row],[stock initial]]+inventaire[[#This Row],[Entrées]]-inventaire[[#This Row],[Sorties]]</f>
        <v>#REF!</v>
      </c>
      <c r="K1371" s="103" t="e">
        <f>+inventaire[[#This Row],[Stock théorique]]</f>
        <v>#REF!</v>
      </c>
      <c r="L1371" s="104" t="e">
        <f>+inventaire[[#This Row],[Stock physique]]-inventaire[[#This Row],[Stock théorique]]</f>
        <v>#REF!</v>
      </c>
      <c r="M1371" s="8" t="e">
        <f>IF(inventaire[[#This Row],[Stock théorique]]&gt;inventaire[[#This Row],[Seuil d''alerte]],"Normale",IF(inventaire[[#This Row],[Stock théorique]]=0,"Rupture","Faible"))</f>
        <v>#REF!</v>
      </c>
      <c r="N1371" s="50" t="e">
        <f>COUNTIF(#REF!,inventaire[[#This Row],[Désignation]])</f>
        <v>#REF!</v>
      </c>
    </row>
    <row r="1372" spans="3:14" ht="18.5" x14ac:dyDescent="0.45">
      <c r="C1372" s="93">
        <f>+marchandise[[#This Row],[Désignation]]</f>
        <v>0</v>
      </c>
      <c r="D1372" s="112">
        <f>+marchandise[[#This Row],[CODE ITEM]]</f>
        <v>0</v>
      </c>
      <c r="E1372" s="4">
        <f>+marchandise[[#This Row],[CATEGORIE]]</f>
        <v>0</v>
      </c>
      <c r="F1372" s="13" t="str">
        <f>IFERROR(VLOOKUP(inventaire[[#This Row],[Désignation]],marchandise[],6,0),"")</f>
        <v/>
      </c>
      <c r="G1372" s="122">
        <f>+marchandise[[#This Row],[Stock intitiale]]</f>
        <v>0</v>
      </c>
      <c r="H1372" s="4" t="e">
        <f>SUMIF(#REF!,inventaire[[#This Row],[Désignation]],entrées[Quantité])</f>
        <v>#REF!</v>
      </c>
      <c r="I1372" s="4" t="e">
        <f>SUMIF(#REF!,inventaire[[#This Row],[Désignation]],sorties[Quantité])</f>
        <v>#REF!</v>
      </c>
      <c r="J1372" s="13" t="e">
        <f>inventaire[[#This Row],[stock initial]]+inventaire[[#This Row],[Entrées]]-inventaire[[#This Row],[Sorties]]</f>
        <v>#REF!</v>
      </c>
      <c r="K1372" s="103" t="e">
        <f>+inventaire[[#This Row],[Stock théorique]]</f>
        <v>#REF!</v>
      </c>
      <c r="L1372" s="104" t="e">
        <f>+inventaire[[#This Row],[Stock physique]]-inventaire[[#This Row],[Stock théorique]]</f>
        <v>#REF!</v>
      </c>
      <c r="M1372" s="8" t="e">
        <f>IF(inventaire[[#This Row],[Stock théorique]]&gt;inventaire[[#This Row],[Seuil d''alerte]],"Normale",IF(inventaire[[#This Row],[Stock théorique]]=0,"Rupture","Faible"))</f>
        <v>#REF!</v>
      </c>
      <c r="N1372" s="50" t="e">
        <f>COUNTIF(#REF!,inventaire[[#This Row],[Désignation]])</f>
        <v>#REF!</v>
      </c>
    </row>
    <row r="1373" spans="3:14" ht="18.5" x14ac:dyDescent="0.45">
      <c r="C1373" s="93">
        <f>+marchandise[[#This Row],[Désignation]]</f>
        <v>0</v>
      </c>
      <c r="D1373" s="112">
        <f>+marchandise[[#This Row],[CODE ITEM]]</f>
        <v>0</v>
      </c>
      <c r="E1373" s="4">
        <f>+marchandise[[#This Row],[CATEGORIE]]</f>
        <v>0</v>
      </c>
      <c r="F1373" s="13" t="str">
        <f>IFERROR(VLOOKUP(inventaire[[#This Row],[Désignation]],marchandise[],6,0),"")</f>
        <v/>
      </c>
      <c r="G1373" s="122">
        <f>+marchandise[[#This Row],[Stock intitiale]]</f>
        <v>0</v>
      </c>
      <c r="H1373" s="4" t="e">
        <f>SUMIF(#REF!,inventaire[[#This Row],[Désignation]],entrées[Quantité])</f>
        <v>#REF!</v>
      </c>
      <c r="I1373" s="4" t="e">
        <f>SUMIF(#REF!,inventaire[[#This Row],[Désignation]],sorties[Quantité])</f>
        <v>#REF!</v>
      </c>
      <c r="J1373" s="13" t="e">
        <f>inventaire[[#This Row],[stock initial]]+inventaire[[#This Row],[Entrées]]-inventaire[[#This Row],[Sorties]]</f>
        <v>#REF!</v>
      </c>
      <c r="K1373" s="103" t="e">
        <f>+inventaire[[#This Row],[Stock théorique]]</f>
        <v>#REF!</v>
      </c>
      <c r="L1373" s="104" t="e">
        <f>+inventaire[[#This Row],[Stock physique]]-inventaire[[#This Row],[Stock théorique]]</f>
        <v>#REF!</v>
      </c>
      <c r="M1373" s="8" t="e">
        <f>IF(inventaire[[#This Row],[Stock théorique]]&gt;inventaire[[#This Row],[Seuil d''alerte]],"Normale",IF(inventaire[[#This Row],[Stock théorique]]=0,"Rupture","Faible"))</f>
        <v>#REF!</v>
      </c>
      <c r="N1373" s="50" t="e">
        <f>COUNTIF(#REF!,inventaire[[#This Row],[Désignation]])</f>
        <v>#REF!</v>
      </c>
    </row>
    <row r="1374" spans="3:14" ht="18.5" x14ac:dyDescent="0.45">
      <c r="C1374" s="93">
        <f>+marchandise[[#This Row],[Désignation]]</f>
        <v>0</v>
      </c>
      <c r="D1374" s="112">
        <f>+marchandise[[#This Row],[CODE ITEM]]</f>
        <v>0</v>
      </c>
      <c r="E1374" s="4">
        <f>+marchandise[[#This Row],[CATEGORIE]]</f>
        <v>0</v>
      </c>
      <c r="F1374" s="13" t="str">
        <f>IFERROR(VLOOKUP(inventaire[[#This Row],[Désignation]],marchandise[],6,0),"")</f>
        <v/>
      </c>
      <c r="G1374" s="122">
        <f>+marchandise[[#This Row],[Stock intitiale]]</f>
        <v>0</v>
      </c>
      <c r="H1374" s="4" t="e">
        <f>SUMIF(#REF!,inventaire[[#This Row],[Désignation]],entrées[Quantité])</f>
        <v>#REF!</v>
      </c>
      <c r="I1374" s="4" t="e">
        <f>SUMIF(#REF!,inventaire[[#This Row],[Désignation]],sorties[Quantité])</f>
        <v>#REF!</v>
      </c>
      <c r="J1374" s="13" t="e">
        <f>inventaire[[#This Row],[stock initial]]+inventaire[[#This Row],[Entrées]]-inventaire[[#This Row],[Sorties]]</f>
        <v>#REF!</v>
      </c>
      <c r="K1374" s="103" t="e">
        <f>+inventaire[[#This Row],[Stock théorique]]</f>
        <v>#REF!</v>
      </c>
      <c r="L1374" s="104" t="e">
        <f>+inventaire[[#This Row],[Stock physique]]-inventaire[[#This Row],[Stock théorique]]</f>
        <v>#REF!</v>
      </c>
      <c r="M1374" s="8" t="e">
        <f>IF(inventaire[[#This Row],[Stock théorique]]&gt;inventaire[[#This Row],[Seuil d''alerte]],"Normale",IF(inventaire[[#This Row],[Stock théorique]]=0,"Rupture","Faible"))</f>
        <v>#REF!</v>
      </c>
      <c r="N1374" s="50" t="e">
        <f>COUNTIF(#REF!,inventaire[[#This Row],[Désignation]])</f>
        <v>#REF!</v>
      </c>
    </row>
    <row r="1375" spans="3:14" ht="18.5" x14ac:dyDescent="0.45">
      <c r="C1375" s="93">
        <f>+marchandise[[#This Row],[Désignation]]</f>
        <v>0</v>
      </c>
      <c r="D1375" s="112">
        <f>+marchandise[[#This Row],[CODE ITEM]]</f>
        <v>0</v>
      </c>
      <c r="E1375" s="4">
        <f>+marchandise[[#This Row],[CATEGORIE]]</f>
        <v>0</v>
      </c>
      <c r="F1375" s="13" t="str">
        <f>IFERROR(VLOOKUP(inventaire[[#This Row],[Désignation]],marchandise[],6,0),"")</f>
        <v/>
      </c>
      <c r="G1375" s="122">
        <f>+marchandise[[#This Row],[Stock intitiale]]</f>
        <v>0</v>
      </c>
      <c r="H1375" s="4" t="e">
        <f>SUMIF(#REF!,inventaire[[#This Row],[Désignation]],entrées[Quantité])</f>
        <v>#REF!</v>
      </c>
      <c r="I1375" s="4" t="e">
        <f>SUMIF(#REF!,inventaire[[#This Row],[Désignation]],sorties[Quantité])</f>
        <v>#REF!</v>
      </c>
      <c r="J1375" s="13" t="e">
        <f>inventaire[[#This Row],[stock initial]]+inventaire[[#This Row],[Entrées]]-inventaire[[#This Row],[Sorties]]</f>
        <v>#REF!</v>
      </c>
      <c r="K1375" s="103" t="e">
        <f>+inventaire[[#This Row],[Stock théorique]]</f>
        <v>#REF!</v>
      </c>
      <c r="L1375" s="104" t="e">
        <f>+inventaire[[#This Row],[Stock physique]]-inventaire[[#This Row],[Stock théorique]]</f>
        <v>#REF!</v>
      </c>
      <c r="M1375" s="8" t="e">
        <f>IF(inventaire[[#This Row],[Stock théorique]]&gt;inventaire[[#This Row],[Seuil d''alerte]],"Normale",IF(inventaire[[#This Row],[Stock théorique]]=0,"Rupture","Faible"))</f>
        <v>#REF!</v>
      </c>
      <c r="N1375" s="50" t="e">
        <f>COUNTIF(#REF!,inventaire[[#This Row],[Désignation]])</f>
        <v>#REF!</v>
      </c>
    </row>
    <row r="1376" spans="3:14" ht="18.5" x14ac:dyDescent="0.45">
      <c r="C1376" s="93">
        <f>+marchandise[[#This Row],[Désignation]]</f>
        <v>0</v>
      </c>
      <c r="D1376" s="112">
        <f>+marchandise[[#This Row],[CODE ITEM]]</f>
        <v>0</v>
      </c>
      <c r="E1376" s="4">
        <f>+marchandise[[#This Row],[CATEGORIE]]</f>
        <v>0</v>
      </c>
      <c r="F1376" s="13" t="str">
        <f>IFERROR(VLOOKUP(inventaire[[#This Row],[Désignation]],marchandise[],6,0),"")</f>
        <v/>
      </c>
      <c r="G1376" s="122">
        <f>+marchandise[[#This Row],[Stock intitiale]]</f>
        <v>0</v>
      </c>
      <c r="H1376" s="4" t="e">
        <f>SUMIF(#REF!,inventaire[[#This Row],[Désignation]],entrées[Quantité])</f>
        <v>#REF!</v>
      </c>
      <c r="I1376" s="4" t="e">
        <f>SUMIF(#REF!,inventaire[[#This Row],[Désignation]],sorties[Quantité])</f>
        <v>#REF!</v>
      </c>
      <c r="J1376" s="13" t="e">
        <f>inventaire[[#This Row],[stock initial]]+inventaire[[#This Row],[Entrées]]-inventaire[[#This Row],[Sorties]]</f>
        <v>#REF!</v>
      </c>
      <c r="K1376" s="103" t="e">
        <f>+inventaire[[#This Row],[Stock théorique]]</f>
        <v>#REF!</v>
      </c>
      <c r="L1376" s="104" t="e">
        <f>+inventaire[[#This Row],[Stock physique]]-inventaire[[#This Row],[Stock théorique]]</f>
        <v>#REF!</v>
      </c>
      <c r="M1376" s="8" t="e">
        <f>IF(inventaire[[#This Row],[Stock théorique]]&gt;inventaire[[#This Row],[Seuil d''alerte]],"Normale",IF(inventaire[[#This Row],[Stock théorique]]=0,"Rupture","Faible"))</f>
        <v>#REF!</v>
      </c>
      <c r="N1376" s="50" t="e">
        <f>COUNTIF(#REF!,inventaire[[#This Row],[Désignation]])</f>
        <v>#REF!</v>
      </c>
    </row>
    <row r="1377" spans="3:14" ht="18.5" x14ac:dyDescent="0.45">
      <c r="C1377" s="93">
        <f>+marchandise[[#This Row],[Désignation]]</f>
        <v>0</v>
      </c>
      <c r="D1377" s="112">
        <f>+marchandise[[#This Row],[CODE ITEM]]</f>
        <v>0</v>
      </c>
      <c r="E1377" s="4">
        <f>+marchandise[[#This Row],[CATEGORIE]]</f>
        <v>0</v>
      </c>
      <c r="F1377" s="13" t="str">
        <f>IFERROR(VLOOKUP(inventaire[[#This Row],[Désignation]],marchandise[],6,0),"")</f>
        <v/>
      </c>
      <c r="G1377" s="122">
        <f>+marchandise[[#This Row],[Stock intitiale]]</f>
        <v>0</v>
      </c>
      <c r="H1377" s="4" t="e">
        <f>SUMIF(#REF!,inventaire[[#This Row],[Désignation]],entrées[Quantité])</f>
        <v>#REF!</v>
      </c>
      <c r="I1377" s="4" t="e">
        <f>SUMIF(#REF!,inventaire[[#This Row],[Désignation]],sorties[Quantité])</f>
        <v>#REF!</v>
      </c>
      <c r="J1377" s="13" t="e">
        <f>inventaire[[#This Row],[stock initial]]+inventaire[[#This Row],[Entrées]]-inventaire[[#This Row],[Sorties]]</f>
        <v>#REF!</v>
      </c>
      <c r="K1377" s="103" t="e">
        <f>+inventaire[[#This Row],[Stock théorique]]</f>
        <v>#REF!</v>
      </c>
      <c r="L1377" s="104" t="e">
        <f>+inventaire[[#This Row],[Stock physique]]-inventaire[[#This Row],[Stock théorique]]</f>
        <v>#REF!</v>
      </c>
      <c r="M1377" s="8" t="e">
        <f>IF(inventaire[[#This Row],[Stock théorique]]&gt;inventaire[[#This Row],[Seuil d''alerte]],"Normale",IF(inventaire[[#This Row],[Stock théorique]]=0,"Rupture","Faible"))</f>
        <v>#REF!</v>
      </c>
      <c r="N1377" s="50" t="e">
        <f>COUNTIF(#REF!,inventaire[[#This Row],[Désignation]])</f>
        <v>#REF!</v>
      </c>
    </row>
    <row r="1378" spans="3:14" ht="18.5" x14ac:dyDescent="0.45">
      <c r="C1378" s="93">
        <f>+marchandise[[#This Row],[Désignation]]</f>
        <v>0</v>
      </c>
      <c r="D1378" s="112">
        <f>+marchandise[[#This Row],[CODE ITEM]]</f>
        <v>0</v>
      </c>
      <c r="E1378" s="4">
        <f>+marchandise[[#This Row],[CATEGORIE]]</f>
        <v>0</v>
      </c>
      <c r="F1378" s="13" t="str">
        <f>IFERROR(VLOOKUP(inventaire[[#This Row],[Désignation]],marchandise[],6,0),"")</f>
        <v/>
      </c>
      <c r="G1378" s="122">
        <f>+marchandise[[#This Row],[Stock intitiale]]</f>
        <v>0</v>
      </c>
      <c r="H1378" s="4" t="e">
        <f>SUMIF(#REF!,inventaire[[#This Row],[Désignation]],entrées[Quantité])</f>
        <v>#REF!</v>
      </c>
      <c r="I1378" s="4" t="e">
        <f>SUMIF(#REF!,inventaire[[#This Row],[Désignation]],sorties[Quantité])</f>
        <v>#REF!</v>
      </c>
      <c r="J1378" s="13" t="e">
        <f>inventaire[[#This Row],[stock initial]]+inventaire[[#This Row],[Entrées]]-inventaire[[#This Row],[Sorties]]</f>
        <v>#REF!</v>
      </c>
      <c r="K1378" s="103" t="e">
        <f>+inventaire[[#This Row],[Stock théorique]]</f>
        <v>#REF!</v>
      </c>
      <c r="L1378" s="104" t="e">
        <f>+inventaire[[#This Row],[Stock physique]]-inventaire[[#This Row],[Stock théorique]]</f>
        <v>#REF!</v>
      </c>
      <c r="M1378" s="8" t="e">
        <f>IF(inventaire[[#This Row],[Stock théorique]]&gt;inventaire[[#This Row],[Seuil d''alerte]],"Normale",IF(inventaire[[#This Row],[Stock théorique]]=0,"Rupture","Faible"))</f>
        <v>#REF!</v>
      </c>
      <c r="N1378" s="50" t="e">
        <f>COUNTIF(#REF!,inventaire[[#This Row],[Désignation]])</f>
        <v>#REF!</v>
      </c>
    </row>
    <row r="1379" spans="3:14" ht="18.5" x14ac:dyDescent="0.45">
      <c r="C1379" s="93">
        <f>+marchandise[[#This Row],[Désignation]]</f>
        <v>0</v>
      </c>
      <c r="D1379" s="112">
        <f>+marchandise[[#This Row],[CODE ITEM]]</f>
        <v>0</v>
      </c>
      <c r="E1379" s="4">
        <f>+marchandise[[#This Row],[CATEGORIE]]</f>
        <v>0</v>
      </c>
      <c r="F1379" s="13" t="str">
        <f>IFERROR(VLOOKUP(inventaire[[#This Row],[Désignation]],marchandise[],6,0),"")</f>
        <v/>
      </c>
      <c r="G1379" s="122">
        <f>+marchandise[[#This Row],[Stock intitiale]]</f>
        <v>0</v>
      </c>
      <c r="H1379" s="4" t="e">
        <f>SUMIF(#REF!,inventaire[[#This Row],[Désignation]],entrées[Quantité])</f>
        <v>#REF!</v>
      </c>
      <c r="I1379" s="4" t="e">
        <f>SUMIF(#REF!,inventaire[[#This Row],[Désignation]],sorties[Quantité])</f>
        <v>#REF!</v>
      </c>
      <c r="J1379" s="13" t="e">
        <f>inventaire[[#This Row],[stock initial]]+inventaire[[#This Row],[Entrées]]-inventaire[[#This Row],[Sorties]]</f>
        <v>#REF!</v>
      </c>
      <c r="K1379" s="103" t="e">
        <f>+inventaire[[#This Row],[Stock théorique]]</f>
        <v>#REF!</v>
      </c>
      <c r="L1379" s="104" t="e">
        <f>+inventaire[[#This Row],[Stock physique]]-inventaire[[#This Row],[Stock théorique]]</f>
        <v>#REF!</v>
      </c>
      <c r="M1379" s="8" t="e">
        <f>IF(inventaire[[#This Row],[Stock théorique]]&gt;inventaire[[#This Row],[Seuil d''alerte]],"Normale",IF(inventaire[[#This Row],[Stock théorique]]=0,"Rupture","Faible"))</f>
        <v>#REF!</v>
      </c>
      <c r="N1379" s="50" t="e">
        <f>COUNTIF(#REF!,inventaire[[#This Row],[Désignation]])</f>
        <v>#REF!</v>
      </c>
    </row>
    <row r="1380" spans="3:14" ht="18.5" x14ac:dyDescent="0.45">
      <c r="C1380" s="93">
        <f>+marchandise[[#This Row],[Désignation]]</f>
        <v>0</v>
      </c>
      <c r="D1380" s="112">
        <f>+marchandise[[#This Row],[CODE ITEM]]</f>
        <v>0</v>
      </c>
      <c r="E1380" s="4">
        <f>+marchandise[[#This Row],[CATEGORIE]]</f>
        <v>0</v>
      </c>
      <c r="F1380" s="13" t="str">
        <f>IFERROR(VLOOKUP(inventaire[[#This Row],[Désignation]],marchandise[],6,0),"")</f>
        <v/>
      </c>
      <c r="G1380" s="122">
        <f>+marchandise[[#This Row],[Stock intitiale]]</f>
        <v>0</v>
      </c>
      <c r="H1380" s="4" t="e">
        <f>SUMIF(#REF!,inventaire[[#This Row],[Désignation]],entrées[Quantité])</f>
        <v>#REF!</v>
      </c>
      <c r="I1380" s="4" t="e">
        <f>SUMIF(#REF!,inventaire[[#This Row],[Désignation]],sorties[Quantité])</f>
        <v>#REF!</v>
      </c>
      <c r="J1380" s="13" t="e">
        <f>inventaire[[#This Row],[stock initial]]+inventaire[[#This Row],[Entrées]]-inventaire[[#This Row],[Sorties]]</f>
        <v>#REF!</v>
      </c>
      <c r="K1380" s="103" t="e">
        <f>+inventaire[[#This Row],[Stock théorique]]</f>
        <v>#REF!</v>
      </c>
      <c r="L1380" s="104" t="e">
        <f>+inventaire[[#This Row],[Stock physique]]-inventaire[[#This Row],[Stock théorique]]</f>
        <v>#REF!</v>
      </c>
      <c r="M1380" s="8" t="e">
        <f>IF(inventaire[[#This Row],[Stock théorique]]&gt;inventaire[[#This Row],[Seuil d''alerte]],"Normale",IF(inventaire[[#This Row],[Stock théorique]]=0,"Rupture","Faible"))</f>
        <v>#REF!</v>
      </c>
      <c r="N1380" s="50" t="e">
        <f>COUNTIF(#REF!,inventaire[[#This Row],[Désignation]])</f>
        <v>#REF!</v>
      </c>
    </row>
    <row r="1381" spans="3:14" ht="18.5" x14ac:dyDescent="0.45">
      <c r="C1381" s="93">
        <f>+marchandise[[#This Row],[Désignation]]</f>
        <v>0</v>
      </c>
      <c r="D1381" s="112">
        <f>+marchandise[[#This Row],[CODE ITEM]]</f>
        <v>0</v>
      </c>
      <c r="E1381" s="4">
        <f>+marchandise[[#This Row],[CATEGORIE]]</f>
        <v>0</v>
      </c>
      <c r="F1381" s="13" t="str">
        <f>IFERROR(VLOOKUP(inventaire[[#This Row],[Désignation]],marchandise[],6,0),"")</f>
        <v/>
      </c>
      <c r="G1381" s="122">
        <f>+marchandise[[#This Row],[Stock intitiale]]</f>
        <v>0</v>
      </c>
      <c r="H1381" s="4" t="e">
        <f>SUMIF(#REF!,inventaire[[#This Row],[Désignation]],entrées[Quantité])</f>
        <v>#REF!</v>
      </c>
      <c r="I1381" s="4" t="e">
        <f>SUMIF(#REF!,inventaire[[#This Row],[Désignation]],sorties[Quantité])</f>
        <v>#REF!</v>
      </c>
      <c r="J1381" s="13" t="e">
        <f>inventaire[[#This Row],[stock initial]]+inventaire[[#This Row],[Entrées]]-inventaire[[#This Row],[Sorties]]</f>
        <v>#REF!</v>
      </c>
      <c r="K1381" s="103" t="e">
        <f>+inventaire[[#This Row],[Stock théorique]]</f>
        <v>#REF!</v>
      </c>
      <c r="L1381" s="104" t="e">
        <f>+inventaire[[#This Row],[Stock physique]]-inventaire[[#This Row],[Stock théorique]]</f>
        <v>#REF!</v>
      </c>
      <c r="M1381" s="8" t="e">
        <f>IF(inventaire[[#This Row],[Stock théorique]]&gt;inventaire[[#This Row],[Seuil d''alerte]],"Normale",IF(inventaire[[#This Row],[Stock théorique]]=0,"Rupture","Faible"))</f>
        <v>#REF!</v>
      </c>
      <c r="N1381" s="50" t="e">
        <f>COUNTIF(#REF!,inventaire[[#This Row],[Désignation]])</f>
        <v>#REF!</v>
      </c>
    </row>
    <row r="1382" spans="3:14" ht="18.5" x14ac:dyDescent="0.45">
      <c r="C1382" s="93">
        <f>+marchandise[[#This Row],[Désignation]]</f>
        <v>0</v>
      </c>
      <c r="D1382" s="112">
        <f>+marchandise[[#This Row],[CODE ITEM]]</f>
        <v>0</v>
      </c>
      <c r="E1382" s="4">
        <f>+marchandise[[#This Row],[CATEGORIE]]</f>
        <v>0</v>
      </c>
      <c r="F1382" s="13" t="str">
        <f>IFERROR(VLOOKUP(inventaire[[#This Row],[Désignation]],marchandise[],6,0),"")</f>
        <v/>
      </c>
      <c r="G1382" s="122">
        <f>+marchandise[[#This Row],[Stock intitiale]]</f>
        <v>0</v>
      </c>
      <c r="H1382" s="4" t="e">
        <f>SUMIF(#REF!,inventaire[[#This Row],[Désignation]],entrées[Quantité])</f>
        <v>#REF!</v>
      </c>
      <c r="I1382" s="4" t="e">
        <f>SUMIF(#REF!,inventaire[[#This Row],[Désignation]],sorties[Quantité])</f>
        <v>#REF!</v>
      </c>
      <c r="J1382" s="13" t="e">
        <f>inventaire[[#This Row],[stock initial]]+inventaire[[#This Row],[Entrées]]-inventaire[[#This Row],[Sorties]]</f>
        <v>#REF!</v>
      </c>
      <c r="K1382" s="103" t="e">
        <f>+inventaire[[#This Row],[Stock théorique]]</f>
        <v>#REF!</v>
      </c>
      <c r="L1382" s="104" t="e">
        <f>+inventaire[[#This Row],[Stock physique]]-inventaire[[#This Row],[Stock théorique]]</f>
        <v>#REF!</v>
      </c>
      <c r="M1382" s="8" t="e">
        <f>IF(inventaire[[#This Row],[Stock théorique]]&gt;inventaire[[#This Row],[Seuil d''alerte]],"Normale",IF(inventaire[[#This Row],[Stock théorique]]=0,"Rupture","Faible"))</f>
        <v>#REF!</v>
      </c>
      <c r="N1382" s="50" t="e">
        <f>COUNTIF(#REF!,inventaire[[#This Row],[Désignation]])</f>
        <v>#REF!</v>
      </c>
    </row>
    <row r="1383" spans="3:14" ht="18.5" x14ac:dyDescent="0.45">
      <c r="C1383" s="93">
        <f>+marchandise[[#This Row],[Désignation]]</f>
        <v>0</v>
      </c>
      <c r="D1383" s="112">
        <f>+marchandise[[#This Row],[CODE ITEM]]</f>
        <v>0</v>
      </c>
      <c r="E1383" s="4">
        <f>+marchandise[[#This Row],[CATEGORIE]]</f>
        <v>0</v>
      </c>
      <c r="F1383" s="13" t="str">
        <f>IFERROR(VLOOKUP(inventaire[[#This Row],[Désignation]],marchandise[],6,0),"")</f>
        <v/>
      </c>
      <c r="G1383" s="122">
        <f>+marchandise[[#This Row],[Stock intitiale]]</f>
        <v>0</v>
      </c>
      <c r="H1383" s="4" t="e">
        <f>SUMIF(#REF!,inventaire[[#This Row],[Désignation]],entrées[Quantité])</f>
        <v>#REF!</v>
      </c>
      <c r="I1383" s="4" t="e">
        <f>SUMIF(#REF!,inventaire[[#This Row],[Désignation]],sorties[Quantité])</f>
        <v>#REF!</v>
      </c>
      <c r="J1383" s="13" t="e">
        <f>inventaire[[#This Row],[stock initial]]+inventaire[[#This Row],[Entrées]]-inventaire[[#This Row],[Sorties]]</f>
        <v>#REF!</v>
      </c>
      <c r="K1383" s="103" t="e">
        <f>+inventaire[[#This Row],[Stock théorique]]</f>
        <v>#REF!</v>
      </c>
      <c r="L1383" s="104" t="e">
        <f>+inventaire[[#This Row],[Stock physique]]-inventaire[[#This Row],[Stock théorique]]</f>
        <v>#REF!</v>
      </c>
      <c r="M1383" s="8" t="e">
        <f>IF(inventaire[[#This Row],[Stock théorique]]&gt;inventaire[[#This Row],[Seuil d''alerte]],"Normale",IF(inventaire[[#This Row],[Stock théorique]]=0,"Rupture","Faible"))</f>
        <v>#REF!</v>
      </c>
      <c r="N1383" s="50" t="e">
        <f>COUNTIF(#REF!,inventaire[[#This Row],[Désignation]])</f>
        <v>#REF!</v>
      </c>
    </row>
    <row r="1384" spans="3:14" ht="18.5" x14ac:dyDescent="0.45">
      <c r="C1384" s="93">
        <f>+marchandise[[#This Row],[Désignation]]</f>
        <v>0</v>
      </c>
      <c r="D1384" s="112">
        <f>+marchandise[[#This Row],[CODE ITEM]]</f>
        <v>0</v>
      </c>
      <c r="E1384" s="4">
        <f>+marchandise[[#This Row],[CATEGORIE]]</f>
        <v>0</v>
      </c>
      <c r="F1384" s="13" t="str">
        <f>IFERROR(VLOOKUP(inventaire[[#This Row],[Désignation]],marchandise[],6,0),"")</f>
        <v/>
      </c>
      <c r="G1384" s="122">
        <f>+marchandise[[#This Row],[Stock intitiale]]</f>
        <v>0</v>
      </c>
      <c r="H1384" s="4" t="e">
        <f>SUMIF(#REF!,inventaire[[#This Row],[Désignation]],entrées[Quantité])</f>
        <v>#REF!</v>
      </c>
      <c r="I1384" s="4" t="e">
        <f>SUMIF(#REF!,inventaire[[#This Row],[Désignation]],sorties[Quantité])</f>
        <v>#REF!</v>
      </c>
      <c r="J1384" s="13" t="e">
        <f>inventaire[[#This Row],[stock initial]]+inventaire[[#This Row],[Entrées]]-inventaire[[#This Row],[Sorties]]</f>
        <v>#REF!</v>
      </c>
      <c r="K1384" s="103" t="e">
        <f>+inventaire[[#This Row],[Stock théorique]]</f>
        <v>#REF!</v>
      </c>
      <c r="L1384" s="104" t="e">
        <f>+inventaire[[#This Row],[Stock physique]]-inventaire[[#This Row],[Stock théorique]]</f>
        <v>#REF!</v>
      </c>
      <c r="M1384" s="8" t="e">
        <f>IF(inventaire[[#This Row],[Stock théorique]]&gt;inventaire[[#This Row],[Seuil d''alerte]],"Normale",IF(inventaire[[#This Row],[Stock théorique]]=0,"Rupture","Faible"))</f>
        <v>#REF!</v>
      </c>
      <c r="N1384" s="50" t="e">
        <f>COUNTIF(#REF!,inventaire[[#This Row],[Désignation]])</f>
        <v>#REF!</v>
      </c>
    </row>
    <row r="1385" spans="3:14" ht="18.5" x14ac:dyDescent="0.45">
      <c r="C1385" s="93">
        <f>+marchandise[[#This Row],[Désignation]]</f>
        <v>0</v>
      </c>
      <c r="D1385" s="112">
        <f>+marchandise[[#This Row],[CODE ITEM]]</f>
        <v>0</v>
      </c>
      <c r="E1385" s="4">
        <f>+marchandise[[#This Row],[CATEGORIE]]</f>
        <v>0</v>
      </c>
      <c r="F1385" s="13" t="str">
        <f>IFERROR(VLOOKUP(inventaire[[#This Row],[Désignation]],marchandise[],6,0),"")</f>
        <v/>
      </c>
      <c r="G1385" s="122">
        <f>+marchandise[[#This Row],[Stock intitiale]]</f>
        <v>0</v>
      </c>
      <c r="H1385" s="4" t="e">
        <f>SUMIF(#REF!,inventaire[[#This Row],[Désignation]],entrées[Quantité])</f>
        <v>#REF!</v>
      </c>
      <c r="I1385" s="4" t="e">
        <f>SUMIF(#REF!,inventaire[[#This Row],[Désignation]],sorties[Quantité])</f>
        <v>#REF!</v>
      </c>
      <c r="J1385" s="13" t="e">
        <f>inventaire[[#This Row],[stock initial]]+inventaire[[#This Row],[Entrées]]-inventaire[[#This Row],[Sorties]]</f>
        <v>#REF!</v>
      </c>
      <c r="K1385" s="103" t="e">
        <f>+inventaire[[#This Row],[Stock théorique]]</f>
        <v>#REF!</v>
      </c>
      <c r="L1385" s="104" t="e">
        <f>+inventaire[[#This Row],[Stock physique]]-inventaire[[#This Row],[Stock théorique]]</f>
        <v>#REF!</v>
      </c>
      <c r="M1385" s="8" t="e">
        <f>IF(inventaire[[#This Row],[Stock théorique]]&gt;inventaire[[#This Row],[Seuil d''alerte]],"Normale",IF(inventaire[[#This Row],[Stock théorique]]=0,"Rupture","Faible"))</f>
        <v>#REF!</v>
      </c>
      <c r="N1385" s="50" t="e">
        <f>COUNTIF(#REF!,inventaire[[#This Row],[Désignation]])</f>
        <v>#REF!</v>
      </c>
    </row>
    <row r="1386" spans="3:14" ht="18.5" x14ac:dyDescent="0.45">
      <c r="C1386" s="93">
        <f>+marchandise[[#This Row],[Désignation]]</f>
        <v>0</v>
      </c>
      <c r="D1386" s="112">
        <f>+marchandise[[#This Row],[CODE ITEM]]</f>
        <v>0</v>
      </c>
      <c r="E1386" s="4">
        <f>+marchandise[[#This Row],[CATEGORIE]]</f>
        <v>0</v>
      </c>
      <c r="F1386" s="13" t="str">
        <f>IFERROR(VLOOKUP(inventaire[[#This Row],[Désignation]],marchandise[],6,0),"")</f>
        <v/>
      </c>
      <c r="G1386" s="122">
        <f>+marchandise[[#This Row],[Stock intitiale]]</f>
        <v>0</v>
      </c>
      <c r="H1386" s="4" t="e">
        <f>SUMIF(#REF!,inventaire[[#This Row],[Désignation]],entrées[Quantité])</f>
        <v>#REF!</v>
      </c>
      <c r="I1386" s="4" t="e">
        <f>SUMIF(#REF!,inventaire[[#This Row],[Désignation]],sorties[Quantité])</f>
        <v>#REF!</v>
      </c>
      <c r="J1386" s="13" t="e">
        <f>inventaire[[#This Row],[stock initial]]+inventaire[[#This Row],[Entrées]]-inventaire[[#This Row],[Sorties]]</f>
        <v>#REF!</v>
      </c>
      <c r="K1386" s="103" t="e">
        <f>+inventaire[[#This Row],[Stock théorique]]</f>
        <v>#REF!</v>
      </c>
      <c r="L1386" s="104" t="e">
        <f>+inventaire[[#This Row],[Stock physique]]-inventaire[[#This Row],[Stock théorique]]</f>
        <v>#REF!</v>
      </c>
      <c r="M1386" s="8" t="e">
        <f>IF(inventaire[[#This Row],[Stock théorique]]&gt;inventaire[[#This Row],[Seuil d''alerte]],"Normale",IF(inventaire[[#This Row],[Stock théorique]]=0,"Rupture","Faible"))</f>
        <v>#REF!</v>
      </c>
      <c r="N1386" s="50" t="e">
        <f>COUNTIF(#REF!,inventaire[[#This Row],[Désignation]])</f>
        <v>#REF!</v>
      </c>
    </row>
    <row r="1387" spans="3:14" ht="18.5" x14ac:dyDescent="0.45">
      <c r="C1387" s="93">
        <f>+marchandise[[#This Row],[Désignation]]</f>
        <v>0</v>
      </c>
      <c r="D1387" s="112">
        <f>+marchandise[[#This Row],[CODE ITEM]]</f>
        <v>0</v>
      </c>
      <c r="E1387" s="4">
        <f>+marchandise[[#This Row],[CATEGORIE]]</f>
        <v>0</v>
      </c>
      <c r="F1387" s="13" t="str">
        <f>IFERROR(VLOOKUP(inventaire[[#This Row],[Désignation]],marchandise[],6,0),"")</f>
        <v/>
      </c>
      <c r="G1387" s="122">
        <f>+marchandise[[#This Row],[Stock intitiale]]</f>
        <v>0</v>
      </c>
      <c r="H1387" s="4" t="e">
        <f>SUMIF(#REF!,inventaire[[#This Row],[Désignation]],entrées[Quantité])</f>
        <v>#REF!</v>
      </c>
      <c r="I1387" s="4" t="e">
        <f>SUMIF(#REF!,inventaire[[#This Row],[Désignation]],sorties[Quantité])</f>
        <v>#REF!</v>
      </c>
      <c r="J1387" s="13" t="e">
        <f>inventaire[[#This Row],[stock initial]]+inventaire[[#This Row],[Entrées]]-inventaire[[#This Row],[Sorties]]</f>
        <v>#REF!</v>
      </c>
      <c r="K1387" s="103" t="e">
        <f>+inventaire[[#This Row],[Stock théorique]]</f>
        <v>#REF!</v>
      </c>
      <c r="L1387" s="104" t="e">
        <f>+inventaire[[#This Row],[Stock physique]]-inventaire[[#This Row],[Stock théorique]]</f>
        <v>#REF!</v>
      </c>
      <c r="M1387" s="8" t="e">
        <f>IF(inventaire[[#This Row],[Stock théorique]]&gt;inventaire[[#This Row],[Seuil d''alerte]],"Normale",IF(inventaire[[#This Row],[Stock théorique]]=0,"Rupture","Faible"))</f>
        <v>#REF!</v>
      </c>
      <c r="N1387" s="50" t="e">
        <f>COUNTIF(#REF!,inventaire[[#This Row],[Désignation]])</f>
        <v>#REF!</v>
      </c>
    </row>
    <row r="1388" spans="3:14" ht="18.5" x14ac:dyDescent="0.45">
      <c r="C1388" s="93">
        <f>+marchandise[[#This Row],[Désignation]]</f>
        <v>0</v>
      </c>
      <c r="D1388" s="112">
        <f>+marchandise[[#This Row],[CODE ITEM]]</f>
        <v>0</v>
      </c>
      <c r="E1388" s="4">
        <f>+marchandise[[#This Row],[CATEGORIE]]</f>
        <v>0</v>
      </c>
      <c r="F1388" s="13" t="str">
        <f>IFERROR(VLOOKUP(inventaire[[#This Row],[Désignation]],marchandise[],6,0),"")</f>
        <v/>
      </c>
      <c r="G1388" s="122">
        <f>+marchandise[[#This Row],[Stock intitiale]]</f>
        <v>0</v>
      </c>
      <c r="H1388" s="4" t="e">
        <f>SUMIF(#REF!,inventaire[[#This Row],[Désignation]],entrées[Quantité])</f>
        <v>#REF!</v>
      </c>
      <c r="I1388" s="4" t="e">
        <f>SUMIF(#REF!,inventaire[[#This Row],[Désignation]],sorties[Quantité])</f>
        <v>#REF!</v>
      </c>
      <c r="J1388" s="13" t="e">
        <f>inventaire[[#This Row],[stock initial]]+inventaire[[#This Row],[Entrées]]-inventaire[[#This Row],[Sorties]]</f>
        <v>#REF!</v>
      </c>
      <c r="K1388" s="103" t="e">
        <f>+inventaire[[#This Row],[Stock théorique]]</f>
        <v>#REF!</v>
      </c>
      <c r="L1388" s="104" t="e">
        <f>+inventaire[[#This Row],[Stock physique]]-inventaire[[#This Row],[Stock théorique]]</f>
        <v>#REF!</v>
      </c>
      <c r="M1388" s="8" t="e">
        <f>IF(inventaire[[#This Row],[Stock théorique]]&gt;inventaire[[#This Row],[Seuil d''alerte]],"Normale",IF(inventaire[[#This Row],[Stock théorique]]=0,"Rupture","Faible"))</f>
        <v>#REF!</v>
      </c>
      <c r="N1388" s="50" t="e">
        <f>COUNTIF(#REF!,inventaire[[#This Row],[Désignation]])</f>
        <v>#REF!</v>
      </c>
    </row>
    <row r="1389" spans="3:14" ht="18.5" x14ac:dyDescent="0.45">
      <c r="C1389" s="93">
        <f>+marchandise[[#This Row],[Désignation]]</f>
        <v>0</v>
      </c>
      <c r="D1389" s="112">
        <f>+marchandise[[#This Row],[CODE ITEM]]</f>
        <v>0</v>
      </c>
      <c r="E1389" s="4">
        <f>+marchandise[[#This Row],[CATEGORIE]]</f>
        <v>0</v>
      </c>
      <c r="F1389" s="13" t="str">
        <f>IFERROR(VLOOKUP(inventaire[[#This Row],[Désignation]],marchandise[],6,0),"")</f>
        <v/>
      </c>
      <c r="G1389" s="122">
        <f>+marchandise[[#This Row],[Stock intitiale]]</f>
        <v>0</v>
      </c>
      <c r="H1389" s="4" t="e">
        <f>SUMIF(#REF!,inventaire[[#This Row],[Désignation]],entrées[Quantité])</f>
        <v>#REF!</v>
      </c>
      <c r="I1389" s="4" t="e">
        <f>SUMIF(#REF!,inventaire[[#This Row],[Désignation]],sorties[Quantité])</f>
        <v>#REF!</v>
      </c>
      <c r="J1389" s="13" t="e">
        <f>inventaire[[#This Row],[stock initial]]+inventaire[[#This Row],[Entrées]]-inventaire[[#This Row],[Sorties]]</f>
        <v>#REF!</v>
      </c>
      <c r="K1389" s="103" t="e">
        <f>+inventaire[[#This Row],[Stock théorique]]</f>
        <v>#REF!</v>
      </c>
      <c r="L1389" s="104" t="e">
        <f>+inventaire[[#This Row],[Stock physique]]-inventaire[[#This Row],[Stock théorique]]</f>
        <v>#REF!</v>
      </c>
      <c r="M1389" s="8" t="e">
        <f>IF(inventaire[[#This Row],[Stock théorique]]&gt;inventaire[[#This Row],[Seuil d''alerte]],"Normale",IF(inventaire[[#This Row],[Stock théorique]]=0,"Rupture","Faible"))</f>
        <v>#REF!</v>
      </c>
      <c r="N1389" s="50" t="e">
        <f>COUNTIF(#REF!,inventaire[[#This Row],[Désignation]])</f>
        <v>#REF!</v>
      </c>
    </row>
    <row r="1390" spans="3:14" ht="18.5" x14ac:dyDescent="0.45">
      <c r="C1390" s="93">
        <f>+marchandise[[#This Row],[Désignation]]</f>
        <v>0</v>
      </c>
      <c r="D1390" s="112">
        <f>+marchandise[[#This Row],[CODE ITEM]]</f>
        <v>0</v>
      </c>
      <c r="E1390" s="4">
        <f>+marchandise[[#This Row],[CATEGORIE]]</f>
        <v>0</v>
      </c>
      <c r="F1390" s="13" t="str">
        <f>IFERROR(VLOOKUP(inventaire[[#This Row],[Désignation]],marchandise[],6,0),"")</f>
        <v/>
      </c>
      <c r="G1390" s="122">
        <f>+marchandise[[#This Row],[Stock intitiale]]</f>
        <v>0</v>
      </c>
      <c r="H1390" s="4" t="e">
        <f>SUMIF(#REF!,inventaire[[#This Row],[Désignation]],entrées[Quantité])</f>
        <v>#REF!</v>
      </c>
      <c r="I1390" s="4" t="e">
        <f>SUMIF(#REF!,inventaire[[#This Row],[Désignation]],sorties[Quantité])</f>
        <v>#REF!</v>
      </c>
      <c r="J1390" s="13" t="e">
        <f>inventaire[[#This Row],[stock initial]]+inventaire[[#This Row],[Entrées]]-inventaire[[#This Row],[Sorties]]</f>
        <v>#REF!</v>
      </c>
      <c r="K1390" s="103" t="e">
        <f>+inventaire[[#This Row],[Stock théorique]]</f>
        <v>#REF!</v>
      </c>
      <c r="L1390" s="104" t="e">
        <f>+inventaire[[#This Row],[Stock physique]]-inventaire[[#This Row],[Stock théorique]]</f>
        <v>#REF!</v>
      </c>
      <c r="M1390" s="8" t="e">
        <f>IF(inventaire[[#This Row],[Stock théorique]]&gt;inventaire[[#This Row],[Seuil d''alerte]],"Normale",IF(inventaire[[#This Row],[Stock théorique]]=0,"Rupture","Faible"))</f>
        <v>#REF!</v>
      </c>
      <c r="N1390" s="50" t="e">
        <f>COUNTIF(#REF!,inventaire[[#This Row],[Désignation]])</f>
        <v>#REF!</v>
      </c>
    </row>
    <row r="1391" spans="3:14" ht="18.5" x14ac:dyDescent="0.45">
      <c r="C1391" s="93">
        <f>+marchandise[[#This Row],[Désignation]]</f>
        <v>0</v>
      </c>
      <c r="D1391" s="112">
        <f>+marchandise[[#This Row],[CODE ITEM]]</f>
        <v>0</v>
      </c>
      <c r="E1391" s="4">
        <f>+marchandise[[#This Row],[CATEGORIE]]</f>
        <v>0</v>
      </c>
      <c r="F1391" s="13" t="str">
        <f>IFERROR(VLOOKUP(inventaire[[#This Row],[Désignation]],marchandise[],6,0),"")</f>
        <v/>
      </c>
      <c r="G1391" s="122">
        <f>+marchandise[[#This Row],[Stock intitiale]]</f>
        <v>0</v>
      </c>
      <c r="H1391" s="4" t="e">
        <f>SUMIF(#REF!,inventaire[[#This Row],[Désignation]],entrées[Quantité])</f>
        <v>#REF!</v>
      </c>
      <c r="I1391" s="4" t="e">
        <f>SUMIF(#REF!,inventaire[[#This Row],[Désignation]],sorties[Quantité])</f>
        <v>#REF!</v>
      </c>
      <c r="J1391" s="13" t="e">
        <f>inventaire[[#This Row],[stock initial]]+inventaire[[#This Row],[Entrées]]-inventaire[[#This Row],[Sorties]]</f>
        <v>#REF!</v>
      </c>
      <c r="K1391" s="103" t="e">
        <f>+inventaire[[#This Row],[Stock théorique]]</f>
        <v>#REF!</v>
      </c>
      <c r="L1391" s="104" t="e">
        <f>+inventaire[[#This Row],[Stock physique]]-inventaire[[#This Row],[Stock théorique]]</f>
        <v>#REF!</v>
      </c>
      <c r="M1391" s="8" t="e">
        <f>IF(inventaire[[#This Row],[Stock théorique]]&gt;inventaire[[#This Row],[Seuil d''alerte]],"Normale",IF(inventaire[[#This Row],[Stock théorique]]=0,"Rupture","Faible"))</f>
        <v>#REF!</v>
      </c>
      <c r="N1391" s="50" t="e">
        <f>COUNTIF(#REF!,inventaire[[#This Row],[Désignation]])</f>
        <v>#REF!</v>
      </c>
    </row>
    <row r="1392" spans="3:14" ht="18.5" x14ac:dyDescent="0.45">
      <c r="C1392" s="93">
        <f>+marchandise[[#This Row],[Désignation]]</f>
        <v>0</v>
      </c>
      <c r="D1392" s="112">
        <f>+marchandise[[#This Row],[CODE ITEM]]</f>
        <v>0</v>
      </c>
      <c r="E1392" s="4">
        <f>+marchandise[[#This Row],[CATEGORIE]]</f>
        <v>0</v>
      </c>
      <c r="F1392" s="13" t="str">
        <f>IFERROR(VLOOKUP(inventaire[[#This Row],[Désignation]],marchandise[],6,0),"")</f>
        <v/>
      </c>
      <c r="G1392" s="122">
        <f>+marchandise[[#This Row],[Stock intitiale]]</f>
        <v>0</v>
      </c>
      <c r="H1392" s="4" t="e">
        <f>SUMIF(#REF!,inventaire[[#This Row],[Désignation]],entrées[Quantité])</f>
        <v>#REF!</v>
      </c>
      <c r="I1392" s="4" t="e">
        <f>SUMIF(#REF!,inventaire[[#This Row],[Désignation]],sorties[Quantité])</f>
        <v>#REF!</v>
      </c>
      <c r="J1392" s="13" t="e">
        <f>inventaire[[#This Row],[stock initial]]+inventaire[[#This Row],[Entrées]]-inventaire[[#This Row],[Sorties]]</f>
        <v>#REF!</v>
      </c>
      <c r="K1392" s="103" t="e">
        <f>+inventaire[[#This Row],[Stock théorique]]</f>
        <v>#REF!</v>
      </c>
      <c r="L1392" s="104" t="e">
        <f>+inventaire[[#This Row],[Stock physique]]-inventaire[[#This Row],[Stock théorique]]</f>
        <v>#REF!</v>
      </c>
      <c r="M1392" s="8" t="e">
        <f>IF(inventaire[[#This Row],[Stock théorique]]&gt;inventaire[[#This Row],[Seuil d''alerte]],"Normale",IF(inventaire[[#This Row],[Stock théorique]]=0,"Rupture","Faible"))</f>
        <v>#REF!</v>
      </c>
      <c r="N1392" s="50" t="e">
        <f>COUNTIF(#REF!,inventaire[[#This Row],[Désignation]])</f>
        <v>#REF!</v>
      </c>
    </row>
    <row r="1393" spans="3:14" ht="18.5" x14ac:dyDescent="0.45">
      <c r="C1393" s="93">
        <f>+marchandise[[#This Row],[Désignation]]</f>
        <v>0</v>
      </c>
      <c r="D1393" s="112">
        <f>+marchandise[[#This Row],[CODE ITEM]]</f>
        <v>0</v>
      </c>
      <c r="E1393" s="4">
        <f>+marchandise[[#This Row],[CATEGORIE]]</f>
        <v>0</v>
      </c>
      <c r="F1393" s="13" t="str">
        <f>IFERROR(VLOOKUP(inventaire[[#This Row],[Désignation]],marchandise[],6,0),"")</f>
        <v/>
      </c>
      <c r="G1393" s="122">
        <f>+marchandise[[#This Row],[Stock intitiale]]</f>
        <v>0</v>
      </c>
      <c r="H1393" s="4" t="e">
        <f>SUMIF(#REF!,inventaire[[#This Row],[Désignation]],entrées[Quantité])</f>
        <v>#REF!</v>
      </c>
      <c r="I1393" s="4" t="e">
        <f>SUMIF(#REF!,inventaire[[#This Row],[Désignation]],sorties[Quantité])</f>
        <v>#REF!</v>
      </c>
      <c r="J1393" s="13" t="e">
        <f>inventaire[[#This Row],[stock initial]]+inventaire[[#This Row],[Entrées]]-inventaire[[#This Row],[Sorties]]</f>
        <v>#REF!</v>
      </c>
      <c r="K1393" s="103" t="e">
        <f>+inventaire[[#This Row],[Stock théorique]]</f>
        <v>#REF!</v>
      </c>
      <c r="L1393" s="104" t="e">
        <f>+inventaire[[#This Row],[Stock physique]]-inventaire[[#This Row],[Stock théorique]]</f>
        <v>#REF!</v>
      </c>
      <c r="M1393" s="8" t="e">
        <f>IF(inventaire[[#This Row],[Stock théorique]]&gt;inventaire[[#This Row],[Seuil d''alerte]],"Normale",IF(inventaire[[#This Row],[Stock théorique]]=0,"Rupture","Faible"))</f>
        <v>#REF!</v>
      </c>
      <c r="N1393" s="50" t="e">
        <f>COUNTIF(#REF!,inventaire[[#This Row],[Désignation]])</f>
        <v>#REF!</v>
      </c>
    </row>
    <row r="1394" spans="3:14" ht="18.5" x14ac:dyDescent="0.45">
      <c r="C1394" s="93">
        <f>+marchandise[[#This Row],[Désignation]]</f>
        <v>0</v>
      </c>
      <c r="D1394" s="112">
        <f>+marchandise[[#This Row],[CODE ITEM]]</f>
        <v>0</v>
      </c>
      <c r="E1394" s="4">
        <f>+marchandise[[#This Row],[CATEGORIE]]</f>
        <v>0</v>
      </c>
      <c r="F1394" s="13" t="str">
        <f>IFERROR(VLOOKUP(inventaire[[#This Row],[Désignation]],marchandise[],6,0),"")</f>
        <v/>
      </c>
      <c r="G1394" s="122">
        <f>+marchandise[[#This Row],[Stock intitiale]]</f>
        <v>0</v>
      </c>
      <c r="H1394" s="4" t="e">
        <f>SUMIF(#REF!,inventaire[[#This Row],[Désignation]],entrées[Quantité])</f>
        <v>#REF!</v>
      </c>
      <c r="I1394" s="4" t="e">
        <f>SUMIF(#REF!,inventaire[[#This Row],[Désignation]],sorties[Quantité])</f>
        <v>#REF!</v>
      </c>
      <c r="J1394" s="13" t="e">
        <f>inventaire[[#This Row],[stock initial]]+inventaire[[#This Row],[Entrées]]-inventaire[[#This Row],[Sorties]]</f>
        <v>#REF!</v>
      </c>
      <c r="K1394" s="103" t="e">
        <f>+inventaire[[#This Row],[Stock théorique]]</f>
        <v>#REF!</v>
      </c>
      <c r="L1394" s="104" t="e">
        <f>+inventaire[[#This Row],[Stock physique]]-inventaire[[#This Row],[Stock théorique]]</f>
        <v>#REF!</v>
      </c>
      <c r="M1394" s="8" t="e">
        <f>IF(inventaire[[#This Row],[Stock théorique]]&gt;inventaire[[#This Row],[Seuil d''alerte]],"Normale",IF(inventaire[[#This Row],[Stock théorique]]=0,"Rupture","Faible"))</f>
        <v>#REF!</v>
      </c>
      <c r="N1394" s="50" t="e">
        <f>COUNTIF(#REF!,inventaire[[#This Row],[Désignation]])</f>
        <v>#REF!</v>
      </c>
    </row>
    <row r="1395" spans="3:14" ht="18.5" x14ac:dyDescent="0.45">
      <c r="C1395" s="93">
        <f>+marchandise[[#This Row],[Désignation]]</f>
        <v>0</v>
      </c>
      <c r="D1395" s="112">
        <f>+marchandise[[#This Row],[CODE ITEM]]</f>
        <v>0</v>
      </c>
      <c r="E1395" s="4">
        <f>+marchandise[[#This Row],[CATEGORIE]]</f>
        <v>0</v>
      </c>
      <c r="F1395" s="13" t="str">
        <f>IFERROR(VLOOKUP(inventaire[[#This Row],[Désignation]],marchandise[],6,0),"")</f>
        <v/>
      </c>
      <c r="G1395" s="122">
        <f>+marchandise[[#This Row],[Stock intitiale]]</f>
        <v>0</v>
      </c>
      <c r="H1395" s="4" t="e">
        <f>SUMIF(#REF!,inventaire[[#This Row],[Désignation]],entrées[Quantité])</f>
        <v>#REF!</v>
      </c>
      <c r="I1395" s="4" t="e">
        <f>SUMIF(#REF!,inventaire[[#This Row],[Désignation]],sorties[Quantité])</f>
        <v>#REF!</v>
      </c>
      <c r="J1395" s="13" t="e">
        <f>inventaire[[#This Row],[stock initial]]+inventaire[[#This Row],[Entrées]]-inventaire[[#This Row],[Sorties]]</f>
        <v>#REF!</v>
      </c>
      <c r="K1395" s="103" t="e">
        <f>+inventaire[[#This Row],[Stock théorique]]</f>
        <v>#REF!</v>
      </c>
      <c r="L1395" s="104" t="e">
        <f>+inventaire[[#This Row],[Stock physique]]-inventaire[[#This Row],[Stock théorique]]</f>
        <v>#REF!</v>
      </c>
      <c r="M1395" s="8" t="e">
        <f>IF(inventaire[[#This Row],[Stock théorique]]&gt;inventaire[[#This Row],[Seuil d''alerte]],"Normale",IF(inventaire[[#This Row],[Stock théorique]]=0,"Rupture","Faible"))</f>
        <v>#REF!</v>
      </c>
      <c r="N1395" s="50" t="e">
        <f>COUNTIF(#REF!,inventaire[[#This Row],[Désignation]])</f>
        <v>#REF!</v>
      </c>
    </row>
    <row r="1396" spans="3:14" ht="18.5" x14ac:dyDescent="0.45">
      <c r="C1396" s="93">
        <f>+marchandise[[#This Row],[Désignation]]</f>
        <v>0</v>
      </c>
      <c r="D1396" s="112">
        <f>+marchandise[[#This Row],[CODE ITEM]]</f>
        <v>0</v>
      </c>
      <c r="E1396" s="4">
        <f>+marchandise[[#This Row],[CATEGORIE]]</f>
        <v>0</v>
      </c>
      <c r="F1396" s="13" t="str">
        <f>IFERROR(VLOOKUP(inventaire[[#This Row],[Désignation]],marchandise[],6,0),"")</f>
        <v/>
      </c>
      <c r="G1396" s="122">
        <f>+marchandise[[#This Row],[Stock intitiale]]</f>
        <v>0</v>
      </c>
      <c r="H1396" s="4" t="e">
        <f>SUMIF(#REF!,inventaire[[#This Row],[Désignation]],entrées[Quantité])</f>
        <v>#REF!</v>
      </c>
      <c r="I1396" s="4" t="e">
        <f>SUMIF(#REF!,inventaire[[#This Row],[Désignation]],sorties[Quantité])</f>
        <v>#REF!</v>
      </c>
      <c r="J1396" s="13" t="e">
        <f>inventaire[[#This Row],[stock initial]]+inventaire[[#This Row],[Entrées]]-inventaire[[#This Row],[Sorties]]</f>
        <v>#REF!</v>
      </c>
      <c r="K1396" s="103" t="e">
        <f>+inventaire[[#This Row],[Stock théorique]]</f>
        <v>#REF!</v>
      </c>
      <c r="L1396" s="104" t="e">
        <f>+inventaire[[#This Row],[Stock physique]]-inventaire[[#This Row],[Stock théorique]]</f>
        <v>#REF!</v>
      </c>
      <c r="M1396" s="8" t="e">
        <f>IF(inventaire[[#This Row],[Stock théorique]]&gt;inventaire[[#This Row],[Seuil d''alerte]],"Normale",IF(inventaire[[#This Row],[Stock théorique]]=0,"Rupture","Faible"))</f>
        <v>#REF!</v>
      </c>
      <c r="N1396" s="50" t="e">
        <f>COUNTIF(#REF!,inventaire[[#This Row],[Désignation]])</f>
        <v>#REF!</v>
      </c>
    </row>
    <row r="1397" spans="3:14" ht="18.5" x14ac:dyDescent="0.45">
      <c r="C1397" s="93">
        <f>+marchandise[[#This Row],[Désignation]]</f>
        <v>0</v>
      </c>
      <c r="D1397" s="112">
        <f>+marchandise[[#This Row],[CODE ITEM]]</f>
        <v>0</v>
      </c>
      <c r="E1397" s="4">
        <f>+marchandise[[#This Row],[CATEGORIE]]</f>
        <v>0</v>
      </c>
      <c r="F1397" s="13" t="str">
        <f>IFERROR(VLOOKUP(inventaire[[#This Row],[Désignation]],marchandise[],6,0),"")</f>
        <v/>
      </c>
      <c r="G1397" s="122">
        <f>+marchandise[[#This Row],[Stock intitiale]]</f>
        <v>0</v>
      </c>
      <c r="H1397" s="4" t="e">
        <f>SUMIF(#REF!,inventaire[[#This Row],[Désignation]],entrées[Quantité])</f>
        <v>#REF!</v>
      </c>
      <c r="I1397" s="4" t="e">
        <f>SUMIF(#REF!,inventaire[[#This Row],[Désignation]],sorties[Quantité])</f>
        <v>#REF!</v>
      </c>
      <c r="J1397" s="13" t="e">
        <f>inventaire[[#This Row],[stock initial]]+inventaire[[#This Row],[Entrées]]-inventaire[[#This Row],[Sorties]]</f>
        <v>#REF!</v>
      </c>
      <c r="K1397" s="103" t="e">
        <f>+inventaire[[#This Row],[Stock théorique]]</f>
        <v>#REF!</v>
      </c>
      <c r="L1397" s="104" t="e">
        <f>+inventaire[[#This Row],[Stock physique]]-inventaire[[#This Row],[Stock théorique]]</f>
        <v>#REF!</v>
      </c>
      <c r="M1397" s="8" t="e">
        <f>IF(inventaire[[#This Row],[Stock théorique]]&gt;inventaire[[#This Row],[Seuil d''alerte]],"Normale",IF(inventaire[[#This Row],[Stock théorique]]=0,"Rupture","Faible"))</f>
        <v>#REF!</v>
      </c>
      <c r="N1397" s="50" t="e">
        <f>COUNTIF(#REF!,inventaire[[#This Row],[Désignation]])</f>
        <v>#REF!</v>
      </c>
    </row>
    <row r="1398" spans="3:14" ht="18.5" x14ac:dyDescent="0.45">
      <c r="C1398" s="93">
        <f>+marchandise[[#This Row],[Désignation]]</f>
        <v>0</v>
      </c>
      <c r="D1398" s="112">
        <f>+marchandise[[#This Row],[CODE ITEM]]</f>
        <v>0</v>
      </c>
      <c r="E1398" s="4">
        <f>+marchandise[[#This Row],[CATEGORIE]]</f>
        <v>0</v>
      </c>
      <c r="F1398" s="13" t="str">
        <f>IFERROR(VLOOKUP(inventaire[[#This Row],[Désignation]],marchandise[],6,0),"")</f>
        <v/>
      </c>
      <c r="G1398" s="122">
        <f>+marchandise[[#This Row],[Stock intitiale]]</f>
        <v>0</v>
      </c>
      <c r="H1398" s="4" t="e">
        <f>SUMIF(#REF!,inventaire[[#This Row],[Désignation]],entrées[Quantité])</f>
        <v>#REF!</v>
      </c>
      <c r="I1398" s="4" t="e">
        <f>SUMIF(#REF!,inventaire[[#This Row],[Désignation]],sorties[Quantité])</f>
        <v>#REF!</v>
      </c>
      <c r="J1398" s="13" t="e">
        <f>inventaire[[#This Row],[stock initial]]+inventaire[[#This Row],[Entrées]]-inventaire[[#This Row],[Sorties]]</f>
        <v>#REF!</v>
      </c>
      <c r="K1398" s="103" t="e">
        <f>+inventaire[[#This Row],[Stock théorique]]</f>
        <v>#REF!</v>
      </c>
      <c r="L1398" s="104" t="e">
        <f>+inventaire[[#This Row],[Stock physique]]-inventaire[[#This Row],[Stock théorique]]</f>
        <v>#REF!</v>
      </c>
      <c r="M1398" s="8" t="e">
        <f>IF(inventaire[[#This Row],[Stock théorique]]&gt;inventaire[[#This Row],[Seuil d''alerte]],"Normale",IF(inventaire[[#This Row],[Stock théorique]]=0,"Rupture","Faible"))</f>
        <v>#REF!</v>
      </c>
      <c r="N1398" s="50" t="e">
        <f>COUNTIF(#REF!,inventaire[[#This Row],[Désignation]])</f>
        <v>#REF!</v>
      </c>
    </row>
    <row r="1399" spans="3:14" ht="18.5" x14ac:dyDescent="0.45">
      <c r="C1399" s="93">
        <f>+marchandise[[#This Row],[Désignation]]</f>
        <v>0</v>
      </c>
      <c r="D1399" s="112">
        <f>+marchandise[[#This Row],[CODE ITEM]]</f>
        <v>0</v>
      </c>
      <c r="E1399" s="4">
        <f>+marchandise[[#This Row],[CATEGORIE]]</f>
        <v>0</v>
      </c>
      <c r="F1399" s="13" t="str">
        <f>IFERROR(VLOOKUP(inventaire[[#This Row],[Désignation]],marchandise[],6,0),"")</f>
        <v/>
      </c>
      <c r="G1399" s="122">
        <f>+marchandise[[#This Row],[Stock intitiale]]</f>
        <v>0</v>
      </c>
      <c r="H1399" s="4" t="e">
        <f>SUMIF(#REF!,inventaire[[#This Row],[Désignation]],entrées[Quantité])</f>
        <v>#REF!</v>
      </c>
      <c r="I1399" s="4" t="e">
        <f>SUMIF(#REF!,inventaire[[#This Row],[Désignation]],sorties[Quantité])</f>
        <v>#REF!</v>
      </c>
      <c r="J1399" s="13" t="e">
        <f>inventaire[[#This Row],[stock initial]]+inventaire[[#This Row],[Entrées]]-inventaire[[#This Row],[Sorties]]</f>
        <v>#REF!</v>
      </c>
      <c r="K1399" s="103" t="e">
        <f>+inventaire[[#This Row],[Stock théorique]]</f>
        <v>#REF!</v>
      </c>
      <c r="L1399" s="104" t="e">
        <f>+inventaire[[#This Row],[Stock physique]]-inventaire[[#This Row],[Stock théorique]]</f>
        <v>#REF!</v>
      </c>
      <c r="M1399" s="8" t="e">
        <f>IF(inventaire[[#This Row],[Stock théorique]]&gt;inventaire[[#This Row],[Seuil d''alerte]],"Normale",IF(inventaire[[#This Row],[Stock théorique]]=0,"Rupture","Faible"))</f>
        <v>#REF!</v>
      </c>
      <c r="N1399" s="50" t="e">
        <f>COUNTIF(#REF!,inventaire[[#This Row],[Désignation]])</f>
        <v>#REF!</v>
      </c>
    </row>
    <row r="1400" spans="3:14" ht="18.5" x14ac:dyDescent="0.45">
      <c r="C1400" s="93">
        <f>+marchandise[[#This Row],[Désignation]]</f>
        <v>0</v>
      </c>
      <c r="D1400" s="112">
        <f>+marchandise[[#This Row],[CODE ITEM]]</f>
        <v>0</v>
      </c>
      <c r="E1400" s="4">
        <f>+marchandise[[#This Row],[CATEGORIE]]</f>
        <v>0</v>
      </c>
      <c r="F1400" s="13" t="str">
        <f>IFERROR(VLOOKUP(inventaire[[#This Row],[Désignation]],marchandise[],6,0),"")</f>
        <v/>
      </c>
      <c r="G1400" s="122">
        <f>+marchandise[[#This Row],[Stock intitiale]]</f>
        <v>0</v>
      </c>
      <c r="H1400" s="4" t="e">
        <f>SUMIF(#REF!,inventaire[[#This Row],[Désignation]],entrées[Quantité])</f>
        <v>#REF!</v>
      </c>
      <c r="I1400" s="4" t="e">
        <f>SUMIF(#REF!,inventaire[[#This Row],[Désignation]],sorties[Quantité])</f>
        <v>#REF!</v>
      </c>
      <c r="J1400" s="13" t="e">
        <f>inventaire[[#This Row],[stock initial]]+inventaire[[#This Row],[Entrées]]-inventaire[[#This Row],[Sorties]]</f>
        <v>#REF!</v>
      </c>
      <c r="K1400" s="103" t="e">
        <f>+inventaire[[#This Row],[Stock théorique]]</f>
        <v>#REF!</v>
      </c>
      <c r="L1400" s="104" t="e">
        <f>+inventaire[[#This Row],[Stock physique]]-inventaire[[#This Row],[Stock théorique]]</f>
        <v>#REF!</v>
      </c>
      <c r="M1400" s="8" t="e">
        <f>IF(inventaire[[#This Row],[Stock théorique]]&gt;inventaire[[#This Row],[Seuil d''alerte]],"Normale",IF(inventaire[[#This Row],[Stock théorique]]=0,"Rupture","Faible"))</f>
        <v>#REF!</v>
      </c>
      <c r="N1400" s="50" t="e">
        <f>COUNTIF(#REF!,inventaire[[#This Row],[Désignation]])</f>
        <v>#REF!</v>
      </c>
    </row>
    <row r="1401" spans="3:14" ht="18.5" x14ac:dyDescent="0.45">
      <c r="C1401" s="93">
        <f>+marchandise[[#This Row],[Désignation]]</f>
        <v>0</v>
      </c>
      <c r="D1401" s="112">
        <f>+marchandise[[#This Row],[CODE ITEM]]</f>
        <v>0</v>
      </c>
      <c r="E1401" s="4">
        <f>+marchandise[[#This Row],[CATEGORIE]]</f>
        <v>0</v>
      </c>
      <c r="F1401" s="13" t="str">
        <f>IFERROR(VLOOKUP(inventaire[[#This Row],[Désignation]],marchandise[],6,0),"")</f>
        <v/>
      </c>
      <c r="G1401" s="122">
        <f>+marchandise[[#This Row],[Stock intitiale]]</f>
        <v>0</v>
      </c>
      <c r="H1401" s="4" t="e">
        <f>SUMIF(#REF!,inventaire[[#This Row],[Désignation]],entrées[Quantité])</f>
        <v>#REF!</v>
      </c>
      <c r="I1401" s="4" t="e">
        <f>SUMIF(#REF!,inventaire[[#This Row],[Désignation]],sorties[Quantité])</f>
        <v>#REF!</v>
      </c>
      <c r="J1401" s="13" t="e">
        <f>inventaire[[#This Row],[stock initial]]+inventaire[[#This Row],[Entrées]]-inventaire[[#This Row],[Sorties]]</f>
        <v>#REF!</v>
      </c>
      <c r="K1401" s="103" t="e">
        <f>+inventaire[[#This Row],[Stock théorique]]</f>
        <v>#REF!</v>
      </c>
      <c r="L1401" s="104" t="e">
        <f>+inventaire[[#This Row],[Stock physique]]-inventaire[[#This Row],[Stock théorique]]</f>
        <v>#REF!</v>
      </c>
      <c r="M1401" s="8" t="e">
        <f>IF(inventaire[[#This Row],[Stock théorique]]&gt;inventaire[[#This Row],[Seuil d''alerte]],"Normale",IF(inventaire[[#This Row],[Stock théorique]]=0,"Rupture","Faible"))</f>
        <v>#REF!</v>
      </c>
      <c r="N1401" s="50" t="e">
        <f>COUNTIF(#REF!,inventaire[[#This Row],[Désignation]])</f>
        <v>#REF!</v>
      </c>
    </row>
    <row r="1402" spans="3:14" ht="18.5" x14ac:dyDescent="0.45">
      <c r="C1402" s="93">
        <f>+marchandise[[#This Row],[Désignation]]</f>
        <v>0</v>
      </c>
      <c r="D1402" s="112">
        <f>+marchandise[[#This Row],[CODE ITEM]]</f>
        <v>0</v>
      </c>
      <c r="E1402" s="4">
        <f>+marchandise[[#This Row],[CATEGORIE]]</f>
        <v>0</v>
      </c>
      <c r="F1402" s="13" t="str">
        <f>IFERROR(VLOOKUP(inventaire[[#This Row],[Désignation]],marchandise[],6,0),"")</f>
        <v/>
      </c>
      <c r="G1402" s="122">
        <f>+marchandise[[#This Row],[Stock intitiale]]</f>
        <v>20</v>
      </c>
      <c r="H1402" s="4" t="e">
        <f>SUMIF(#REF!,inventaire[[#This Row],[Désignation]],entrées[Quantité])</f>
        <v>#REF!</v>
      </c>
      <c r="I1402" s="4" t="e">
        <f>SUMIF(#REF!,inventaire[[#This Row],[Désignation]],sorties[Quantité])</f>
        <v>#REF!</v>
      </c>
      <c r="J1402" s="13" t="e">
        <f>inventaire[[#This Row],[stock initial]]+inventaire[[#This Row],[Entrées]]-inventaire[[#This Row],[Sorties]]</f>
        <v>#REF!</v>
      </c>
      <c r="K1402" s="103" t="e">
        <f>+inventaire[[#This Row],[Stock théorique]]</f>
        <v>#REF!</v>
      </c>
      <c r="L1402" s="104" t="e">
        <f>+inventaire[[#This Row],[Stock physique]]-inventaire[[#This Row],[Stock théorique]]</f>
        <v>#REF!</v>
      </c>
      <c r="M1402" s="8" t="e">
        <f>IF(inventaire[[#This Row],[Stock théorique]]&gt;inventaire[[#This Row],[Seuil d''alerte]],"Normale",IF(inventaire[[#This Row],[Stock théorique]]=0,"Rupture","Faible"))</f>
        <v>#REF!</v>
      </c>
      <c r="N1402" s="50" t="e">
        <f>COUNTIF(#REF!,inventaire[[#This Row],[Désignation]])</f>
        <v>#REF!</v>
      </c>
    </row>
    <row r="1403" spans="3:14" ht="18.5" x14ac:dyDescent="0.45">
      <c r="C1403" s="93">
        <f>+marchandise[[#This Row],[Désignation]]</f>
        <v>0</v>
      </c>
      <c r="D1403" s="112">
        <f>+marchandise[[#This Row],[CODE ITEM]]</f>
        <v>0</v>
      </c>
      <c r="E1403" s="4">
        <f>+marchandise[[#This Row],[CATEGORIE]]</f>
        <v>0</v>
      </c>
      <c r="F1403" s="13" t="str">
        <f>IFERROR(VLOOKUP(inventaire[[#This Row],[Désignation]],marchandise[],6,0),"")</f>
        <v/>
      </c>
      <c r="G1403" s="122">
        <f>+marchandise[[#This Row],[Stock intitiale]]</f>
        <v>0</v>
      </c>
      <c r="H1403" s="4" t="e">
        <f>SUMIF(#REF!,inventaire[[#This Row],[Désignation]],entrées[Quantité])</f>
        <v>#REF!</v>
      </c>
      <c r="I1403" s="4" t="e">
        <f>SUMIF(#REF!,inventaire[[#This Row],[Désignation]],sorties[Quantité])</f>
        <v>#REF!</v>
      </c>
      <c r="J1403" s="13" t="e">
        <f>inventaire[[#This Row],[stock initial]]+inventaire[[#This Row],[Entrées]]-inventaire[[#This Row],[Sorties]]</f>
        <v>#REF!</v>
      </c>
      <c r="K1403" s="103" t="e">
        <f>+inventaire[[#This Row],[Stock théorique]]</f>
        <v>#REF!</v>
      </c>
      <c r="L1403" s="104" t="e">
        <f>+inventaire[[#This Row],[Stock physique]]-inventaire[[#This Row],[Stock théorique]]</f>
        <v>#REF!</v>
      </c>
      <c r="M1403" s="8" t="e">
        <f>IF(inventaire[[#This Row],[Stock théorique]]&gt;inventaire[[#This Row],[Seuil d''alerte]],"Normale",IF(inventaire[[#This Row],[Stock théorique]]=0,"Rupture","Faible"))</f>
        <v>#REF!</v>
      </c>
      <c r="N1403" s="50" t="e">
        <f>COUNTIF(#REF!,inventaire[[#This Row],[Désignation]])</f>
        <v>#REF!</v>
      </c>
    </row>
    <row r="1404" spans="3:14" ht="18.5" x14ac:dyDescent="0.45">
      <c r="C1404" s="93">
        <f>+marchandise[[#This Row],[Désignation]]</f>
        <v>0</v>
      </c>
      <c r="D1404" s="112">
        <f>+marchandise[[#This Row],[CODE ITEM]]</f>
        <v>0</v>
      </c>
      <c r="E1404" s="4">
        <f>+marchandise[[#This Row],[CATEGORIE]]</f>
        <v>0</v>
      </c>
      <c r="F1404" s="13" t="str">
        <f>IFERROR(VLOOKUP(inventaire[[#This Row],[Désignation]],marchandise[],6,0),"")</f>
        <v/>
      </c>
      <c r="G1404" s="122">
        <f>+marchandise[[#This Row],[Stock intitiale]]</f>
        <v>0</v>
      </c>
      <c r="H1404" s="4" t="e">
        <f>SUMIF(#REF!,inventaire[[#This Row],[Désignation]],entrées[Quantité])</f>
        <v>#REF!</v>
      </c>
      <c r="I1404" s="4" t="e">
        <f>SUMIF(#REF!,inventaire[[#This Row],[Désignation]],sorties[Quantité])</f>
        <v>#REF!</v>
      </c>
      <c r="J1404" s="13" t="e">
        <f>inventaire[[#This Row],[stock initial]]+inventaire[[#This Row],[Entrées]]-inventaire[[#This Row],[Sorties]]</f>
        <v>#REF!</v>
      </c>
      <c r="K1404" s="103" t="e">
        <f>+inventaire[[#This Row],[Stock théorique]]</f>
        <v>#REF!</v>
      </c>
      <c r="L1404" s="104" t="e">
        <f>+inventaire[[#This Row],[Stock physique]]-inventaire[[#This Row],[Stock théorique]]</f>
        <v>#REF!</v>
      </c>
      <c r="M1404" s="8" t="e">
        <f>IF(inventaire[[#This Row],[Stock théorique]]&gt;inventaire[[#This Row],[Seuil d''alerte]],"Normale",IF(inventaire[[#This Row],[Stock théorique]]=0,"Rupture","Faible"))</f>
        <v>#REF!</v>
      </c>
      <c r="N1404" s="50" t="e">
        <f>COUNTIF(#REF!,inventaire[[#This Row],[Désignation]])</f>
        <v>#REF!</v>
      </c>
    </row>
    <row r="1405" spans="3:14" ht="18.5" x14ac:dyDescent="0.45">
      <c r="C1405" s="93">
        <f>+marchandise[[#This Row],[Désignation]]</f>
        <v>0</v>
      </c>
      <c r="D1405" s="112">
        <f>+marchandise[[#This Row],[CODE ITEM]]</f>
        <v>0</v>
      </c>
      <c r="E1405" s="4">
        <f>+marchandise[[#This Row],[CATEGORIE]]</f>
        <v>0</v>
      </c>
      <c r="F1405" s="13" t="str">
        <f>IFERROR(VLOOKUP(inventaire[[#This Row],[Désignation]],marchandise[],6,0),"")</f>
        <v/>
      </c>
      <c r="G1405" s="122">
        <f>+marchandise[[#This Row],[Stock intitiale]]</f>
        <v>0</v>
      </c>
      <c r="H1405" s="4" t="e">
        <f>SUMIF(#REF!,inventaire[[#This Row],[Désignation]],entrées[Quantité])</f>
        <v>#REF!</v>
      </c>
      <c r="I1405" s="4" t="e">
        <f>SUMIF(#REF!,inventaire[[#This Row],[Désignation]],sorties[Quantité])</f>
        <v>#REF!</v>
      </c>
      <c r="J1405" s="13" t="e">
        <f>inventaire[[#This Row],[stock initial]]+inventaire[[#This Row],[Entrées]]-inventaire[[#This Row],[Sorties]]</f>
        <v>#REF!</v>
      </c>
      <c r="K1405" s="103" t="e">
        <f>+inventaire[[#This Row],[Stock théorique]]</f>
        <v>#REF!</v>
      </c>
      <c r="L1405" s="104" t="e">
        <f>+inventaire[[#This Row],[Stock physique]]-inventaire[[#This Row],[Stock théorique]]</f>
        <v>#REF!</v>
      </c>
      <c r="M1405" s="8" t="e">
        <f>IF(inventaire[[#This Row],[Stock théorique]]&gt;inventaire[[#This Row],[Seuil d''alerte]],"Normale",IF(inventaire[[#This Row],[Stock théorique]]=0,"Rupture","Faible"))</f>
        <v>#REF!</v>
      </c>
      <c r="N1405" s="50" t="e">
        <f>COUNTIF(#REF!,inventaire[[#This Row],[Désignation]])</f>
        <v>#REF!</v>
      </c>
    </row>
    <row r="1406" spans="3:14" ht="18.5" x14ac:dyDescent="0.45">
      <c r="C1406" s="93">
        <f>+marchandise[[#This Row],[Désignation]]</f>
        <v>0</v>
      </c>
      <c r="D1406" s="112">
        <f>+marchandise[[#This Row],[CODE ITEM]]</f>
        <v>0</v>
      </c>
      <c r="E1406" s="4">
        <f>+marchandise[[#This Row],[CATEGORIE]]</f>
        <v>0</v>
      </c>
      <c r="F1406" s="13" t="str">
        <f>IFERROR(VLOOKUP(inventaire[[#This Row],[Désignation]],marchandise[],6,0),"")</f>
        <v/>
      </c>
      <c r="G1406" s="122">
        <f>+marchandise[[#This Row],[Stock intitiale]]</f>
        <v>0</v>
      </c>
      <c r="H1406" s="4" t="e">
        <f>SUMIF(#REF!,inventaire[[#This Row],[Désignation]],entrées[Quantité])</f>
        <v>#REF!</v>
      </c>
      <c r="I1406" s="4" t="e">
        <f>SUMIF(#REF!,inventaire[[#This Row],[Désignation]],sorties[Quantité])</f>
        <v>#REF!</v>
      </c>
      <c r="J1406" s="13" t="e">
        <f>inventaire[[#This Row],[stock initial]]+inventaire[[#This Row],[Entrées]]-inventaire[[#This Row],[Sorties]]</f>
        <v>#REF!</v>
      </c>
      <c r="K1406" s="103" t="e">
        <f>+inventaire[[#This Row],[Stock théorique]]</f>
        <v>#REF!</v>
      </c>
      <c r="L1406" s="104" t="e">
        <f>+inventaire[[#This Row],[Stock physique]]-inventaire[[#This Row],[Stock théorique]]</f>
        <v>#REF!</v>
      </c>
      <c r="M1406" s="8" t="e">
        <f>IF(inventaire[[#This Row],[Stock théorique]]&gt;inventaire[[#This Row],[Seuil d''alerte]],"Normale",IF(inventaire[[#This Row],[Stock théorique]]=0,"Rupture","Faible"))</f>
        <v>#REF!</v>
      </c>
      <c r="N1406" s="50" t="e">
        <f>COUNTIF(#REF!,inventaire[[#This Row],[Désignation]])</f>
        <v>#REF!</v>
      </c>
    </row>
    <row r="1407" spans="3:14" ht="18.5" x14ac:dyDescent="0.45">
      <c r="C1407" s="93">
        <f>+marchandise[[#This Row],[Désignation]]</f>
        <v>0</v>
      </c>
      <c r="D1407" s="112">
        <f>+marchandise[[#This Row],[CODE ITEM]]</f>
        <v>0</v>
      </c>
      <c r="E1407" s="4">
        <f>+marchandise[[#This Row],[CATEGORIE]]</f>
        <v>0</v>
      </c>
      <c r="F1407" s="13" t="str">
        <f>IFERROR(VLOOKUP(inventaire[[#This Row],[Désignation]],marchandise[],6,0),"")</f>
        <v/>
      </c>
      <c r="G1407" s="122">
        <f>+marchandise[[#This Row],[Stock intitiale]]</f>
        <v>0</v>
      </c>
      <c r="H1407" s="4" t="e">
        <f>SUMIF(#REF!,inventaire[[#This Row],[Désignation]],entrées[Quantité])</f>
        <v>#REF!</v>
      </c>
      <c r="I1407" s="4" t="e">
        <f>SUMIF(#REF!,inventaire[[#This Row],[Désignation]],sorties[Quantité])</f>
        <v>#REF!</v>
      </c>
      <c r="J1407" s="13" t="e">
        <f>inventaire[[#This Row],[stock initial]]+inventaire[[#This Row],[Entrées]]-inventaire[[#This Row],[Sorties]]</f>
        <v>#REF!</v>
      </c>
      <c r="K1407" s="103" t="e">
        <f>+inventaire[[#This Row],[Stock théorique]]</f>
        <v>#REF!</v>
      </c>
      <c r="L1407" s="104" t="e">
        <f>+inventaire[[#This Row],[Stock physique]]-inventaire[[#This Row],[Stock théorique]]</f>
        <v>#REF!</v>
      </c>
      <c r="M1407" s="8" t="e">
        <f>IF(inventaire[[#This Row],[Stock théorique]]&gt;inventaire[[#This Row],[Seuil d''alerte]],"Normale",IF(inventaire[[#This Row],[Stock théorique]]=0,"Rupture","Faible"))</f>
        <v>#REF!</v>
      </c>
      <c r="N1407" s="50" t="e">
        <f>COUNTIF(#REF!,inventaire[[#This Row],[Désignation]])</f>
        <v>#REF!</v>
      </c>
    </row>
    <row r="1408" spans="3:14" ht="18.5" x14ac:dyDescent="0.45">
      <c r="C1408" s="93">
        <f>+marchandise[[#This Row],[Désignation]]</f>
        <v>0</v>
      </c>
      <c r="D1408" s="112">
        <f>+marchandise[[#This Row],[CODE ITEM]]</f>
        <v>0</v>
      </c>
      <c r="E1408" s="4">
        <f>+marchandise[[#This Row],[CATEGORIE]]</f>
        <v>0</v>
      </c>
      <c r="F1408" s="13" t="str">
        <f>IFERROR(VLOOKUP(inventaire[[#This Row],[Désignation]],marchandise[],6,0),"")</f>
        <v/>
      </c>
      <c r="G1408" s="122">
        <f>+marchandise[[#This Row],[Stock intitiale]]</f>
        <v>0</v>
      </c>
      <c r="H1408" s="4" t="e">
        <f>SUMIF(#REF!,inventaire[[#This Row],[Désignation]],entrées[Quantité])</f>
        <v>#REF!</v>
      </c>
      <c r="I1408" s="4" t="e">
        <f>SUMIF(#REF!,inventaire[[#This Row],[Désignation]],sorties[Quantité])</f>
        <v>#REF!</v>
      </c>
      <c r="J1408" s="13" t="e">
        <f>inventaire[[#This Row],[stock initial]]+inventaire[[#This Row],[Entrées]]-inventaire[[#This Row],[Sorties]]</f>
        <v>#REF!</v>
      </c>
      <c r="K1408" s="103" t="e">
        <f>+inventaire[[#This Row],[Stock théorique]]</f>
        <v>#REF!</v>
      </c>
      <c r="L1408" s="104" t="e">
        <f>+inventaire[[#This Row],[Stock physique]]-inventaire[[#This Row],[Stock théorique]]</f>
        <v>#REF!</v>
      </c>
      <c r="M1408" s="8" t="e">
        <f>IF(inventaire[[#This Row],[Stock théorique]]&gt;inventaire[[#This Row],[Seuil d''alerte]],"Normale",IF(inventaire[[#This Row],[Stock théorique]]=0,"Rupture","Faible"))</f>
        <v>#REF!</v>
      </c>
      <c r="N1408" s="50" t="e">
        <f>COUNTIF(#REF!,inventaire[[#This Row],[Désignation]])</f>
        <v>#REF!</v>
      </c>
    </row>
    <row r="1409" spans="3:14" ht="18.5" x14ac:dyDescent="0.45">
      <c r="C1409" s="93">
        <f>+marchandise[[#This Row],[Désignation]]</f>
        <v>0</v>
      </c>
      <c r="D1409" s="112">
        <f>+marchandise[[#This Row],[CODE ITEM]]</f>
        <v>0</v>
      </c>
      <c r="E1409" s="4">
        <f>+marchandise[[#This Row],[CATEGORIE]]</f>
        <v>0</v>
      </c>
      <c r="F1409" s="13" t="str">
        <f>IFERROR(VLOOKUP(inventaire[[#This Row],[Désignation]],marchandise[],6,0),"")</f>
        <v/>
      </c>
      <c r="G1409" s="122">
        <f>+marchandise[[#This Row],[Stock intitiale]]</f>
        <v>0</v>
      </c>
      <c r="H1409" s="4" t="e">
        <f>SUMIF(#REF!,inventaire[[#This Row],[Désignation]],entrées[Quantité])</f>
        <v>#REF!</v>
      </c>
      <c r="I1409" s="4" t="e">
        <f>SUMIF(#REF!,inventaire[[#This Row],[Désignation]],sorties[Quantité])</f>
        <v>#REF!</v>
      </c>
      <c r="J1409" s="13" t="e">
        <f>inventaire[[#This Row],[stock initial]]+inventaire[[#This Row],[Entrées]]-inventaire[[#This Row],[Sorties]]</f>
        <v>#REF!</v>
      </c>
      <c r="K1409" s="103" t="e">
        <f>+inventaire[[#This Row],[Stock théorique]]</f>
        <v>#REF!</v>
      </c>
      <c r="L1409" s="104" t="e">
        <f>+inventaire[[#This Row],[Stock physique]]-inventaire[[#This Row],[Stock théorique]]</f>
        <v>#REF!</v>
      </c>
      <c r="M1409" s="8" t="e">
        <f>IF(inventaire[[#This Row],[Stock théorique]]&gt;inventaire[[#This Row],[Seuil d''alerte]],"Normale",IF(inventaire[[#This Row],[Stock théorique]]=0,"Rupture","Faible"))</f>
        <v>#REF!</v>
      </c>
      <c r="N1409" s="50" t="e">
        <f>COUNTIF(#REF!,inventaire[[#This Row],[Désignation]])</f>
        <v>#REF!</v>
      </c>
    </row>
    <row r="1410" spans="3:14" ht="18.5" x14ac:dyDescent="0.45">
      <c r="C1410" s="93">
        <f>+marchandise[[#This Row],[Désignation]]</f>
        <v>0</v>
      </c>
      <c r="D1410" s="112">
        <f>+marchandise[[#This Row],[CODE ITEM]]</f>
        <v>0</v>
      </c>
      <c r="E1410" s="4">
        <f>+marchandise[[#This Row],[CATEGORIE]]</f>
        <v>0</v>
      </c>
      <c r="F1410" s="13" t="str">
        <f>IFERROR(VLOOKUP(inventaire[[#This Row],[Désignation]],marchandise[],6,0),"")</f>
        <v/>
      </c>
      <c r="G1410" s="122">
        <f>+marchandise[[#This Row],[Stock intitiale]]</f>
        <v>0</v>
      </c>
      <c r="H1410" s="4" t="e">
        <f>SUMIF(#REF!,inventaire[[#This Row],[Désignation]],entrées[Quantité])</f>
        <v>#REF!</v>
      </c>
      <c r="I1410" s="4" t="e">
        <f>SUMIF(#REF!,inventaire[[#This Row],[Désignation]],sorties[Quantité])</f>
        <v>#REF!</v>
      </c>
      <c r="J1410" s="13" t="e">
        <f>inventaire[[#This Row],[stock initial]]+inventaire[[#This Row],[Entrées]]-inventaire[[#This Row],[Sorties]]</f>
        <v>#REF!</v>
      </c>
      <c r="K1410" s="103" t="e">
        <f>+inventaire[[#This Row],[Stock théorique]]</f>
        <v>#REF!</v>
      </c>
      <c r="L1410" s="104" t="e">
        <f>+inventaire[[#This Row],[Stock physique]]-inventaire[[#This Row],[Stock théorique]]</f>
        <v>#REF!</v>
      </c>
      <c r="M1410" s="8" t="e">
        <f>IF(inventaire[[#This Row],[Stock théorique]]&gt;inventaire[[#This Row],[Seuil d''alerte]],"Normale",IF(inventaire[[#This Row],[Stock théorique]]=0,"Rupture","Faible"))</f>
        <v>#REF!</v>
      </c>
      <c r="N1410" s="50" t="e">
        <f>COUNTIF(#REF!,inventaire[[#This Row],[Désignation]])</f>
        <v>#REF!</v>
      </c>
    </row>
    <row r="1411" spans="3:14" ht="18.5" x14ac:dyDescent="0.45">
      <c r="C1411" s="93">
        <f>+marchandise[[#This Row],[Désignation]]</f>
        <v>0</v>
      </c>
      <c r="D1411" s="112">
        <f>+marchandise[[#This Row],[CODE ITEM]]</f>
        <v>0</v>
      </c>
      <c r="E1411" s="4">
        <f>+marchandise[[#This Row],[CATEGORIE]]</f>
        <v>0</v>
      </c>
      <c r="F1411" s="13" t="str">
        <f>IFERROR(VLOOKUP(inventaire[[#This Row],[Désignation]],marchandise[],6,0),"")</f>
        <v/>
      </c>
      <c r="G1411" s="122">
        <f>+marchandise[[#This Row],[Stock intitiale]]</f>
        <v>0</v>
      </c>
      <c r="H1411" s="4" t="e">
        <f>SUMIF(#REF!,inventaire[[#This Row],[Désignation]],entrées[Quantité])</f>
        <v>#REF!</v>
      </c>
      <c r="I1411" s="4" t="e">
        <f>SUMIF(#REF!,inventaire[[#This Row],[Désignation]],sorties[Quantité])</f>
        <v>#REF!</v>
      </c>
      <c r="J1411" s="13" t="e">
        <f>inventaire[[#This Row],[stock initial]]+inventaire[[#This Row],[Entrées]]-inventaire[[#This Row],[Sorties]]</f>
        <v>#REF!</v>
      </c>
      <c r="K1411" s="103" t="e">
        <f>+inventaire[[#This Row],[Stock théorique]]</f>
        <v>#REF!</v>
      </c>
      <c r="L1411" s="104" t="e">
        <f>+inventaire[[#This Row],[Stock physique]]-inventaire[[#This Row],[Stock théorique]]</f>
        <v>#REF!</v>
      </c>
      <c r="M1411" s="8" t="e">
        <f>IF(inventaire[[#This Row],[Stock théorique]]&gt;inventaire[[#This Row],[Seuil d''alerte]],"Normale",IF(inventaire[[#This Row],[Stock théorique]]=0,"Rupture","Faible"))</f>
        <v>#REF!</v>
      </c>
      <c r="N1411" s="50" t="e">
        <f>COUNTIF(#REF!,inventaire[[#This Row],[Désignation]])</f>
        <v>#REF!</v>
      </c>
    </row>
    <row r="1412" spans="3:14" ht="18.5" x14ac:dyDescent="0.45">
      <c r="C1412" s="93">
        <f>+marchandise[[#This Row],[Désignation]]</f>
        <v>0</v>
      </c>
      <c r="D1412" s="112">
        <f>+marchandise[[#This Row],[CODE ITEM]]</f>
        <v>0</v>
      </c>
      <c r="E1412" s="4">
        <f>+marchandise[[#This Row],[CATEGORIE]]</f>
        <v>0</v>
      </c>
      <c r="F1412" s="13" t="str">
        <f>IFERROR(VLOOKUP(inventaire[[#This Row],[Désignation]],marchandise[],6,0),"")</f>
        <v/>
      </c>
      <c r="G1412" s="122">
        <f>+marchandise[[#This Row],[Stock intitiale]]</f>
        <v>0</v>
      </c>
      <c r="H1412" s="4" t="e">
        <f>SUMIF(#REF!,inventaire[[#This Row],[Désignation]],entrées[Quantité])</f>
        <v>#REF!</v>
      </c>
      <c r="I1412" s="4" t="e">
        <f>SUMIF(#REF!,inventaire[[#This Row],[Désignation]],sorties[Quantité])</f>
        <v>#REF!</v>
      </c>
      <c r="J1412" s="13" t="e">
        <f>inventaire[[#This Row],[stock initial]]+inventaire[[#This Row],[Entrées]]-inventaire[[#This Row],[Sorties]]</f>
        <v>#REF!</v>
      </c>
      <c r="K1412" s="103" t="e">
        <f>+inventaire[[#This Row],[Stock théorique]]</f>
        <v>#REF!</v>
      </c>
      <c r="L1412" s="104" t="e">
        <f>+inventaire[[#This Row],[Stock physique]]-inventaire[[#This Row],[Stock théorique]]</f>
        <v>#REF!</v>
      </c>
      <c r="M1412" s="8" t="e">
        <f>IF(inventaire[[#This Row],[Stock théorique]]&gt;inventaire[[#This Row],[Seuil d''alerte]],"Normale",IF(inventaire[[#This Row],[Stock théorique]]=0,"Rupture","Faible"))</f>
        <v>#REF!</v>
      </c>
      <c r="N1412" s="50" t="e">
        <f>COUNTIF(#REF!,inventaire[[#This Row],[Désignation]])</f>
        <v>#REF!</v>
      </c>
    </row>
    <row r="1413" spans="3:14" ht="18.5" x14ac:dyDescent="0.45">
      <c r="C1413" s="93">
        <f>+marchandise[[#This Row],[Désignation]]</f>
        <v>0</v>
      </c>
      <c r="D1413" s="112">
        <f>+marchandise[[#This Row],[CODE ITEM]]</f>
        <v>0</v>
      </c>
      <c r="E1413" s="4">
        <f>+marchandise[[#This Row],[CATEGORIE]]</f>
        <v>0</v>
      </c>
      <c r="F1413" s="13" t="str">
        <f>IFERROR(VLOOKUP(inventaire[[#This Row],[Désignation]],marchandise[],6,0),"")</f>
        <v/>
      </c>
      <c r="G1413" s="122">
        <f>+marchandise[[#This Row],[Stock intitiale]]</f>
        <v>0</v>
      </c>
      <c r="H1413" s="4" t="e">
        <f>SUMIF(#REF!,inventaire[[#This Row],[Désignation]],entrées[Quantité])</f>
        <v>#REF!</v>
      </c>
      <c r="I1413" s="4" t="e">
        <f>SUMIF(#REF!,inventaire[[#This Row],[Désignation]],sorties[Quantité])</f>
        <v>#REF!</v>
      </c>
      <c r="J1413" s="13" t="e">
        <f>inventaire[[#This Row],[stock initial]]+inventaire[[#This Row],[Entrées]]-inventaire[[#This Row],[Sorties]]</f>
        <v>#REF!</v>
      </c>
      <c r="K1413" s="103" t="e">
        <f>+inventaire[[#This Row],[Stock théorique]]</f>
        <v>#REF!</v>
      </c>
      <c r="L1413" s="104" t="e">
        <f>+inventaire[[#This Row],[Stock physique]]-inventaire[[#This Row],[Stock théorique]]</f>
        <v>#REF!</v>
      </c>
      <c r="M1413" s="8" t="e">
        <f>IF(inventaire[[#This Row],[Stock théorique]]&gt;inventaire[[#This Row],[Seuil d''alerte]],"Normale",IF(inventaire[[#This Row],[Stock théorique]]=0,"Rupture","Faible"))</f>
        <v>#REF!</v>
      </c>
      <c r="N1413" s="50" t="e">
        <f>COUNTIF(#REF!,inventaire[[#This Row],[Désignation]])</f>
        <v>#REF!</v>
      </c>
    </row>
    <row r="1414" spans="3:14" ht="18.5" x14ac:dyDescent="0.45">
      <c r="C1414" s="93">
        <f>+marchandise[[#This Row],[Désignation]]</f>
        <v>0</v>
      </c>
      <c r="D1414" s="112">
        <f>+marchandise[[#This Row],[CODE ITEM]]</f>
        <v>0</v>
      </c>
      <c r="E1414" s="4">
        <f>+marchandise[[#This Row],[CATEGORIE]]</f>
        <v>0</v>
      </c>
      <c r="F1414" s="13" t="str">
        <f>IFERROR(VLOOKUP(inventaire[[#This Row],[Désignation]],marchandise[],6,0),"")</f>
        <v/>
      </c>
      <c r="G1414" s="122">
        <f>+marchandise[[#This Row],[Stock intitiale]]</f>
        <v>0</v>
      </c>
      <c r="H1414" s="4" t="e">
        <f>SUMIF(#REF!,inventaire[[#This Row],[Désignation]],entrées[Quantité])</f>
        <v>#REF!</v>
      </c>
      <c r="I1414" s="4" t="e">
        <f>SUMIF(#REF!,inventaire[[#This Row],[Désignation]],sorties[Quantité])</f>
        <v>#REF!</v>
      </c>
      <c r="J1414" s="13" t="e">
        <f>inventaire[[#This Row],[stock initial]]+inventaire[[#This Row],[Entrées]]-inventaire[[#This Row],[Sorties]]</f>
        <v>#REF!</v>
      </c>
      <c r="K1414" s="103" t="e">
        <f>+inventaire[[#This Row],[Stock théorique]]</f>
        <v>#REF!</v>
      </c>
      <c r="L1414" s="104" t="e">
        <f>+inventaire[[#This Row],[Stock physique]]-inventaire[[#This Row],[Stock théorique]]</f>
        <v>#REF!</v>
      </c>
      <c r="M1414" s="8" t="e">
        <f>IF(inventaire[[#This Row],[Stock théorique]]&gt;inventaire[[#This Row],[Seuil d''alerte]],"Normale",IF(inventaire[[#This Row],[Stock théorique]]=0,"Rupture","Faible"))</f>
        <v>#REF!</v>
      </c>
      <c r="N1414" s="50" t="e">
        <f>COUNTIF(#REF!,inventaire[[#This Row],[Désignation]])</f>
        <v>#REF!</v>
      </c>
    </row>
    <row r="1415" spans="3:14" ht="18.5" x14ac:dyDescent="0.45">
      <c r="C1415" s="93">
        <f>+marchandise[[#This Row],[Désignation]]</f>
        <v>0</v>
      </c>
      <c r="D1415" s="112">
        <f>+marchandise[[#This Row],[CODE ITEM]]</f>
        <v>0</v>
      </c>
      <c r="E1415" s="4">
        <f>+marchandise[[#This Row],[CATEGORIE]]</f>
        <v>0</v>
      </c>
      <c r="F1415" s="13" t="str">
        <f>IFERROR(VLOOKUP(inventaire[[#This Row],[Désignation]],marchandise[],6,0),"")</f>
        <v/>
      </c>
      <c r="G1415" s="122">
        <f>+marchandise[[#This Row],[Stock intitiale]]</f>
        <v>0</v>
      </c>
      <c r="H1415" s="4" t="e">
        <f>SUMIF(#REF!,inventaire[[#This Row],[Désignation]],entrées[Quantité])</f>
        <v>#REF!</v>
      </c>
      <c r="I1415" s="4" t="e">
        <f>SUMIF(#REF!,inventaire[[#This Row],[Désignation]],sorties[Quantité])</f>
        <v>#REF!</v>
      </c>
      <c r="J1415" s="13" t="e">
        <f>inventaire[[#This Row],[stock initial]]+inventaire[[#This Row],[Entrées]]-inventaire[[#This Row],[Sorties]]</f>
        <v>#REF!</v>
      </c>
      <c r="K1415" s="103" t="e">
        <f>+inventaire[[#This Row],[Stock théorique]]</f>
        <v>#REF!</v>
      </c>
      <c r="L1415" s="104" t="e">
        <f>+inventaire[[#This Row],[Stock physique]]-inventaire[[#This Row],[Stock théorique]]</f>
        <v>#REF!</v>
      </c>
      <c r="M1415" s="8" t="e">
        <f>IF(inventaire[[#This Row],[Stock théorique]]&gt;inventaire[[#This Row],[Seuil d''alerte]],"Normale",IF(inventaire[[#This Row],[Stock théorique]]=0,"Rupture","Faible"))</f>
        <v>#REF!</v>
      </c>
      <c r="N1415" s="50" t="e">
        <f>COUNTIF(#REF!,inventaire[[#This Row],[Désignation]])</f>
        <v>#REF!</v>
      </c>
    </row>
    <row r="1416" spans="3:14" ht="18.5" x14ac:dyDescent="0.45">
      <c r="C1416" s="93">
        <f>+marchandise[[#This Row],[Désignation]]</f>
        <v>0</v>
      </c>
      <c r="D1416" s="112">
        <f>+marchandise[[#This Row],[CODE ITEM]]</f>
        <v>0</v>
      </c>
      <c r="E1416" s="4">
        <f>+marchandise[[#This Row],[CATEGORIE]]</f>
        <v>0</v>
      </c>
      <c r="F1416" s="13" t="str">
        <f>IFERROR(VLOOKUP(inventaire[[#This Row],[Désignation]],marchandise[],6,0),"")</f>
        <v/>
      </c>
      <c r="G1416" s="122">
        <f>+marchandise[[#This Row],[Stock intitiale]]</f>
        <v>0</v>
      </c>
      <c r="H1416" s="4" t="e">
        <f>SUMIF(#REF!,inventaire[[#This Row],[Désignation]],entrées[Quantité])</f>
        <v>#REF!</v>
      </c>
      <c r="I1416" s="4" t="e">
        <f>SUMIF(#REF!,inventaire[[#This Row],[Désignation]],sorties[Quantité])</f>
        <v>#REF!</v>
      </c>
      <c r="J1416" s="13" t="e">
        <f>inventaire[[#This Row],[stock initial]]+inventaire[[#This Row],[Entrées]]-inventaire[[#This Row],[Sorties]]</f>
        <v>#REF!</v>
      </c>
      <c r="K1416" s="103" t="e">
        <f>+inventaire[[#This Row],[Stock théorique]]</f>
        <v>#REF!</v>
      </c>
      <c r="L1416" s="104" t="e">
        <f>+inventaire[[#This Row],[Stock physique]]-inventaire[[#This Row],[Stock théorique]]</f>
        <v>#REF!</v>
      </c>
      <c r="M1416" s="8" t="e">
        <f>IF(inventaire[[#This Row],[Stock théorique]]&gt;inventaire[[#This Row],[Seuil d''alerte]],"Normale",IF(inventaire[[#This Row],[Stock théorique]]=0,"Rupture","Faible"))</f>
        <v>#REF!</v>
      </c>
      <c r="N1416" s="50" t="e">
        <f>COUNTIF(#REF!,inventaire[[#This Row],[Désignation]])</f>
        <v>#REF!</v>
      </c>
    </row>
    <row r="1417" spans="3:14" ht="18.5" x14ac:dyDescent="0.45">
      <c r="C1417" s="93">
        <f>+marchandise[[#This Row],[Désignation]]</f>
        <v>0</v>
      </c>
      <c r="D1417" s="112">
        <f>+marchandise[[#This Row],[CODE ITEM]]</f>
        <v>0</v>
      </c>
      <c r="E1417" s="4">
        <f>+marchandise[[#This Row],[CATEGORIE]]</f>
        <v>0</v>
      </c>
      <c r="F1417" s="13" t="str">
        <f>IFERROR(VLOOKUP(inventaire[[#This Row],[Désignation]],marchandise[],6,0),"")</f>
        <v/>
      </c>
      <c r="G1417" s="122">
        <f>+marchandise[[#This Row],[Stock intitiale]]</f>
        <v>0</v>
      </c>
      <c r="H1417" s="4" t="e">
        <f>SUMIF(#REF!,inventaire[[#This Row],[Désignation]],entrées[Quantité])</f>
        <v>#REF!</v>
      </c>
      <c r="I1417" s="4" t="e">
        <f>SUMIF(#REF!,inventaire[[#This Row],[Désignation]],sorties[Quantité])</f>
        <v>#REF!</v>
      </c>
      <c r="J1417" s="13" t="e">
        <f>inventaire[[#This Row],[stock initial]]+inventaire[[#This Row],[Entrées]]-inventaire[[#This Row],[Sorties]]</f>
        <v>#REF!</v>
      </c>
      <c r="K1417" s="103" t="e">
        <f>+inventaire[[#This Row],[Stock théorique]]</f>
        <v>#REF!</v>
      </c>
      <c r="L1417" s="104" t="e">
        <f>+inventaire[[#This Row],[Stock physique]]-inventaire[[#This Row],[Stock théorique]]</f>
        <v>#REF!</v>
      </c>
      <c r="M1417" s="8" t="e">
        <f>IF(inventaire[[#This Row],[Stock théorique]]&gt;inventaire[[#This Row],[Seuil d''alerte]],"Normale",IF(inventaire[[#This Row],[Stock théorique]]=0,"Rupture","Faible"))</f>
        <v>#REF!</v>
      </c>
      <c r="N1417" s="50" t="e">
        <f>COUNTIF(#REF!,inventaire[[#This Row],[Désignation]])</f>
        <v>#REF!</v>
      </c>
    </row>
    <row r="1418" spans="3:14" ht="18.5" x14ac:dyDescent="0.45">
      <c r="C1418" s="93">
        <f>+marchandise[[#This Row],[Désignation]]</f>
        <v>0</v>
      </c>
      <c r="D1418" s="112">
        <f>+marchandise[[#This Row],[CODE ITEM]]</f>
        <v>0</v>
      </c>
      <c r="E1418" s="4">
        <f>+marchandise[[#This Row],[CATEGORIE]]</f>
        <v>0</v>
      </c>
      <c r="F1418" s="13" t="str">
        <f>IFERROR(VLOOKUP(inventaire[[#This Row],[Désignation]],marchandise[],6,0),"")</f>
        <v/>
      </c>
      <c r="G1418" s="122">
        <f>+marchandise[[#This Row],[Stock intitiale]]</f>
        <v>0</v>
      </c>
      <c r="H1418" s="4" t="e">
        <f>SUMIF(#REF!,inventaire[[#This Row],[Désignation]],entrées[Quantité])</f>
        <v>#REF!</v>
      </c>
      <c r="I1418" s="4" t="e">
        <f>SUMIF(#REF!,inventaire[[#This Row],[Désignation]],sorties[Quantité])</f>
        <v>#REF!</v>
      </c>
      <c r="J1418" s="13" t="e">
        <f>inventaire[[#This Row],[stock initial]]+inventaire[[#This Row],[Entrées]]-inventaire[[#This Row],[Sorties]]</f>
        <v>#REF!</v>
      </c>
      <c r="K1418" s="103" t="e">
        <f>+inventaire[[#This Row],[Stock théorique]]</f>
        <v>#REF!</v>
      </c>
      <c r="L1418" s="104" t="e">
        <f>+inventaire[[#This Row],[Stock physique]]-inventaire[[#This Row],[Stock théorique]]</f>
        <v>#REF!</v>
      </c>
      <c r="M1418" s="8" t="e">
        <f>IF(inventaire[[#This Row],[Stock théorique]]&gt;inventaire[[#This Row],[Seuil d''alerte]],"Normale",IF(inventaire[[#This Row],[Stock théorique]]=0,"Rupture","Faible"))</f>
        <v>#REF!</v>
      </c>
      <c r="N1418" s="50" t="e">
        <f>COUNTIF(#REF!,inventaire[[#This Row],[Désignation]])</f>
        <v>#REF!</v>
      </c>
    </row>
    <row r="1419" spans="3:14" ht="18.5" x14ac:dyDescent="0.45">
      <c r="C1419" s="93">
        <f>+marchandise[[#This Row],[Désignation]]</f>
        <v>0</v>
      </c>
      <c r="D1419" s="112">
        <f>+marchandise[[#This Row],[CODE ITEM]]</f>
        <v>0</v>
      </c>
      <c r="E1419" s="4">
        <f>+marchandise[[#This Row],[CATEGORIE]]</f>
        <v>0</v>
      </c>
      <c r="F1419" s="13" t="str">
        <f>IFERROR(VLOOKUP(inventaire[[#This Row],[Désignation]],marchandise[],6,0),"")</f>
        <v/>
      </c>
      <c r="G1419" s="122">
        <f>+marchandise[[#This Row],[Stock intitiale]]</f>
        <v>0</v>
      </c>
      <c r="H1419" s="4" t="e">
        <f>SUMIF(#REF!,inventaire[[#This Row],[Désignation]],entrées[Quantité])</f>
        <v>#REF!</v>
      </c>
      <c r="I1419" s="4" t="e">
        <f>SUMIF(#REF!,inventaire[[#This Row],[Désignation]],sorties[Quantité])</f>
        <v>#REF!</v>
      </c>
      <c r="J1419" s="13" t="e">
        <f>inventaire[[#This Row],[stock initial]]+inventaire[[#This Row],[Entrées]]-inventaire[[#This Row],[Sorties]]</f>
        <v>#REF!</v>
      </c>
      <c r="K1419" s="103" t="e">
        <f>+inventaire[[#This Row],[Stock théorique]]</f>
        <v>#REF!</v>
      </c>
      <c r="L1419" s="104" t="e">
        <f>+inventaire[[#This Row],[Stock physique]]-inventaire[[#This Row],[Stock théorique]]</f>
        <v>#REF!</v>
      </c>
      <c r="M1419" s="8" t="e">
        <f>IF(inventaire[[#This Row],[Stock théorique]]&gt;inventaire[[#This Row],[Seuil d''alerte]],"Normale",IF(inventaire[[#This Row],[Stock théorique]]=0,"Rupture","Faible"))</f>
        <v>#REF!</v>
      </c>
      <c r="N1419" s="50" t="e">
        <f>COUNTIF(#REF!,inventaire[[#This Row],[Désignation]])</f>
        <v>#REF!</v>
      </c>
    </row>
    <row r="1420" spans="3:14" ht="18.5" x14ac:dyDescent="0.45">
      <c r="C1420" s="93">
        <f>+marchandise[[#This Row],[Désignation]]</f>
        <v>0</v>
      </c>
      <c r="D1420" s="112">
        <f>+marchandise[[#This Row],[CODE ITEM]]</f>
        <v>0</v>
      </c>
      <c r="E1420" s="4">
        <f>+marchandise[[#This Row],[CATEGORIE]]</f>
        <v>0</v>
      </c>
      <c r="F1420" s="13" t="str">
        <f>IFERROR(VLOOKUP(inventaire[[#This Row],[Désignation]],marchandise[],6,0),"")</f>
        <v/>
      </c>
      <c r="G1420" s="122">
        <f>+marchandise[[#This Row],[Stock intitiale]]</f>
        <v>0</v>
      </c>
      <c r="H1420" s="4" t="e">
        <f>SUMIF(#REF!,inventaire[[#This Row],[Désignation]],entrées[Quantité])</f>
        <v>#REF!</v>
      </c>
      <c r="I1420" s="4" t="e">
        <f>SUMIF(#REF!,inventaire[[#This Row],[Désignation]],sorties[Quantité])</f>
        <v>#REF!</v>
      </c>
      <c r="J1420" s="13" t="e">
        <f>inventaire[[#This Row],[stock initial]]+inventaire[[#This Row],[Entrées]]-inventaire[[#This Row],[Sorties]]</f>
        <v>#REF!</v>
      </c>
      <c r="K1420" s="103" t="e">
        <f>+inventaire[[#This Row],[Stock théorique]]</f>
        <v>#REF!</v>
      </c>
      <c r="L1420" s="104" t="e">
        <f>+inventaire[[#This Row],[Stock physique]]-inventaire[[#This Row],[Stock théorique]]</f>
        <v>#REF!</v>
      </c>
      <c r="M1420" s="8" t="e">
        <f>IF(inventaire[[#This Row],[Stock théorique]]&gt;inventaire[[#This Row],[Seuil d''alerte]],"Normale",IF(inventaire[[#This Row],[Stock théorique]]=0,"Rupture","Faible"))</f>
        <v>#REF!</v>
      </c>
      <c r="N1420" s="50" t="e">
        <f>COUNTIF(#REF!,inventaire[[#This Row],[Désignation]])</f>
        <v>#REF!</v>
      </c>
    </row>
    <row r="1421" spans="3:14" ht="18.5" x14ac:dyDescent="0.45">
      <c r="C1421" s="93">
        <f>+marchandise[[#This Row],[Désignation]]</f>
        <v>0</v>
      </c>
      <c r="D1421" s="112">
        <f>+marchandise[[#This Row],[CODE ITEM]]</f>
        <v>0</v>
      </c>
      <c r="E1421" s="4">
        <f>+marchandise[[#This Row],[CATEGORIE]]</f>
        <v>0</v>
      </c>
      <c r="F1421" s="13" t="str">
        <f>IFERROR(VLOOKUP(inventaire[[#This Row],[Désignation]],marchandise[],6,0),"")</f>
        <v/>
      </c>
      <c r="G1421" s="122">
        <f>+marchandise[[#This Row],[Stock intitiale]]</f>
        <v>0</v>
      </c>
      <c r="H1421" s="4" t="e">
        <f>SUMIF(#REF!,inventaire[[#This Row],[Désignation]],entrées[Quantité])</f>
        <v>#REF!</v>
      </c>
      <c r="I1421" s="4" t="e">
        <f>SUMIF(#REF!,inventaire[[#This Row],[Désignation]],sorties[Quantité])</f>
        <v>#REF!</v>
      </c>
      <c r="J1421" s="13" t="e">
        <f>inventaire[[#This Row],[stock initial]]+inventaire[[#This Row],[Entrées]]-inventaire[[#This Row],[Sorties]]</f>
        <v>#REF!</v>
      </c>
      <c r="K1421" s="103" t="e">
        <f>+inventaire[[#This Row],[Stock théorique]]</f>
        <v>#REF!</v>
      </c>
      <c r="L1421" s="104" t="e">
        <f>+inventaire[[#This Row],[Stock physique]]-inventaire[[#This Row],[Stock théorique]]</f>
        <v>#REF!</v>
      </c>
      <c r="M1421" s="8" t="e">
        <f>IF(inventaire[[#This Row],[Stock théorique]]&gt;inventaire[[#This Row],[Seuil d''alerte]],"Normale",IF(inventaire[[#This Row],[Stock théorique]]=0,"Rupture","Faible"))</f>
        <v>#REF!</v>
      </c>
      <c r="N1421" s="50" t="e">
        <f>COUNTIF(#REF!,inventaire[[#This Row],[Désignation]])</f>
        <v>#REF!</v>
      </c>
    </row>
    <row r="1422" spans="3:14" ht="18.5" x14ac:dyDescent="0.45">
      <c r="C1422" s="93">
        <f>+marchandise[[#This Row],[Désignation]]</f>
        <v>0</v>
      </c>
      <c r="D1422" s="112">
        <f>+marchandise[[#This Row],[CODE ITEM]]</f>
        <v>0</v>
      </c>
      <c r="E1422" s="4">
        <f>+marchandise[[#This Row],[CATEGORIE]]</f>
        <v>0</v>
      </c>
      <c r="F1422" s="13" t="str">
        <f>IFERROR(VLOOKUP(inventaire[[#This Row],[Désignation]],marchandise[],6,0),"")</f>
        <v/>
      </c>
      <c r="G1422" s="122">
        <f>+marchandise[[#This Row],[Stock intitiale]]</f>
        <v>0</v>
      </c>
      <c r="H1422" s="4" t="e">
        <f>SUMIF(#REF!,inventaire[[#This Row],[Désignation]],entrées[Quantité])</f>
        <v>#REF!</v>
      </c>
      <c r="I1422" s="4" t="e">
        <f>SUMIF(#REF!,inventaire[[#This Row],[Désignation]],sorties[Quantité])</f>
        <v>#REF!</v>
      </c>
      <c r="J1422" s="13" t="e">
        <f>inventaire[[#This Row],[stock initial]]+inventaire[[#This Row],[Entrées]]-inventaire[[#This Row],[Sorties]]</f>
        <v>#REF!</v>
      </c>
      <c r="K1422" s="103" t="e">
        <f>+inventaire[[#This Row],[Stock théorique]]</f>
        <v>#REF!</v>
      </c>
      <c r="L1422" s="104" t="e">
        <f>+inventaire[[#This Row],[Stock physique]]-inventaire[[#This Row],[Stock théorique]]</f>
        <v>#REF!</v>
      </c>
      <c r="M1422" s="8" t="e">
        <f>IF(inventaire[[#This Row],[Stock théorique]]&gt;inventaire[[#This Row],[Seuil d''alerte]],"Normale",IF(inventaire[[#This Row],[Stock théorique]]=0,"Rupture","Faible"))</f>
        <v>#REF!</v>
      </c>
      <c r="N1422" s="50" t="e">
        <f>COUNTIF(#REF!,inventaire[[#This Row],[Désignation]])</f>
        <v>#REF!</v>
      </c>
    </row>
    <row r="1423" spans="3:14" ht="18.5" x14ac:dyDescent="0.45">
      <c r="C1423" s="93">
        <f>+marchandise[[#This Row],[Désignation]]</f>
        <v>0</v>
      </c>
      <c r="D1423" s="112">
        <f>+marchandise[[#This Row],[CODE ITEM]]</f>
        <v>0</v>
      </c>
      <c r="E1423" s="4">
        <f>+marchandise[[#This Row],[CATEGORIE]]</f>
        <v>0</v>
      </c>
      <c r="F1423" s="13" t="str">
        <f>IFERROR(VLOOKUP(inventaire[[#This Row],[Désignation]],marchandise[],6,0),"")</f>
        <v/>
      </c>
      <c r="G1423" s="122">
        <f>+marchandise[[#This Row],[Stock intitiale]]</f>
        <v>0</v>
      </c>
      <c r="H1423" s="4" t="e">
        <f>SUMIF(#REF!,inventaire[[#This Row],[Désignation]],entrées[Quantité])</f>
        <v>#REF!</v>
      </c>
      <c r="I1423" s="4" t="e">
        <f>SUMIF(#REF!,inventaire[[#This Row],[Désignation]],sorties[Quantité])</f>
        <v>#REF!</v>
      </c>
      <c r="J1423" s="13" t="e">
        <f>inventaire[[#This Row],[stock initial]]+inventaire[[#This Row],[Entrées]]-inventaire[[#This Row],[Sorties]]</f>
        <v>#REF!</v>
      </c>
      <c r="K1423" s="103" t="e">
        <f>+inventaire[[#This Row],[Stock théorique]]</f>
        <v>#REF!</v>
      </c>
      <c r="L1423" s="104" t="e">
        <f>+inventaire[[#This Row],[Stock physique]]-inventaire[[#This Row],[Stock théorique]]</f>
        <v>#REF!</v>
      </c>
      <c r="M1423" s="8" t="e">
        <f>IF(inventaire[[#This Row],[Stock théorique]]&gt;inventaire[[#This Row],[Seuil d''alerte]],"Normale",IF(inventaire[[#This Row],[Stock théorique]]=0,"Rupture","Faible"))</f>
        <v>#REF!</v>
      </c>
      <c r="N1423" s="50" t="e">
        <f>COUNTIF(#REF!,inventaire[[#This Row],[Désignation]])</f>
        <v>#REF!</v>
      </c>
    </row>
    <row r="1424" spans="3:14" ht="18.5" x14ac:dyDescent="0.45">
      <c r="C1424" s="93">
        <f>+marchandise[[#This Row],[Désignation]]</f>
        <v>0</v>
      </c>
      <c r="D1424" s="112">
        <f>+marchandise[[#This Row],[CODE ITEM]]</f>
        <v>0</v>
      </c>
      <c r="E1424" s="4">
        <f>+marchandise[[#This Row],[CATEGORIE]]</f>
        <v>0</v>
      </c>
      <c r="F1424" s="13" t="str">
        <f>IFERROR(VLOOKUP(inventaire[[#This Row],[Désignation]],marchandise[],6,0),"")</f>
        <v/>
      </c>
      <c r="G1424" s="122">
        <f>+marchandise[[#This Row],[Stock intitiale]]</f>
        <v>0</v>
      </c>
      <c r="H1424" s="4" t="e">
        <f>SUMIF(#REF!,inventaire[[#This Row],[Désignation]],entrées[Quantité])</f>
        <v>#REF!</v>
      </c>
      <c r="I1424" s="4" t="e">
        <f>SUMIF(#REF!,inventaire[[#This Row],[Désignation]],sorties[Quantité])</f>
        <v>#REF!</v>
      </c>
      <c r="J1424" s="13" t="e">
        <f>inventaire[[#This Row],[stock initial]]+inventaire[[#This Row],[Entrées]]-inventaire[[#This Row],[Sorties]]</f>
        <v>#REF!</v>
      </c>
      <c r="K1424" s="103" t="e">
        <f>+inventaire[[#This Row],[Stock théorique]]</f>
        <v>#REF!</v>
      </c>
      <c r="L1424" s="104" t="e">
        <f>+inventaire[[#This Row],[Stock physique]]-inventaire[[#This Row],[Stock théorique]]</f>
        <v>#REF!</v>
      </c>
      <c r="M1424" s="8" t="e">
        <f>IF(inventaire[[#This Row],[Stock théorique]]&gt;inventaire[[#This Row],[Seuil d''alerte]],"Normale",IF(inventaire[[#This Row],[Stock théorique]]=0,"Rupture","Faible"))</f>
        <v>#REF!</v>
      </c>
      <c r="N1424" s="50" t="e">
        <f>COUNTIF(#REF!,inventaire[[#This Row],[Désignation]])</f>
        <v>#REF!</v>
      </c>
    </row>
    <row r="1425" spans="3:14" ht="18.5" x14ac:dyDescent="0.45">
      <c r="C1425" s="93">
        <f>+marchandise[[#This Row],[Désignation]]</f>
        <v>0</v>
      </c>
      <c r="D1425" s="112">
        <f>+marchandise[[#This Row],[CODE ITEM]]</f>
        <v>0</v>
      </c>
      <c r="E1425" s="4">
        <f>+marchandise[[#This Row],[CATEGORIE]]</f>
        <v>0</v>
      </c>
      <c r="F1425" s="13" t="str">
        <f>IFERROR(VLOOKUP(inventaire[[#This Row],[Désignation]],marchandise[],6,0),"")</f>
        <v/>
      </c>
      <c r="G1425" s="122">
        <f>+marchandise[[#This Row],[Stock intitiale]]</f>
        <v>0</v>
      </c>
      <c r="H1425" s="4" t="e">
        <f>SUMIF(#REF!,inventaire[[#This Row],[Désignation]],entrées[Quantité])</f>
        <v>#REF!</v>
      </c>
      <c r="I1425" s="4" t="e">
        <f>SUMIF(#REF!,inventaire[[#This Row],[Désignation]],sorties[Quantité])</f>
        <v>#REF!</v>
      </c>
      <c r="J1425" s="13" t="e">
        <f>inventaire[[#This Row],[stock initial]]+inventaire[[#This Row],[Entrées]]-inventaire[[#This Row],[Sorties]]</f>
        <v>#REF!</v>
      </c>
      <c r="K1425" s="103" t="e">
        <f>+inventaire[[#This Row],[Stock théorique]]</f>
        <v>#REF!</v>
      </c>
      <c r="L1425" s="104" t="e">
        <f>+inventaire[[#This Row],[Stock physique]]-inventaire[[#This Row],[Stock théorique]]</f>
        <v>#REF!</v>
      </c>
      <c r="M1425" s="8" t="e">
        <f>IF(inventaire[[#This Row],[Stock théorique]]&gt;inventaire[[#This Row],[Seuil d''alerte]],"Normale",IF(inventaire[[#This Row],[Stock théorique]]=0,"Rupture","Faible"))</f>
        <v>#REF!</v>
      </c>
      <c r="N1425" s="50" t="e">
        <f>COUNTIF(#REF!,inventaire[[#This Row],[Désignation]])</f>
        <v>#REF!</v>
      </c>
    </row>
    <row r="1426" spans="3:14" ht="18.5" x14ac:dyDescent="0.45">
      <c r="C1426" s="93">
        <f>+marchandise[[#This Row],[Désignation]]</f>
        <v>0</v>
      </c>
      <c r="D1426" s="112">
        <f>+marchandise[[#This Row],[CODE ITEM]]</f>
        <v>0</v>
      </c>
      <c r="E1426" s="4">
        <f>+marchandise[[#This Row],[CATEGORIE]]</f>
        <v>0</v>
      </c>
      <c r="F1426" s="13" t="str">
        <f>IFERROR(VLOOKUP(inventaire[[#This Row],[Désignation]],marchandise[],6,0),"")</f>
        <v/>
      </c>
      <c r="G1426" s="122">
        <f>+marchandise[[#This Row],[Stock intitiale]]</f>
        <v>0</v>
      </c>
      <c r="H1426" s="4" t="e">
        <f>SUMIF(#REF!,inventaire[[#This Row],[Désignation]],entrées[Quantité])</f>
        <v>#REF!</v>
      </c>
      <c r="I1426" s="4" t="e">
        <f>SUMIF(#REF!,inventaire[[#This Row],[Désignation]],sorties[Quantité])</f>
        <v>#REF!</v>
      </c>
      <c r="J1426" s="13" t="e">
        <f>inventaire[[#This Row],[stock initial]]+inventaire[[#This Row],[Entrées]]-inventaire[[#This Row],[Sorties]]</f>
        <v>#REF!</v>
      </c>
      <c r="K1426" s="103" t="e">
        <f>+inventaire[[#This Row],[Stock théorique]]</f>
        <v>#REF!</v>
      </c>
      <c r="L1426" s="104" t="e">
        <f>+inventaire[[#This Row],[Stock physique]]-inventaire[[#This Row],[Stock théorique]]</f>
        <v>#REF!</v>
      </c>
      <c r="M1426" s="8" t="e">
        <f>IF(inventaire[[#This Row],[Stock théorique]]&gt;inventaire[[#This Row],[Seuil d''alerte]],"Normale",IF(inventaire[[#This Row],[Stock théorique]]=0,"Rupture","Faible"))</f>
        <v>#REF!</v>
      </c>
      <c r="N1426" s="50" t="e">
        <f>COUNTIF(#REF!,inventaire[[#This Row],[Désignation]])</f>
        <v>#REF!</v>
      </c>
    </row>
    <row r="1427" spans="3:14" ht="18.5" x14ac:dyDescent="0.45">
      <c r="C1427" s="93">
        <f>+marchandise[[#This Row],[Désignation]]</f>
        <v>0</v>
      </c>
      <c r="D1427" s="112">
        <f>+marchandise[[#This Row],[CODE ITEM]]</f>
        <v>0</v>
      </c>
      <c r="E1427" s="4">
        <f>+marchandise[[#This Row],[CATEGORIE]]</f>
        <v>0</v>
      </c>
      <c r="F1427" s="13" t="str">
        <f>IFERROR(VLOOKUP(inventaire[[#This Row],[Désignation]],marchandise[],6,0),"")</f>
        <v/>
      </c>
      <c r="G1427" s="122">
        <f>+marchandise[[#This Row],[Stock intitiale]]</f>
        <v>0</v>
      </c>
      <c r="H1427" s="4" t="e">
        <f>SUMIF(#REF!,inventaire[[#This Row],[Désignation]],entrées[Quantité])</f>
        <v>#REF!</v>
      </c>
      <c r="I1427" s="4" t="e">
        <f>SUMIF(#REF!,inventaire[[#This Row],[Désignation]],sorties[Quantité])</f>
        <v>#REF!</v>
      </c>
      <c r="J1427" s="13" t="e">
        <f>inventaire[[#This Row],[stock initial]]+inventaire[[#This Row],[Entrées]]-inventaire[[#This Row],[Sorties]]</f>
        <v>#REF!</v>
      </c>
      <c r="K1427" s="103" t="e">
        <f>+inventaire[[#This Row],[Stock théorique]]</f>
        <v>#REF!</v>
      </c>
      <c r="L1427" s="104" t="e">
        <f>+inventaire[[#This Row],[Stock physique]]-inventaire[[#This Row],[Stock théorique]]</f>
        <v>#REF!</v>
      </c>
      <c r="M1427" s="8" t="e">
        <f>IF(inventaire[[#This Row],[Stock théorique]]&gt;inventaire[[#This Row],[Seuil d''alerte]],"Normale",IF(inventaire[[#This Row],[Stock théorique]]=0,"Rupture","Faible"))</f>
        <v>#REF!</v>
      </c>
      <c r="N1427" s="50" t="e">
        <f>COUNTIF(#REF!,inventaire[[#This Row],[Désignation]])</f>
        <v>#REF!</v>
      </c>
    </row>
    <row r="1428" spans="3:14" ht="18.5" x14ac:dyDescent="0.45">
      <c r="C1428" s="93">
        <f>+marchandise[[#This Row],[Désignation]]</f>
        <v>0</v>
      </c>
      <c r="D1428" s="112">
        <f>+marchandise[[#This Row],[CODE ITEM]]</f>
        <v>0</v>
      </c>
      <c r="E1428" s="4">
        <f>+marchandise[[#This Row],[CATEGORIE]]</f>
        <v>0</v>
      </c>
      <c r="F1428" s="13" t="str">
        <f>IFERROR(VLOOKUP(inventaire[[#This Row],[Désignation]],marchandise[],6,0),"")</f>
        <v/>
      </c>
      <c r="G1428" s="122">
        <f>+marchandise[[#This Row],[Stock intitiale]]</f>
        <v>0</v>
      </c>
      <c r="H1428" s="4" t="e">
        <f>SUMIF(#REF!,inventaire[[#This Row],[Désignation]],entrées[Quantité])</f>
        <v>#REF!</v>
      </c>
      <c r="I1428" s="4" t="e">
        <f>SUMIF(#REF!,inventaire[[#This Row],[Désignation]],sorties[Quantité])</f>
        <v>#REF!</v>
      </c>
      <c r="J1428" s="13" t="e">
        <f>inventaire[[#This Row],[stock initial]]+inventaire[[#This Row],[Entrées]]-inventaire[[#This Row],[Sorties]]</f>
        <v>#REF!</v>
      </c>
      <c r="K1428" s="103" t="e">
        <f>+inventaire[[#This Row],[Stock théorique]]</f>
        <v>#REF!</v>
      </c>
      <c r="L1428" s="104" t="e">
        <f>+inventaire[[#This Row],[Stock physique]]-inventaire[[#This Row],[Stock théorique]]</f>
        <v>#REF!</v>
      </c>
      <c r="M1428" s="8" t="e">
        <f>IF(inventaire[[#This Row],[Stock théorique]]&gt;inventaire[[#This Row],[Seuil d''alerte]],"Normale",IF(inventaire[[#This Row],[Stock théorique]]=0,"Rupture","Faible"))</f>
        <v>#REF!</v>
      </c>
      <c r="N1428" s="50" t="e">
        <f>COUNTIF(#REF!,inventaire[[#This Row],[Désignation]])</f>
        <v>#REF!</v>
      </c>
    </row>
    <row r="1429" spans="3:14" ht="18.5" x14ac:dyDescent="0.45">
      <c r="C1429" s="93">
        <f>+marchandise[[#This Row],[Désignation]]</f>
        <v>0</v>
      </c>
      <c r="D1429" s="112">
        <f>+marchandise[[#This Row],[CODE ITEM]]</f>
        <v>0</v>
      </c>
      <c r="E1429" s="4">
        <f>+marchandise[[#This Row],[CATEGORIE]]</f>
        <v>0</v>
      </c>
      <c r="F1429" s="13" t="str">
        <f>IFERROR(VLOOKUP(inventaire[[#This Row],[Désignation]],marchandise[],6,0),"")</f>
        <v/>
      </c>
      <c r="G1429" s="122">
        <f>+marchandise[[#This Row],[Stock intitiale]]</f>
        <v>0</v>
      </c>
      <c r="H1429" s="4" t="e">
        <f>SUMIF(#REF!,inventaire[[#This Row],[Désignation]],entrées[Quantité])</f>
        <v>#REF!</v>
      </c>
      <c r="I1429" s="4" t="e">
        <f>SUMIF(#REF!,inventaire[[#This Row],[Désignation]],sorties[Quantité])</f>
        <v>#REF!</v>
      </c>
      <c r="J1429" s="13" t="e">
        <f>inventaire[[#This Row],[stock initial]]+inventaire[[#This Row],[Entrées]]-inventaire[[#This Row],[Sorties]]</f>
        <v>#REF!</v>
      </c>
      <c r="K1429" s="103" t="e">
        <f>+inventaire[[#This Row],[Stock théorique]]</f>
        <v>#REF!</v>
      </c>
      <c r="L1429" s="104" t="e">
        <f>+inventaire[[#This Row],[Stock physique]]-inventaire[[#This Row],[Stock théorique]]</f>
        <v>#REF!</v>
      </c>
      <c r="M1429" s="8" t="e">
        <f>IF(inventaire[[#This Row],[Stock théorique]]&gt;inventaire[[#This Row],[Seuil d''alerte]],"Normale",IF(inventaire[[#This Row],[Stock théorique]]=0,"Rupture","Faible"))</f>
        <v>#REF!</v>
      </c>
      <c r="N1429" s="50" t="e">
        <f>COUNTIF(#REF!,inventaire[[#This Row],[Désignation]])</f>
        <v>#REF!</v>
      </c>
    </row>
    <row r="1430" spans="3:14" ht="18.5" x14ac:dyDescent="0.45">
      <c r="C1430" s="93">
        <f>+marchandise[[#This Row],[Désignation]]</f>
        <v>0</v>
      </c>
      <c r="D1430" s="112">
        <f>+marchandise[[#This Row],[CODE ITEM]]</f>
        <v>0</v>
      </c>
      <c r="E1430" s="4">
        <f>+marchandise[[#This Row],[CATEGORIE]]</f>
        <v>0</v>
      </c>
      <c r="F1430" s="13" t="str">
        <f>IFERROR(VLOOKUP(inventaire[[#This Row],[Désignation]],marchandise[],6,0),"")</f>
        <v/>
      </c>
      <c r="G1430" s="122">
        <f>+marchandise[[#This Row],[Stock intitiale]]</f>
        <v>0</v>
      </c>
      <c r="H1430" s="4" t="e">
        <f>SUMIF(#REF!,inventaire[[#This Row],[Désignation]],entrées[Quantité])</f>
        <v>#REF!</v>
      </c>
      <c r="I1430" s="4" t="e">
        <f>SUMIF(#REF!,inventaire[[#This Row],[Désignation]],sorties[Quantité])</f>
        <v>#REF!</v>
      </c>
      <c r="J1430" s="13" t="e">
        <f>inventaire[[#This Row],[stock initial]]+inventaire[[#This Row],[Entrées]]-inventaire[[#This Row],[Sorties]]</f>
        <v>#REF!</v>
      </c>
      <c r="K1430" s="103" t="e">
        <f>+inventaire[[#This Row],[Stock théorique]]</f>
        <v>#REF!</v>
      </c>
      <c r="L1430" s="104" t="e">
        <f>+inventaire[[#This Row],[Stock physique]]-inventaire[[#This Row],[Stock théorique]]</f>
        <v>#REF!</v>
      </c>
      <c r="M1430" s="8" t="e">
        <f>IF(inventaire[[#This Row],[Stock théorique]]&gt;inventaire[[#This Row],[Seuil d''alerte]],"Normale",IF(inventaire[[#This Row],[Stock théorique]]=0,"Rupture","Faible"))</f>
        <v>#REF!</v>
      </c>
      <c r="N1430" s="50" t="e">
        <f>COUNTIF(#REF!,inventaire[[#This Row],[Désignation]])</f>
        <v>#REF!</v>
      </c>
    </row>
    <row r="1431" spans="3:14" ht="18.5" x14ac:dyDescent="0.45">
      <c r="C1431" s="93">
        <f>+marchandise[[#This Row],[Désignation]]</f>
        <v>0</v>
      </c>
      <c r="D1431" s="112">
        <f>+marchandise[[#This Row],[CODE ITEM]]</f>
        <v>0</v>
      </c>
      <c r="E1431" s="4">
        <f>+marchandise[[#This Row],[CATEGORIE]]</f>
        <v>0</v>
      </c>
      <c r="F1431" s="13" t="str">
        <f>IFERROR(VLOOKUP(inventaire[[#This Row],[Désignation]],marchandise[],6,0),"")</f>
        <v/>
      </c>
      <c r="G1431" s="122">
        <f>+marchandise[[#This Row],[Stock intitiale]]</f>
        <v>0</v>
      </c>
      <c r="H1431" s="4" t="e">
        <f>SUMIF(#REF!,inventaire[[#This Row],[Désignation]],entrées[Quantité])</f>
        <v>#REF!</v>
      </c>
      <c r="I1431" s="4" t="e">
        <f>SUMIF(#REF!,inventaire[[#This Row],[Désignation]],sorties[Quantité])</f>
        <v>#REF!</v>
      </c>
      <c r="J1431" s="13" t="e">
        <f>inventaire[[#This Row],[stock initial]]+inventaire[[#This Row],[Entrées]]-inventaire[[#This Row],[Sorties]]</f>
        <v>#REF!</v>
      </c>
      <c r="K1431" s="103" t="e">
        <f>+inventaire[[#This Row],[Stock théorique]]</f>
        <v>#REF!</v>
      </c>
      <c r="L1431" s="104" t="e">
        <f>+inventaire[[#This Row],[Stock physique]]-inventaire[[#This Row],[Stock théorique]]</f>
        <v>#REF!</v>
      </c>
      <c r="M1431" s="8" t="e">
        <f>IF(inventaire[[#This Row],[Stock théorique]]&gt;inventaire[[#This Row],[Seuil d''alerte]],"Normale",IF(inventaire[[#This Row],[Stock théorique]]=0,"Rupture","Faible"))</f>
        <v>#REF!</v>
      </c>
      <c r="N1431" s="50" t="e">
        <f>COUNTIF(#REF!,inventaire[[#This Row],[Désignation]])</f>
        <v>#REF!</v>
      </c>
    </row>
    <row r="1432" spans="3:14" ht="18.5" x14ac:dyDescent="0.45">
      <c r="C1432" s="93">
        <f>+marchandise[[#This Row],[Désignation]]</f>
        <v>0</v>
      </c>
      <c r="D1432" s="112">
        <f>+marchandise[[#This Row],[CODE ITEM]]</f>
        <v>0</v>
      </c>
      <c r="E1432" s="4">
        <f>+marchandise[[#This Row],[CATEGORIE]]</f>
        <v>0</v>
      </c>
      <c r="F1432" s="13" t="str">
        <f>IFERROR(VLOOKUP(inventaire[[#This Row],[Désignation]],marchandise[],6,0),"")</f>
        <v/>
      </c>
      <c r="G1432" s="122">
        <f>+marchandise[[#This Row],[Stock intitiale]]</f>
        <v>0</v>
      </c>
      <c r="H1432" s="4" t="e">
        <f>SUMIF(#REF!,inventaire[[#This Row],[Désignation]],entrées[Quantité])</f>
        <v>#REF!</v>
      </c>
      <c r="I1432" s="4" t="e">
        <f>SUMIF(#REF!,inventaire[[#This Row],[Désignation]],sorties[Quantité])</f>
        <v>#REF!</v>
      </c>
      <c r="J1432" s="13" t="e">
        <f>inventaire[[#This Row],[stock initial]]+inventaire[[#This Row],[Entrées]]-inventaire[[#This Row],[Sorties]]</f>
        <v>#REF!</v>
      </c>
      <c r="K1432" s="103" t="e">
        <f>+inventaire[[#This Row],[Stock théorique]]</f>
        <v>#REF!</v>
      </c>
      <c r="L1432" s="104" t="e">
        <f>+inventaire[[#This Row],[Stock physique]]-inventaire[[#This Row],[Stock théorique]]</f>
        <v>#REF!</v>
      </c>
      <c r="M1432" s="8" t="e">
        <f>IF(inventaire[[#This Row],[Stock théorique]]&gt;inventaire[[#This Row],[Seuil d''alerte]],"Normale",IF(inventaire[[#This Row],[Stock théorique]]=0,"Rupture","Faible"))</f>
        <v>#REF!</v>
      </c>
      <c r="N1432" s="50" t="e">
        <f>COUNTIF(#REF!,inventaire[[#This Row],[Désignation]])</f>
        <v>#REF!</v>
      </c>
    </row>
    <row r="1433" spans="3:14" ht="18.5" x14ac:dyDescent="0.45">
      <c r="C1433" s="93">
        <f>+marchandise[[#This Row],[Désignation]]</f>
        <v>0</v>
      </c>
      <c r="D1433" s="112">
        <f>+marchandise[[#This Row],[CODE ITEM]]</f>
        <v>0</v>
      </c>
      <c r="E1433" s="4">
        <f>+marchandise[[#This Row],[CATEGORIE]]</f>
        <v>0</v>
      </c>
      <c r="F1433" s="13" t="str">
        <f>IFERROR(VLOOKUP(inventaire[[#This Row],[Désignation]],marchandise[],6,0),"")</f>
        <v/>
      </c>
      <c r="G1433" s="122">
        <f>+marchandise[[#This Row],[Stock intitiale]]</f>
        <v>0</v>
      </c>
      <c r="H1433" s="4" t="e">
        <f>SUMIF(#REF!,inventaire[[#This Row],[Désignation]],entrées[Quantité])</f>
        <v>#REF!</v>
      </c>
      <c r="I1433" s="4" t="e">
        <f>SUMIF(#REF!,inventaire[[#This Row],[Désignation]],sorties[Quantité])</f>
        <v>#REF!</v>
      </c>
      <c r="J1433" s="13" t="e">
        <f>inventaire[[#This Row],[stock initial]]+inventaire[[#This Row],[Entrées]]-inventaire[[#This Row],[Sorties]]</f>
        <v>#REF!</v>
      </c>
      <c r="K1433" s="103" t="e">
        <f>+inventaire[[#This Row],[Stock théorique]]</f>
        <v>#REF!</v>
      </c>
      <c r="L1433" s="104" t="e">
        <f>+inventaire[[#This Row],[Stock physique]]-inventaire[[#This Row],[Stock théorique]]</f>
        <v>#REF!</v>
      </c>
      <c r="M1433" s="8" t="e">
        <f>IF(inventaire[[#This Row],[Stock théorique]]&gt;inventaire[[#This Row],[Seuil d''alerte]],"Normale",IF(inventaire[[#This Row],[Stock théorique]]=0,"Rupture","Faible"))</f>
        <v>#REF!</v>
      </c>
      <c r="N1433" s="50" t="e">
        <f>COUNTIF(#REF!,inventaire[[#This Row],[Désignation]])</f>
        <v>#REF!</v>
      </c>
    </row>
    <row r="1434" spans="3:14" ht="18.5" x14ac:dyDescent="0.45">
      <c r="C1434" s="93">
        <f>+marchandise[[#This Row],[Désignation]]</f>
        <v>0</v>
      </c>
      <c r="D1434" s="112">
        <f>+marchandise[[#This Row],[CODE ITEM]]</f>
        <v>0</v>
      </c>
      <c r="E1434" s="4">
        <f>+marchandise[[#This Row],[CATEGORIE]]</f>
        <v>0</v>
      </c>
      <c r="F1434" s="13" t="str">
        <f>IFERROR(VLOOKUP(inventaire[[#This Row],[Désignation]],marchandise[],6,0),"")</f>
        <v/>
      </c>
      <c r="G1434" s="122">
        <f>+marchandise[[#This Row],[Stock intitiale]]</f>
        <v>4</v>
      </c>
      <c r="H1434" s="4" t="e">
        <f>SUMIF(#REF!,inventaire[[#This Row],[Désignation]],entrées[Quantité])</f>
        <v>#REF!</v>
      </c>
      <c r="I1434" s="4" t="e">
        <f>SUMIF(#REF!,inventaire[[#This Row],[Désignation]],sorties[Quantité])</f>
        <v>#REF!</v>
      </c>
      <c r="J1434" s="13" t="e">
        <f>inventaire[[#This Row],[stock initial]]+inventaire[[#This Row],[Entrées]]-inventaire[[#This Row],[Sorties]]</f>
        <v>#REF!</v>
      </c>
      <c r="K1434" s="103" t="e">
        <f>+inventaire[[#This Row],[Stock théorique]]</f>
        <v>#REF!</v>
      </c>
      <c r="L1434" s="104" t="e">
        <f>+inventaire[[#This Row],[Stock physique]]-inventaire[[#This Row],[Stock théorique]]</f>
        <v>#REF!</v>
      </c>
      <c r="M1434" s="8" t="e">
        <f>IF(inventaire[[#This Row],[Stock théorique]]&gt;inventaire[[#This Row],[Seuil d''alerte]],"Normale",IF(inventaire[[#This Row],[Stock théorique]]=0,"Rupture","Faible"))</f>
        <v>#REF!</v>
      </c>
      <c r="N1434" s="50" t="e">
        <f>COUNTIF(#REF!,inventaire[[#This Row],[Désignation]])</f>
        <v>#REF!</v>
      </c>
    </row>
    <row r="1435" spans="3:14" ht="18.5" x14ac:dyDescent="0.45">
      <c r="C1435" s="93">
        <f>+marchandise[[#This Row],[Désignation]]</f>
        <v>0</v>
      </c>
      <c r="D1435" s="112">
        <f>+marchandise[[#This Row],[CODE ITEM]]</f>
        <v>0</v>
      </c>
      <c r="E1435" s="4">
        <f>+marchandise[[#This Row],[CATEGORIE]]</f>
        <v>0</v>
      </c>
      <c r="F1435" s="13" t="str">
        <f>IFERROR(VLOOKUP(inventaire[[#This Row],[Désignation]],marchandise[],6,0),"")</f>
        <v/>
      </c>
      <c r="G1435" s="122">
        <f>+marchandise[[#This Row],[Stock intitiale]]</f>
        <v>2</v>
      </c>
      <c r="H1435" s="4" t="e">
        <f>SUMIF(#REF!,inventaire[[#This Row],[Désignation]],entrées[Quantité])</f>
        <v>#REF!</v>
      </c>
      <c r="I1435" s="4" t="e">
        <f>SUMIF(#REF!,inventaire[[#This Row],[Désignation]],sorties[Quantité])</f>
        <v>#REF!</v>
      </c>
      <c r="J1435" s="13" t="e">
        <f>inventaire[[#This Row],[stock initial]]+inventaire[[#This Row],[Entrées]]-inventaire[[#This Row],[Sorties]]</f>
        <v>#REF!</v>
      </c>
      <c r="K1435" s="103" t="e">
        <f>+inventaire[[#This Row],[Stock théorique]]</f>
        <v>#REF!</v>
      </c>
      <c r="L1435" s="104" t="e">
        <f>+inventaire[[#This Row],[Stock physique]]-inventaire[[#This Row],[Stock théorique]]</f>
        <v>#REF!</v>
      </c>
      <c r="M1435" s="8" t="e">
        <f>IF(inventaire[[#This Row],[Stock théorique]]&gt;inventaire[[#This Row],[Seuil d''alerte]],"Normale",IF(inventaire[[#This Row],[Stock théorique]]=0,"Rupture","Faible"))</f>
        <v>#REF!</v>
      </c>
      <c r="N1435" s="50" t="e">
        <f>COUNTIF(#REF!,inventaire[[#This Row],[Désignation]])</f>
        <v>#REF!</v>
      </c>
    </row>
    <row r="1436" spans="3:14" ht="18.5" x14ac:dyDescent="0.45">
      <c r="C1436" s="93">
        <f>+marchandise[[#This Row],[Désignation]]</f>
        <v>0</v>
      </c>
      <c r="D1436" s="112">
        <f>+marchandise[[#This Row],[CODE ITEM]]</f>
        <v>0</v>
      </c>
      <c r="E1436" s="4">
        <f>+marchandise[[#This Row],[CATEGORIE]]</f>
        <v>0</v>
      </c>
      <c r="F1436" s="13" t="str">
        <f>IFERROR(VLOOKUP(inventaire[[#This Row],[Désignation]],marchandise[],6,0),"")</f>
        <v/>
      </c>
      <c r="G1436" s="122">
        <f>+marchandise[[#This Row],[Stock intitiale]]</f>
        <v>4</v>
      </c>
      <c r="H1436" s="4" t="e">
        <f>SUMIF(#REF!,inventaire[[#This Row],[Désignation]],entrées[Quantité])</f>
        <v>#REF!</v>
      </c>
      <c r="I1436" s="4" t="e">
        <f>SUMIF(#REF!,inventaire[[#This Row],[Désignation]],sorties[Quantité])</f>
        <v>#REF!</v>
      </c>
      <c r="J1436" s="13" t="e">
        <f>inventaire[[#This Row],[stock initial]]+inventaire[[#This Row],[Entrées]]-inventaire[[#This Row],[Sorties]]</f>
        <v>#REF!</v>
      </c>
      <c r="K1436" s="103" t="e">
        <f>+inventaire[[#This Row],[Stock théorique]]</f>
        <v>#REF!</v>
      </c>
      <c r="L1436" s="104" t="e">
        <f>+inventaire[[#This Row],[Stock physique]]-inventaire[[#This Row],[Stock théorique]]</f>
        <v>#REF!</v>
      </c>
      <c r="M1436" s="8" t="e">
        <f>IF(inventaire[[#This Row],[Stock théorique]]&gt;inventaire[[#This Row],[Seuil d''alerte]],"Normale",IF(inventaire[[#This Row],[Stock théorique]]=0,"Rupture","Faible"))</f>
        <v>#REF!</v>
      </c>
      <c r="N1436" s="50" t="e">
        <f>COUNTIF(#REF!,inventaire[[#This Row],[Désignation]])</f>
        <v>#REF!</v>
      </c>
    </row>
    <row r="1437" spans="3:14" ht="18.5" x14ac:dyDescent="0.45">
      <c r="C1437" s="93">
        <f>+marchandise[[#This Row],[Désignation]]</f>
        <v>0</v>
      </c>
      <c r="D1437" s="112">
        <f>+marchandise[[#This Row],[CODE ITEM]]</f>
        <v>0</v>
      </c>
      <c r="E1437" s="4">
        <f>+marchandise[[#This Row],[CATEGORIE]]</f>
        <v>0</v>
      </c>
      <c r="F1437" s="13" t="str">
        <f>IFERROR(VLOOKUP(inventaire[[#This Row],[Désignation]],marchandise[],6,0),"")</f>
        <v/>
      </c>
      <c r="G1437" s="122">
        <f>+marchandise[[#This Row],[Stock intitiale]]</f>
        <v>5</v>
      </c>
      <c r="H1437" s="4" t="e">
        <f>SUMIF(#REF!,inventaire[[#This Row],[Désignation]],entrées[Quantité])</f>
        <v>#REF!</v>
      </c>
      <c r="I1437" s="4" t="e">
        <f>SUMIF(#REF!,inventaire[[#This Row],[Désignation]],sorties[Quantité])</f>
        <v>#REF!</v>
      </c>
      <c r="J1437" s="13" t="e">
        <f>inventaire[[#This Row],[stock initial]]+inventaire[[#This Row],[Entrées]]-inventaire[[#This Row],[Sorties]]</f>
        <v>#REF!</v>
      </c>
      <c r="K1437" s="103" t="e">
        <f>+inventaire[[#This Row],[Stock théorique]]</f>
        <v>#REF!</v>
      </c>
      <c r="L1437" s="104" t="e">
        <f>+inventaire[[#This Row],[Stock physique]]-inventaire[[#This Row],[Stock théorique]]</f>
        <v>#REF!</v>
      </c>
      <c r="M1437" s="8" t="e">
        <f>IF(inventaire[[#This Row],[Stock théorique]]&gt;inventaire[[#This Row],[Seuil d''alerte]],"Normale",IF(inventaire[[#This Row],[Stock théorique]]=0,"Rupture","Faible"))</f>
        <v>#REF!</v>
      </c>
      <c r="N1437" s="50" t="e">
        <f>COUNTIF(#REF!,inventaire[[#This Row],[Désignation]])</f>
        <v>#REF!</v>
      </c>
    </row>
    <row r="1438" spans="3:14" ht="18.5" x14ac:dyDescent="0.45">
      <c r="C1438" s="93">
        <f>+marchandise[[#This Row],[Désignation]]</f>
        <v>0</v>
      </c>
      <c r="D1438" s="112">
        <f>+marchandise[[#This Row],[CODE ITEM]]</f>
        <v>0</v>
      </c>
      <c r="E1438" s="4">
        <f>+marchandise[[#This Row],[CATEGORIE]]</f>
        <v>0</v>
      </c>
      <c r="F1438" s="13" t="str">
        <f>IFERROR(VLOOKUP(inventaire[[#This Row],[Désignation]],marchandise[],6,0),"")</f>
        <v/>
      </c>
      <c r="G1438" s="122">
        <f>+marchandise[[#This Row],[Stock intitiale]]</f>
        <v>6</v>
      </c>
      <c r="H1438" s="4" t="e">
        <f>SUMIF(#REF!,inventaire[[#This Row],[Désignation]],entrées[Quantité])</f>
        <v>#REF!</v>
      </c>
      <c r="I1438" s="4" t="e">
        <f>SUMIF(#REF!,inventaire[[#This Row],[Désignation]],sorties[Quantité])</f>
        <v>#REF!</v>
      </c>
      <c r="J1438" s="13" t="e">
        <f>inventaire[[#This Row],[stock initial]]+inventaire[[#This Row],[Entrées]]-inventaire[[#This Row],[Sorties]]</f>
        <v>#REF!</v>
      </c>
      <c r="K1438" s="103" t="e">
        <f>+inventaire[[#This Row],[Stock théorique]]</f>
        <v>#REF!</v>
      </c>
      <c r="L1438" s="104" t="e">
        <f>+inventaire[[#This Row],[Stock physique]]-inventaire[[#This Row],[Stock théorique]]</f>
        <v>#REF!</v>
      </c>
      <c r="M1438" s="8" t="e">
        <f>IF(inventaire[[#This Row],[Stock théorique]]&gt;inventaire[[#This Row],[Seuil d''alerte]],"Normale",IF(inventaire[[#This Row],[Stock théorique]]=0,"Rupture","Faible"))</f>
        <v>#REF!</v>
      </c>
      <c r="N1438" s="50" t="e">
        <f>COUNTIF(#REF!,inventaire[[#This Row],[Désignation]])</f>
        <v>#REF!</v>
      </c>
    </row>
    <row r="1439" spans="3:14" ht="18.5" x14ac:dyDescent="0.45">
      <c r="C1439" s="93">
        <f>+marchandise[[#This Row],[Désignation]]</f>
        <v>0</v>
      </c>
      <c r="D1439" s="112">
        <f>+marchandise[[#This Row],[CODE ITEM]]</f>
        <v>0</v>
      </c>
      <c r="E1439" s="4">
        <f>+marchandise[[#This Row],[CATEGORIE]]</f>
        <v>0</v>
      </c>
      <c r="F1439" s="13" t="str">
        <f>IFERROR(VLOOKUP(inventaire[[#This Row],[Désignation]],marchandise[],6,0),"")</f>
        <v/>
      </c>
      <c r="G1439" s="122">
        <f>+marchandise[[#This Row],[Stock intitiale]]</f>
        <v>2</v>
      </c>
      <c r="H1439" s="4" t="e">
        <f>SUMIF(#REF!,inventaire[[#This Row],[Désignation]],entrées[Quantité])</f>
        <v>#REF!</v>
      </c>
      <c r="I1439" s="4" t="e">
        <f>SUMIF(#REF!,inventaire[[#This Row],[Désignation]],sorties[Quantité])</f>
        <v>#REF!</v>
      </c>
      <c r="J1439" s="13" t="e">
        <f>inventaire[[#This Row],[stock initial]]+inventaire[[#This Row],[Entrées]]-inventaire[[#This Row],[Sorties]]</f>
        <v>#REF!</v>
      </c>
      <c r="K1439" s="103" t="e">
        <f>+inventaire[[#This Row],[Stock théorique]]</f>
        <v>#REF!</v>
      </c>
      <c r="L1439" s="104" t="e">
        <f>+inventaire[[#This Row],[Stock physique]]-inventaire[[#This Row],[Stock théorique]]</f>
        <v>#REF!</v>
      </c>
      <c r="M1439" s="8" t="e">
        <f>IF(inventaire[[#This Row],[Stock théorique]]&gt;inventaire[[#This Row],[Seuil d''alerte]],"Normale",IF(inventaire[[#This Row],[Stock théorique]]=0,"Rupture","Faible"))</f>
        <v>#REF!</v>
      </c>
      <c r="N1439" s="50" t="e">
        <f>COUNTIF(#REF!,inventaire[[#This Row],[Désignation]])</f>
        <v>#REF!</v>
      </c>
    </row>
    <row r="1440" spans="3:14" ht="18.5" x14ac:dyDescent="0.45">
      <c r="C1440" s="93">
        <f>+marchandise[[#This Row],[Désignation]]</f>
        <v>0</v>
      </c>
      <c r="D1440" s="112">
        <f>+marchandise[[#This Row],[CODE ITEM]]</f>
        <v>0</v>
      </c>
      <c r="E1440" s="4">
        <f>+marchandise[[#This Row],[CATEGORIE]]</f>
        <v>0</v>
      </c>
      <c r="F1440" s="13" t="str">
        <f>IFERROR(VLOOKUP(inventaire[[#This Row],[Désignation]],marchandise[],6,0),"")</f>
        <v/>
      </c>
      <c r="G1440" s="122">
        <f>+marchandise[[#This Row],[Stock intitiale]]</f>
        <v>13</v>
      </c>
      <c r="H1440" s="4" t="e">
        <f>SUMIF(#REF!,inventaire[[#This Row],[Désignation]],entrées[Quantité])</f>
        <v>#REF!</v>
      </c>
      <c r="I1440" s="4" t="e">
        <f>SUMIF(#REF!,inventaire[[#This Row],[Désignation]],sorties[Quantité])</f>
        <v>#REF!</v>
      </c>
      <c r="J1440" s="13" t="e">
        <f>inventaire[[#This Row],[stock initial]]+inventaire[[#This Row],[Entrées]]-inventaire[[#This Row],[Sorties]]</f>
        <v>#REF!</v>
      </c>
      <c r="K1440" s="103" t="e">
        <f>+inventaire[[#This Row],[Stock théorique]]</f>
        <v>#REF!</v>
      </c>
      <c r="L1440" s="104" t="e">
        <f>+inventaire[[#This Row],[Stock physique]]-inventaire[[#This Row],[Stock théorique]]</f>
        <v>#REF!</v>
      </c>
      <c r="M1440" s="8" t="e">
        <f>IF(inventaire[[#This Row],[Stock théorique]]&gt;inventaire[[#This Row],[Seuil d''alerte]],"Normale",IF(inventaire[[#This Row],[Stock théorique]]=0,"Rupture","Faible"))</f>
        <v>#REF!</v>
      </c>
      <c r="N1440" s="50" t="e">
        <f>COUNTIF(#REF!,inventaire[[#This Row],[Désignation]])</f>
        <v>#REF!</v>
      </c>
    </row>
    <row r="1441" spans="3:14" ht="18.5" x14ac:dyDescent="0.45">
      <c r="C1441" s="93">
        <f>+marchandise[[#This Row],[Désignation]]</f>
        <v>0</v>
      </c>
      <c r="D1441" s="112">
        <f>+marchandise[[#This Row],[CODE ITEM]]</f>
        <v>0</v>
      </c>
      <c r="E1441" s="4">
        <f>+marchandise[[#This Row],[CATEGORIE]]</f>
        <v>0</v>
      </c>
      <c r="F1441" s="13" t="str">
        <f>IFERROR(VLOOKUP(inventaire[[#This Row],[Désignation]],marchandise[],6,0),"")</f>
        <v/>
      </c>
      <c r="G1441" s="122">
        <f>+marchandise[[#This Row],[Stock intitiale]]</f>
        <v>27</v>
      </c>
      <c r="H1441" s="4" t="e">
        <f>SUMIF(#REF!,inventaire[[#This Row],[Désignation]],entrées[Quantité])</f>
        <v>#REF!</v>
      </c>
      <c r="I1441" s="4" t="e">
        <f>SUMIF(#REF!,inventaire[[#This Row],[Désignation]],sorties[Quantité])</f>
        <v>#REF!</v>
      </c>
      <c r="J1441" s="13" t="e">
        <f>inventaire[[#This Row],[stock initial]]+inventaire[[#This Row],[Entrées]]-inventaire[[#This Row],[Sorties]]</f>
        <v>#REF!</v>
      </c>
      <c r="K1441" s="103" t="e">
        <f>+inventaire[[#This Row],[Stock théorique]]</f>
        <v>#REF!</v>
      </c>
      <c r="L1441" s="104" t="e">
        <f>+inventaire[[#This Row],[Stock physique]]-inventaire[[#This Row],[Stock théorique]]</f>
        <v>#REF!</v>
      </c>
      <c r="M1441" s="8" t="e">
        <f>IF(inventaire[[#This Row],[Stock théorique]]&gt;inventaire[[#This Row],[Seuil d''alerte]],"Normale",IF(inventaire[[#This Row],[Stock théorique]]=0,"Rupture","Faible"))</f>
        <v>#REF!</v>
      </c>
      <c r="N1441" s="50" t="e">
        <f>COUNTIF(#REF!,inventaire[[#This Row],[Désignation]])</f>
        <v>#REF!</v>
      </c>
    </row>
    <row r="1442" spans="3:14" ht="18.5" x14ac:dyDescent="0.45">
      <c r="C1442" s="93">
        <f>+marchandise[[#This Row],[Désignation]]</f>
        <v>0</v>
      </c>
      <c r="D1442" s="112">
        <f>+marchandise[[#This Row],[CODE ITEM]]</f>
        <v>0</v>
      </c>
      <c r="E1442" s="4">
        <f>+marchandise[[#This Row],[CATEGORIE]]</f>
        <v>0</v>
      </c>
      <c r="F1442" s="13" t="str">
        <f>IFERROR(VLOOKUP(inventaire[[#This Row],[Désignation]],marchandise[],6,0),"")</f>
        <v/>
      </c>
      <c r="G1442" s="122">
        <f>+marchandise[[#This Row],[Stock intitiale]]</f>
        <v>24</v>
      </c>
      <c r="H1442" s="4" t="e">
        <f>SUMIF(#REF!,inventaire[[#This Row],[Désignation]],entrées[Quantité])</f>
        <v>#REF!</v>
      </c>
      <c r="I1442" s="4" t="e">
        <f>SUMIF(#REF!,inventaire[[#This Row],[Désignation]],sorties[Quantité])</f>
        <v>#REF!</v>
      </c>
      <c r="J1442" s="13" t="e">
        <f>inventaire[[#This Row],[stock initial]]+inventaire[[#This Row],[Entrées]]-inventaire[[#This Row],[Sorties]]</f>
        <v>#REF!</v>
      </c>
      <c r="K1442" s="103" t="e">
        <f>+inventaire[[#This Row],[Stock théorique]]</f>
        <v>#REF!</v>
      </c>
      <c r="L1442" s="104" t="e">
        <f>+inventaire[[#This Row],[Stock physique]]-inventaire[[#This Row],[Stock théorique]]</f>
        <v>#REF!</v>
      </c>
      <c r="M1442" s="8" t="e">
        <f>IF(inventaire[[#This Row],[Stock théorique]]&gt;inventaire[[#This Row],[Seuil d''alerte]],"Normale",IF(inventaire[[#This Row],[Stock théorique]]=0,"Rupture","Faible"))</f>
        <v>#REF!</v>
      </c>
      <c r="N1442" s="50" t="e">
        <f>COUNTIF(#REF!,inventaire[[#This Row],[Désignation]])</f>
        <v>#REF!</v>
      </c>
    </row>
    <row r="1443" spans="3:14" ht="18.5" x14ac:dyDescent="0.45">
      <c r="C1443" s="93">
        <f>+marchandise[[#This Row],[Désignation]]</f>
        <v>0</v>
      </c>
      <c r="D1443" s="112">
        <f>+marchandise[[#This Row],[CODE ITEM]]</f>
        <v>0</v>
      </c>
      <c r="E1443" s="4">
        <f>+marchandise[[#This Row],[CATEGORIE]]</f>
        <v>0</v>
      </c>
      <c r="F1443" s="13" t="str">
        <f>IFERROR(VLOOKUP(inventaire[[#This Row],[Désignation]],marchandise[],6,0),"")</f>
        <v/>
      </c>
      <c r="G1443" s="122">
        <f>+marchandise[[#This Row],[Stock intitiale]]</f>
        <v>15</v>
      </c>
      <c r="H1443" s="4" t="e">
        <f>SUMIF(#REF!,inventaire[[#This Row],[Désignation]],entrées[Quantité])</f>
        <v>#REF!</v>
      </c>
      <c r="I1443" s="4" t="e">
        <f>SUMIF(#REF!,inventaire[[#This Row],[Désignation]],sorties[Quantité])</f>
        <v>#REF!</v>
      </c>
      <c r="J1443" s="13" t="e">
        <f>inventaire[[#This Row],[stock initial]]+inventaire[[#This Row],[Entrées]]-inventaire[[#This Row],[Sorties]]</f>
        <v>#REF!</v>
      </c>
      <c r="K1443" s="103" t="e">
        <f>+inventaire[[#This Row],[Stock théorique]]</f>
        <v>#REF!</v>
      </c>
      <c r="L1443" s="104" t="e">
        <f>+inventaire[[#This Row],[Stock physique]]-inventaire[[#This Row],[Stock théorique]]</f>
        <v>#REF!</v>
      </c>
      <c r="M1443" s="8" t="e">
        <f>IF(inventaire[[#This Row],[Stock théorique]]&gt;inventaire[[#This Row],[Seuil d''alerte]],"Normale",IF(inventaire[[#This Row],[Stock théorique]]=0,"Rupture","Faible"))</f>
        <v>#REF!</v>
      </c>
      <c r="N1443" s="50" t="e">
        <f>COUNTIF(#REF!,inventaire[[#This Row],[Désignation]])</f>
        <v>#REF!</v>
      </c>
    </row>
    <row r="1444" spans="3:14" ht="18.5" x14ac:dyDescent="0.45">
      <c r="C1444" s="93">
        <f>+marchandise[[#This Row],[Désignation]]</f>
        <v>0</v>
      </c>
      <c r="D1444" s="112">
        <f>+marchandise[[#This Row],[CODE ITEM]]</f>
        <v>0</v>
      </c>
      <c r="E1444" s="4">
        <f>+marchandise[[#This Row],[CATEGORIE]]</f>
        <v>0</v>
      </c>
      <c r="F1444" s="13" t="str">
        <f>IFERROR(VLOOKUP(inventaire[[#This Row],[Désignation]],marchandise[],6,0),"")</f>
        <v/>
      </c>
      <c r="G1444" s="122">
        <f>+marchandise[[#This Row],[Stock intitiale]]</f>
        <v>4</v>
      </c>
      <c r="H1444" s="4" t="e">
        <f>SUMIF(#REF!,inventaire[[#This Row],[Désignation]],entrées[Quantité])</f>
        <v>#REF!</v>
      </c>
      <c r="I1444" s="4" t="e">
        <f>SUMIF(#REF!,inventaire[[#This Row],[Désignation]],sorties[Quantité])</f>
        <v>#REF!</v>
      </c>
      <c r="J1444" s="13" t="e">
        <f>inventaire[[#This Row],[stock initial]]+inventaire[[#This Row],[Entrées]]-inventaire[[#This Row],[Sorties]]</f>
        <v>#REF!</v>
      </c>
      <c r="K1444" s="103" t="e">
        <f>+inventaire[[#This Row],[Stock théorique]]</f>
        <v>#REF!</v>
      </c>
      <c r="L1444" s="104" t="e">
        <f>+inventaire[[#This Row],[Stock physique]]-inventaire[[#This Row],[Stock théorique]]</f>
        <v>#REF!</v>
      </c>
      <c r="M1444" s="8" t="e">
        <f>IF(inventaire[[#This Row],[Stock théorique]]&gt;inventaire[[#This Row],[Seuil d''alerte]],"Normale",IF(inventaire[[#This Row],[Stock théorique]]=0,"Rupture","Faible"))</f>
        <v>#REF!</v>
      </c>
      <c r="N1444" s="50" t="e">
        <f>COUNTIF(#REF!,inventaire[[#This Row],[Désignation]])</f>
        <v>#REF!</v>
      </c>
    </row>
    <row r="1445" spans="3:14" ht="18.5" x14ac:dyDescent="0.45">
      <c r="C1445" s="93">
        <f>+marchandise[[#This Row],[Désignation]]</f>
        <v>0</v>
      </c>
      <c r="D1445" s="112">
        <f>+marchandise[[#This Row],[CODE ITEM]]</f>
        <v>0</v>
      </c>
      <c r="E1445" s="4">
        <f>+marchandise[[#This Row],[CATEGORIE]]</f>
        <v>0</v>
      </c>
      <c r="F1445" s="13" t="str">
        <f>IFERROR(VLOOKUP(inventaire[[#This Row],[Désignation]],marchandise[],6,0),"")</f>
        <v/>
      </c>
      <c r="G1445" s="122">
        <f>+marchandise[[#This Row],[Stock intitiale]]</f>
        <v>20</v>
      </c>
      <c r="H1445" s="4" t="e">
        <f>SUMIF(#REF!,inventaire[[#This Row],[Désignation]],entrées[Quantité])</f>
        <v>#REF!</v>
      </c>
      <c r="I1445" s="4" t="e">
        <f>SUMIF(#REF!,inventaire[[#This Row],[Désignation]],sorties[Quantité])</f>
        <v>#REF!</v>
      </c>
      <c r="J1445" s="13" t="e">
        <f>inventaire[[#This Row],[stock initial]]+inventaire[[#This Row],[Entrées]]-inventaire[[#This Row],[Sorties]]</f>
        <v>#REF!</v>
      </c>
      <c r="K1445" s="103" t="e">
        <f>+inventaire[[#This Row],[Stock théorique]]</f>
        <v>#REF!</v>
      </c>
      <c r="L1445" s="104" t="e">
        <f>+inventaire[[#This Row],[Stock physique]]-inventaire[[#This Row],[Stock théorique]]</f>
        <v>#REF!</v>
      </c>
      <c r="M1445" s="8" t="e">
        <f>IF(inventaire[[#This Row],[Stock théorique]]&gt;inventaire[[#This Row],[Seuil d''alerte]],"Normale",IF(inventaire[[#This Row],[Stock théorique]]=0,"Rupture","Faible"))</f>
        <v>#REF!</v>
      </c>
      <c r="N1445" s="50" t="e">
        <f>COUNTIF(#REF!,inventaire[[#This Row],[Désignation]])</f>
        <v>#REF!</v>
      </c>
    </row>
    <row r="1446" spans="3:14" ht="18.5" x14ac:dyDescent="0.45">
      <c r="C1446" s="93">
        <f>+marchandise[[#This Row],[Désignation]]</f>
        <v>0</v>
      </c>
      <c r="D1446" s="112">
        <f>+marchandise[[#This Row],[CODE ITEM]]</f>
        <v>0</v>
      </c>
      <c r="E1446" s="4">
        <f>+marchandise[[#This Row],[CATEGORIE]]</f>
        <v>0</v>
      </c>
      <c r="F1446" s="13" t="str">
        <f>IFERROR(VLOOKUP(inventaire[[#This Row],[Désignation]],marchandise[],6,0),"")</f>
        <v/>
      </c>
      <c r="G1446" s="122">
        <f>+marchandise[[#This Row],[Stock intitiale]]</f>
        <v>3</v>
      </c>
      <c r="H1446" s="4" t="e">
        <f>SUMIF(#REF!,inventaire[[#This Row],[Désignation]],entrées[Quantité])</f>
        <v>#REF!</v>
      </c>
      <c r="I1446" s="4" t="e">
        <f>SUMIF(#REF!,inventaire[[#This Row],[Désignation]],sorties[Quantité])</f>
        <v>#REF!</v>
      </c>
      <c r="J1446" s="13" t="e">
        <f>inventaire[[#This Row],[stock initial]]+inventaire[[#This Row],[Entrées]]-inventaire[[#This Row],[Sorties]]</f>
        <v>#REF!</v>
      </c>
      <c r="K1446" s="103" t="e">
        <f>+inventaire[[#This Row],[Stock théorique]]</f>
        <v>#REF!</v>
      </c>
      <c r="L1446" s="104" t="e">
        <f>+inventaire[[#This Row],[Stock physique]]-inventaire[[#This Row],[Stock théorique]]</f>
        <v>#REF!</v>
      </c>
      <c r="M1446" s="8" t="e">
        <f>IF(inventaire[[#This Row],[Stock théorique]]&gt;inventaire[[#This Row],[Seuil d''alerte]],"Normale",IF(inventaire[[#This Row],[Stock théorique]]=0,"Rupture","Faible"))</f>
        <v>#REF!</v>
      </c>
      <c r="N1446" s="50" t="e">
        <f>COUNTIF(#REF!,inventaire[[#This Row],[Désignation]])</f>
        <v>#REF!</v>
      </c>
    </row>
    <row r="1447" spans="3:14" ht="18.5" x14ac:dyDescent="0.45">
      <c r="C1447" s="93">
        <f>+marchandise[[#This Row],[Désignation]]</f>
        <v>0</v>
      </c>
      <c r="D1447" s="112">
        <f>+marchandise[[#This Row],[CODE ITEM]]</f>
        <v>0</v>
      </c>
      <c r="E1447" s="4">
        <f>+marchandise[[#This Row],[CATEGORIE]]</f>
        <v>0</v>
      </c>
      <c r="F1447" s="13" t="str">
        <f>IFERROR(VLOOKUP(inventaire[[#This Row],[Désignation]],marchandise[],6,0),"")</f>
        <v/>
      </c>
      <c r="G1447" s="122">
        <f>+marchandise[[#This Row],[Stock intitiale]]</f>
        <v>0</v>
      </c>
      <c r="H1447" s="4" t="e">
        <f>SUMIF(#REF!,inventaire[[#This Row],[Désignation]],entrées[Quantité])</f>
        <v>#REF!</v>
      </c>
      <c r="I1447" s="4" t="e">
        <f>SUMIF(#REF!,inventaire[[#This Row],[Désignation]],sorties[Quantité])</f>
        <v>#REF!</v>
      </c>
      <c r="J1447" s="13" t="e">
        <f>inventaire[[#This Row],[stock initial]]+inventaire[[#This Row],[Entrées]]-inventaire[[#This Row],[Sorties]]</f>
        <v>#REF!</v>
      </c>
      <c r="K1447" s="103" t="e">
        <f>+inventaire[[#This Row],[Stock théorique]]</f>
        <v>#REF!</v>
      </c>
      <c r="L1447" s="104" t="e">
        <f>+inventaire[[#This Row],[Stock physique]]-inventaire[[#This Row],[Stock théorique]]</f>
        <v>#REF!</v>
      </c>
      <c r="M1447" s="8" t="e">
        <f>IF(inventaire[[#This Row],[Stock théorique]]&gt;inventaire[[#This Row],[Seuil d''alerte]],"Normale",IF(inventaire[[#This Row],[Stock théorique]]=0,"Rupture","Faible"))</f>
        <v>#REF!</v>
      </c>
      <c r="N1447" s="50" t="e">
        <f>COUNTIF(#REF!,inventaire[[#This Row],[Désignation]])</f>
        <v>#REF!</v>
      </c>
    </row>
    <row r="1448" spans="3:14" ht="18.5" x14ac:dyDescent="0.45">
      <c r="C1448" s="93">
        <f>+marchandise[[#This Row],[Désignation]]</f>
        <v>0</v>
      </c>
      <c r="D1448" s="112">
        <f>+marchandise[[#This Row],[CODE ITEM]]</f>
        <v>0</v>
      </c>
      <c r="E1448" s="4">
        <f>+marchandise[[#This Row],[CATEGORIE]]</f>
        <v>0</v>
      </c>
      <c r="F1448" s="13" t="str">
        <f>IFERROR(VLOOKUP(inventaire[[#This Row],[Désignation]],marchandise[],6,0),"")</f>
        <v/>
      </c>
      <c r="G1448" s="122">
        <f>+marchandise[[#This Row],[Stock intitiale]]</f>
        <v>23</v>
      </c>
      <c r="H1448" s="4" t="e">
        <f>SUMIF(#REF!,inventaire[[#This Row],[Désignation]],entrées[Quantité])</f>
        <v>#REF!</v>
      </c>
      <c r="I1448" s="4" t="e">
        <f>SUMIF(#REF!,inventaire[[#This Row],[Désignation]],sorties[Quantité])</f>
        <v>#REF!</v>
      </c>
      <c r="J1448" s="13" t="e">
        <f>inventaire[[#This Row],[stock initial]]+inventaire[[#This Row],[Entrées]]-inventaire[[#This Row],[Sorties]]</f>
        <v>#REF!</v>
      </c>
      <c r="K1448" s="103" t="e">
        <f>+inventaire[[#This Row],[Stock théorique]]</f>
        <v>#REF!</v>
      </c>
      <c r="L1448" s="104" t="e">
        <f>+inventaire[[#This Row],[Stock physique]]-inventaire[[#This Row],[Stock théorique]]</f>
        <v>#REF!</v>
      </c>
      <c r="M1448" s="8" t="e">
        <f>IF(inventaire[[#This Row],[Stock théorique]]&gt;inventaire[[#This Row],[Seuil d''alerte]],"Normale",IF(inventaire[[#This Row],[Stock théorique]]=0,"Rupture","Faible"))</f>
        <v>#REF!</v>
      </c>
      <c r="N1448" s="50" t="e">
        <f>COUNTIF(#REF!,inventaire[[#This Row],[Désignation]])</f>
        <v>#REF!</v>
      </c>
    </row>
    <row r="1449" spans="3:14" ht="18.5" x14ac:dyDescent="0.45">
      <c r="C1449" s="93">
        <f>+marchandise[[#This Row],[Désignation]]</f>
        <v>0</v>
      </c>
      <c r="D1449" s="112">
        <f>+marchandise[[#This Row],[CODE ITEM]]</f>
        <v>0</v>
      </c>
      <c r="E1449" s="4">
        <f>+marchandise[[#This Row],[CATEGORIE]]</f>
        <v>0</v>
      </c>
      <c r="F1449" s="13" t="str">
        <f>IFERROR(VLOOKUP(inventaire[[#This Row],[Désignation]],marchandise[],6,0),"")</f>
        <v/>
      </c>
      <c r="G1449" s="122">
        <f>+marchandise[[#This Row],[Stock intitiale]]</f>
        <v>24</v>
      </c>
      <c r="H1449" s="4" t="e">
        <f>SUMIF(#REF!,inventaire[[#This Row],[Désignation]],entrées[Quantité])</f>
        <v>#REF!</v>
      </c>
      <c r="I1449" s="4" t="e">
        <f>SUMIF(#REF!,inventaire[[#This Row],[Désignation]],sorties[Quantité])</f>
        <v>#REF!</v>
      </c>
      <c r="J1449" s="13" t="e">
        <f>inventaire[[#This Row],[stock initial]]+inventaire[[#This Row],[Entrées]]-inventaire[[#This Row],[Sorties]]</f>
        <v>#REF!</v>
      </c>
      <c r="K1449" s="103" t="e">
        <f>+inventaire[[#This Row],[Stock théorique]]</f>
        <v>#REF!</v>
      </c>
      <c r="L1449" s="104" t="e">
        <f>+inventaire[[#This Row],[Stock physique]]-inventaire[[#This Row],[Stock théorique]]</f>
        <v>#REF!</v>
      </c>
      <c r="M1449" s="8" t="e">
        <f>IF(inventaire[[#This Row],[Stock théorique]]&gt;inventaire[[#This Row],[Seuil d''alerte]],"Normale",IF(inventaire[[#This Row],[Stock théorique]]=0,"Rupture","Faible"))</f>
        <v>#REF!</v>
      </c>
      <c r="N1449" s="50" t="e">
        <f>COUNTIF(#REF!,inventaire[[#This Row],[Désignation]])</f>
        <v>#REF!</v>
      </c>
    </row>
    <row r="1450" spans="3:14" ht="18.5" x14ac:dyDescent="0.45">
      <c r="C1450" s="93">
        <f>+marchandise[[#This Row],[Désignation]]</f>
        <v>0</v>
      </c>
      <c r="D1450" s="112">
        <f>+marchandise[[#This Row],[CODE ITEM]]</f>
        <v>0</v>
      </c>
      <c r="E1450" s="4">
        <f>+marchandise[[#This Row],[CATEGORIE]]</f>
        <v>0</v>
      </c>
      <c r="F1450" s="13" t="str">
        <f>IFERROR(VLOOKUP(inventaire[[#This Row],[Désignation]],marchandise[],6,0),"")</f>
        <v/>
      </c>
      <c r="G1450" s="122">
        <f>+marchandise[[#This Row],[Stock intitiale]]</f>
        <v>12</v>
      </c>
      <c r="H1450" s="4" t="e">
        <f>SUMIF(#REF!,inventaire[[#This Row],[Désignation]],entrées[Quantité])</f>
        <v>#REF!</v>
      </c>
      <c r="I1450" s="4" t="e">
        <f>SUMIF(#REF!,inventaire[[#This Row],[Désignation]],sorties[Quantité])</f>
        <v>#REF!</v>
      </c>
      <c r="J1450" s="13" t="e">
        <f>inventaire[[#This Row],[stock initial]]+inventaire[[#This Row],[Entrées]]-inventaire[[#This Row],[Sorties]]</f>
        <v>#REF!</v>
      </c>
      <c r="K1450" s="103" t="e">
        <f>+inventaire[[#This Row],[Stock théorique]]</f>
        <v>#REF!</v>
      </c>
      <c r="L1450" s="104" t="e">
        <f>+inventaire[[#This Row],[Stock physique]]-inventaire[[#This Row],[Stock théorique]]</f>
        <v>#REF!</v>
      </c>
      <c r="M1450" s="8" t="e">
        <f>IF(inventaire[[#This Row],[Stock théorique]]&gt;inventaire[[#This Row],[Seuil d''alerte]],"Normale",IF(inventaire[[#This Row],[Stock théorique]]=0,"Rupture","Faible"))</f>
        <v>#REF!</v>
      </c>
      <c r="N1450" s="50" t="e">
        <f>COUNTIF(#REF!,inventaire[[#This Row],[Désignation]])</f>
        <v>#REF!</v>
      </c>
    </row>
    <row r="1451" spans="3:14" ht="18.5" x14ac:dyDescent="0.45">
      <c r="C1451" s="93">
        <f>+marchandise[[#This Row],[Désignation]]</f>
        <v>0</v>
      </c>
      <c r="D1451" s="112">
        <f>+marchandise[[#This Row],[CODE ITEM]]</f>
        <v>0</v>
      </c>
      <c r="E1451" s="4">
        <f>+marchandise[[#This Row],[CATEGORIE]]</f>
        <v>0</v>
      </c>
      <c r="F1451" s="13" t="str">
        <f>IFERROR(VLOOKUP(inventaire[[#This Row],[Désignation]],marchandise[],6,0),"")</f>
        <v/>
      </c>
      <c r="G1451" s="122">
        <f>+marchandise[[#This Row],[Stock intitiale]]</f>
        <v>11</v>
      </c>
      <c r="H1451" s="4" t="e">
        <f>SUMIF(#REF!,inventaire[[#This Row],[Désignation]],entrées[Quantité])</f>
        <v>#REF!</v>
      </c>
      <c r="I1451" s="4" t="e">
        <f>SUMIF(#REF!,inventaire[[#This Row],[Désignation]],sorties[Quantité])</f>
        <v>#REF!</v>
      </c>
      <c r="J1451" s="13" t="e">
        <f>inventaire[[#This Row],[stock initial]]+inventaire[[#This Row],[Entrées]]-inventaire[[#This Row],[Sorties]]</f>
        <v>#REF!</v>
      </c>
      <c r="K1451" s="103" t="e">
        <f>+inventaire[[#This Row],[Stock théorique]]</f>
        <v>#REF!</v>
      </c>
      <c r="L1451" s="104" t="e">
        <f>+inventaire[[#This Row],[Stock physique]]-inventaire[[#This Row],[Stock théorique]]</f>
        <v>#REF!</v>
      </c>
      <c r="M1451" s="8" t="e">
        <f>IF(inventaire[[#This Row],[Stock théorique]]&gt;inventaire[[#This Row],[Seuil d''alerte]],"Normale",IF(inventaire[[#This Row],[Stock théorique]]=0,"Rupture","Faible"))</f>
        <v>#REF!</v>
      </c>
      <c r="N1451" s="50" t="e">
        <f>COUNTIF(#REF!,inventaire[[#This Row],[Désignation]])</f>
        <v>#REF!</v>
      </c>
    </row>
    <row r="1452" spans="3:14" ht="18.5" x14ac:dyDescent="0.45">
      <c r="C1452" s="93">
        <f>+marchandise[[#This Row],[Désignation]]</f>
        <v>0</v>
      </c>
      <c r="D1452" s="112">
        <f>+marchandise[[#This Row],[CODE ITEM]]</f>
        <v>0</v>
      </c>
      <c r="E1452" s="4">
        <f>+marchandise[[#This Row],[CATEGORIE]]</f>
        <v>0</v>
      </c>
      <c r="F1452" s="13" t="str">
        <f>IFERROR(VLOOKUP(inventaire[[#This Row],[Désignation]],marchandise[],6,0),"")</f>
        <v/>
      </c>
      <c r="G1452" s="122">
        <f>+marchandise[[#This Row],[Stock intitiale]]</f>
        <v>8</v>
      </c>
      <c r="H1452" s="4" t="e">
        <f>SUMIF(#REF!,inventaire[[#This Row],[Désignation]],entrées[Quantité])</f>
        <v>#REF!</v>
      </c>
      <c r="I1452" s="4" t="e">
        <f>SUMIF(#REF!,inventaire[[#This Row],[Désignation]],sorties[Quantité])</f>
        <v>#REF!</v>
      </c>
      <c r="J1452" s="13" t="e">
        <f>inventaire[[#This Row],[stock initial]]+inventaire[[#This Row],[Entrées]]-inventaire[[#This Row],[Sorties]]</f>
        <v>#REF!</v>
      </c>
      <c r="K1452" s="103" t="e">
        <f>+inventaire[[#This Row],[Stock théorique]]</f>
        <v>#REF!</v>
      </c>
      <c r="L1452" s="104" t="e">
        <f>+inventaire[[#This Row],[Stock physique]]-inventaire[[#This Row],[Stock théorique]]</f>
        <v>#REF!</v>
      </c>
      <c r="M1452" s="8" t="e">
        <f>IF(inventaire[[#This Row],[Stock théorique]]&gt;inventaire[[#This Row],[Seuil d''alerte]],"Normale",IF(inventaire[[#This Row],[Stock théorique]]=0,"Rupture","Faible"))</f>
        <v>#REF!</v>
      </c>
      <c r="N1452" s="50" t="e">
        <f>COUNTIF(#REF!,inventaire[[#This Row],[Désignation]])</f>
        <v>#REF!</v>
      </c>
    </row>
    <row r="1453" spans="3:14" ht="18.5" x14ac:dyDescent="0.45">
      <c r="C1453" s="93">
        <f>+marchandise[[#This Row],[Désignation]]</f>
        <v>0</v>
      </c>
      <c r="D1453" s="112">
        <f>+marchandise[[#This Row],[CODE ITEM]]</f>
        <v>0</v>
      </c>
      <c r="E1453" s="4">
        <f>+marchandise[[#This Row],[CATEGORIE]]</f>
        <v>0</v>
      </c>
      <c r="F1453" s="13" t="str">
        <f>IFERROR(VLOOKUP(inventaire[[#This Row],[Désignation]],marchandise[],6,0),"")</f>
        <v/>
      </c>
      <c r="G1453" s="122">
        <f>+marchandise[[#This Row],[Stock intitiale]]</f>
        <v>9</v>
      </c>
      <c r="H1453" s="4" t="e">
        <f>SUMIF(#REF!,inventaire[[#This Row],[Désignation]],entrées[Quantité])</f>
        <v>#REF!</v>
      </c>
      <c r="I1453" s="4" t="e">
        <f>SUMIF(#REF!,inventaire[[#This Row],[Désignation]],sorties[Quantité])</f>
        <v>#REF!</v>
      </c>
      <c r="J1453" s="13" t="e">
        <f>inventaire[[#This Row],[stock initial]]+inventaire[[#This Row],[Entrées]]-inventaire[[#This Row],[Sorties]]</f>
        <v>#REF!</v>
      </c>
      <c r="K1453" s="103" t="e">
        <f>+inventaire[[#This Row],[Stock théorique]]</f>
        <v>#REF!</v>
      </c>
      <c r="L1453" s="104" t="e">
        <f>+inventaire[[#This Row],[Stock physique]]-inventaire[[#This Row],[Stock théorique]]</f>
        <v>#REF!</v>
      </c>
      <c r="M1453" s="8" t="e">
        <f>IF(inventaire[[#This Row],[Stock théorique]]&gt;inventaire[[#This Row],[Seuil d''alerte]],"Normale",IF(inventaire[[#This Row],[Stock théorique]]=0,"Rupture","Faible"))</f>
        <v>#REF!</v>
      </c>
      <c r="N1453" s="50" t="e">
        <f>COUNTIF(#REF!,inventaire[[#This Row],[Désignation]])</f>
        <v>#REF!</v>
      </c>
    </row>
    <row r="1454" spans="3:14" ht="18.5" x14ac:dyDescent="0.45">
      <c r="C1454" s="93">
        <f>+marchandise[[#This Row],[Désignation]]</f>
        <v>0</v>
      </c>
      <c r="D1454" s="112">
        <f>+marchandise[[#This Row],[CODE ITEM]]</f>
        <v>0</v>
      </c>
      <c r="E1454" s="4">
        <f>+marchandise[[#This Row],[CATEGORIE]]</f>
        <v>0</v>
      </c>
      <c r="F1454" s="13" t="str">
        <f>IFERROR(VLOOKUP(inventaire[[#This Row],[Désignation]],marchandise[],6,0),"")</f>
        <v/>
      </c>
      <c r="G1454" s="122">
        <f>+marchandise[[#This Row],[Stock intitiale]]</f>
        <v>4</v>
      </c>
      <c r="H1454" s="4" t="e">
        <f>SUMIF(#REF!,inventaire[[#This Row],[Désignation]],entrées[Quantité])</f>
        <v>#REF!</v>
      </c>
      <c r="I1454" s="4" t="e">
        <f>SUMIF(#REF!,inventaire[[#This Row],[Désignation]],sorties[Quantité])</f>
        <v>#REF!</v>
      </c>
      <c r="J1454" s="13" t="e">
        <f>inventaire[[#This Row],[stock initial]]+inventaire[[#This Row],[Entrées]]-inventaire[[#This Row],[Sorties]]</f>
        <v>#REF!</v>
      </c>
      <c r="K1454" s="103" t="e">
        <f>+inventaire[[#This Row],[Stock théorique]]</f>
        <v>#REF!</v>
      </c>
      <c r="L1454" s="104" t="e">
        <f>+inventaire[[#This Row],[Stock physique]]-inventaire[[#This Row],[Stock théorique]]</f>
        <v>#REF!</v>
      </c>
      <c r="M1454" s="8" t="e">
        <f>IF(inventaire[[#This Row],[Stock théorique]]&gt;inventaire[[#This Row],[Seuil d''alerte]],"Normale",IF(inventaire[[#This Row],[Stock théorique]]=0,"Rupture","Faible"))</f>
        <v>#REF!</v>
      </c>
      <c r="N1454" s="50" t="e">
        <f>COUNTIF(#REF!,inventaire[[#This Row],[Désignation]])</f>
        <v>#REF!</v>
      </c>
    </row>
    <row r="1455" spans="3:14" ht="18.5" x14ac:dyDescent="0.45">
      <c r="C1455" s="93">
        <f>+marchandise[[#This Row],[Désignation]]</f>
        <v>0</v>
      </c>
      <c r="D1455" s="112">
        <f>+marchandise[[#This Row],[CODE ITEM]]</f>
        <v>0</v>
      </c>
      <c r="E1455" s="4">
        <f>+marchandise[[#This Row],[CATEGORIE]]</f>
        <v>0</v>
      </c>
      <c r="F1455" s="13" t="str">
        <f>IFERROR(VLOOKUP(inventaire[[#This Row],[Désignation]],marchandise[],6,0),"")</f>
        <v/>
      </c>
      <c r="G1455" s="122">
        <f>+marchandise[[#This Row],[Stock intitiale]]</f>
        <v>4</v>
      </c>
      <c r="H1455" s="4" t="e">
        <f>SUMIF(#REF!,inventaire[[#This Row],[Désignation]],entrées[Quantité])</f>
        <v>#REF!</v>
      </c>
      <c r="I1455" s="4" t="e">
        <f>SUMIF(#REF!,inventaire[[#This Row],[Désignation]],sorties[Quantité])</f>
        <v>#REF!</v>
      </c>
      <c r="J1455" s="13" t="e">
        <f>inventaire[[#This Row],[stock initial]]+inventaire[[#This Row],[Entrées]]-inventaire[[#This Row],[Sorties]]</f>
        <v>#REF!</v>
      </c>
      <c r="K1455" s="103" t="e">
        <f>+inventaire[[#This Row],[Stock théorique]]</f>
        <v>#REF!</v>
      </c>
      <c r="L1455" s="104" t="e">
        <f>+inventaire[[#This Row],[Stock physique]]-inventaire[[#This Row],[Stock théorique]]</f>
        <v>#REF!</v>
      </c>
      <c r="M1455" s="8" t="e">
        <f>IF(inventaire[[#This Row],[Stock théorique]]&gt;inventaire[[#This Row],[Seuil d''alerte]],"Normale",IF(inventaire[[#This Row],[Stock théorique]]=0,"Rupture","Faible"))</f>
        <v>#REF!</v>
      </c>
      <c r="N1455" s="50" t="e">
        <f>COUNTIF(#REF!,inventaire[[#This Row],[Désignation]])</f>
        <v>#REF!</v>
      </c>
    </row>
    <row r="1456" spans="3:14" ht="18.5" x14ac:dyDescent="0.45">
      <c r="C1456" s="93">
        <f>+marchandise[[#This Row],[Désignation]]</f>
        <v>0</v>
      </c>
      <c r="D1456" s="112">
        <f>+marchandise[[#This Row],[CODE ITEM]]</f>
        <v>0</v>
      </c>
      <c r="E1456" s="4">
        <f>+marchandise[[#This Row],[CATEGORIE]]</f>
        <v>0</v>
      </c>
      <c r="F1456" s="13" t="str">
        <f>IFERROR(VLOOKUP(inventaire[[#This Row],[Désignation]],marchandise[],6,0),"")</f>
        <v/>
      </c>
      <c r="G1456" s="122">
        <f>+marchandise[[#This Row],[Stock intitiale]]</f>
        <v>0</v>
      </c>
      <c r="H1456" s="4" t="e">
        <f>SUMIF(#REF!,inventaire[[#This Row],[Désignation]],entrées[Quantité])</f>
        <v>#REF!</v>
      </c>
      <c r="I1456" s="4" t="e">
        <f>SUMIF(#REF!,inventaire[[#This Row],[Désignation]],sorties[Quantité])</f>
        <v>#REF!</v>
      </c>
      <c r="J1456" s="13" t="e">
        <f>inventaire[[#This Row],[stock initial]]+inventaire[[#This Row],[Entrées]]-inventaire[[#This Row],[Sorties]]</f>
        <v>#REF!</v>
      </c>
      <c r="K1456" s="103" t="e">
        <f>+inventaire[[#This Row],[Stock théorique]]</f>
        <v>#REF!</v>
      </c>
      <c r="L1456" s="104" t="e">
        <f>+inventaire[[#This Row],[Stock physique]]-inventaire[[#This Row],[Stock théorique]]</f>
        <v>#REF!</v>
      </c>
      <c r="M1456" s="8" t="e">
        <f>IF(inventaire[[#This Row],[Stock théorique]]&gt;inventaire[[#This Row],[Seuil d''alerte]],"Normale",IF(inventaire[[#This Row],[Stock théorique]]=0,"Rupture","Faible"))</f>
        <v>#REF!</v>
      </c>
      <c r="N1456" s="50" t="e">
        <f>COUNTIF(#REF!,inventaire[[#This Row],[Désignation]])</f>
        <v>#REF!</v>
      </c>
    </row>
    <row r="1457" spans="3:14" ht="18.5" x14ac:dyDescent="0.45">
      <c r="C1457" s="93">
        <f>+marchandise[[#This Row],[Désignation]]</f>
        <v>0</v>
      </c>
      <c r="D1457" s="112">
        <f>+marchandise[[#This Row],[CODE ITEM]]</f>
        <v>0</v>
      </c>
      <c r="E1457" s="4">
        <f>+marchandise[[#This Row],[CATEGORIE]]</f>
        <v>0</v>
      </c>
      <c r="F1457" s="13" t="str">
        <f>IFERROR(VLOOKUP(inventaire[[#This Row],[Désignation]],marchandise[],6,0),"")</f>
        <v/>
      </c>
      <c r="G1457" s="122">
        <f>+marchandise[[#This Row],[Stock intitiale]]</f>
        <v>0</v>
      </c>
      <c r="H1457" s="4" t="e">
        <f>SUMIF(#REF!,inventaire[[#This Row],[Désignation]],entrées[Quantité])</f>
        <v>#REF!</v>
      </c>
      <c r="I1457" s="4" t="e">
        <f>SUMIF(#REF!,inventaire[[#This Row],[Désignation]],sorties[Quantité])</f>
        <v>#REF!</v>
      </c>
      <c r="J1457" s="13" t="e">
        <f>inventaire[[#This Row],[stock initial]]+inventaire[[#This Row],[Entrées]]-inventaire[[#This Row],[Sorties]]</f>
        <v>#REF!</v>
      </c>
      <c r="K1457" s="103" t="e">
        <f>+inventaire[[#This Row],[Stock théorique]]</f>
        <v>#REF!</v>
      </c>
      <c r="L1457" s="104" t="e">
        <f>+inventaire[[#This Row],[Stock physique]]-inventaire[[#This Row],[Stock théorique]]</f>
        <v>#REF!</v>
      </c>
      <c r="M1457" s="8" t="e">
        <f>IF(inventaire[[#This Row],[Stock théorique]]&gt;inventaire[[#This Row],[Seuil d''alerte]],"Normale",IF(inventaire[[#This Row],[Stock théorique]]=0,"Rupture","Faible"))</f>
        <v>#REF!</v>
      </c>
      <c r="N1457" s="50" t="e">
        <f>COUNTIF(#REF!,inventaire[[#This Row],[Désignation]])</f>
        <v>#REF!</v>
      </c>
    </row>
    <row r="1458" spans="3:14" ht="18.5" x14ac:dyDescent="0.45">
      <c r="C1458" s="93">
        <f>+marchandise[[#This Row],[Désignation]]</f>
        <v>0</v>
      </c>
      <c r="D1458" s="112">
        <f>+marchandise[[#This Row],[CODE ITEM]]</f>
        <v>0</v>
      </c>
      <c r="E1458" s="4">
        <f>+marchandise[[#This Row],[CATEGORIE]]</f>
        <v>0</v>
      </c>
      <c r="F1458" s="13" t="str">
        <f>IFERROR(VLOOKUP(inventaire[[#This Row],[Désignation]],marchandise[],6,0),"")</f>
        <v/>
      </c>
      <c r="G1458" s="122">
        <f>+marchandise[[#This Row],[Stock intitiale]]</f>
        <v>0</v>
      </c>
      <c r="H1458" s="4" t="e">
        <f>SUMIF(#REF!,inventaire[[#This Row],[Désignation]],entrées[Quantité])</f>
        <v>#REF!</v>
      </c>
      <c r="I1458" s="4" t="e">
        <f>SUMIF(#REF!,inventaire[[#This Row],[Désignation]],sorties[Quantité])</f>
        <v>#REF!</v>
      </c>
      <c r="J1458" s="13" t="e">
        <f>inventaire[[#This Row],[stock initial]]+inventaire[[#This Row],[Entrées]]-inventaire[[#This Row],[Sorties]]</f>
        <v>#REF!</v>
      </c>
      <c r="K1458" s="103" t="e">
        <f>+inventaire[[#This Row],[Stock théorique]]</f>
        <v>#REF!</v>
      </c>
      <c r="L1458" s="104" t="e">
        <f>+inventaire[[#This Row],[Stock physique]]-inventaire[[#This Row],[Stock théorique]]</f>
        <v>#REF!</v>
      </c>
      <c r="M1458" s="8" t="e">
        <f>IF(inventaire[[#This Row],[Stock théorique]]&gt;inventaire[[#This Row],[Seuil d''alerte]],"Normale",IF(inventaire[[#This Row],[Stock théorique]]=0,"Rupture","Faible"))</f>
        <v>#REF!</v>
      </c>
      <c r="N1458" s="50" t="e">
        <f>COUNTIF(#REF!,inventaire[[#This Row],[Désignation]])</f>
        <v>#REF!</v>
      </c>
    </row>
    <row r="1459" spans="3:14" ht="18.5" x14ac:dyDescent="0.45">
      <c r="C1459" s="93">
        <f>+marchandise[[#This Row],[Désignation]]</f>
        <v>0</v>
      </c>
      <c r="D1459" s="112">
        <f>+marchandise[[#This Row],[CODE ITEM]]</f>
        <v>0</v>
      </c>
      <c r="E1459" s="4">
        <f>+marchandise[[#This Row],[CATEGORIE]]</f>
        <v>0</v>
      </c>
      <c r="F1459" s="13" t="str">
        <f>IFERROR(VLOOKUP(inventaire[[#This Row],[Désignation]],marchandise[],6,0),"")</f>
        <v/>
      </c>
      <c r="G1459" s="122">
        <f>+marchandise[[#This Row],[Stock intitiale]]</f>
        <v>0</v>
      </c>
      <c r="H1459" s="4" t="e">
        <f>SUMIF(#REF!,inventaire[[#This Row],[Désignation]],entrées[Quantité])</f>
        <v>#REF!</v>
      </c>
      <c r="I1459" s="4" t="e">
        <f>SUMIF(#REF!,inventaire[[#This Row],[Désignation]],sorties[Quantité])</f>
        <v>#REF!</v>
      </c>
      <c r="J1459" s="13" t="e">
        <f>inventaire[[#This Row],[stock initial]]+inventaire[[#This Row],[Entrées]]-inventaire[[#This Row],[Sorties]]</f>
        <v>#REF!</v>
      </c>
      <c r="K1459" s="103" t="e">
        <f>+inventaire[[#This Row],[Stock théorique]]</f>
        <v>#REF!</v>
      </c>
      <c r="L1459" s="104" t="e">
        <f>+inventaire[[#This Row],[Stock physique]]-inventaire[[#This Row],[Stock théorique]]</f>
        <v>#REF!</v>
      </c>
      <c r="M1459" s="8" t="e">
        <f>IF(inventaire[[#This Row],[Stock théorique]]&gt;inventaire[[#This Row],[Seuil d''alerte]],"Normale",IF(inventaire[[#This Row],[Stock théorique]]=0,"Rupture","Faible"))</f>
        <v>#REF!</v>
      </c>
      <c r="N1459" s="50" t="e">
        <f>COUNTIF(#REF!,inventaire[[#This Row],[Désignation]])</f>
        <v>#REF!</v>
      </c>
    </row>
    <row r="1460" spans="3:14" ht="18.5" x14ac:dyDescent="0.45">
      <c r="C1460" s="93">
        <f>+marchandise[[#This Row],[Désignation]]</f>
        <v>0</v>
      </c>
      <c r="D1460" s="112">
        <f>+marchandise[[#This Row],[CODE ITEM]]</f>
        <v>0</v>
      </c>
      <c r="E1460" s="4">
        <f>+marchandise[[#This Row],[CATEGORIE]]</f>
        <v>0</v>
      </c>
      <c r="F1460" s="13" t="str">
        <f>IFERROR(VLOOKUP(inventaire[[#This Row],[Désignation]],marchandise[],6,0),"")</f>
        <v/>
      </c>
      <c r="G1460" s="122">
        <f>+marchandise[[#This Row],[Stock intitiale]]</f>
        <v>0</v>
      </c>
      <c r="H1460" s="4" t="e">
        <f>SUMIF(#REF!,inventaire[[#This Row],[Désignation]],entrées[Quantité])</f>
        <v>#REF!</v>
      </c>
      <c r="I1460" s="4" t="e">
        <f>SUMIF(#REF!,inventaire[[#This Row],[Désignation]],sorties[Quantité])</f>
        <v>#REF!</v>
      </c>
      <c r="J1460" s="13" t="e">
        <f>inventaire[[#This Row],[stock initial]]+inventaire[[#This Row],[Entrées]]-inventaire[[#This Row],[Sorties]]</f>
        <v>#REF!</v>
      </c>
      <c r="K1460" s="103" t="e">
        <f>+inventaire[[#This Row],[Stock théorique]]</f>
        <v>#REF!</v>
      </c>
      <c r="L1460" s="104" t="e">
        <f>+inventaire[[#This Row],[Stock physique]]-inventaire[[#This Row],[Stock théorique]]</f>
        <v>#REF!</v>
      </c>
      <c r="M1460" s="8" t="e">
        <f>IF(inventaire[[#This Row],[Stock théorique]]&gt;inventaire[[#This Row],[Seuil d''alerte]],"Normale",IF(inventaire[[#This Row],[Stock théorique]]=0,"Rupture","Faible"))</f>
        <v>#REF!</v>
      </c>
      <c r="N1460" s="50" t="e">
        <f>COUNTIF(#REF!,inventaire[[#This Row],[Désignation]])</f>
        <v>#REF!</v>
      </c>
    </row>
    <row r="1461" spans="3:14" ht="18.5" x14ac:dyDescent="0.45">
      <c r="C1461" s="93">
        <f>+marchandise[[#This Row],[Désignation]]</f>
        <v>0</v>
      </c>
      <c r="D1461" s="112">
        <f>+marchandise[[#This Row],[CODE ITEM]]</f>
        <v>0</v>
      </c>
      <c r="E1461" s="4">
        <f>+marchandise[[#This Row],[CATEGORIE]]</f>
        <v>0</v>
      </c>
      <c r="F1461" s="13" t="str">
        <f>IFERROR(VLOOKUP(inventaire[[#This Row],[Désignation]],marchandise[],6,0),"")</f>
        <v/>
      </c>
      <c r="G1461" s="122">
        <f>+marchandise[[#This Row],[Stock intitiale]]</f>
        <v>0</v>
      </c>
      <c r="H1461" s="4" t="e">
        <f>SUMIF(#REF!,inventaire[[#This Row],[Désignation]],entrées[Quantité])</f>
        <v>#REF!</v>
      </c>
      <c r="I1461" s="4" t="e">
        <f>SUMIF(#REF!,inventaire[[#This Row],[Désignation]],sorties[Quantité])</f>
        <v>#REF!</v>
      </c>
      <c r="J1461" s="13" t="e">
        <f>inventaire[[#This Row],[stock initial]]+inventaire[[#This Row],[Entrées]]-inventaire[[#This Row],[Sorties]]</f>
        <v>#REF!</v>
      </c>
      <c r="K1461" s="103" t="e">
        <f>+inventaire[[#This Row],[Stock théorique]]</f>
        <v>#REF!</v>
      </c>
      <c r="L1461" s="104" t="e">
        <f>+inventaire[[#This Row],[Stock physique]]-inventaire[[#This Row],[Stock théorique]]</f>
        <v>#REF!</v>
      </c>
      <c r="M1461" s="8" t="e">
        <f>IF(inventaire[[#This Row],[Stock théorique]]&gt;inventaire[[#This Row],[Seuil d''alerte]],"Normale",IF(inventaire[[#This Row],[Stock théorique]]=0,"Rupture","Faible"))</f>
        <v>#REF!</v>
      </c>
      <c r="N1461" s="50" t="e">
        <f>COUNTIF(#REF!,inventaire[[#This Row],[Désignation]])</f>
        <v>#REF!</v>
      </c>
    </row>
    <row r="1462" spans="3:14" ht="18.5" x14ac:dyDescent="0.45">
      <c r="C1462" s="93">
        <f>+marchandise[[#This Row],[Désignation]]</f>
        <v>0</v>
      </c>
      <c r="D1462" s="112">
        <f>+marchandise[[#This Row],[CODE ITEM]]</f>
        <v>0</v>
      </c>
      <c r="E1462" s="4">
        <f>+marchandise[[#This Row],[CATEGORIE]]</f>
        <v>0</v>
      </c>
      <c r="F1462" s="13" t="str">
        <f>IFERROR(VLOOKUP(inventaire[[#This Row],[Désignation]],marchandise[],6,0),"")</f>
        <v/>
      </c>
      <c r="G1462" s="122">
        <f>+marchandise[[#This Row],[Stock intitiale]]</f>
        <v>0</v>
      </c>
      <c r="H1462" s="4" t="e">
        <f>SUMIF(#REF!,inventaire[[#This Row],[Désignation]],entrées[Quantité])</f>
        <v>#REF!</v>
      </c>
      <c r="I1462" s="4" t="e">
        <f>SUMIF(#REF!,inventaire[[#This Row],[Désignation]],sorties[Quantité])</f>
        <v>#REF!</v>
      </c>
      <c r="J1462" s="13" t="e">
        <f>inventaire[[#This Row],[stock initial]]+inventaire[[#This Row],[Entrées]]-inventaire[[#This Row],[Sorties]]</f>
        <v>#REF!</v>
      </c>
      <c r="K1462" s="103" t="e">
        <f>+inventaire[[#This Row],[Stock théorique]]</f>
        <v>#REF!</v>
      </c>
      <c r="L1462" s="104" t="e">
        <f>+inventaire[[#This Row],[Stock physique]]-inventaire[[#This Row],[Stock théorique]]</f>
        <v>#REF!</v>
      </c>
      <c r="M1462" s="8" t="e">
        <f>IF(inventaire[[#This Row],[Stock théorique]]&gt;inventaire[[#This Row],[Seuil d''alerte]],"Normale",IF(inventaire[[#This Row],[Stock théorique]]=0,"Rupture","Faible"))</f>
        <v>#REF!</v>
      </c>
      <c r="N1462" s="50" t="e">
        <f>COUNTIF(#REF!,inventaire[[#This Row],[Désignation]])</f>
        <v>#REF!</v>
      </c>
    </row>
    <row r="1463" spans="3:14" ht="18.5" x14ac:dyDescent="0.45">
      <c r="C1463" s="93">
        <f>+marchandise[[#This Row],[Désignation]]</f>
        <v>0</v>
      </c>
      <c r="D1463" s="112">
        <f>+marchandise[[#This Row],[CODE ITEM]]</f>
        <v>0</v>
      </c>
      <c r="E1463" s="4">
        <f>+marchandise[[#This Row],[CATEGORIE]]</f>
        <v>0</v>
      </c>
      <c r="F1463" s="13" t="str">
        <f>IFERROR(VLOOKUP(inventaire[[#This Row],[Désignation]],marchandise[],6,0),"")</f>
        <v/>
      </c>
      <c r="G1463" s="122">
        <f>+marchandise[[#This Row],[Stock intitiale]]</f>
        <v>0</v>
      </c>
      <c r="H1463" s="4" t="e">
        <f>SUMIF(#REF!,inventaire[[#This Row],[Désignation]],entrées[Quantité])</f>
        <v>#REF!</v>
      </c>
      <c r="I1463" s="4" t="e">
        <f>SUMIF(#REF!,inventaire[[#This Row],[Désignation]],sorties[Quantité])</f>
        <v>#REF!</v>
      </c>
      <c r="J1463" s="13" t="e">
        <f>inventaire[[#This Row],[stock initial]]+inventaire[[#This Row],[Entrées]]-inventaire[[#This Row],[Sorties]]</f>
        <v>#REF!</v>
      </c>
      <c r="K1463" s="103" t="e">
        <f>+inventaire[[#This Row],[Stock théorique]]</f>
        <v>#REF!</v>
      </c>
      <c r="L1463" s="104" t="e">
        <f>+inventaire[[#This Row],[Stock physique]]-inventaire[[#This Row],[Stock théorique]]</f>
        <v>#REF!</v>
      </c>
      <c r="M1463" s="8" t="e">
        <f>IF(inventaire[[#This Row],[Stock théorique]]&gt;inventaire[[#This Row],[Seuil d''alerte]],"Normale",IF(inventaire[[#This Row],[Stock théorique]]=0,"Rupture","Faible"))</f>
        <v>#REF!</v>
      </c>
      <c r="N1463" s="50" t="e">
        <f>COUNTIF(#REF!,inventaire[[#This Row],[Désignation]])</f>
        <v>#REF!</v>
      </c>
    </row>
    <row r="1464" spans="3:14" ht="18.5" x14ac:dyDescent="0.45">
      <c r="C1464" s="93">
        <f>+marchandise[[#This Row],[Désignation]]</f>
        <v>0</v>
      </c>
      <c r="D1464" s="112">
        <f>+marchandise[[#This Row],[CODE ITEM]]</f>
        <v>0</v>
      </c>
      <c r="E1464" s="4">
        <f>+marchandise[[#This Row],[CATEGORIE]]</f>
        <v>0</v>
      </c>
      <c r="F1464" s="13" t="str">
        <f>IFERROR(VLOOKUP(inventaire[[#This Row],[Désignation]],marchandise[],6,0),"")</f>
        <v/>
      </c>
      <c r="G1464" s="122">
        <f>+marchandise[[#This Row],[Stock intitiale]]</f>
        <v>3</v>
      </c>
      <c r="H1464" s="4" t="e">
        <f>SUMIF(#REF!,inventaire[[#This Row],[Désignation]],entrées[Quantité])</f>
        <v>#REF!</v>
      </c>
      <c r="I1464" s="4" t="e">
        <f>SUMIF(#REF!,inventaire[[#This Row],[Désignation]],sorties[Quantité])</f>
        <v>#REF!</v>
      </c>
      <c r="J1464" s="13" t="e">
        <f>inventaire[[#This Row],[stock initial]]+inventaire[[#This Row],[Entrées]]-inventaire[[#This Row],[Sorties]]</f>
        <v>#REF!</v>
      </c>
      <c r="K1464" s="103" t="e">
        <f>+inventaire[[#This Row],[Stock théorique]]</f>
        <v>#REF!</v>
      </c>
      <c r="L1464" s="104" t="e">
        <f>+inventaire[[#This Row],[Stock physique]]-inventaire[[#This Row],[Stock théorique]]</f>
        <v>#REF!</v>
      </c>
      <c r="M1464" s="8" t="e">
        <f>IF(inventaire[[#This Row],[Stock théorique]]&gt;inventaire[[#This Row],[Seuil d''alerte]],"Normale",IF(inventaire[[#This Row],[Stock théorique]]=0,"Rupture","Faible"))</f>
        <v>#REF!</v>
      </c>
      <c r="N1464" s="50" t="e">
        <f>COUNTIF(#REF!,inventaire[[#This Row],[Désignation]])</f>
        <v>#REF!</v>
      </c>
    </row>
    <row r="1465" spans="3:14" ht="18.5" x14ac:dyDescent="0.45">
      <c r="C1465" s="93">
        <f>+marchandise[[#This Row],[Désignation]]</f>
        <v>0</v>
      </c>
      <c r="D1465" s="112">
        <f>+marchandise[[#This Row],[CODE ITEM]]</f>
        <v>0</v>
      </c>
      <c r="E1465" s="4">
        <f>+marchandise[[#This Row],[CATEGORIE]]</f>
        <v>0</v>
      </c>
      <c r="F1465" s="13" t="str">
        <f>IFERROR(VLOOKUP(inventaire[[#This Row],[Désignation]],marchandise[],6,0),"")</f>
        <v/>
      </c>
      <c r="G1465" s="122">
        <f>+marchandise[[#This Row],[Stock intitiale]]</f>
        <v>3</v>
      </c>
      <c r="H1465" s="4" t="e">
        <f>SUMIF(#REF!,inventaire[[#This Row],[Désignation]],entrées[Quantité])</f>
        <v>#REF!</v>
      </c>
      <c r="I1465" s="4" t="e">
        <f>SUMIF(#REF!,inventaire[[#This Row],[Désignation]],sorties[Quantité])</f>
        <v>#REF!</v>
      </c>
      <c r="J1465" s="13" t="e">
        <f>inventaire[[#This Row],[stock initial]]+inventaire[[#This Row],[Entrées]]-inventaire[[#This Row],[Sorties]]</f>
        <v>#REF!</v>
      </c>
      <c r="K1465" s="103" t="e">
        <f>+inventaire[[#This Row],[Stock théorique]]</f>
        <v>#REF!</v>
      </c>
      <c r="L1465" s="104" t="e">
        <f>+inventaire[[#This Row],[Stock physique]]-inventaire[[#This Row],[Stock théorique]]</f>
        <v>#REF!</v>
      </c>
      <c r="M1465" s="8" t="e">
        <f>IF(inventaire[[#This Row],[Stock théorique]]&gt;inventaire[[#This Row],[Seuil d''alerte]],"Normale",IF(inventaire[[#This Row],[Stock théorique]]=0,"Rupture","Faible"))</f>
        <v>#REF!</v>
      </c>
      <c r="N1465" s="50" t="e">
        <f>COUNTIF(#REF!,inventaire[[#This Row],[Désignation]])</f>
        <v>#REF!</v>
      </c>
    </row>
    <row r="1466" spans="3:14" ht="18.5" x14ac:dyDescent="0.45">
      <c r="C1466" s="93">
        <f>+marchandise[[#This Row],[Désignation]]</f>
        <v>0</v>
      </c>
      <c r="D1466" s="112">
        <f>+marchandise[[#This Row],[CODE ITEM]]</f>
        <v>0</v>
      </c>
      <c r="E1466" s="4">
        <f>+marchandise[[#This Row],[CATEGORIE]]</f>
        <v>0</v>
      </c>
      <c r="F1466" s="13" t="str">
        <f>IFERROR(VLOOKUP(inventaire[[#This Row],[Désignation]],marchandise[],6,0),"")</f>
        <v/>
      </c>
      <c r="G1466" s="122">
        <f>+marchandise[[#This Row],[Stock intitiale]]</f>
        <v>9</v>
      </c>
      <c r="H1466" s="4" t="e">
        <f>SUMIF(#REF!,inventaire[[#This Row],[Désignation]],entrées[Quantité])</f>
        <v>#REF!</v>
      </c>
      <c r="I1466" s="4" t="e">
        <f>SUMIF(#REF!,inventaire[[#This Row],[Désignation]],sorties[Quantité])</f>
        <v>#REF!</v>
      </c>
      <c r="J1466" s="13" t="e">
        <f>inventaire[[#This Row],[stock initial]]+inventaire[[#This Row],[Entrées]]-inventaire[[#This Row],[Sorties]]</f>
        <v>#REF!</v>
      </c>
      <c r="K1466" s="103" t="e">
        <f>+inventaire[[#This Row],[Stock théorique]]</f>
        <v>#REF!</v>
      </c>
      <c r="L1466" s="104" t="e">
        <f>+inventaire[[#This Row],[Stock physique]]-inventaire[[#This Row],[Stock théorique]]</f>
        <v>#REF!</v>
      </c>
      <c r="M1466" s="8" t="e">
        <f>IF(inventaire[[#This Row],[Stock théorique]]&gt;inventaire[[#This Row],[Seuil d''alerte]],"Normale",IF(inventaire[[#This Row],[Stock théorique]]=0,"Rupture","Faible"))</f>
        <v>#REF!</v>
      </c>
      <c r="N1466" s="50" t="e">
        <f>COUNTIF(#REF!,inventaire[[#This Row],[Désignation]])</f>
        <v>#REF!</v>
      </c>
    </row>
    <row r="1467" spans="3:14" ht="18.5" x14ac:dyDescent="0.45">
      <c r="C1467" s="93">
        <f>+marchandise[[#This Row],[Désignation]]</f>
        <v>0</v>
      </c>
      <c r="D1467" s="112">
        <f>+marchandise[[#This Row],[CODE ITEM]]</f>
        <v>0</v>
      </c>
      <c r="E1467" s="4">
        <f>+marchandise[[#This Row],[CATEGORIE]]</f>
        <v>0</v>
      </c>
      <c r="F1467" s="13" t="str">
        <f>IFERROR(VLOOKUP(inventaire[[#This Row],[Désignation]],marchandise[],6,0),"")</f>
        <v/>
      </c>
      <c r="G1467" s="122">
        <f>+marchandise[[#This Row],[Stock intitiale]]</f>
        <v>8</v>
      </c>
      <c r="H1467" s="4" t="e">
        <f>SUMIF(#REF!,inventaire[[#This Row],[Désignation]],entrées[Quantité])</f>
        <v>#REF!</v>
      </c>
      <c r="I1467" s="4" t="e">
        <f>SUMIF(#REF!,inventaire[[#This Row],[Désignation]],sorties[Quantité])</f>
        <v>#REF!</v>
      </c>
      <c r="J1467" s="13" t="e">
        <f>inventaire[[#This Row],[stock initial]]+inventaire[[#This Row],[Entrées]]-inventaire[[#This Row],[Sorties]]</f>
        <v>#REF!</v>
      </c>
      <c r="K1467" s="103" t="e">
        <f>+inventaire[[#This Row],[Stock théorique]]</f>
        <v>#REF!</v>
      </c>
      <c r="L1467" s="104" t="e">
        <f>+inventaire[[#This Row],[Stock physique]]-inventaire[[#This Row],[Stock théorique]]</f>
        <v>#REF!</v>
      </c>
      <c r="M1467" s="8" t="e">
        <f>IF(inventaire[[#This Row],[Stock théorique]]&gt;inventaire[[#This Row],[Seuil d''alerte]],"Normale",IF(inventaire[[#This Row],[Stock théorique]]=0,"Rupture","Faible"))</f>
        <v>#REF!</v>
      </c>
      <c r="N1467" s="50" t="e">
        <f>COUNTIF(#REF!,inventaire[[#This Row],[Désignation]])</f>
        <v>#REF!</v>
      </c>
    </row>
    <row r="1468" spans="3:14" ht="18.5" x14ac:dyDescent="0.45">
      <c r="C1468" s="93">
        <f>+marchandise[[#This Row],[Désignation]]</f>
        <v>0</v>
      </c>
      <c r="D1468" s="112">
        <f>+marchandise[[#This Row],[CODE ITEM]]</f>
        <v>0</v>
      </c>
      <c r="E1468" s="4">
        <f>+marchandise[[#This Row],[CATEGORIE]]</f>
        <v>0</v>
      </c>
      <c r="F1468" s="13" t="str">
        <f>IFERROR(VLOOKUP(inventaire[[#This Row],[Désignation]],marchandise[],6,0),"")</f>
        <v/>
      </c>
      <c r="G1468" s="122">
        <f>+marchandise[[#This Row],[Stock intitiale]]</f>
        <v>9</v>
      </c>
      <c r="H1468" s="4" t="e">
        <f>SUMIF(#REF!,inventaire[[#This Row],[Désignation]],entrées[Quantité])</f>
        <v>#REF!</v>
      </c>
      <c r="I1468" s="4" t="e">
        <f>SUMIF(#REF!,inventaire[[#This Row],[Désignation]],sorties[Quantité])</f>
        <v>#REF!</v>
      </c>
      <c r="J1468" s="13" t="e">
        <f>inventaire[[#This Row],[stock initial]]+inventaire[[#This Row],[Entrées]]-inventaire[[#This Row],[Sorties]]</f>
        <v>#REF!</v>
      </c>
      <c r="K1468" s="103" t="e">
        <f>+inventaire[[#This Row],[Stock théorique]]</f>
        <v>#REF!</v>
      </c>
      <c r="L1468" s="104" t="e">
        <f>+inventaire[[#This Row],[Stock physique]]-inventaire[[#This Row],[Stock théorique]]</f>
        <v>#REF!</v>
      </c>
      <c r="M1468" s="8" t="e">
        <f>IF(inventaire[[#This Row],[Stock théorique]]&gt;inventaire[[#This Row],[Seuil d''alerte]],"Normale",IF(inventaire[[#This Row],[Stock théorique]]=0,"Rupture","Faible"))</f>
        <v>#REF!</v>
      </c>
      <c r="N1468" s="50" t="e">
        <f>COUNTIF(#REF!,inventaire[[#This Row],[Désignation]])</f>
        <v>#REF!</v>
      </c>
    </row>
    <row r="1469" spans="3:14" ht="18.5" x14ac:dyDescent="0.45">
      <c r="C1469" s="93">
        <f>+marchandise[[#This Row],[Désignation]]</f>
        <v>0</v>
      </c>
      <c r="D1469" s="112">
        <f>+marchandise[[#This Row],[CODE ITEM]]</f>
        <v>0</v>
      </c>
      <c r="E1469" s="4">
        <f>+marchandise[[#This Row],[CATEGORIE]]</f>
        <v>0</v>
      </c>
      <c r="F1469" s="13" t="str">
        <f>IFERROR(VLOOKUP(inventaire[[#This Row],[Désignation]],marchandise[],6,0),"")</f>
        <v/>
      </c>
      <c r="G1469" s="122">
        <f>+marchandise[[#This Row],[Stock intitiale]]</f>
        <v>0</v>
      </c>
      <c r="H1469" s="4" t="e">
        <f>SUMIF(#REF!,inventaire[[#This Row],[Désignation]],entrées[Quantité])</f>
        <v>#REF!</v>
      </c>
      <c r="I1469" s="4" t="e">
        <f>SUMIF(#REF!,inventaire[[#This Row],[Désignation]],sorties[Quantité])</f>
        <v>#REF!</v>
      </c>
      <c r="J1469" s="13" t="e">
        <f>inventaire[[#This Row],[stock initial]]+inventaire[[#This Row],[Entrées]]-inventaire[[#This Row],[Sorties]]</f>
        <v>#REF!</v>
      </c>
      <c r="K1469" s="103" t="e">
        <f>+inventaire[[#This Row],[Stock théorique]]</f>
        <v>#REF!</v>
      </c>
      <c r="L1469" s="104" t="e">
        <f>+inventaire[[#This Row],[Stock physique]]-inventaire[[#This Row],[Stock théorique]]</f>
        <v>#REF!</v>
      </c>
      <c r="M1469" s="8" t="e">
        <f>IF(inventaire[[#This Row],[Stock théorique]]&gt;inventaire[[#This Row],[Seuil d''alerte]],"Normale",IF(inventaire[[#This Row],[Stock théorique]]=0,"Rupture","Faible"))</f>
        <v>#REF!</v>
      </c>
      <c r="N1469" s="50" t="e">
        <f>COUNTIF(#REF!,inventaire[[#This Row],[Désignation]])</f>
        <v>#REF!</v>
      </c>
    </row>
    <row r="1470" spans="3:14" ht="18.5" x14ac:dyDescent="0.45">
      <c r="C1470" s="93">
        <f>+marchandise[[#This Row],[Désignation]]</f>
        <v>0</v>
      </c>
      <c r="D1470" s="112">
        <f>+marchandise[[#This Row],[CODE ITEM]]</f>
        <v>0</v>
      </c>
      <c r="E1470" s="4">
        <f>+marchandise[[#This Row],[CATEGORIE]]</f>
        <v>0</v>
      </c>
      <c r="F1470" s="13" t="str">
        <f>IFERROR(VLOOKUP(inventaire[[#This Row],[Désignation]],marchandise[],6,0),"")</f>
        <v/>
      </c>
      <c r="G1470" s="122">
        <f>+marchandise[[#This Row],[Stock intitiale]]</f>
        <v>0</v>
      </c>
      <c r="H1470" s="4" t="e">
        <f>SUMIF(#REF!,inventaire[[#This Row],[Désignation]],entrées[Quantité])</f>
        <v>#REF!</v>
      </c>
      <c r="I1470" s="4" t="e">
        <f>SUMIF(#REF!,inventaire[[#This Row],[Désignation]],sorties[Quantité])</f>
        <v>#REF!</v>
      </c>
      <c r="J1470" s="13" t="e">
        <f>inventaire[[#This Row],[stock initial]]+inventaire[[#This Row],[Entrées]]-inventaire[[#This Row],[Sorties]]</f>
        <v>#REF!</v>
      </c>
      <c r="K1470" s="103" t="e">
        <f>+inventaire[[#This Row],[Stock théorique]]</f>
        <v>#REF!</v>
      </c>
      <c r="L1470" s="104" t="e">
        <f>+inventaire[[#This Row],[Stock physique]]-inventaire[[#This Row],[Stock théorique]]</f>
        <v>#REF!</v>
      </c>
      <c r="M1470" s="8" t="e">
        <f>IF(inventaire[[#This Row],[Stock théorique]]&gt;inventaire[[#This Row],[Seuil d''alerte]],"Normale",IF(inventaire[[#This Row],[Stock théorique]]=0,"Rupture","Faible"))</f>
        <v>#REF!</v>
      </c>
      <c r="N1470" s="50" t="e">
        <f>COUNTIF(#REF!,inventaire[[#This Row],[Désignation]])</f>
        <v>#REF!</v>
      </c>
    </row>
    <row r="1471" spans="3:14" ht="18.5" x14ac:dyDescent="0.45">
      <c r="C1471" s="93">
        <f>+marchandise[[#This Row],[Désignation]]</f>
        <v>0</v>
      </c>
      <c r="D1471" s="112">
        <f>+marchandise[[#This Row],[CODE ITEM]]</f>
        <v>0</v>
      </c>
      <c r="E1471" s="4">
        <f>+marchandise[[#This Row],[CATEGORIE]]</f>
        <v>0</v>
      </c>
      <c r="F1471" s="13" t="str">
        <f>IFERROR(VLOOKUP(inventaire[[#This Row],[Désignation]],marchandise[],6,0),"")</f>
        <v/>
      </c>
      <c r="G1471" s="122">
        <f>+marchandise[[#This Row],[Stock intitiale]]</f>
        <v>6</v>
      </c>
      <c r="H1471" s="4" t="e">
        <f>SUMIF(#REF!,inventaire[[#This Row],[Désignation]],entrées[Quantité])</f>
        <v>#REF!</v>
      </c>
      <c r="I1471" s="4" t="e">
        <f>SUMIF(#REF!,inventaire[[#This Row],[Désignation]],sorties[Quantité])</f>
        <v>#REF!</v>
      </c>
      <c r="J1471" s="13" t="e">
        <f>inventaire[[#This Row],[stock initial]]+inventaire[[#This Row],[Entrées]]-inventaire[[#This Row],[Sorties]]</f>
        <v>#REF!</v>
      </c>
      <c r="K1471" s="103" t="e">
        <f>+inventaire[[#This Row],[Stock théorique]]</f>
        <v>#REF!</v>
      </c>
      <c r="L1471" s="104" t="e">
        <f>+inventaire[[#This Row],[Stock physique]]-inventaire[[#This Row],[Stock théorique]]</f>
        <v>#REF!</v>
      </c>
      <c r="M1471" s="8" t="e">
        <f>IF(inventaire[[#This Row],[Stock théorique]]&gt;inventaire[[#This Row],[Seuil d''alerte]],"Normale",IF(inventaire[[#This Row],[Stock théorique]]=0,"Rupture","Faible"))</f>
        <v>#REF!</v>
      </c>
      <c r="N1471" s="50" t="e">
        <f>COUNTIF(#REF!,inventaire[[#This Row],[Désignation]])</f>
        <v>#REF!</v>
      </c>
    </row>
    <row r="1472" spans="3:14" ht="18.5" x14ac:dyDescent="0.45">
      <c r="C1472" s="93">
        <f>+marchandise[[#This Row],[Désignation]]</f>
        <v>0</v>
      </c>
      <c r="D1472" s="112">
        <f>+marchandise[[#This Row],[CODE ITEM]]</f>
        <v>0</v>
      </c>
      <c r="E1472" s="4">
        <f>+marchandise[[#This Row],[CATEGORIE]]</f>
        <v>0</v>
      </c>
      <c r="F1472" s="13" t="str">
        <f>IFERROR(VLOOKUP(inventaire[[#This Row],[Désignation]],marchandise[],6,0),"")</f>
        <v/>
      </c>
      <c r="G1472" s="122">
        <f>+marchandise[[#This Row],[Stock intitiale]]</f>
        <v>2</v>
      </c>
      <c r="H1472" s="4" t="e">
        <f>SUMIF(#REF!,inventaire[[#This Row],[Désignation]],entrées[Quantité])</f>
        <v>#REF!</v>
      </c>
      <c r="I1472" s="4" t="e">
        <f>SUMIF(#REF!,inventaire[[#This Row],[Désignation]],sorties[Quantité])</f>
        <v>#REF!</v>
      </c>
      <c r="J1472" s="13" t="e">
        <f>inventaire[[#This Row],[stock initial]]+inventaire[[#This Row],[Entrées]]-inventaire[[#This Row],[Sorties]]</f>
        <v>#REF!</v>
      </c>
      <c r="K1472" s="103" t="e">
        <f>+inventaire[[#This Row],[Stock théorique]]</f>
        <v>#REF!</v>
      </c>
      <c r="L1472" s="104" t="e">
        <f>+inventaire[[#This Row],[Stock physique]]-inventaire[[#This Row],[Stock théorique]]</f>
        <v>#REF!</v>
      </c>
      <c r="M1472" s="8" t="e">
        <f>IF(inventaire[[#This Row],[Stock théorique]]&gt;inventaire[[#This Row],[Seuil d''alerte]],"Normale",IF(inventaire[[#This Row],[Stock théorique]]=0,"Rupture","Faible"))</f>
        <v>#REF!</v>
      </c>
      <c r="N1472" s="50" t="e">
        <f>COUNTIF(#REF!,inventaire[[#This Row],[Désignation]])</f>
        <v>#REF!</v>
      </c>
    </row>
    <row r="1473" spans="3:14" ht="18.5" x14ac:dyDescent="0.45">
      <c r="C1473" s="93">
        <f>+marchandise[[#This Row],[Désignation]]</f>
        <v>0</v>
      </c>
      <c r="D1473" s="112">
        <f>+marchandise[[#This Row],[CODE ITEM]]</f>
        <v>0</v>
      </c>
      <c r="E1473" s="4">
        <f>+marchandise[[#This Row],[CATEGORIE]]</f>
        <v>0</v>
      </c>
      <c r="F1473" s="13" t="str">
        <f>IFERROR(VLOOKUP(inventaire[[#This Row],[Désignation]],marchandise[],6,0),"")</f>
        <v/>
      </c>
      <c r="G1473" s="122">
        <f>+marchandise[[#This Row],[Stock intitiale]]</f>
        <v>10</v>
      </c>
      <c r="H1473" s="4" t="e">
        <f>SUMIF(#REF!,inventaire[[#This Row],[Désignation]],entrées[Quantité])</f>
        <v>#REF!</v>
      </c>
      <c r="I1473" s="4" t="e">
        <f>SUMIF(#REF!,inventaire[[#This Row],[Désignation]],sorties[Quantité])</f>
        <v>#REF!</v>
      </c>
      <c r="J1473" s="13" t="e">
        <f>inventaire[[#This Row],[stock initial]]+inventaire[[#This Row],[Entrées]]-inventaire[[#This Row],[Sorties]]</f>
        <v>#REF!</v>
      </c>
      <c r="K1473" s="103" t="e">
        <f>+inventaire[[#This Row],[Stock théorique]]</f>
        <v>#REF!</v>
      </c>
      <c r="L1473" s="104" t="e">
        <f>+inventaire[[#This Row],[Stock physique]]-inventaire[[#This Row],[Stock théorique]]</f>
        <v>#REF!</v>
      </c>
      <c r="M1473" s="8" t="e">
        <f>IF(inventaire[[#This Row],[Stock théorique]]&gt;inventaire[[#This Row],[Seuil d''alerte]],"Normale",IF(inventaire[[#This Row],[Stock théorique]]=0,"Rupture","Faible"))</f>
        <v>#REF!</v>
      </c>
      <c r="N1473" s="50" t="e">
        <f>COUNTIF(#REF!,inventaire[[#This Row],[Désignation]])</f>
        <v>#REF!</v>
      </c>
    </row>
    <row r="1474" spans="3:14" ht="18.5" x14ac:dyDescent="0.45">
      <c r="C1474" s="93">
        <f>+marchandise[[#This Row],[Désignation]]</f>
        <v>0</v>
      </c>
      <c r="D1474" s="112">
        <f>+marchandise[[#This Row],[CODE ITEM]]</f>
        <v>0</v>
      </c>
      <c r="E1474" s="4">
        <f>+marchandise[[#This Row],[CATEGORIE]]</f>
        <v>0</v>
      </c>
      <c r="F1474" s="13" t="str">
        <f>IFERROR(VLOOKUP(inventaire[[#This Row],[Désignation]],marchandise[],6,0),"")</f>
        <v/>
      </c>
      <c r="G1474" s="122">
        <f>+marchandise[[#This Row],[Stock intitiale]]</f>
        <v>10</v>
      </c>
      <c r="H1474" s="4" t="e">
        <f>SUMIF(#REF!,inventaire[[#This Row],[Désignation]],entrées[Quantité])</f>
        <v>#REF!</v>
      </c>
      <c r="I1474" s="4" t="e">
        <f>SUMIF(#REF!,inventaire[[#This Row],[Désignation]],sorties[Quantité])</f>
        <v>#REF!</v>
      </c>
      <c r="J1474" s="13" t="e">
        <f>inventaire[[#This Row],[stock initial]]+inventaire[[#This Row],[Entrées]]-inventaire[[#This Row],[Sorties]]</f>
        <v>#REF!</v>
      </c>
      <c r="K1474" s="103" t="e">
        <f>+inventaire[[#This Row],[Stock théorique]]</f>
        <v>#REF!</v>
      </c>
      <c r="L1474" s="104" t="e">
        <f>+inventaire[[#This Row],[Stock physique]]-inventaire[[#This Row],[Stock théorique]]</f>
        <v>#REF!</v>
      </c>
      <c r="M1474" s="8" t="e">
        <f>IF(inventaire[[#This Row],[Stock théorique]]&gt;inventaire[[#This Row],[Seuil d''alerte]],"Normale",IF(inventaire[[#This Row],[Stock théorique]]=0,"Rupture","Faible"))</f>
        <v>#REF!</v>
      </c>
      <c r="N1474" s="50" t="e">
        <f>COUNTIF(#REF!,inventaire[[#This Row],[Désignation]])</f>
        <v>#REF!</v>
      </c>
    </row>
    <row r="1475" spans="3:14" ht="18.5" x14ac:dyDescent="0.45">
      <c r="C1475" s="93">
        <f>+marchandise[[#This Row],[Désignation]]</f>
        <v>0</v>
      </c>
      <c r="D1475" s="112">
        <f>+marchandise[[#This Row],[CODE ITEM]]</f>
        <v>0</v>
      </c>
      <c r="E1475" s="4">
        <f>+marchandise[[#This Row],[CATEGORIE]]</f>
        <v>0</v>
      </c>
      <c r="F1475" s="13" t="str">
        <f>IFERROR(VLOOKUP(inventaire[[#This Row],[Désignation]],marchandise[],6,0),"")</f>
        <v/>
      </c>
      <c r="G1475" s="122">
        <f>+marchandise[[#This Row],[Stock intitiale]]</f>
        <v>0</v>
      </c>
      <c r="H1475" s="4" t="e">
        <f>SUMIF(#REF!,inventaire[[#This Row],[Désignation]],entrées[Quantité])</f>
        <v>#REF!</v>
      </c>
      <c r="I1475" s="4" t="e">
        <f>SUMIF(#REF!,inventaire[[#This Row],[Désignation]],sorties[Quantité])</f>
        <v>#REF!</v>
      </c>
      <c r="J1475" s="13" t="e">
        <f>inventaire[[#This Row],[stock initial]]+inventaire[[#This Row],[Entrées]]-inventaire[[#This Row],[Sorties]]</f>
        <v>#REF!</v>
      </c>
      <c r="K1475" s="103" t="e">
        <f>+inventaire[[#This Row],[Stock théorique]]</f>
        <v>#REF!</v>
      </c>
      <c r="L1475" s="104" t="e">
        <f>+inventaire[[#This Row],[Stock physique]]-inventaire[[#This Row],[Stock théorique]]</f>
        <v>#REF!</v>
      </c>
      <c r="M1475" s="8" t="e">
        <f>IF(inventaire[[#This Row],[Stock théorique]]&gt;inventaire[[#This Row],[Seuil d''alerte]],"Normale",IF(inventaire[[#This Row],[Stock théorique]]=0,"Rupture","Faible"))</f>
        <v>#REF!</v>
      </c>
      <c r="N1475" s="50" t="e">
        <f>COUNTIF(#REF!,inventaire[[#This Row],[Désignation]])</f>
        <v>#REF!</v>
      </c>
    </row>
    <row r="1476" spans="3:14" ht="18.5" x14ac:dyDescent="0.45">
      <c r="C1476" s="93">
        <f>+marchandise[[#This Row],[Désignation]]</f>
        <v>0</v>
      </c>
      <c r="D1476" s="112">
        <f>+marchandise[[#This Row],[CODE ITEM]]</f>
        <v>0</v>
      </c>
      <c r="E1476" s="4">
        <f>+marchandise[[#This Row],[CATEGORIE]]</f>
        <v>0</v>
      </c>
      <c r="F1476" s="13" t="str">
        <f>IFERROR(VLOOKUP(inventaire[[#This Row],[Désignation]],marchandise[],6,0),"")</f>
        <v/>
      </c>
      <c r="G1476" s="122">
        <f>+marchandise[[#This Row],[Stock intitiale]]</f>
        <v>5</v>
      </c>
      <c r="H1476" s="4" t="e">
        <f>SUMIF(#REF!,inventaire[[#This Row],[Désignation]],entrées[Quantité])</f>
        <v>#REF!</v>
      </c>
      <c r="I1476" s="4" t="e">
        <f>SUMIF(#REF!,inventaire[[#This Row],[Désignation]],sorties[Quantité])</f>
        <v>#REF!</v>
      </c>
      <c r="J1476" s="13" t="e">
        <f>inventaire[[#This Row],[stock initial]]+inventaire[[#This Row],[Entrées]]-inventaire[[#This Row],[Sorties]]</f>
        <v>#REF!</v>
      </c>
      <c r="K1476" s="103" t="e">
        <f>+inventaire[[#This Row],[Stock théorique]]</f>
        <v>#REF!</v>
      </c>
      <c r="L1476" s="104" t="e">
        <f>+inventaire[[#This Row],[Stock physique]]-inventaire[[#This Row],[Stock théorique]]</f>
        <v>#REF!</v>
      </c>
      <c r="M1476" s="8" t="e">
        <f>IF(inventaire[[#This Row],[Stock théorique]]&gt;inventaire[[#This Row],[Seuil d''alerte]],"Normale",IF(inventaire[[#This Row],[Stock théorique]]=0,"Rupture","Faible"))</f>
        <v>#REF!</v>
      </c>
      <c r="N1476" s="50" t="e">
        <f>COUNTIF(#REF!,inventaire[[#This Row],[Désignation]])</f>
        <v>#REF!</v>
      </c>
    </row>
    <row r="1477" spans="3:14" ht="18.5" x14ac:dyDescent="0.45">
      <c r="C1477" s="93">
        <f>+marchandise[[#This Row],[Désignation]]</f>
        <v>0</v>
      </c>
      <c r="D1477" s="112">
        <f>+marchandise[[#This Row],[CODE ITEM]]</f>
        <v>0</v>
      </c>
      <c r="E1477" s="4">
        <f>+marchandise[[#This Row],[CATEGORIE]]</f>
        <v>0</v>
      </c>
      <c r="F1477" s="13" t="str">
        <f>IFERROR(VLOOKUP(inventaire[[#This Row],[Désignation]],marchandise[],6,0),"")</f>
        <v/>
      </c>
      <c r="G1477" s="122">
        <f>+marchandise[[#This Row],[Stock intitiale]]</f>
        <v>0</v>
      </c>
      <c r="H1477" s="4" t="e">
        <f>SUMIF(#REF!,inventaire[[#This Row],[Désignation]],entrées[Quantité])</f>
        <v>#REF!</v>
      </c>
      <c r="I1477" s="4" t="e">
        <f>SUMIF(#REF!,inventaire[[#This Row],[Désignation]],sorties[Quantité])</f>
        <v>#REF!</v>
      </c>
      <c r="J1477" s="13" t="e">
        <f>inventaire[[#This Row],[stock initial]]+inventaire[[#This Row],[Entrées]]-inventaire[[#This Row],[Sorties]]</f>
        <v>#REF!</v>
      </c>
      <c r="K1477" s="103" t="e">
        <f>+inventaire[[#This Row],[Stock théorique]]</f>
        <v>#REF!</v>
      </c>
      <c r="L1477" s="104" t="e">
        <f>+inventaire[[#This Row],[Stock physique]]-inventaire[[#This Row],[Stock théorique]]</f>
        <v>#REF!</v>
      </c>
      <c r="M1477" s="8" t="e">
        <f>IF(inventaire[[#This Row],[Stock théorique]]&gt;inventaire[[#This Row],[Seuil d''alerte]],"Normale",IF(inventaire[[#This Row],[Stock théorique]]=0,"Rupture","Faible"))</f>
        <v>#REF!</v>
      </c>
      <c r="N1477" s="50" t="e">
        <f>COUNTIF(#REF!,inventaire[[#This Row],[Désignation]])</f>
        <v>#REF!</v>
      </c>
    </row>
    <row r="1478" spans="3:14" ht="18.5" x14ac:dyDescent="0.45">
      <c r="C1478" s="93">
        <f>+marchandise[[#This Row],[Désignation]]</f>
        <v>0</v>
      </c>
      <c r="D1478" s="112">
        <f>+marchandise[[#This Row],[CODE ITEM]]</f>
        <v>0</v>
      </c>
      <c r="E1478" s="4">
        <f>+marchandise[[#This Row],[CATEGORIE]]</f>
        <v>0</v>
      </c>
      <c r="F1478" s="13" t="str">
        <f>IFERROR(VLOOKUP(inventaire[[#This Row],[Désignation]],marchandise[],6,0),"")</f>
        <v/>
      </c>
      <c r="G1478" s="122">
        <f>+marchandise[[#This Row],[Stock intitiale]]</f>
        <v>0</v>
      </c>
      <c r="H1478" s="4" t="e">
        <f>SUMIF(#REF!,inventaire[[#This Row],[Désignation]],entrées[Quantité])</f>
        <v>#REF!</v>
      </c>
      <c r="I1478" s="4" t="e">
        <f>SUMIF(#REF!,inventaire[[#This Row],[Désignation]],sorties[Quantité])</f>
        <v>#REF!</v>
      </c>
      <c r="J1478" s="13" t="e">
        <f>inventaire[[#This Row],[stock initial]]+inventaire[[#This Row],[Entrées]]-inventaire[[#This Row],[Sorties]]</f>
        <v>#REF!</v>
      </c>
      <c r="K1478" s="103" t="e">
        <f>+inventaire[[#This Row],[Stock théorique]]</f>
        <v>#REF!</v>
      </c>
      <c r="L1478" s="104" t="e">
        <f>+inventaire[[#This Row],[Stock physique]]-inventaire[[#This Row],[Stock théorique]]</f>
        <v>#REF!</v>
      </c>
      <c r="M1478" s="8" t="e">
        <f>IF(inventaire[[#This Row],[Stock théorique]]&gt;inventaire[[#This Row],[Seuil d''alerte]],"Normale",IF(inventaire[[#This Row],[Stock théorique]]=0,"Rupture","Faible"))</f>
        <v>#REF!</v>
      </c>
      <c r="N1478" s="50" t="e">
        <f>COUNTIF(#REF!,inventaire[[#This Row],[Désignation]])</f>
        <v>#REF!</v>
      </c>
    </row>
    <row r="1479" spans="3:14" ht="18.5" x14ac:dyDescent="0.45">
      <c r="C1479" s="93">
        <f>+marchandise[[#This Row],[Désignation]]</f>
        <v>0</v>
      </c>
      <c r="D1479" s="112">
        <f>+marchandise[[#This Row],[CODE ITEM]]</f>
        <v>0</v>
      </c>
      <c r="E1479" s="4">
        <f>+marchandise[[#This Row],[CATEGORIE]]</f>
        <v>0</v>
      </c>
      <c r="F1479" s="13" t="str">
        <f>IFERROR(VLOOKUP(inventaire[[#This Row],[Désignation]],marchandise[],6,0),"")</f>
        <v/>
      </c>
      <c r="G1479" s="122">
        <f>+marchandise[[#This Row],[Stock intitiale]]</f>
        <v>0</v>
      </c>
      <c r="H1479" s="4" t="e">
        <f>SUMIF(#REF!,inventaire[[#This Row],[Désignation]],entrées[Quantité])</f>
        <v>#REF!</v>
      </c>
      <c r="I1479" s="4" t="e">
        <f>SUMIF(#REF!,inventaire[[#This Row],[Désignation]],sorties[Quantité])</f>
        <v>#REF!</v>
      </c>
      <c r="J1479" s="13" t="e">
        <f>inventaire[[#This Row],[stock initial]]+inventaire[[#This Row],[Entrées]]-inventaire[[#This Row],[Sorties]]</f>
        <v>#REF!</v>
      </c>
      <c r="K1479" s="103" t="e">
        <f>+inventaire[[#This Row],[Stock théorique]]</f>
        <v>#REF!</v>
      </c>
      <c r="L1479" s="104" t="e">
        <f>+inventaire[[#This Row],[Stock physique]]-inventaire[[#This Row],[Stock théorique]]</f>
        <v>#REF!</v>
      </c>
      <c r="M1479" s="8" t="e">
        <f>IF(inventaire[[#This Row],[Stock théorique]]&gt;inventaire[[#This Row],[Seuil d''alerte]],"Normale",IF(inventaire[[#This Row],[Stock théorique]]=0,"Rupture","Faible"))</f>
        <v>#REF!</v>
      </c>
      <c r="N1479" s="50" t="e">
        <f>COUNTIF(#REF!,inventaire[[#This Row],[Désignation]])</f>
        <v>#REF!</v>
      </c>
    </row>
    <row r="1480" spans="3:14" ht="18.5" x14ac:dyDescent="0.45">
      <c r="C1480" s="93">
        <f>+marchandise[[#This Row],[Désignation]]</f>
        <v>0</v>
      </c>
      <c r="D1480" s="112">
        <f>+marchandise[[#This Row],[CODE ITEM]]</f>
        <v>0</v>
      </c>
      <c r="E1480" s="4">
        <f>+marchandise[[#This Row],[CATEGORIE]]</f>
        <v>0</v>
      </c>
      <c r="F1480" s="13" t="str">
        <f>IFERROR(VLOOKUP(inventaire[[#This Row],[Désignation]],marchandise[],6,0),"")</f>
        <v/>
      </c>
      <c r="G1480" s="122">
        <f>+marchandise[[#This Row],[Stock intitiale]]</f>
        <v>3</v>
      </c>
      <c r="H1480" s="4" t="e">
        <f>SUMIF(#REF!,inventaire[[#This Row],[Désignation]],entrées[Quantité])</f>
        <v>#REF!</v>
      </c>
      <c r="I1480" s="4" t="e">
        <f>SUMIF(#REF!,inventaire[[#This Row],[Désignation]],sorties[Quantité])</f>
        <v>#REF!</v>
      </c>
      <c r="J1480" s="13" t="e">
        <f>inventaire[[#This Row],[stock initial]]+inventaire[[#This Row],[Entrées]]-inventaire[[#This Row],[Sorties]]</f>
        <v>#REF!</v>
      </c>
      <c r="K1480" s="103" t="e">
        <f>+inventaire[[#This Row],[Stock théorique]]</f>
        <v>#REF!</v>
      </c>
      <c r="L1480" s="104" t="e">
        <f>+inventaire[[#This Row],[Stock physique]]-inventaire[[#This Row],[Stock théorique]]</f>
        <v>#REF!</v>
      </c>
      <c r="M1480" s="8" t="e">
        <f>IF(inventaire[[#This Row],[Stock théorique]]&gt;inventaire[[#This Row],[Seuil d''alerte]],"Normale",IF(inventaire[[#This Row],[Stock théorique]]=0,"Rupture","Faible"))</f>
        <v>#REF!</v>
      </c>
      <c r="N1480" s="50" t="e">
        <f>COUNTIF(#REF!,inventaire[[#This Row],[Désignation]])</f>
        <v>#REF!</v>
      </c>
    </row>
    <row r="1481" spans="3:14" ht="18.5" x14ac:dyDescent="0.45">
      <c r="C1481" s="93">
        <f>+marchandise[[#This Row],[Désignation]]</f>
        <v>0</v>
      </c>
      <c r="D1481" s="112">
        <f>+marchandise[[#This Row],[CODE ITEM]]</f>
        <v>0</v>
      </c>
      <c r="E1481" s="4">
        <f>+marchandise[[#This Row],[CATEGORIE]]</f>
        <v>0</v>
      </c>
      <c r="F1481" s="13" t="str">
        <f>IFERROR(VLOOKUP(inventaire[[#This Row],[Désignation]],marchandise[],6,0),"")</f>
        <v/>
      </c>
      <c r="G1481" s="122">
        <f>+marchandise[[#This Row],[Stock intitiale]]</f>
        <v>0</v>
      </c>
      <c r="H1481" s="4" t="e">
        <f>SUMIF(#REF!,inventaire[[#This Row],[Désignation]],entrées[Quantité])</f>
        <v>#REF!</v>
      </c>
      <c r="I1481" s="4" t="e">
        <f>SUMIF(#REF!,inventaire[[#This Row],[Désignation]],sorties[Quantité])</f>
        <v>#REF!</v>
      </c>
      <c r="J1481" s="13" t="e">
        <f>inventaire[[#This Row],[stock initial]]+inventaire[[#This Row],[Entrées]]-inventaire[[#This Row],[Sorties]]</f>
        <v>#REF!</v>
      </c>
      <c r="K1481" s="103" t="e">
        <f>+inventaire[[#This Row],[Stock théorique]]</f>
        <v>#REF!</v>
      </c>
      <c r="L1481" s="104" t="e">
        <f>+inventaire[[#This Row],[Stock physique]]-inventaire[[#This Row],[Stock théorique]]</f>
        <v>#REF!</v>
      </c>
      <c r="M1481" s="8" t="e">
        <f>IF(inventaire[[#This Row],[Stock théorique]]&gt;inventaire[[#This Row],[Seuil d''alerte]],"Normale",IF(inventaire[[#This Row],[Stock théorique]]=0,"Rupture","Faible"))</f>
        <v>#REF!</v>
      </c>
      <c r="N1481" s="50" t="e">
        <f>COUNTIF(#REF!,inventaire[[#This Row],[Désignation]])</f>
        <v>#REF!</v>
      </c>
    </row>
    <row r="1482" spans="3:14" ht="18.5" x14ac:dyDescent="0.45">
      <c r="C1482" s="93">
        <f>+marchandise[[#This Row],[Désignation]]</f>
        <v>0</v>
      </c>
      <c r="D1482" s="112">
        <f>+marchandise[[#This Row],[CODE ITEM]]</f>
        <v>0</v>
      </c>
      <c r="E1482" s="4">
        <f>+marchandise[[#This Row],[CATEGORIE]]</f>
        <v>0</v>
      </c>
      <c r="F1482" s="13" t="str">
        <f>IFERROR(VLOOKUP(inventaire[[#This Row],[Désignation]],marchandise[],6,0),"")</f>
        <v/>
      </c>
      <c r="G1482" s="122">
        <f>+marchandise[[#This Row],[Stock intitiale]]</f>
        <v>0</v>
      </c>
      <c r="H1482" s="4" t="e">
        <f>SUMIF(#REF!,inventaire[[#This Row],[Désignation]],entrées[Quantité])</f>
        <v>#REF!</v>
      </c>
      <c r="I1482" s="4" t="e">
        <f>SUMIF(#REF!,inventaire[[#This Row],[Désignation]],sorties[Quantité])</f>
        <v>#REF!</v>
      </c>
      <c r="J1482" s="13" t="e">
        <f>inventaire[[#This Row],[stock initial]]+inventaire[[#This Row],[Entrées]]-inventaire[[#This Row],[Sorties]]</f>
        <v>#REF!</v>
      </c>
      <c r="K1482" s="103" t="e">
        <f>+inventaire[[#This Row],[Stock théorique]]</f>
        <v>#REF!</v>
      </c>
      <c r="L1482" s="104" t="e">
        <f>+inventaire[[#This Row],[Stock physique]]-inventaire[[#This Row],[Stock théorique]]</f>
        <v>#REF!</v>
      </c>
      <c r="M1482" s="8" t="e">
        <f>IF(inventaire[[#This Row],[Stock théorique]]&gt;inventaire[[#This Row],[Seuil d''alerte]],"Normale",IF(inventaire[[#This Row],[Stock théorique]]=0,"Rupture","Faible"))</f>
        <v>#REF!</v>
      </c>
      <c r="N1482" s="50" t="e">
        <f>COUNTIF(#REF!,inventaire[[#This Row],[Désignation]])</f>
        <v>#REF!</v>
      </c>
    </row>
    <row r="1483" spans="3:14" ht="18.5" x14ac:dyDescent="0.45">
      <c r="C1483" s="93">
        <f>+marchandise[[#This Row],[Désignation]]</f>
        <v>0</v>
      </c>
      <c r="D1483" s="112">
        <f>+marchandise[[#This Row],[CODE ITEM]]</f>
        <v>0</v>
      </c>
      <c r="E1483" s="4">
        <f>+marchandise[[#This Row],[CATEGORIE]]</f>
        <v>0</v>
      </c>
      <c r="F1483" s="13" t="str">
        <f>IFERROR(VLOOKUP(inventaire[[#This Row],[Désignation]],marchandise[],6,0),"")</f>
        <v/>
      </c>
      <c r="G1483" s="122">
        <f>+marchandise[[#This Row],[Stock intitiale]]</f>
        <v>4</v>
      </c>
      <c r="H1483" s="4" t="e">
        <f>SUMIF(#REF!,inventaire[[#This Row],[Désignation]],entrées[Quantité])</f>
        <v>#REF!</v>
      </c>
      <c r="I1483" s="4" t="e">
        <f>SUMIF(#REF!,inventaire[[#This Row],[Désignation]],sorties[Quantité])</f>
        <v>#REF!</v>
      </c>
      <c r="J1483" s="13" t="e">
        <f>inventaire[[#This Row],[stock initial]]+inventaire[[#This Row],[Entrées]]-inventaire[[#This Row],[Sorties]]</f>
        <v>#REF!</v>
      </c>
      <c r="K1483" s="103" t="e">
        <f>+inventaire[[#This Row],[Stock théorique]]</f>
        <v>#REF!</v>
      </c>
      <c r="L1483" s="104" t="e">
        <f>+inventaire[[#This Row],[Stock physique]]-inventaire[[#This Row],[Stock théorique]]</f>
        <v>#REF!</v>
      </c>
      <c r="M1483" s="8" t="e">
        <f>IF(inventaire[[#This Row],[Stock théorique]]&gt;inventaire[[#This Row],[Seuil d''alerte]],"Normale",IF(inventaire[[#This Row],[Stock théorique]]=0,"Rupture","Faible"))</f>
        <v>#REF!</v>
      </c>
      <c r="N1483" s="50" t="e">
        <f>COUNTIF(#REF!,inventaire[[#This Row],[Désignation]])</f>
        <v>#REF!</v>
      </c>
    </row>
    <row r="1484" spans="3:14" ht="18.5" x14ac:dyDescent="0.45">
      <c r="C1484" s="93">
        <f>+marchandise[[#This Row],[Désignation]]</f>
        <v>0</v>
      </c>
      <c r="D1484" s="112">
        <f>+marchandise[[#This Row],[CODE ITEM]]</f>
        <v>0</v>
      </c>
      <c r="E1484" s="4">
        <f>+marchandise[[#This Row],[CATEGORIE]]</f>
        <v>0</v>
      </c>
      <c r="F1484" s="13" t="str">
        <f>IFERROR(VLOOKUP(inventaire[[#This Row],[Désignation]],marchandise[],6,0),"")</f>
        <v/>
      </c>
      <c r="G1484" s="122">
        <f>+marchandise[[#This Row],[Stock intitiale]]</f>
        <v>0</v>
      </c>
      <c r="H1484" s="4" t="e">
        <f>SUMIF(#REF!,inventaire[[#This Row],[Désignation]],entrées[Quantité])</f>
        <v>#REF!</v>
      </c>
      <c r="I1484" s="4" t="e">
        <f>SUMIF(#REF!,inventaire[[#This Row],[Désignation]],sorties[Quantité])</f>
        <v>#REF!</v>
      </c>
      <c r="J1484" s="13" t="e">
        <f>inventaire[[#This Row],[stock initial]]+inventaire[[#This Row],[Entrées]]-inventaire[[#This Row],[Sorties]]</f>
        <v>#REF!</v>
      </c>
      <c r="K1484" s="103" t="e">
        <f>+inventaire[[#This Row],[Stock théorique]]</f>
        <v>#REF!</v>
      </c>
      <c r="L1484" s="104" t="e">
        <f>+inventaire[[#This Row],[Stock physique]]-inventaire[[#This Row],[Stock théorique]]</f>
        <v>#REF!</v>
      </c>
      <c r="M1484" s="8" t="e">
        <f>IF(inventaire[[#This Row],[Stock théorique]]&gt;inventaire[[#This Row],[Seuil d''alerte]],"Normale",IF(inventaire[[#This Row],[Stock théorique]]=0,"Rupture","Faible"))</f>
        <v>#REF!</v>
      </c>
      <c r="N1484" s="50" t="e">
        <f>COUNTIF(#REF!,inventaire[[#This Row],[Désignation]])</f>
        <v>#REF!</v>
      </c>
    </row>
    <row r="1485" spans="3:14" ht="18.5" x14ac:dyDescent="0.45">
      <c r="C1485" s="93">
        <f>+marchandise[[#This Row],[Désignation]]</f>
        <v>0</v>
      </c>
      <c r="D1485" s="112">
        <f>+marchandise[[#This Row],[CODE ITEM]]</f>
        <v>0</v>
      </c>
      <c r="E1485" s="4">
        <f>+marchandise[[#This Row],[CATEGORIE]]</f>
        <v>0</v>
      </c>
      <c r="F1485" s="13" t="str">
        <f>IFERROR(VLOOKUP(inventaire[[#This Row],[Désignation]],marchandise[],6,0),"")</f>
        <v/>
      </c>
      <c r="G1485" s="122">
        <f>+marchandise[[#This Row],[Stock intitiale]]</f>
        <v>0</v>
      </c>
      <c r="H1485" s="4" t="e">
        <f>SUMIF(#REF!,inventaire[[#This Row],[Désignation]],entrées[Quantité])</f>
        <v>#REF!</v>
      </c>
      <c r="I1485" s="4" t="e">
        <f>SUMIF(#REF!,inventaire[[#This Row],[Désignation]],sorties[Quantité])</f>
        <v>#REF!</v>
      </c>
      <c r="J1485" s="13" t="e">
        <f>inventaire[[#This Row],[stock initial]]+inventaire[[#This Row],[Entrées]]-inventaire[[#This Row],[Sorties]]</f>
        <v>#REF!</v>
      </c>
      <c r="K1485" s="103" t="e">
        <f>+inventaire[[#This Row],[Stock théorique]]</f>
        <v>#REF!</v>
      </c>
      <c r="L1485" s="104" t="e">
        <f>+inventaire[[#This Row],[Stock physique]]-inventaire[[#This Row],[Stock théorique]]</f>
        <v>#REF!</v>
      </c>
      <c r="M1485" s="8" t="e">
        <f>IF(inventaire[[#This Row],[Stock théorique]]&gt;inventaire[[#This Row],[Seuil d''alerte]],"Normale",IF(inventaire[[#This Row],[Stock théorique]]=0,"Rupture","Faible"))</f>
        <v>#REF!</v>
      </c>
      <c r="N1485" s="50" t="e">
        <f>COUNTIF(#REF!,inventaire[[#This Row],[Désignation]])</f>
        <v>#REF!</v>
      </c>
    </row>
    <row r="1486" spans="3:14" ht="18.5" x14ac:dyDescent="0.45">
      <c r="C1486" s="93">
        <f>+marchandise[[#This Row],[Désignation]]</f>
        <v>0</v>
      </c>
      <c r="D1486" s="112">
        <f>+marchandise[[#This Row],[CODE ITEM]]</f>
        <v>0</v>
      </c>
      <c r="E1486" s="4">
        <f>+marchandise[[#This Row],[CATEGORIE]]</f>
        <v>0</v>
      </c>
      <c r="F1486" s="13" t="str">
        <f>IFERROR(VLOOKUP(inventaire[[#This Row],[Désignation]],marchandise[],6,0),"")</f>
        <v/>
      </c>
      <c r="G1486" s="122">
        <f>+marchandise[[#This Row],[Stock intitiale]]</f>
        <v>0</v>
      </c>
      <c r="H1486" s="4" t="e">
        <f>SUMIF(#REF!,inventaire[[#This Row],[Désignation]],entrées[Quantité])</f>
        <v>#REF!</v>
      </c>
      <c r="I1486" s="4" t="e">
        <f>SUMIF(#REF!,inventaire[[#This Row],[Désignation]],sorties[Quantité])</f>
        <v>#REF!</v>
      </c>
      <c r="J1486" s="13" t="e">
        <f>inventaire[[#This Row],[stock initial]]+inventaire[[#This Row],[Entrées]]-inventaire[[#This Row],[Sorties]]</f>
        <v>#REF!</v>
      </c>
      <c r="K1486" s="103" t="e">
        <f>+inventaire[[#This Row],[Stock théorique]]</f>
        <v>#REF!</v>
      </c>
      <c r="L1486" s="104" t="e">
        <f>+inventaire[[#This Row],[Stock physique]]-inventaire[[#This Row],[Stock théorique]]</f>
        <v>#REF!</v>
      </c>
      <c r="M1486" s="8" t="e">
        <f>IF(inventaire[[#This Row],[Stock théorique]]&gt;inventaire[[#This Row],[Seuil d''alerte]],"Normale",IF(inventaire[[#This Row],[Stock théorique]]=0,"Rupture","Faible"))</f>
        <v>#REF!</v>
      </c>
      <c r="N1486" s="50" t="e">
        <f>COUNTIF(#REF!,inventaire[[#This Row],[Désignation]])</f>
        <v>#REF!</v>
      </c>
    </row>
    <row r="1487" spans="3:14" ht="18.5" x14ac:dyDescent="0.45">
      <c r="C1487" s="93">
        <f>+marchandise[[#This Row],[Désignation]]</f>
        <v>0</v>
      </c>
      <c r="D1487" s="112">
        <f>+marchandise[[#This Row],[CODE ITEM]]</f>
        <v>0</v>
      </c>
      <c r="E1487" s="4">
        <f>+marchandise[[#This Row],[CATEGORIE]]</f>
        <v>0</v>
      </c>
      <c r="F1487" s="13" t="str">
        <f>IFERROR(VLOOKUP(inventaire[[#This Row],[Désignation]],marchandise[],6,0),"")</f>
        <v/>
      </c>
      <c r="G1487" s="122">
        <f>+marchandise[[#This Row],[Stock intitiale]]</f>
        <v>3</v>
      </c>
      <c r="H1487" s="4" t="e">
        <f>SUMIF(#REF!,inventaire[[#This Row],[Désignation]],entrées[Quantité])</f>
        <v>#REF!</v>
      </c>
      <c r="I1487" s="4" t="e">
        <f>SUMIF(#REF!,inventaire[[#This Row],[Désignation]],sorties[Quantité])</f>
        <v>#REF!</v>
      </c>
      <c r="J1487" s="13" t="e">
        <f>inventaire[[#This Row],[stock initial]]+inventaire[[#This Row],[Entrées]]-inventaire[[#This Row],[Sorties]]</f>
        <v>#REF!</v>
      </c>
      <c r="K1487" s="103" t="e">
        <f>+inventaire[[#This Row],[Stock théorique]]</f>
        <v>#REF!</v>
      </c>
      <c r="L1487" s="104" t="e">
        <f>+inventaire[[#This Row],[Stock physique]]-inventaire[[#This Row],[Stock théorique]]</f>
        <v>#REF!</v>
      </c>
      <c r="M1487" s="8" t="e">
        <f>IF(inventaire[[#This Row],[Stock théorique]]&gt;inventaire[[#This Row],[Seuil d''alerte]],"Normale",IF(inventaire[[#This Row],[Stock théorique]]=0,"Rupture","Faible"))</f>
        <v>#REF!</v>
      </c>
      <c r="N1487" s="50" t="e">
        <f>COUNTIF(#REF!,inventaire[[#This Row],[Désignation]])</f>
        <v>#REF!</v>
      </c>
    </row>
    <row r="1488" spans="3:14" ht="18.5" x14ac:dyDescent="0.45">
      <c r="C1488" s="93">
        <f>+marchandise[[#This Row],[Désignation]]</f>
        <v>0</v>
      </c>
      <c r="D1488" s="112">
        <f>+marchandise[[#This Row],[CODE ITEM]]</f>
        <v>0</v>
      </c>
      <c r="E1488" s="4">
        <f>+marchandise[[#This Row],[CATEGORIE]]</f>
        <v>0</v>
      </c>
      <c r="F1488" s="13" t="str">
        <f>IFERROR(VLOOKUP(inventaire[[#This Row],[Désignation]],marchandise[],6,0),"")</f>
        <v/>
      </c>
      <c r="G1488" s="122">
        <f>+marchandise[[#This Row],[Stock intitiale]]</f>
        <v>8</v>
      </c>
      <c r="H1488" s="4" t="e">
        <f>SUMIF(#REF!,inventaire[[#This Row],[Désignation]],entrées[Quantité])</f>
        <v>#REF!</v>
      </c>
      <c r="I1488" s="4" t="e">
        <f>SUMIF(#REF!,inventaire[[#This Row],[Désignation]],sorties[Quantité])</f>
        <v>#REF!</v>
      </c>
      <c r="J1488" s="13" t="e">
        <f>inventaire[[#This Row],[stock initial]]+inventaire[[#This Row],[Entrées]]-inventaire[[#This Row],[Sorties]]</f>
        <v>#REF!</v>
      </c>
      <c r="K1488" s="103" t="e">
        <f>+inventaire[[#This Row],[Stock théorique]]</f>
        <v>#REF!</v>
      </c>
      <c r="L1488" s="104" t="e">
        <f>+inventaire[[#This Row],[Stock physique]]-inventaire[[#This Row],[Stock théorique]]</f>
        <v>#REF!</v>
      </c>
      <c r="M1488" s="8" t="e">
        <f>IF(inventaire[[#This Row],[Stock théorique]]&gt;inventaire[[#This Row],[Seuil d''alerte]],"Normale",IF(inventaire[[#This Row],[Stock théorique]]=0,"Rupture","Faible"))</f>
        <v>#REF!</v>
      </c>
      <c r="N1488" s="50" t="e">
        <f>COUNTIF(#REF!,inventaire[[#This Row],[Désignation]])</f>
        <v>#REF!</v>
      </c>
    </row>
    <row r="1489" spans="3:14" ht="18.5" x14ac:dyDescent="0.45">
      <c r="C1489" s="93">
        <f>+marchandise[[#This Row],[Désignation]]</f>
        <v>0</v>
      </c>
      <c r="D1489" s="112">
        <f>+marchandise[[#This Row],[CODE ITEM]]</f>
        <v>0</v>
      </c>
      <c r="E1489" s="4">
        <f>+marchandise[[#This Row],[CATEGORIE]]</f>
        <v>0</v>
      </c>
      <c r="F1489" s="13" t="str">
        <f>IFERROR(VLOOKUP(inventaire[[#This Row],[Désignation]],marchandise[],6,0),"")</f>
        <v/>
      </c>
      <c r="G1489" s="122">
        <f>+marchandise[[#This Row],[Stock intitiale]]</f>
        <v>0</v>
      </c>
      <c r="H1489" s="4" t="e">
        <f>SUMIF(#REF!,inventaire[[#This Row],[Désignation]],entrées[Quantité])</f>
        <v>#REF!</v>
      </c>
      <c r="I1489" s="4" t="e">
        <f>SUMIF(#REF!,inventaire[[#This Row],[Désignation]],sorties[Quantité])</f>
        <v>#REF!</v>
      </c>
      <c r="J1489" s="13" t="e">
        <f>inventaire[[#This Row],[stock initial]]+inventaire[[#This Row],[Entrées]]-inventaire[[#This Row],[Sorties]]</f>
        <v>#REF!</v>
      </c>
      <c r="K1489" s="103" t="e">
        <f>+inventaire[[#This Row],[Stock théorique]]</f>
        <v>#REF!</v>
      </c>
      <c r="L1489" s="104" t="e">
        <f>+inventaire[[#This Row],[Stock physique]]-inventaire[[#This Row],[Stock théorique]]</f>
        <v>#REF!</v>
      </c>
      <c r="M1489" s="8" t="e">
        <f>IF(inventaire[[#This Row],[Stock théorique]]&gt;inventaire[[#This Row],[Seuil d''alerte]],"Normale",IF(inventaire[[#This Row],[Stock théorique]]=0,"Rupture","Faible"))</f>
        <v>#REF!</v>
      </c>
      <c r="N1489" s="50" t="e">
        <f>COUNTIF(#REF!,inventaire[[#This Row],[Désignation]])</f>
        <v>#REF!</v>
      </c>
    </row>
    <row r="1490" spans="3:14" ht="18.5" x14ac:dyDescent="0.45">
      <c r="C1490" s="93">
        <f>+marchandise[[#This Row],[Désignation]]</f>
        <v>0</v>
      </c>
      <c r="D1490" s="112">
        <f>+marchandise[[#This Row],[CODE ITEM]]</f>
        <v>0</v>
      </c>
      <c r="E1490" s="4">
        <f>+marchandise[[#This Row],[CATEGORIE]]</f>
        <v>0</v>
      </c>
      <c r="F1490" s="13" t="str">
        <f>IFERROR(VLOOKUP(inventaire[[#This Row],[Désignation]],marchandise[],6,0),"")</f>
        <v/>
      </c>
      <c r="G1490" s="122">
        <f>+marchandise[[#This Row],[Stock intitiale]]</f>
        <v>0</v>
      </c>
      <c r="H1490" s="4" t="e">
        <f>SUMIF(#REF!,inventaire[[#This Row],[Désignation]],entrées[Quantité])</f>
        <v>#REF!</v>
      </c>
      <c r="I1490" s="4" t="e">
        <f>SUMIF(#REF!,inventaire[[#This Row],[Désignation]],sorties[Quantité])</f>
        <v>#REF!</v>
      </c>
      <c r="J1490" s="13" t="e">
        <f>inventaire[[#This Row],[stock initial]]+inventaire[[#This Row],[Entrées]]-inventaire[[#This Row],[Sorties]]</f>
        <v>#REF!</v>
      </c>
      <c r="K1490" s="103" t="e">
        <f>+inventaire[[#This Row],[Stock théorique]]</f>
        <v>#REF!</v>
      </c>
      <c r="L1490" s="104" t="e">
        <f>+inventaire[[#This Row],[Stock physique]]-inventaire[[#This Row],[Stock théorique]]</f>
        <v>#REF!</v>
      </c>
      <c r="M1490" s="8" t="e">
        <f>IF(inventaire[[#This Row],[Stock théorique]]&gt;inventaire[[#This Row],[Seuil d''alerte]],"Normale",IF(inventaire[[#This Row],[Stock théorique]]=0,"Rupture","Faible"))</f>
        <v>#REF!</v>
      </c>
      <c r="N1490" s="50" t="e">
        <f>COUNTIF(#REF!,inventaire[[#This Row],[Désignation]])</f>
        <v>#REF!</v>
      </c>
    </row>
    <row r="1491" spans="3:14" ht="18.5" x14ac:dyDescent="0.45">
      <c r="C1491" s="93">
        <f>+marchandise[[#This Row],[Désignation]]</f>
        <v>0</v>
      </c>
      <c r="D1491" s="112">
        <f>+marchandise[[#This Row],[CODE ITEM]]</f>
        <v>0</v>
      </c>
      <c r="E1491" s="4">
        <f>+marchandise[[#This Row],[CATEGORIE]]</f>
        <v>0</v>
      </c>
      <c r="F1491" s="13" t="str">
        <f>IFERROR(VLOOKUP(inventaire[[#This Row],[Désignation]],marchandise[],6,0),"")</f>
        <v/>
      </c>
      <c r="G1491" s="122">
        <f>+marchandise[[#This Row],[Stock intitiale]]</f>
        <v>10</v>
      </c>
      <c r="H1491" s="4" t="e">
        <f>SUMIF(#REF!,inventaire[[#This Row],[Désignation]],entrées[Quantité])</f>
        <v>#REF!</v>
      </c>
      <c r="I1491" s="4" t="e">
        <f>SUMIF(#REF!,inventaire[[#This Row],[Désignation]],sorties[Quantité])</f>
        <v>#REF!</v>
      </c>
      <c r="J1491" s="13" t="e">
        <f>inventaire[[#This Row],[stock initial]]+inventaire[[#This Row],[Entrées]]-inventaire[[#This Row],[Sorties]]</f>
        <v>#REF!</v>
      </c>
      <c r="K1491" s="103" t="e">
        <f>+inventaire[[#This Row],[Stock théorique]]</f>
        <v>#REF!</v>
      </c>
      <c r="L1491" s="104" t="e">
        <f>+inventaire[[#This Row],[Stock physique]]-inventaire[[#This Row],[Stock théorique]]</f>
        <v>#REF!</v>
      </c>
      <c r="M1491" s="8" t="e">
        <f>IF(inventaire[[#This Row],[Stock théorique]]&gt;inventaire[[#This Row],[Seuil d''alerte]],"Normale",IF(inventaire[[#This Row],[Stock théorique]]=0,"Rupture","Faible"))</f>
        <v>#REF!</v>
      </c>
      <c r="N1491" s="50" t="e">
        <f>COUNTIF(#REF!,inventaire[[#This Row],[Désignation]])</f>
        <v>#REF!</v>
      </c>
    </row>
    <row r="1492" spans="3:14" ht="18.5" x14ac:dyDescent="0.45">
      <c r="C1492" s="93">
        <f>+marchandise[[#This Row],[Désignation]]</f>
        <v>0</v>
      </c>
      <c r="D1492" s="112">
        <f>+marchandise[[#This Row],[CODE ITEM]]</f>
        <v>0</v>
      </c>
      <c r="E1492" s="4">
        <f>+marchandise[[#This Row],[CATEGORIE]]</f>
        <v>0</v>
      </c>
      <c r="F1492" s="13" t="str">
        <f>IFERROR(VLOOKUP(inventaire[[#This Row],[Désignation]],marchandise[],6,0),"")</f>
        <v/>
      </c>
      <c r="G1492" s="122">
        <f>+marchandise[[#This Row],[Stock intitiale]]</f>
        <v>0</v>
      </c>
      <c r="H1492" s="4" t="e">
        <f>SUMIF(#REF!,inventaire[[#This Row],[Désignation]],entrées[Quantité])</f>
        <v>#REF!</v>
      </c>
      <c r="I1492" s="4" t="e">
        <f>SUMIF(#REF!,inventaire[[#This Row],[Désignation]],sorties[Quantité])</f>
        <v>#REF!</v>
      </c>
      <c r="J1492" s="13" t="e">
        <f>inventaire[[#This Row],[stock initial]]+inventaire[[#This Row],[Entrées]]-inventaire[[#This Row],[Sorties]]</f>
        <v>#REF!</v>
      </c>
      <c r="K1492" s="103" t="e">
        <f>+inventaire[[#This Row],[Stock théorique]]</f>
        <v>#REF!</v>
      </c>
      <c r="L1492" s="104" t="e">
        <f>+inventaire[[#This Row],[Stock physique]]-inventaire[[#This Row],[Stock théorique]]</f>
        <v>#REF!</v>
      </c>
      <c r="M1492" s="8" t="e">
        <f>IF(inventaire[[#This Row],[Stock théorique]]&gt;inventaire[[#This Row],[Seuil d''alerte]],"Normale",IF(inventaire[[#This Row],[Stock théorique]]=0,"Rupture","Faible"))</f>
        <v>#REF!</v>
      </c>
      <c r="N1492" s="50" t="e">
        <f>COUNTIF(#REF!,inventaire[[#This Row],[Désignation]])</f>
        <v>#REF!</v>
      </c>
    </row>
    <row r="1493" spans="3:14" ht="18.5" x14ac:dyDescent="0.45">
      <c r="C1493" s="93">
        <f>+marchandise[[#This Row],[Désignation]]</f>
        <v>0</v>
      </c>
      <c r="D1493" s="112">
        <f>+marchandise[[#This Row],[CODE ITEM]]</f>
        <v>0</v>
      </c>
      <c r="E1493" s="4">
        <f>+marchandise[[#This Row],[CATEGORIE]]</f>
        <v>0</v>
      </c>
      <c r="F1493" s="13" t="str">
        <f>IFERROR(VLOOKUP(inventaire[[#This Row],[Désignation]],marchandise[],6,0),"")</f>
        <v/>
      </c>
      <c r="G1493" s="122">
        <f>+marchandise[[#This Row],[Stock intitiale]]</f>
        <v>6</v>
      </c>
      <c r="H1493" s="4" t="e">
        <f>SUMIF(#REF!,inventaire[[#This Row],[Désignation]],entrées[Quantité])</f>
        <v>#REF!</v>
      </c>
      <c r="I1493" s="4" t="e">
        <f>SUMIF(#REF!,inventaire[[#This Row],[Désignation]],sorties[Quantité])</f>
        <v>#REF!</v>
      </c>
      <c r="J1493" s="13" t="e">
        <f>inventaire[[#This Row],[stock initial]]+inventaire[[#This Row],[Entrées]]-inventaire[[#This Row],[Sorties]]</f>
        <v>#REF!</v>
      </c>
      <c r="K1493" s="103" t="e">
        <f>+inventaire[[#This Row],[Stock théorique]]</f>
        <v>#REF!</v>
      </c>
      <c r="L1493" s="104" t="e">
        <f>+inventaire[[#This Row],[Stock physique]]-inventaire[[#This Row],[Stock théorique]]</f>
        <v>#REF!</v>
      </c>
      <c r="M1493" s="8" t="e">
        <f>IF(inventaire[[#This Row],[Stock théorique]]&gt;inventaire[[#This Row],[Seuil d''alerte]],"Normale",IF(inventaire[[#This Row],[Stock théorique]]=0,"Rupture","Faible"))</f>
        <v>#REF!</v>
      </c>
      <c r="N1493" s="50" t="e">
        <f>COUNTIF(#REF!,inventaire[[#This Row],[Désignation]])</f>
        <v>#REF!</v>
      </c>
    </row>
    <row r="1494" spans="3:14" ht="18.5" x14ac:dyDescent="0.45">
      <c r="C1494" s="93">
        <f>+marchandise[[#This Row],[Désignation]]</f>
        <v>0</v>
      </c>
      <c r="D1494" s="112">
        <f>+marchandise[[#This Row],[CODE ITEM]]</f>
        <v>0</v>
      </c>
      <c r="E1494" s="4">
        <f>+marchandise[[#This Row],[CATEGORIE]]</f>
        <v>0</v>
      </c>
      <c r="F1494" s="13" t="str">
        <f>IFERROR(VLOOKUP(inventaire[[#This Row],[Désignation]],marchandise[],6,0),"")</f>
        <v/>
      </c>
      <c r="G1494" s="122">
        <f>+marchandise[[#This Row],[Stock intitiale]]</f>
        <v>0</v>
      </c>
      <c r="H1494" s="4" t="e">
        <f>SUMIF(#REF!,inventaire[[#This Row],[Désignation]],entrées[Quantité])</f>
        <v>#REF!</v>
      </c>
      <c r="I1494" s="4" t="e">
        <f>SUMIF(#REF!,inventaire[[#This Row],[Désignation]],sorties[Quantité])</f>
        <v>#REF!</v>
      </c>
      <c r="J1494" s="13" t="e">
        <f>inventaire[[#This Row],[stock initial]]+inventaire[[#This Row],[Entrées]]-inventaire[[#This Row],[Sorties]]</f>
        <v>#REF!</v>
      </c>
      <c r="K1494" s="103" t="e">
        <f>+inventaire[[#This Row],[Stock théorique]]</f>
        <v>#REF!</v>
      </c>
      <c r="L1494" s="104" t="e">
        <f>+inventaire[[#This Row],[Stock physique]]-inventaire[[#This Row],[Stock théorique]]</f>
        <v>#REF!</v>
      </c>
      <c r="M1494" s="8" t="e">
        <f>IF(inventaire[[#This Row],[Stock théorique]]&gt;inventaire[[#This Row],[Seuil d''alerte]],"Normale",IF(inventaire[[#This Row],[Stock théorique]]=0,"Rupture","Faible"))</f>
        <v>#REF!</v>
      </c>
      <c r="N1494" s="50" t="e">
        <f>COUNTIF(#REF!,inventaire[[#This Row],[Désignation]])</f>
        <v>#REF!</v>
      </c>
    </row>
    <row r="1495" spans="3:14" ht="18.5" x14ac:dyDescent="0.45">
      <c r="C1495" s="93">
        <f>+marchandise[[#This Row],[Désignation]]</f>
        <v>0</v>
      </c>
      <c r="D1495" s="112">
        <f>+marchandise[[#This Row],[CODE ITEM]]</f>
        <v>0</v>
      </c>
      <c r="E1495" s="4">
        <f>+marchandise[[#This Row],[CATEGORIE]]</f>
        <v>0</v>
      </c>
      <c r="F1495" s="13" t="str">
        <f>IFERROR(VLOOKUP(inventaire[[#This Row],[Désignation]],marchandise[],6,0),"")</f>
        <v/>
      </c>
      <c r="G1495" s="122">
        <f>+marchandise[[#This Row],[Stock intitiale]]</f>
        <v>0</v>
      </c>
      <c r="H1495" s="4" t="e">
        <f>SUMIF(#REF!,inventaire[[#This Row],[Désignation]],entrées[Quantité])</f>
        <v>#REF!</v>
      </c>
      <c r="I1495" s="4" t="e">
        <f>SUMIF(#REF!,inventaire[[#This Row],[Désignation]],sorties[Quantité])</f>
        <v>#REF!</v>
      </c>
      <c r="J1495" s="13" t="e">
        <f>inventaire[[#This Row],[stock initial]]+inventaire[[#This Row],[Entrées]]-inventaire[[#This Row],[Sorties]]</f>
        <v>#REF!</v>
      </c>
      <c r="K1495" s="103" t="e">
        <f>+inventaire[[#This Row],[Stock théorique]]</f>
        <v>#REF!</v>
      </c>
      <c r="L1495" s="104" t="e">
        <f>+inventaire[[#This Row],[Stock physique]]-inventaire[[#This Row],[Stock théorique]]</f>
        <v>#REF!</v>
      </c>
      <c r="M1495" s="8" t="e">
        <f>IF(inventaire[[#This Row],[Stock théorique]]&gt;inventaire[[#This Row],[Seuil d''alerte]],"Normale",IF(inventaire[[#This Row],[Stock théorique]]=0,"Rupture","Faible"))</f>
        <v>#REF!</v>
      </c>
      <c r="N1495" s="50" t="e">
        <f>COUNTIF(#REF!,inventaire[[#This Row],[Désignation]])</f>
        <v>#REF!</v>
      </c>
    </row>
    <row r="1496" spans="3:14" ht="18.5" x14ac:dyDescent="0.45">
      <c r="C1496" s="93">
        <f>+marchandise[[#This Row],[Désignation]]</f>
        <v>0</v>
      </c>
      <c r="D1496" s="112">
        <f>+marchandise[[#This Row],[CODE ITEM]]</f>
        <v>0</v>
      </c>
      <c r="E1496" s="4">
        <f>+marchandise[[#This Row],[CATEGORIE]]</f>
        <v>0</v>
      </c>
      <c r="F1496" s="13" t="str">
        <f>IFERROR(VLOOKUP(inventaire[[#This Row],[Désignation]],marchandise[],6,0),"")</f>
        <v/>
      </c>
      <c r="G1496" s="122">
        <f>+marchandise[[#This Row],[Stock intitiale]]</f>
        <v>0</v>
      </c>
      <c r="H1496" s="4" t="e">
        <f>SUMIF(#REF!,inventaire[[#This Row],[Désignation]],entrées[Quantité])</f>
        <v>#REF!</v>
      </c>
      <c r="I1496" s="4" t="e">
        <f>SUMIF(#REF!,inventaire[[#This Row],[Désignation]],sorties[Quantité])</f>
        <v>#REF!</v>
      </c>
      <c r="J1496" s="13" t="e">
        <f>inventaire[[#This Row],[stock initial]]+inventaire[[#This Row],[Entrées]]-inventaire[[#This Row],[Sorties]]</f>
        <v>#REF!</v>
      </c>
      <c r="K1496" s="103" t="e">
        <f>+inventaire[[#This Row],[Stock théorique]]</f>
        <v>#REF!</v>
      </c>
      <c r="L1496" s="104" t="e">
        <f>+inventaire[[#This Row],[Stock physique]]-inventaire[[#This Row],[Stock théorique]]</f>
        <v>#REF!</v>
      </c>
      <c r="M1496" s="8" t="e">
        <f>IF(inventaire[[#This Row],[Stock théorique]]&gt;inventaire[[#This Row],[Seuil d''alerte]],"Normale",IF(inventaire[[#This Row],[Stock théorique]]=0,"Rupture","Faible"))</f>
        <v>#REF!</v>
      </c>
      <c r="N1496" s="50" t="e">
        <f>COUNTIF(#REF!,inventaire[[#This Row],[Désignation]])</f>
        <v>#REF!</v>
      </c>
    </row>
    <row r="1497" spans="3:14" ht="18.5" x14ac:dyDescent="0.45">
      <c r="C1497" s="93">
        <f>+marchandise[[#This Row],[Désignation]]</f>
        <v>0</v>
      </c>
      <c r="D1497" s="112">
        <f>+marchandise[[#This Row],[CODE ITEM]]</f>
        <v>0</v>
      </c>
      <c r="E1497" s="4">
        <f>+marchandise[[#This Row],[CATEGORIE]]</f>
        <v>0</v>
      </c>
      <c r="F1497" s="13" t="str">
        <f>IFERROR(VLOOKUP(inventaire[[#This Row],[Désignation]],marchandise[],6,0),"")</f>
        <v/>
      </c>
      <c r="G1497" s="122">
        <f>+marchandise[[#This Row],[Stock intitiale]]</f>
        <v>0</v>
      </c>
      <c r="H1497" s="4" t="e">
        <f>SUMIF(#REF!,inventaire[[#This Row],[Désignation]],entrées[Quantité])</f>
        <v>#REF!</v>
      </c>
      <c r="I1497" s="4" t="e">
        <f>SUMIF(#REF!,inventaire[[#This Row],[Désignation]],sorties[Quantité])</f>
        <v>#REF!</v>
      </c>
      <c r="J1497" s="13" t="e">
        <f>inventaire[[#This Row],[stock initial]]+inventaire[[#This Row],[Entrées]]-inventaire[[#This Row],[Sorties]]</f>
        <v>#REF!</v>
      </c>
      <c r="K1497" s="103" t="e">
        <f>+inventaire[[#This Row],[Stock théorique]]</f>
        <v>#REF!</v>
      </c>
      <c r="L1497" s="104" t="e">
        <f>+inventaire[[#This Row],[Stock physique]]-inventaire[[#This Row],[Stock théorique]]</f>
        <v>#REF!</v>
      </c>
      <c r="M1497" s="8" t="e">
        <f>IF(inventaire[[#This Row],[Stock théorique]]&gt;inventaire[[#This Row],[Seuil d''alerte]],"Normale",IF(inventaire[[#This Row],[Stock théorique]]=0,"Rupture","Faible"))</f>
        <v>#REF!</v>
      </c>
      <c r="N1497" s="50" t="e">
        <f>COUNTIF(#REF!,inventaire[[#This Row],[Désignation]])</f>
        <v>#REF!</v>
      </c>
    </row>
    <row r="1498" spans="3:14" ht="18.5" x14ac:dyDescent="0.45">
      <c r="C1498" s="93">
        <f>+marchandise[[#This Row],[Désignation]]</f>
        <v>0</v>
      </c>
      <c r="D1498" s="112">
        <f>+marchandise[[#This Row],[CODE ITEM]]</f>
        <v>0</v>
      </c>
      <c r="E1498" s="4">
        <f>+marchandise[[#This Row],[CATEGORIE]]</f>
        <v>0</v>
      </c>
      <c r="F1498" s="13" t="str">
        <f>IFERROR(VLOOKUP(inventaire[[#This Row],[Désignation]],marchandise[],6,0),"")</f>
        <v/>
      </c>
      <c r="G1498" s="122">
        <f>+marchandise[[#This Row],[Stock intitiale]]</f>
        <v>0</v>
      </c>
      <c r="H1498" s="4" t="e">
        <f>SUMIF(#REF!,inventaire[[#This Row],[Désignation]],entrées[Quantité])</f>
        <v>#REF!</v>
      </c>
      <c r="I1498" s="4" t="e">
        <f>SUMIF(#REF!,inventaire[[#This Row],[Désignation]],sorties[Quantité])</f>
        <v>#REF!</v>
      </c>
      <c r="J1498" s="13" t="e">
        <f>inventaire[[#This Row],[stock initial]]+inventaire[[#This Row],[Entrées]]-inventaire[[#This Row],[Sorties]]</f>
        <v>#REF!</v>
      </c>
      <c r="K1498" s="103" t="e">
        <f>+inventaire[[#This Row],[Stock théorique]]</f>
        <v>#REF!</v>
      </c>
      <c r="L1498" s="104" t="e">
        <f>+inventaire[[#This Row],[Stock physique]]-inventaire[[#This Row],[Stock théorique]]</f>
        <v>#REF!</v>
      </c>
      <c r="M1498" s="8" t="e">
        <f>IF(inventaire[[#This Row],[Stock théorique]]&gt;inventaire[[#This Row],[Seuil d''alerte]],"Normale",IF(inventaire[[#This Row],[Stock théorique]]=0,"Rupture","Faible"))</f>
        <v>#REF!</v>
      </c>
      <c r="N1498" s="50" t="e">
        <f>COUNTIF(#REF!,inventaire[[#This Row],[Désignation]])</f>
        <v>#REF!</v>
      </c>
    </row>
    <row r="1499" spans="3:14" ht="18.5" x14ac:dyDescent="0.45">
      <c r="C1499" s="93">
        <f>+marchandise[[#This Row],[Désignation]]</f>
        <v>0</v>
      </c>
      <c r="D1499" s="112">
        <f>+marchandise[[#This Row],[CODE ITEM]]</f>
        <v>0</v>
      </c>
      <c r="E1499" s="4">
        <f>+marchandise[[#This Row],[CATEGORIE]]</f>
        <v>0</v>
      </c>
      <c r="F1499" s="13" t="str">
        <f>IFERROR(VLOOKUP(inventaire[[#This Row],[Désignation]],marchandise[],6,0),"")</f>
        <v/>
      </c>
      <c r="G1499" s="122">
        <f>+marchandise[[#This Row],[Stock intitiale]]</f>
        <v>0</v>
      </c>
      <c r="H1499" s="4" t="e">
        <f>SUMIF(#REF!,inventaire[[#This Row],[Désignation]],entrées[Quantité])</f>
        <v>#REF!</v>
      </c>
      <c r="I1499" s="4" t="e">
        <f>SUMIF(#REF!,inventaire[[#This Row],[Désignation]],sorties[Quantité])</f>
        <v>#REF!</v>
      </c>
      <c r="J1499" s="13" t="e">
        <f>inventaire[[#This Row],[stock initial]]+inventaire[[#This Row],[Entrées]]-inventaire[[#This Row],[Sorties]]</f>
        <v>#REF!</v>
      </c>
      <c r="K1499" s="103" t="e">
        <f>+inventaire[[#This Row],[Stock théorique]]</f>
        <v>#REF!</v>
      </c>
      <c r="L1499" s="104" t="e">
        <f>+inventaire[[#This Row],[Stock physique]]-inventaire[[#This Row],[Stock théorique]]</f>
        <v>#REF!</v>
      </c>
      <c r="M1499" s="8" t="e">
        <f>IF(inventaire[[#This Row],[Stock théorique]]&gt;inventaire[[#This Row],[Seuil d''alerte]],"Normale",IF(inventaire[[#This Row],[Stock théorique]]=0,"Rupture","Faible"))</f>
        <v>#REF!</v>
      </c>
      <c r="N1499" s="50" t="e">
        <f>COUNTIF(#REF!,inventaire[[#This Row],[Désignation]])</f>
        <v>#REF!</v>
      </c>
    </row>
    <row r="1500" spans="3:14" ht="18.5" x14ac:dyDescent="0.45">
      <c r="C1500" s="93">
        <f>+marchandise[[#This Row],[Désignation]]</f>
        <v>0</v>
      </c>
      <c r="D1500" s="112">
        <f>+marchandise[[#This Row],[CODE ITEM]]</f>
        <v>0</v>
      </c>
      <c r="E1500" s="4">
        <f>+marchandise[[#This Row],[CATEGORIE]]</f>
        <v>0</v>
      </c>
      <c r="F1500" s="13" t="str">
        <f>IFERROR(VLOOKUP(inventaire[[#This Row],[Désignation]],marchandise[],6,0),"")</f>
        <v/>
      </c>
      <c r="G1500" s="122">
        <f>+marchandise[[#This Row],[Stock intitiale]]</f>
        <v>0</v>
      </c>
      <c r="H1500" s="4" t="e">
        <f>SUMIF(#REF!,inventaire[[#This Row],[Désignation]],entrées[Quantité])</f>
        <v>#REF!</v>
      </c>
      <c r="I1500" s="4" t="e">
        <f>SUMIF(#REF!,inventaire[[#This Row],[Désignation]],sorties[Quantité])</f>
        <v>#REF!</v>
      </c>
      <c r="J1500" s="13" t="e">
        <f>inventaire[[#This Row],[stock initial]]+inventaire[[#This Row],[Entrées]]-inventaire[[#This Row],[Sorties]]</f>
        <v>#REF!</v>
      </c>
      <c r="K1500" s="103" t="e">
        <f>+inventaire[[#This Row],[Stock théorique]]</f>
        <v>#REF!</v>
      </c>
      <c r="L1500" s="104" t="e">
        <f>+inventaire[[#This Row],[Stock physique]]-inventaire[[#This Row],[Stock théorique]]</f>
        <v>#REF!</v>
      </c>
      <c r="M1500" s="8" t="e">
        <f>IF(inventaire[[#This Row],[Stock théorique]]&gt;inventaire[[#This Row],[Seuil d''alerte]],"Normale",IF(inventaire[[#This Row],[Stock théorique]]=0,"Rupture","Faible"))</f>
        <v>#REF!</v>
      </c>
      <c r="N1500" s="50" t="e">
        <f>COUNTIF(#REF!,inventaire[[#This Row],[Désignation]])</f>
        <v>#REF!</v>
      </c>
    </row>
    <row r="1501" spans="3:14" ht="18.5" x14ac:dyDescent="0.45">
      <c r="C1501" s="93">
        <f>+marchandise[[#This Row],[Désignation]]</f>
        <v>0</v>
      </c>
      <c r="D1501" s="112">
        <f>+marchandise[[#This Row],[CODE ITEM]]</f>
        <v>0</v>
      </c>
      <c r="E1501" s="4">
        <f>+marchandise[[#This Row],[CATEGORIE]]</f>
        <v>0</v>
      </c>
      <c r="F1501" s="13" t="str">
        <f>IFERROR(VLOOKUP(inventaire[[#This Row],[Désignation]],marchandise[],6,0),"")</f>
        <v/>
      </c>
      <c r="G1501" s="122">
        <f>+marchandise[[#This Row],[Stock intitiale]]</f>
        <v>5</v>
      </c>
      <c r="H1501" s="4" t="e">
        <f>SUMIF(#REF!,inventaire[[#This Row],[Désignation]],entrées[Quantité])</f>
        <v>#REF!</v>
      </c>
      <c r="I1501" s="4" t="e">
        <f>SUMIF(#REF!,inventaire[[#This Row],[Désignation]],sorties[Quantité])</f>
        <v>#REF!</v>
      </c>
      <c r="J1501" s="13" t="e">
        <f>inventaire[[#This Row],[stock initial]]+inventaire[[#This Row],[Entrées]]-inventaire[[#This Row],[Sorties]]</f>
        <v>#REF!</v>
      </c>
      <c r="K1501" s="103" t="e">
        <f>+inventaire[[#This Row],[Stock théorique]]</f>
        <v>#REF!</v>
      </c>
      <c r="L1501" s="104" t="e">
        <f>+inventaire[[#This Row],[Stock physique]]-inventaire[[#This Row],[Stock théorique]]</f>
        <v>#REF!</v>
      </c>
      <c r="M1501" s="8" t="e">
        <f>IF(inventaire[[#This Row],[Stock théorique]]&gt;inventaire[[#This Row],[Seuil d''alerte]],"Normale",IF(inventaire[[#This Row],[Stock théorique]]=0,"Rupture","Faible"))</f>
        <v>#REF!</v>
      </c>
      <c r="N1501" s="50" t="e">
        <f>COUNTIF(#REF!,inventaire[[#This Row],[Désignation]])</f>
        <v>#REF!</v>
      </c>
    </row>
    <row r="1502" spans="3:14" ht="18.5" x14ac:dyDescent="0.45">
      <c r="C1502" s="93">
        <f>+marchandise[[#This Row],[Désignation]]</f>
        <v>0</v>
      </c>
      <c r="D1502" s="112">
        <f>+marchandise[[#This Row],[CODE ITEM]]</f>
        <v>0</v>
      </c>
      <c r="E1502" s="4">
        <f>+marchandise[[#This Row],[CATEGORIE]]</f>
        <v>0</v>
      </c>
      <c r="F1502" s="13" t="str">
        <f>IFERROR(VLOOKUP(inventaire[[#This Row],[Désignation]],marchandise[],6,0),"")</f>
        <v/>
      </c>
      <c r="G1502" s="122">
        <f>+marchandise[[#This Row],[Stock intitiale]]</f>
        <v>0</v>
      </c>
      <c r="H1502" s="4" t="e">
        <f>SUMIF(#REF!,inventaire[[#This Row],[Désignation]],entrées[Quantité])</f>
        <v>#REF!</v>
      </c>
      <c r="I1502" s="4" t="e">
        <f>SUMIF(#REF!,inventaire[[#This Row],[Désignation]],sorties[Quantité])</f>
        <v>#REF!</v>
      </c>
      <c r="J1502" s="13" t="e">
        <f>inventaire[[#This Row],[stock initial]]+inventaire[[#This Row],[Entrées]]-inventaire[[#This Row],[Sorties]]</f>
        <v>#REF!</v>
      </c>
      <c r="K1502" s="103" t="e">
        <f>+inventaire[[#This Row],[Stock théorique]]</f>
        <v>#REF!</v>
      </c>
      <c r="L1502" s="104" t="e">
        <f>+inventaire[[#This Row],[Stock physique]]-inventaire[[#This Row],[Stock théorique]]</f>
        <v>#REF!</v>
      </c>
      <c r="M1502" s="8" t="e">
        <f>IF(inventaire[[#This Row],[Stock théorique]]&gt;inventaire[[#This Row],[Seuil d''alerte]],"Normale",IF(inventaire[[#This Row],[Stock théorique]]=0,"Rupture","Faible"))</f>
        <v>#REF!</v>
      </c>
      <c r="N1502" s="50" t="e">
        <f>COUNTIF(#REF!,inventaire[[#This Row],[Désignation]])</f>
        <v>#REF!</v>
      </c>
    </row>
    <row r="1503" spans="3:14" ht="18.5" x14ac:dyDescent="0.45">
      <c r="C1503" s="93">
        <f>+marchandise[[#This Row],[Désignation]]</f>
        <v>0</v>
      </c>
      <c r="D1503" s="112">
        <f>+marchandise[[#This Row],[CODE ITEM]]</f>
        <v>0</v>
      </c>
      <c r="E1503" s="4">
        <f>+marchandise[[#This Row],[CATEGORIE]]</f>
        <v>0</v>
      </c>
      <c r="F1503" s="13" t="str">
        <f>IFERROR(VLOOKUP(inventaire[[#This Row],[Désignation]],marchandise[],6,0),"")</f>
        <v/>
      </c>
      <c r="G1503" s="122">
        <f>+marchandise[[#This Row],[Stock intitiale]]</f>
        <v>0</v>
      </c>
      <c r="H1503" s="4" t="e">
        <f>SUMIF(#REF!,inventaire[[#This Row],[Désignation]],entrées[Quantité])</f>
        <v>#REF!</v>
      </c>
      <c r="I1503" s="4" t="e">
        <f>SUMIF(#REF!,inventaire[[#This Row],[Désignation]],sorties[Quantité])</f>
        <v>#REF!</v>
      </c>
      <c r="J1503" s="13" t="e">
        <f>inventaire[[#This Row],[stock initial]]+inventaire[[#This Row],[Entrées]]-inventaire[[#This Row],[Sorties]]</f>
        <v>#REF!</v>
      </c>
      <c r="K1503" s="103" t="e">
        <f>+inventaire[[#This Row],[Stock théorique]]</f>
        <v>#REF!</v>
      </c>
      <c r="L1503" s="104" t="e">
        <f>+inventaire[[#This Row],[Stock physique]]-inventaire[[#This Row],[Stock théorique]]</f>
        <v>#REF!</v>
      </c>
      <c r="M1503" s="8" t="e">
        <f>IF(inventaire[[#This Row],[Stock théorique]]&gt;inventaire[[#This Row],[Seuil d''alerte]],"Normale",IF(inventaire[[#This Row],[Stock théorique]]=0,"Rupture","Faible"))</f>
        <v>#REF!</v>
      </c>
      <c r="N1503" s="50" t="e">
        <f>COUNTIF(#REF!,inventaire[[#This Row],[Désignation]])</f>
        <v>#REF!</v>
      </c>
    </row>
    <row r="1504" spans="3:14" ht="18.5" x14ac:dyDescent="0.45">
      <c r="C1504" s="93">
        <f>+marchandise[[#This Row],[Désignation]]</f>
        <v>0</v>
      </c>
      <c r="D1504" s="112">
        <f>+marchandise[[#This Row],[CODE ITEM]]</f>
        <v>0</v>
      </c>
      <c r="E1504" s="4">
        <f>+marchandise[[#This Row],[CATEGORIE]]</f>
        <v>0</v>
      </c>
      <c r="F1504" s="13" t="str">
        <f>IFERROR(VLOOKUP(inventaire[[#This Row],[Désignation]],marchandise[],6,0),"")</f>
        <v/>
      </c>
      <c r="G1504" s="122">
        <f>+marchandise[[#This Row],[Stock intitiale]]</f>
        <v>0</v>
      </c>
      <c r="H1504" s="4" t="e">
        <f>SUMIF(#REF!,inventaire[[#This Row],[Désignation]],entrées[Quantité])</f>
        <v>#REF!</v>
      </c>
      <c r="I1504" s="4" t="e">
        <f>SUMIF(#REF!,inventaire[[#This Row],[Désignation]],sorties[Quantité])</f>
        <v>#REF!</v>
      </c>
      <c r="J1504" s="13" t="e">
        <f>inventaire[[#This Row],[stock initial]]+inventaire[[#This Row],[Entrées]]-inventaire[[#This Row],[Sorties]]</f>
        <v>#REF!</v>
      </c>
      <c r="K1504" s="103" t="e">
        <f>+inventaire[[#This Row],[Stock théorique]]</f>
        <v>#REF!</v>
      </c>
      <c r="L1504" s="104" t="e">
        <f>+inventaire[[#This Row],[Stock physique]]-inventaire[[#This Row],[Stock théorique]]</f>
        <v>#REF!</v>
      </c>
      <c r="M1504" s="8" t="e">
        <f>IF(inventaire[[#This Row],[Stock théorique]]&gt;inventaire[[#This Row],[Seuil d''alerte]],"Normale",IF(inventaire[[#This Row],[Stock théorique]]=0,"Rupture","Faible"))</f>
        <v>#REF!</v>
      </c>
      <c r="N1504" s="50" t="e">
        <f>COUNTIF(#REF!,inventaire[[#This Row],[Désignation]])</f>
        <v>#REF!</v>
      </c>
    </row>
    <row r="1505" spans="3:14" ht="18.5" x14ac:dyDescent="0.45">
      <c r="C1505" s="93">
        <f>+marchandise[[#This Row],[Désignation]]</f>
        <v>0</v>
      </c>
      <c r="D1505" s="112">
        <f>+marchandise[[#This Row],[CODE ITEM]]</f>
        <v>0</v>
      </c>
      <c r="E1505" s="4">
        <f>+marchandise[[#This Row],[CATEGORIE]]</f>
        <v>0</v>
      </c>
      <c r="F1505" s="13" t="str">
        <f>IFERROR(VLOOKUP(inventaire[[#This Row],[Désignation]],marchandise[],6,0),"")</f>
        <v/>
      </c>
      <c r="G1505" s="122">
        <f>+marchandise[[#This Row],[Stock intitiale]]</f>
        <v>0</v>
      </c>
      <c r="H1505" s="4" t="e">
        <f>SUMIF(#REF!,inventaire[[#This Row],[Désignation]],entrées[Quantité])</f>
        <v>#REF!</v>
      </c>
      <c r="I1505" s="4" t="e">
        <f>SUMIF(#REF!,inventaire[[#This Row],[Désignation]],sorties[Quantité])</f>
        <v>#REF!</v>
      </c>
      <c r="J1505" s="13" t="e">
        <f>inventaire[[#This Row],[stock initial]]+inventaire[[#This Row],[Entrées]]-inventaire[[#This Row],[Sorties]]</f>
        <v>#REF!</v>
      </c>
      <c r="K1505" s="103" t="e">
        <f>+inventaire[[#This Row],[Stock théorique]]</f>
        <v>#REF!</v>
      </c>
      <c r="L1505" s="104" t="e">
        <f>+inventaire[[#This Row],[Stock physique]]-inventaire[[#This Row],[Stock théorique]]</f>
        <v>#REF!</v>
      </c>
      <c r="M1505" s="8" t="e">
        <f>IF(inventaire[[#This Row],[Stock théorique]]&gt;inventaire[[#This Row],[Seuil d''alerte]],"Normale",IF(inventaire[[#This Row],[Stock théorique]]=0,"Rupture","Faible"))</f>
        <v>#REF!</v>
      </c>
      <c r="N1505" s="50" t="e">
        <f>COUNTIF(#REF!,inventaire[[#This Row],[Désignation]])</f>
        <v>#REF!</v>
      </c>
    </row>
    <row r="1506" spans="3:14" ht="18.5" x14ac:dyDescent="0.45">
      <c r="C1506" s="93">
        <f>+marchandise[[#This Row],[Désignation]]</f>
        <v>0</v>
      </c>
      <c r="D1506" s="112">
        <f>+marchandise[[#This Row],[CODE ITEM]]</f>
        <v>0</v>
      </c>
      <c r="E1506" s="4">
        <f>+marchandise[[#This Row],[CATEGORIE]]</f>
        <v>0</v>
      </c>
      <c r="F1506" s="13" t="str">
        <f>IFERROR(VLOOKUP(inventaire[[#This Row],[Désignation]],marchandise[],6,0),"")</f>
        <v/>
      </c>
      <c r="G1506" s="122">
        <f>+marchandise[[#This Row],[Stock intitiale]]</f>
        <v>0</v>
      </c>
      <c r="H1506" s="4" t="e">
        <f>SUMIF(#REF!,inventaire[[#This Row],[Désignation]],entrées[Quantité])</f>
        <v>#REF!</v>
      </c>
      <c r="I1506" s="4" t="e">
        <f>SUMIF(#REF!,inventaire[[#This Row],[Désignation]],sorties[Quantité])</f>
        <v>#REF!</v>
      </c>
      <c r="J1506" s="13" t="e">
        <f>inventaire[[#This Row],[stock initial]]+inventaire[[#This Row],[Entrées]]-inventaire[[#This Row],[Sorties]]</f>
        <v>#REF!</v>
      </c>
      <c r="K1506" s="103" t="e">
        <f>+inventaire[[#This Row],[Stock théorique]]</f>
        <v>#REF!</v>
      </c>
      <c r="L1506" s="104" t="e">
        <f>+inventaire[[#This Row],[Stock physique]]-inventaire[[#This Row],[Stock théorique]]</f>
        <v>#REF!</v>
      </c>
      <c r="M1506" s="8" t="e">
        <f>IF(inventaire[[#This Row],[Stock théorique]]&gt;inventaire[[#This Row],[Seuil d''alerte]],"Normale",IF(inventaire[[#This Row],[Stock théorique]]=0,"Rupture","Faible"))</f>
        <v>#REF!</v>
      </c>
      <c r="N1506" s="50" t="e">
        <f>COUNTIF(#REF!,inventaire[[#This Row],[Désignation]])</f>
        <v>#REF!</v>
      </c>
    </row>
    <row r="1507" spans="3:14" ht="18.5" x14ac:dyDescent="0.45">
      <c r="C1507" s="93">
        <f>+marchandise[[#This Row],[Désignation]]</f>
        <v>0</v>
      </c>
      <c r="D1507" s="112">
        <f>+marchandise[[#This Row],[CODE ITEM]]</f>
        <v>0</v>
      </c>
      <c r="E1507" s="4">
        <f>+marchandise[[#This Row],[CATEGORIE]]</f>
        <v>0</v>
      </c>
      <c r="F1507" s="13" t="str">
        <f>IFERROR(VLOOKUP(inventaire[[#This Row],[Désignation]],marchandise[],6,0),"")</f>
        <v/>
      </c>
      <c r="G1507" s="122">
        <f>+marchandise[[#This Row],[Stock intitiale]]</f>
        <v>0</v>
      </c>
      <c r="H1507" s="4" t="e">
        <f>SUMIF(#REF!,inventaire[[#This Row],[Désignation]],entrées[Quantité])</f>
        <v>#REF!</v>
      </c>
      <c r="I1507" s="4" t="e">
        <f>SUMIF(#REF!,inventaire[[#This Row],[Désignation]],sorties[Quantité])</f>
        <v>#REF!</v>
      </c>
      <c r="J1507" s="13" t="e">
        <f>inventaire[[#This Row],[stock initial]]+inventaire[[#This Row],[Entrées]]-inventaire[[#This Row],[Sorties]]</f>
        <v>#REF!</v>
      </c>
      <c r="K1507" s="103" t="e">
        <f>+inventaire[[#This Row],[Stock théorique]]</f>
        <v>#REF!</v>
      </c>
      <c r="L1507" s="104" t="e">
        <f>+inventaire[[#This Row],[Stock physique]]-inventaire[[#This Row],[Stock théorique]]</f>
        <v>#REF!</v>
      </c>
      <c r="M1507" s="8" t="e">
        <f>IF(inventaire[[#This Row],[Stock théorique]]&gt;inventaire[[#This Row],[Seuil d''alerte]],"Normale",IF(inventaire[[#This Row],[Stock théorique]]=0,"Rupture","Faible"))</f>
        <v>#REF!</v>
      </c>
      <c r="N1507" s="50" t="e">
        <f>COUNTIF(#REF!,inventaire[[#This Row],[Désignation]])</f>
        <v>#REF!</v>
      </c>
    </row>
    <row r="1508" spans="3:14" ht="18.5" x14ac:dyDescent="0.45">
      <c r="C1508" s="93">
        <f>+marchandise[[#This Row],[Désignation]]</f>
        <v>0</v>
      </c>
      <c r="D1508" s="112">
        <f>+marchandise[[#This Row],[CODE ITEM]]</f>
        <v>0</v>
      </c>
      <c r="E1508" s="4">
        <f>+marchandise[[#This Row],[CATEGORIE]]</f>
        <v>0</v>
      </c>
      <c r="F1508" s="13" t="str">
        <f>IFERROR(VLOOKUP(inventaire[[#This Row],[Désignation]],marchandise[],6,0),"")</f>
        <v/>
      </c>
      <c r="G1508" s="122">
        <f>+marchandise[[#This Row],[Stock intitiale]]</f>
        <v>0</v>
      </c>
      <c r="H1508" s="4" t="e">
        <f>SUMIF(#REF!,inventaire[[#This Row],[Désignation]],entrées[Quantité])</f>
        <v>#REF!</v>
      </c>
      <c r="I1508" s="4" t="e">
        <f>SUMIF(#REF!,inventaire[[#This Row],[Désignation]],sorties[Quantité])</f>
        <v>#REF!</v>
      </c>
      <c r="J1508" s="13" t="e">
        <f>inventaire[[#This Row],[stock initial]]+inventaire[[#This Row],[Entrées]]-inventaire[[#This Row],[Sorties]]</f>
        <v>#REF!</v>
      </c>
      <c r="K1508" s="103" t="e">
        <f>+inventaire[[#This Row],[Stock théorique]]</f>
        <v>#REF!</v>
      </c>
      <c r="L1508" s="104" t="e">
        <f>+inventaire[[#This Row],[Stock physique]]-inventaire[[#This Row],[Stock théorique]]</f>
        <v>#REF!</v>
      </c>
      <c r="M1508" s="8" t="e">
        <f>IF(inventaire[[#This Row],[Stock théorique]]&gt;inventaire[[#This Row],[Seuil d''alerte]],"Normale",IF(inventaire[[#This Row],[Stock théorique]]=0,"Rupture","Faible"))</f>
        <v>#REF!</v>
      </c>
      <c r="N1508" s="50" t="e">
        <f>COUNTIF(#REF!,inventaire[[#This Row],[Désignation]])</f>
        <v>#REF!</v>
      </c>
    </row>
    <row r="1509" spans="3:14" ht="18.5" x14ac:dyDescent="0.45">
      <c r="C1509" s="93">
        <f>+marchandise[[#This Row],[Désignation]]</f>
        <v>0</v>
      </c>
      <c r="D1509" s="112">
        <f>+marchandise[[#This Row],[CODE ITEM]]</f>
        <v>0</v>
      </c>
      <c r="E1509" s="4">
        <f>+marchandise[[#This Row],[CATEGORIE]]</f>
        <v>0</v>
      </c>
      <c r="F1509" s="13" t="str">
        <f>IFERROR(VLOOKUP(inventaire[[#This Row],[Désignation]],marchandise[],6,0),"")</f>
        <v/>
      </c>
      <c r="G1509" s="122">
        <f>+marchandise[[#This Row],[Stock intitiale]]</f>
        <v>0</v>
      </c>
      <c r="H1509" s="4" t="e">
        <f>SUMIF(#REF!,inventaire[[#This Row],[Désignation]],entrées[Quantité])</f>
        <v>#REF!</v>
      </c>
      <c r="I1509" s="4" t="e">
        <f>SUMIF(#REF!,inventaire[[#This Row],[Désignation]],sorties[Quantité])</f>
        <v>#REF!</v>
      </c>
      <c r="J1509" s="13" t="e">
        <f>inventaire[[#This Row],[stock initial]]+inventaire[[#This Row],[Entrées]]-inventaire[[#This Row],[Sorties]]</f>
        <v>#REF!</v>
      </c>
      <c r="K1509" s="103" t="e">
        <f>+inventaire[[#This Row],[Stock théorique]]</f>
        <v>#REF!</v>
      </c>
      <c r="L1509" s="104" t="e">
        <f>+inventaire[[#This Row],[Stock physique]]-inventaire[[#This Row],[Stock théorique]]</f>
        <v>#REF!</v>
      </c>
      <c r="M1509" s="8" t="e">
        <f>IF(inventaire[[#This Row],[Stock théorique]]&gt;inventaire[[#This Row],[Seuil d''alerte]],"Normale",IF(inventaire[[#This Row],[Stock théorique]]=0,"Rupture","Faible"))</f>
        <v>#REF!</v>
      </c>
      <c r="N1509" s="50" t="e">
        <f>COUNTIF(#REF!,inventaire[[#This Row],[Désignation]])</f>
        <v>#REF!</v>
      </c>
    </row>
    <row r="1510" spans="3:14" ht="18.5" x14ac:dyDescent="0.45">
      <c r="C1510" s="93">
        <f>+marchandise[[#This Row],[Désignation]]</f>
        <v>0</v>
      </c>
      <c r="D1510" s="112">
        <f>+marchandise[[#This Row],[CODE ITEM]]</f>
        <v>0</v>
      </c>
      <c r="E1510" s="4">
        <f>+marchandise[[#This Row],[CATEGORIE]]</f>
        <v>0</v>
      </c>
      <c r="F1510" s="13" t="str">
        <f>IFERROR(VLOOKUP(inventaire[[#This Row],[Désignation]],marchandise[],6,0),"")</f>
        <v/>
      </c>
      <c r="G1510" s="122">
        <f>+marchandise[[#This Row],[Stock intitiale]]</f>
        <v>0</v>
      </c>
      <c r="H1510" s="4" t="e">
        <f>SUMIF(#REF!,inventaire[[#This Row],[Désignation]],entrées[Quantité])</f>
        <v>#REF!</v>
      </c>
      <c r="I1510" s="4" t="e">
        <f>SUMIF(#REF!,inventaire[[#This Row],[Désignation]],sorties[Quantité])</f>
        <v>#REF!</v>
      </c>
      <c r="J1510" s="13" t="e">
        <f>inventaire[[#This Row],[stock initial]]+inventaire[[#This Row],[Entrées]]-inventaire[[#This Row],[Sorties]]</f>
        <v>#REF!</v>
      </c>
      <c r="K1510" s="103" t="e">
        <f>+inventaire[[#This Row],[Stock théorique]]</f>
        <v>#REF!</v>
      </c>
      <c r="L1510" s="104" t="e">
        <f>+inventaire[[#This Row],[Stock physique]]-inventaire[[#This Row],[Stock théorique]]</f>
        <v>#REF!</v>
      </c>
      <c r="M1510" s="8" t="e">
        <f>IF(inventaire[[#This Row],[Stock théorique]]&gt;inventaire[[#This Row],[Seuil d''alerte]],"Normale",IF(inventaire[[#This Row],[Stock théorique]]=0,"Rupture","Faible"))</f>
        <v>#REF!</v>
      </c>
      <c r="N1510" s="50" t="e">
        <f>COUNTIF(#REF!,inventaire[[#This Row],[Désignation]])</f>
        <v>#REF!</v>
      </c>
    </row>
    <row r="1511" spans="3:14" ht="18.5" x14ac:dyDescent="0.45">
      <c r="C1511" s="93">
        <f>+marchandise[[#This Row],[Désignation]]</f>
        <v>0</v>
      </c>
      <c r="D1511" s="112">
        <f>+marchandise[[#This Row],[CODE ITEM]]</f>
        <v>0</v>
      </c>
      <c r="E1511" s="4">
        <f>+marchandise[[#This Row],[CATEGORIE]]</f>
        <v>0</v>
      </c>
      <c r="F1511" s="13" t="str">
        <f>IFERROR(VLOOKUP(inventaire[[#This Row],[Désignation]],marchandise[],6,0),"")</f>
        <v/>
      </c>
      <c r="G1511" s="122">
        <f>+marchandise[[#This Row],[Stock intitiale]]</f>
        <v>1</v>
      </c>
      <c r="H1511" s="4" t="e">
        <f>SUMIF(#REF!,inventaire[[#This Row],[Désignation]],entrées[Quantité])</f>
        <v>#REF!</v>
      </c>
      <c r="I1511" s="4" t="e">
        <f>SUMIF(#REF!,inventaire[[#This Row],[Désignation]],sorties[Quantité])</f>
        <v>#REF!</v>
      </c>
      <c r="J1511" s="13" t="e">
        <f>inventaire[[#This Row],[stock initial]]+inventaire[[#This Row],[Entrées]]-inventaire[[#This Row],[Sorties]]</f>
        <v>#REF!</v>
      </c>
      <c r="K1511" s="103" t="e">
        <f>+inventaire[[#This Row],[Stock théorique]]</f>
        <v>#REF!</v>
      </c>
      <c r="L1511" s="104" t="e">
        <f>+inventaire[[#This Row],[Stock physique]]-inventaire[[#This Row],[Stock théorique]]</f>
        <v>#REF!</v>
      </c>
      <c r="M1511" s="8" t="e">
        <f>IF(inventaire[[#This Row],[Stock théorique]]&gt;inventaire[[#This Row],[Seuil d''alerte]],"Normale",IF(inventaire[[#This Row],[Stock théorique]]=0,"Rupture","Faible"))</f>
        <v>#REF!</v>
      </c>
      <c r="N1511" s="50" t="e">
        <f>COUNTIF(#REF!,inventaire[[#This Row],[Désignation]])</f>
        <v>#REF!</v>
      </c>
    </row>
    <row r="1512" spans="3:14" ht="18.5" x14ac:dyDescent="0.45">
      <c r="C1512" s="93">
        <f>+marchandise[[#This Row],[Désignation]]</f>
        <v>0</v>
      </c>
      <c r="D1512" s="112">
        <f>+marchandise[[#This Row],[CODE ITEM]]</f>
        <v>0</v>
      </c>
      <c r="E1512" s="4">
        <f>+marchandise[[#This Row],[CATEGORIE]]</f>
        <v>0</v>
      </c>
      <c r="F1512" s="13" t="str">
        <f>IFERROR(VLOOKUP(inventaire[[#This Row],[Désignation]],marchandise[],6,0),"")</f>
        <v/>
      </c>
      <c r="G1512" s="122">
        <f>+marchandise[[#This Row],[Stock intitiale]]</f>
        <v>0</v>
      </c>
      <c r="H1512" s="4" t="e">
        <f>SUMIF(#REF!,inventaire[[#This Row],[Désignation]],entrées[Quantité])</f>
        <v>#REF!</v>
      </c>
      <c r="I1512" s="4" t="e">
        <f>SUMIF(#REF!,inventaire[[#This Row],[Désignation]],sorties[Quantité])</f>
        <v>#REF!</v>
      </c>
      <c r="J1512" s="13" t="e">
        <f>inventaire[[#This Row],[stock initial]]+inventaire[[#This Row],[Entrées]]-inventaire[[#This Row],[Sorties]]</f>
        <v>#REF!</v>
      </c>
      <c r="K1512" s="103" t="e">
        <f>+inventaire[[#This Row],[Stock théorique]]</f>
        <v>#REF!</v>
      </c>
      <c r="L1512" s="104" t="e">
        <f>+inventaire[[#This Row],[Stock physique]]-inventaire[[#This Row],[Stock théorique]]</f>
        <v>#REF!</v>
      </c>
      <c r="M1512" s="8" t="e">
        <f>IF(inventaire[[#This Row],[Stock théorique]]&gt;inventaire[[#This Row],[Seuil d''alerte]],"Normale",IF(inventaire[[#This Row],[Stock théorique]]=0,"Rupture","Faible"))</f>
        <v>#REF!</v>
      </c>
      <c r="N1512" s="50" t="e">
        <f>COUNTIF(#REF!,inventaire[[#This Row],[Désignation]])</f>
        <v>#REF!</v>
      </c>
    </row>
    <row r="1513" spans="3:14" ht="18.5" x14ac:dyDescent="0.45">
      <c r="C1513" s="93">
        <f>+marchandise[[#This Row],[Désignation]]</f>
        <v>0</v>
      </c>
      <c r="D1513" s="112">
        <f>+marchandise[[#This Row],[CODE ITEM]]</f>
        <v>0</v>
      </c>
      <c r="E1513" s="4">
        <f>+marchandise[[#This Row],[CATEGORIE]]</f>
        <v>0</v>
      </c>
      <c r="F1513" s="13" t="str">
        <f>IFERROR(VLOOKUP(inventaire[[#This Row],[Désignation]],marchandise[],6,0),"")</f>
        <v/>
      </c>
      <c r="G1513" s="122">
        <f>+marchandise[[#This Row],[Stock intitiale]]</f>
        <v>0</v>
      </c>
      <c r="H1513" s="4" t="e">
        <f>SUMIF(#REF!,inventaire[[#This Row],[Désignation]],entrées[Quantité])</f>
        <v>#REF!</v>
      </c>
      <c r="I1513" s="4" t="e">
        <f>SUMIF(#REF!,inventaire[[#This Row],[Désignation]],sorties[Quantité])</f>
        <v>#REF!</v>
      </c>
      <c r="J1513" s="13" t="e">
        <f>inventaire[[#This Row],[stock initial]]+inventaire[[#This Row],[Entrées]]-inventaire[[#This Row],[Sorties]]</f>
        <v>#REF!</v>
      </c>
      <c r="K1513" s="103" t="e">
        <f>+inventaire[[#This Row],[Stock théorique]]</f>
        <v>#REF!</v>
      </c>
      <c r="L1513" s="104" t="e">
        <f>+inventaire[[#This Row],[Stock physique]]-inventaire[[#This Row],[Stock théorique]]</f>
        <v>#REF!</v>
      </c>
      <c r="M1513" s="8" t="e">
        <f>IF(inventaire[[#This Row],[Stock théorique]]&gt;inventaire[[#This Row],[Seuil d''alerte]],"Normale",IF(inventaire[[#This Row],[Stock théorique]]=0,"Rupture","Faible"))</f>
        <v>#REF!</v>
      </c>
      <c r="N1513" s="50" t="e">
        <f>COUNTIF(#REF!,inventaire[[#This Row],[Désignation]])</f>
        <v>#REF!</v>
      </c>
    </row>
    <row r="1514" spans="3:14" ht="18.5" x14ac:dyDescent="0.45">
      <c r="C1514" s="93">
        <f>+marchandise[[#This Row],[Désignation]]</f>
        <v>0</v>
      </c>
      <c r="D1514" s="112">
        <f>+marchandise[[#This Row],[CODE ITEM]]</f>
        <v>0</v>
      </c>
      <c r="E1514" s="4">
        <f>+marchandise[[#This Row],[CATEGORIE]]</f>
        <v>0</v>
      </c>
      <c r="F1514" s="13" t="str">
        <f>IFERROR(VLOOKUP(inventaire[[#This Row],[Désignation]],marchandise[],6,0),"")</f>
        <v/>
      </c>
      <c r="G1514" s="122">
        <f>+marchandise[[#This Row],[Stock intitiale]]</f>
        <v>0</v>
      </c>
      <c r="H1514" s="4" t="e">
        <f>SUMIF(#REF!,inventaire[[#This Row],[Désignation]],entrées[Quantité])</f>
        <v>#REF!</v>
      </c>
      <c r="I1514" s="4" t="e">
        <f>SUMIF(#REF!,inventaire[[#This Row],[Désignation]],sorties[Quantité])</f>
        <v>#REF!</v>
      </c>
      <c r="J1514" s="13" t="e">
        <f>inventaire[[#This Row],[stock initial]]+inventaire[[#This Row],[Entrées]]-inventaire[[#This Row],[Sorties]]</f>
        <v>#REF!</v>
      </c>
      <c r="K1514" s="103" t="e">
        <f>+inventaire[[#This Row],[Stock théorique]]</f>
        <v>#REF!</v>
      </c>
      <c r="L1514" s="104" t="e">
        <f>+inventaire[[#This Row],[Stock physique]]-inventaire[[#This Row],[Stock théorique]]</f>
        <v>#REF!</v>
      </c>
      <c r="M1514" s="8" t="e">
        <f>IF(inventaire[[#This Row],[Stock théorique]]&gt;inventaire[[#This Row],[Seuil d''alerte]],"Normale",IF(inventaire[[#This Row],[Stock théorique]]=0,"Rupture","Faible"))</f>
        <v>#REF!</v>
      </c>
      <c r="N1514" s="50" t="e">
        <f>COUNTIF(#REF!,inventaire[[#This Row],[Désignation]])</f>
        <v>#REF!</v>
      </c>
    </row>
    <row r="1515" spans="3:14" ht="18.5" x14ac:dyDescent="0.45">
      <c r="C1515" s="93">
        <f>+marchandise[[#This Row],[Désignation]]</f>
        <v>0</v>
      </c>
      <c r="D1515" s="112">
        <f>+marchandise[[#This Row],[CODE ITEM]]</f>
        <v>0</v>
      </c>
      <c r="E1515" s="4">
        <f>+marchandise[[#This Row],[CATEGORIE]]</f>
        <v>0</v>
      </c>
      <c r="F1515" s="13" t="str">
        <f>IFERROR(VLOOKUP(inventaire[[#This Row],[Désignation]],marchandise[],6,0),"")</f>
        <v/>
      </c>
      <c r="G1515" s="122">
        <f>+marchandise[[#This Row],[Stock intitiale]]</f>
        <v>0</v>
      </c>
      <c r="H1515" s="4" t="e">
        <f>SUMIF(#REF!,inventaire[[#This Row],[Désignation]],entrées[Quantité])</f>
        <v>#REF!</v>
      </c>
      <c r="I1515" s="4" t="e">
        <f>SUMIF(#REF!,inventaire[[#This Row],[Désignation]],sorties[Quantité])</f>
        <v>#REF!</v>
      </c>
      <c r="J1515" s="13" t="e">
        <f>inventaire[[#This Row],[stock initial]]+inventaire[[#This Row],[Entrées]]-inventaire[[#This Row],[Sorties]]</f>
        <v>#REF!</v>
      </c>
      <c r="K1515" s="103" t="e">
        <f>+inventaire[[#This Row],[Stock théorique]]</f>
        <v>#REF!</v>
      </c>
      <c r="L1515" s="104" t="e">
        <f>+inventaire[[#This Row],[Stock physique]]-inventaire[[#This Row],[Stock théorique]]</f>
        <v>#REF!</v>
      </c>
      <c r="M1515" s="8" t="e">
        <f>IF(inventaire[[#This Row],[Stock théorique]]&gt;inventaire[[#This Row],[Seuil d''alerte]],"Normale",IF(inventaire[[#This Row],[Stock théorique]]=0,"Rupture","Faible"))</f>
        <v>#REF!</v>
      </c>
      <c r="N1515" s="50" t="e">
        <f>COUNTIF(#REF!,inventaire[[#This Row],[Désignation]])</f>
        <v>#REF!</v>
      </c>
    </row>
    <row r="1516" spans="3:14" ht="18.5" x14ac:dyDescent="0.45">
      <c r="C1516" s="93">
        <f>+marchandise[[#This Row],[Désignation]]</f>
        <v>0</v>
      </c>
      <c r="D1516" s="112">
        <f>+marchandise[[#This Row],[CODE ITEM]]</f>
        <v>0</v>
      </c>
      <c r="E1516" s="4">
        <f>+marchandise[[#This Row],[CATEGORIE]]</f>
        <v>0</v>
      </c>
      <c r="F1516" s="13" t="str">
        <f>IFERROR(VLOOKUP(inventaire[[#This Row],[Désignation]],marchandise[],6,0),"")</f>
        <v/>
      </c>
      <c r="G1516" s="122">
        <f>+marchandise[[#This Row],[Stock intitiale]]</f>
        <v>0</v>
      </c>
      <c r="H1516" s="4" t="e">
        <f>SUMIF(#REF!,inventaire[[#This Row],[Désignation]],entrées[Quantité])</f>
        <v>#REF!</v>
      </c>
      <c r="I1516" s="4" t="e">
        <f>SUMIF(#REF!,inventaire[[#This Row],[Désignation]],sorties[Quantité])</f>
        <v>#REF!</v>
      </c>
      <c r="J1516" s="13" t="e">
        <f>inventaire[[#This Row],[stock initial]]+inventaire[[#This Row],[Entrées]]-inventaire[[#This Row],[Sorties]]</f>
        <v>#REF!</v>
      </c>
      <c r="K1516" s="103" t="e">
        <f>+inventaire[[#This Row],[Stock théorique]]</f>
        <v>#REF!</v>
      </c>
      <c r="L1516" s="104" t="e">
        <f>+inventaire[[#This Row],[Stock physique]]-inventaire[[#This Row],[Stock théorique]]</f>
        <v>#REF!</v>
      </c>
      <c r="M1516" s="8" t="e">
        <f>IF(inventaire[[#This Row],[Stock théorique]]&gt;inventaire[[#This Row],[Seuil d''alerte]],"Normale",IF(inventaire[[#This Row],[Stock théorique]]=0,"Rupture","Faible"))</f>
        <v>#REF!</v>
      </c>
      <c r="N1516" s="50" t="e">
        <f>COUNTIF(#REF!,inventaire[[#This Row],[Désignation]])</f>
        <v>#REF!</v>
      </c>
    </row>
    <row r="1517" spans="3:14" ht="18.5" x14ac:dyDescent="0.45">
      <c r="C1517" s="93">
        <f>+marchandise[[#This Row],[Désignation]]</f>
        <v>0</v>
      </c>
      <c r="D1517" s="112">
        <f>+marchandise[[#This Row],[CODE ITEM]]</f>
        <v>0</v>
      </c>
      <c r="E1517" s="4">
        <f>+marchandise[[#This Row],[CATEGORIE]]</f>
        <v>0</v>
      </c>
      <c r="F1517" s="13" t="str">
        <f>IFERROR(VLOOKUP(inventaire[[#This Row],[Désignation]],marchandise[],6,0),"")</f>
        <v/>
      </c>
      <c r="G1517" s="122">
        <f>+marchandise[[#This Row],[Stock intitiale]]</f>
        <v>0</v>
      </c>
      <c r="H1517" s="4" t="e">
        <f>SUMIF(#REF!,inventaire[[#This Row],[Désignation]],entrées[Quantité])</f>
        <v>#REF!</v>
      </c>
      <c r="I1517" s="4" t="e">
        <f>SUMIF(#REF!,inventaire[[#This Row],[Désignation]],sorties[Quantité])</f>
        <v>#REF!</v>
      </c>
      <c r="J1517" s="13" t="e">
        <f>inventaire[[#This Row],[stock initial]]+inventaire[[#This Row],[Entrées]]-inventaire[[#This Row],[Sorties]]</f>
        <v>#REF!</v>
      </c>
      <c r="K1517" s="103" t="e">
        <f>+inventaire[[#This Row],[Stock théorique]]</f>
        <v>#REF!</v>
      </c>
      <c r="L1517" s="104" t="e">
        <f>+inventaire[[#This Row],[Stock physique]]-inventaire[[#This Row],[Stock théorique]]</f>
        <v>#REF!</v>
      </c>
      <c r="M1517" s="8" t="e">
        <f>IF(inventaire[[#This Row],[Stock théorique]]&gt;inventaire[[#This Row],[Seuil d''alerte]],"Normale",IF(inventaire[[#This Row],[Stock théorique]]=0,"Rupture","Faible"))</f>
        <v>#REF!</v>
      </c>
      <c r="N1517" s="50" t="e">
        <f>COUNTIF(#REF!,inventaire[[#This Row],[Désignation]])</f>
        <v>#REF!</v>
      </c>
    </row>
    <row r="1518" spans="3:14" ht="18.5" x14ac:dyDescent="0.45">
      <c r="C1518" s="93">
        <f>+marchandise[[#This Row],[Désignation]]</f>
        <v>0</v>
      </c>
      <c r="D1518" s="112">
        <f>+marchandise[[#This Row],[CODE ITEM]]</f>
        <v>0</v>
      </c>
      <c r="E1518" s="4">
        <f>+marchandise[[#This Row],[CATEGORIE]]</f>
        <v>0</v>
      </c>
      <c r="F1518" s="13" t="str">
        <f>IFERROR(VLOOKUP(inventaire[[#This Row],[Désignation]],marchandise[],6,0),"")</f>
        <v/>
      </c>
      <c r="G1518" s="122">
        <f>+marchandise[[#This Row],[Stock intitiale]]</f>
        <v>0</v>
      </c>
      <c r="H1518" s="4" t="e">
        <f>SUMIF(#REF!,inventaire[[#This Row],[Désignation]],entrées[Quantité])</f>
        <v>#REF!</v>
      </c>
      <c r="I1518" s="4" t="e">
        <f>SUMIF(#REF!,inventaire[[#This Row],[Désignation]],sorties[Quantité])</f>
        <v>#REF!</v>
      </c>
      <c r="J1518" s="13" t="e">
        <f>inventaire[[#This Row],[stock initial]]+inventaire[[#This Row],[Entrées]]-inventaire[[#This Row],[Sorties]]</f>
        <v>#REF!</v>
      </c>
      <c r="K1518" s="103" t="e">
        <f>+inventaire[[#This Row],[Stock théorique]]</f>
        <v>#REF!</v>
      </c>
      <c r="L1518" s="104" t="e">
        <f>+inventaire[[#This Row],[Stock physique]]-inventaire[[#This Row],[Stock théorique]]</f>
        <v>#REF!</v>
      </c>
      <c r="M1518" s="8" t="e">
        <f>IF(inventaire[[#This Row],[Stock théorique]]&gt;inventaire[[#This Row],[Seuil d''alerte]],"Normale",IF(inventaire[[#This Row],[Stock théorique]]=0,"Rupture","Faible"))</f>
        <v>#REF!</v>
      </c>
      <c r="N1518" s="50" t="e">
        <f>COUNTIF(#REF!,inventaire[[#This Row],[Désignation]])</f>
        <v>#REF!</v>
      </c>
    </row>
    <row r="1519" spans="3:14" ht="18.5" x14ac:dyDescent="0.45">
      <c r="C1519" s="93">
        <f>+marchandise[[#This Row],[Désignation]]</f>
        <v>0</v>
      </c>
      <c r="D1519" s="112">
        <f>+marchandise[[#This Row],[CODE ITEM]]</f>
        <v>0</v>
      </c>
      <c r="E1519" s="4">
        <f>+marchandise[[#This Row],[CATEGORIE]]</f>
        <v>0</v>
      </c>
      <c r="F1519" s="13" t="str">
        <f>IFERROR(VLOOKUP(inventaire[[#This Row],[Désignation]],marchandise[],6,0),"")</f>
        <v/>
      </c>
      <c r="G1519" s="122">
        <f>+marchandise[[#This Row],[Stock intitiale]]</f>
        <v>3</v>
      </c>
      <c r="H1519" s="4" t="e">
        <f>SUMIF(#REF!,inventaire[[#This Row],[Désignation]],entrées[Quantité])</f>
        <v>#REF!</v>
      </c>
      <c r="I1519" s="4" t="e">
        <f>SUMIF(#REF!,inventaire[[#This Row],[Désignation]],sorties[Quantité])</f>
        <v>#REF!</v>
      </c>
      <c r="J1519" s="13" t="e">
        <f>inventaire[[#This Row],[stock initial]]+inventaire[[#This Row],[Entrées]]-inventaire[[#This Row],[Sorties]]</f>
        <v>#REF!</v>
      </c>
      <c r="K1519" s="103" t="e">
        <f>+inventaire[[#This Row],[Stock théorique]]</f>
        <v>#REF!</v>
      </c>
      <c r="L1519" s="104" t="e">
        <f>+inventaire[[#This Row],[Stock physique]]-inventaire[[#This Row],[Stock théorique]]</f>
        <v>#REF!</v>
      </c>
      <c r="M1519" s="8" t="e">
        <f>IF(inventaire[[#This Row],[Stock théorique]]&gt;inventaire[[#This Row],[Seuil d''alerte]],"Normale",IF(inventaire[[#This Row],[Stock théorique]]=0,"Rupture","Faible"))</f>
        <v>#REF!</v>
      </c>
      <c r="N1519" s="50" t="e">
        <f>COUNTIF(#REF!,inventaire[[#This Row],[Désignation]])</f>
        <v>#REF!</v>
      </c>
    </row>
    <row r="1520" spans="3:14" ht="18.5" x14ac:dyDescent="0.45">
      <c r="C1520" s="93">
        <f>+marchandise[[#This Row],[Désignation]]</f>
        <v>0</v>
      </c>
      <c r="D1520" s="112">
        <f>+marchandise[[#This Row],[CODE ITEM]]</f>
        <v>0</v>
      </c>
      <c r="E1520" s="4">
        <f>+marchandise[[#This Row],[CATEGORIE]]</f>
        <v>0</v>
      </c>
      <c r="F1520" s="13" t="str">
        <f>IFERROR(VLOOKUP(inventaire[[#This Row],[Désignation]],marchandise[],6,0),"")</f>
        <v/>
      </c>
      <c r="G1520" s="122">
        <f>+marchandise[[#This Row],[Stock intitiale]]</f>
        <v>7</v>
      </c>
      <c r="H1520" s="4" t="e">
        <f>SUMIF(#REF!,inventaire[[#This Row],[Désignation]],entrées[Quantité])</f>
        <v>#REF!</v>
      </c>
      <c r="I1520" s="4" t="e">
        <f>SUMIF(#REF!,inventaire[[#This Row],[Désignation]],sorties[Quantité])</f>
        <v>#REF!</v>
      </c>
      <c r="J1520" s="13" t="e">
        <f>inventaire[[#This Row],[stock initial]]+inventaire[[#This Row],[Entrées]]-inventaire[[#This Row],[Sorties]]</f>
        <v>#REF!</v>
      </c>
      <c r="K1520" s="103" t="e">
        <f>+inventaire[[#This Row],[Stock théorique]]</f>
        <v>#REF!</v>
      </c>
      <c r="L1520" s="104" t="e">
        <f>+inventaire[[#This Row],[Stock physique]]-inventaire[[#This Row],[Stock théorique]]</f>
        <v>#REF!</v>
      </c>
      <c r="M1520" s="8" t="e">
        <f>IF(inventaire[[#This Row],[Stock théorique]]&gt;inventaire[[#This Row],[Seuil d''alerte]],"Normale",IF(inventaire[[#This Row],[Stock théorique]]=0,"Rupture","Faible"))</f>
        <v>#REF!</v>
      </c>
      <c r="N1520" s="50" t="e">
        <f>COUNTIF(#REF!,inventaire[[#This Row],[Désignation]])</f>
        <v>#REF!</v>
      </c>
    </row>
    <row r="1521" spans="3:14" ht="18.5" x14ac:dyDescent="0.45">
      <c r="C1521" s="93">
        <f>+marchandise[[#This Row],[Désignation]]</f>
        <v>0</v>
      </c>
      <c r="D1521" s="112">
        <f>+marchandise[[#This Row],[CODE ITEM]]</f>
        <v>0</v>
      </c>
      <c r="E1521" s="4">
        <f>+marchandise[[#This Row],[CATEGORIE]]</f>
        <v>0</v>
      </c>
      <c r="F1521" s="13" t="str">
        <f>IFERROR(VLOOKUP(inventaire[[#This Row],[Désignation]],marchandise[],6,0),"")</f>
        <v/>
      </c>
      <c r="G1521" s="122">
        <f>+marchandise[[#This Row],[Stock intitiale]]</f>
        <v>0</v>
      </c>
      <c r="H1521" s="4" t="e">
        <f>SUMIF(#REF!,inventaire[[#This Row],[Désignation]],entrées[Quantité])</f>
        <v>#REF!</v>
      </c>
      <c r="I1521" s="4" t="e">
        <f>SUMIF(#REF!,inventaire[[#This Row],[Désignation]],sorties[Quantité])</f>
        <v>#REF!</v>
      </c>
      <c r="J1521" s="13" t="e">
        <f>inventaire[[#This Row],[stock initial]]+inventaire[[#This Row],[Entrées]]-inventaire[[#This Row],[Sorties]]</f>
        <v>#REF!</v>
      </c>
      <c r="K1521" s="103" t="e">
        <f>+inventaire[[#This Row],[Stock théorique]]</f>
        <v>#REF!</v>
      </c>
      <c r="L1521" s="104" t="e">
        <f>+inventaire[[#This Row],[Stock physique]]-inventaire[[#This Row],[Stock théorique]]</f>
        <v>#REF!</v>
      </c>
      <c r="M1521" s="8" t="e">
        <f>IF(inventaire[[#This Row],[Stock théorique]]&gt;inventaire[[#This Row],[Seuil d''alerte]],"Normale",IF(inventaire[[#This Row],[Stock théorique]]=0,"Rupture","Faible"))</f>
        <v>#REF!</v>
      </c>
      <c r="N1521" s="50" t="e">
        <f>COUNTIF(#REF!,inventaire[[#This Row],[Désignation]])</f>
        <v>#REF!</v>
      </c>
    </row>
    <row r="1522" spans="3:14" ht="18.5" x14ac:dyDescent="0.45">
      <c r="C1522" s="93">
        <f>+marchandise[[#This Row],[Désignation]]</f>
        <v>0</v>
      </c>
      <c r="D1522" s="112">
        <f>+marchandise[[#This Row],[CODE ITEM]]</f>
        <v>0</v>
      </c>
      <c r="E1522" s="4">
        <f>+marchandise[[#This Row],[CATEGORIE]]</f>
        <v>0</v>
      </c>
      <c r="F1522" s="13" t="str">
        <f>IFERROR(VLOOKUP(inventaire[[#This Row],[Désignation]],marchandise[],6,0),"")</f>
        <v/>
      </c>
      <c r="G1522" s="122">
        <f>+marchandise[[#This Row],[Stock intitiale]]</f>
        <v>0</v>
      </c>
      <c r="H1522" s="4" t="e">
        <f>SUMIF(#REF!,inventaire[[#This Row],[Désignation]],entrées[Quantité])</f>
        <v>#REF!</v>
      </c>
      <c r="I1522" s="4" t="e">
        <f>SUMIF(#REF!,inventaire[[#This Row],[Désignation]],sorties[Quantité])</f>
        <v>#REF!</v>
      </c>
      <c r="J1522" s="13" t="e">
        <f>inventaire[[#This Row],[stock initial]]+inventaire[[#This Row],[Entrées]]-inventaire[[#This Row],[Sorties]]</f>
        <v>#REF!</v>
      </c>
      <c r="K1522" s="103" t="e">
        <f>+inventaire[[#This Row],[Stock théorique]]</f>
        <v>#REF!</v>
      </c>
      <c r="L1522" s="104" t="e">
        <f>+inventaire[[#This Row],[Stock physique]]-inventaire[[#This Row],[Stock théorique]]</f>
        <v>#REF!</v>
      </c>
      <c r="M1522" s="8" t="e">
        <f>IF(inventaire[[#This Row],[Stock théorique]]&gt;inventaire[[#This Row],[Seuil d''alerte]],"Normale",IF(inventaire[[#This Row],[Stock théorique]]=0,"Rupture","Faible"))</f>
        <v>#REF!</v>
      </c>
      <c r="N1522" s="50" t="e">
        <f>COUNTIF(#REF!,inventaire[[#This Row],[Désignation]])</f>
        <v>#REF!</v>
      </c>
    </row>
    <row r="1523" spans="3:14" ht="18.5" x14ac:dyDescent="0.45">
      <c r="C1523" s="93">
        <f>+marchandise[[#This Row],[Désignation]]</f>
        <v>0</v>
      </c>
      <c r="D1523" s="112">
        <f>+marchandise[[#This Row],[CODE ITEM]]</f>
        <v>0</v>
      </c>
      <c r="E1523" s="4">
        <f>+marchandise[[#This Row],[CATEGORIE]]</f>
        <v>0</v>
      </c>
      <c r="F1523" s="13" t="str">
        <f>IFERROR(VLOOKUP(inventaire[[#This Row],[Désignation]],marchandise[],6,0),"")</f>
        <v/>
      </c>
      <c r="G1523" s="122">
        <f>+marchandise[[#This Row],[Stock intitiale]]</f>
        <v>0</v>
      </c>
      <c r="H1523" s="4" t="e">
        <f>SUMIF(#REF!,inventaire[[#This Row],[Désignation]],entrées[Quantité])</f>
        <v>#REF!</v>
      </c>
      <c r="I1523" s="4" t="e">
        <f>SUMIF(#REF!,inventaire[[#This Row],[Désignation]],sorties[Quantité])</f>
        <v>#REF!</v>
      </c>
      <c r="J1523" s="13" t="e">
        <f>inventaire[[#This Row],[stock initial]]+inventaire[[#This Row],[Entrées]]-inventaire[[#This Row],[Sorties]]</f>
        <v>#REF!</v>
      </c>
      <c r="K1523" s="103" t="e">
        <f>+inventaire[[#This Row],[Stock théorique]]</f>
        <v>#REF!</v>
      </c>
      <c r="L1523" s="104" t="e">
        <f>+inventaire[[#This Row],[Stock physique]]-inventaire[[#This Row],[Stock théorique]]</f>
        <v>#REF!</v>
      </c>
      <c r="M1523" s="8" t="e">
        <f>IF(inventaire[[#This Row],[Stock théorique]]&gt;inventaire[[#This Row],[Seuil d''alerte]],"Normale",IF(inventaire[[#This Row],[Stock théorique]]=0,"Rupture","Faible"))</f>
        <v>#REF!</v>
      </c>
      <c r="N1523" s="50" t="e">
        <f>COUNTIF(#REF!,inventaire[[#This Row],[Désignation]])</f>
        <v>#REF!</v>
      </c>
    </row>
    <row r="1524" spans="3:14" ht="18.5" x14ac:dyDescent="0.45">
      <c r="C1524" s="93">
        <f>+marchandise[[#This Row],[Désignation]]</f>
        <v>0</v>
      </c>
      <c r="D1524" s="112">
        <f>+marchandise[[#This Row],[CODE ITEM]]</f>
        <v>0</v>
      </c>
      <c r="E1524" s="4">
        <f>+marchandise[[#This Row],[CATEGORIE]]</f>
        <v>0</v>
      </c>
      <c r="F1524" s="13" t="str">
        <f>IFERROR(VLOOKUP(inventaire[[#This Row],[Désignation]],marchandise[],6,0),"")</f>
        <v/>
      </c>
      <c r="G1524" s="122">
        <f>+marchandise[[#This Row],[Stock intitiale]]</f>
        <v>0</v>
      </c>
      <c r="H1524" s="4" t="e">
        <f>SUMIF(#REF!,inventaire[[#This Row],[Désignation]],entrées[Quantité])</f>
        <v>#REF!</v>
      </c>
      <c r="I1524" s="4" t="e">
        <f>SUMIF(#REF!,inventaire[[#This Row],[Désignation]],sorties[Quantité])</f>
        <v>#REF!</v>
      </c>
      <c r="J1524" s="13" t="e">
        <f>inventaire[[#This Row],[stock initial]]+inventaire[[#This Row],[Entrées]]-inventaire[[#This Row],[Sorties]]</f>
        <v>#REF!</v>
      </c>
      <c r="K1524" s="103" t="e">
        <f>+inventaire[[#This Row],[Stock théorique]]</f>
        <v>#REF!</v>
      </c>
      <c r="L1524" s="104" t="e">
        <f>+inventaire[[#This Row],[Stock physique]]-inventaire[[#This Row],[Stock théorique]]</f>
        <v>#REF!</v>
      </c>
      <c r="M1524" s="8" t="e">
        <f>IF(inventaire[[#This Row],[Stock théorique]]&gt;inventaire[[#This Row],[Seuil d''alerte]],"Normale",IF(inventaire[[#This Row],[Stock théorique]]=0,"Rupture","Faible"))</f>
        <v>#REF!</v>
      </c>
      <c r="N1524" s="50" t="e">
        <f>COUNTIF(#REF!,inventaire[[#This Row],[Désignation]])</f>
        <v>#REF!</v>
      </c>
    </row>
    <row r="1525" spans="3:14" ht="18.5" x14ac:dyDescent="0.45">
      <c r="C1525" s="93">
        <f>+marchandise[[#This Row],[Désignation]]</f>
        <v>0</v>
      </c>
      <c r="D1525" s="112">
        <f>+marchandise[[#This Row],[CODE ITEM]]</f>
        <v>0</v>
      </c>
      <c r="E1525" s="4">
        <f>+marchandise[[#This Row],[CATEGORIE]]</f>
        <v>0</v>
      </c>
      <c r="F1525" s="13" t="str">
        <f>IFERROR(VLOOKUP(inventaire[[#This Row],[Désignation]],marchandise[],6,0),"")</f>
        <v/>
      </c>
      <c r="G1525" s="122">
        <f>+marchandise[[#This Row],[Stock intitiale]]</f>
        <v>0</v>
      </c>
      <c r="H1525" s="4" t="e">
        <f>SUMIF(#REF!,inventaire[[#This Row],[Désignation]],entrées[Quantité])</f>
        <v>#REF!</v>
      </c>
      <c r="I1525" s="4" t="e">
        <f>SUMIF(#REF!,inventaire[[#This Row],[Désignation]],sorties[Quantité])</f>
        <v>#REF!</v>
      </c>
      <c r="J1525" s="13" t="e">
        <f>inventaire[[#This Row],[stock initial]]+inventaire[[#This Row],[Entrées]]-inventaire[[#This Row],[Sorties]]</f>
        <v>#REF!</v>
      </c>
      <c r="K1525" s="103" t="e">
        <f>+inventaire[[#This Row],[Stock théorique]]</f>
        <v>#REF!</v>
      </c>
      <c r="L1525" s="104" t="e">
        <f>+inventaire[[#This Row],[Stock physique]]-inventaire[[#This Row],[Stock théorique]]</f>
        <v>#REF!</v>
      </c>
      <c r="M1525" s="8" t="e">
        <f>IF(inventaire[[#This Row],[Stock théorique]]&gt;inventaire[[#This Row],[Seuil d''alerte]],"Normale",IF(inventaire[[#This Row],[Stock théorique]]=0,"Rupture","Faible"))</f>
        <v>#REF!</v>
      </c>
      <c r="N1525" s="50" t="e">
        <f>COUNTIF(#REF!,inventaire[[#This Row],[Désignation]])</f>
        <v>#REF!</v>
      </c>
    </row>
    <row r="1526" spans="3:14" ht="18.5" x14ac:dyDescent="0.45">
      <c r="C1526" s="93">
        <f>+marchandise[[#This Row],[Désignation]]</f>
        <v>0</v>
      </c>
      <c r="D1526" s="112">
        <f>+marchandise[[#This Row],[CODE ITEM]]</f>
        <v>0</v>
      </c>
      <c r="E1526" s="4">
        <f>+marchandise[[#This Row],[CATEGORIE]]</f>
        <v>0</v>
      </c>
      <c r="F1526" s="13" t="str">
        <f>IFERROR(VLOOKUP(inventaire[[#This Row],[Désignation]],marchandise[],6,0),"")</f>
        <v/>
      </c>
      <c r="G1526" s="122">
        <f>+marchandise[[#This Row],[Stock intitiale]]</f>
        <v>0</v>
      </c>
      <c r="H1526" s="4" t="e">
        <f>SUMIF(#REF!,inventaire[[#This Row],[Désignation]],entrées[Quantité])</f>
        <v>#REF!</v>
      </c>
      <c r="I1526" s="4" t="e">
        <f>SUMIF(#REF!,inventaire[[#This Row],[Désignation]],sorties[Quantité])</f>
        <v>#REF!</v>
      </c>
      <c r="J1526" s="13" t="e">
        <f>inventaire[[#This Row],[stock initial]]+inventaire[[#This Row],[Entrées]]-inventaire[[#This Row],[Sorties]]</f>
        <v>#REF!</v>
      </c>
      <c r="K1526" s="103" t="e">
        <f>+inventaire[[#This Row],[Stock théorique]]</f>
        <v>#REF!</v>
      </c>
      <c r="L1526" s="104" t="e">
        <f>+inventaire[[#This Row],[Stock physique]]-inventaire[[#This Row],[Stock théorique]]</f>
        <v>#REF!</v>
      </c>
      <c r="M1526" s="8" t="e">
        <f>IF(inventaire[[#This Row],[Stock théorique]]&gt;inventaire[[#This Row],[Seuil d''alerte]],"Normale",IF(inventaire[[#This Row],[Stock théorique]]=0,"Rupture","Faible"))</f>
        <v>#REF!</v>
      </c>
      <c r="N1526" s="50" t="e">
        <f>COUNTIF(#REF!,inventaire[[#This Row],[Désignation]])</f>
        <v>#REF!</v>
      </c>
    </row>
    <row r="1527" spans="3:14" ht="18.5" x14ac:dyDescent="0.45">
      <c r="C1527" s="93">
        <f>+marchandise[[#This Row],[Désignation]]</f>
        <v>0</v>
      </c>
      <c r="D1527" s="112">
        <f>+marchandise[[#This Row],[CODE ITEM]]</f>
        <v>0</v>
      </c>
      <c r="E1527" s="4">
        <f>+marchandise[[#This Row],[CATEGORIE]]</f>
        <v>0</v>
      </c>
      <c r="F1527" s="13" t="str">
        <f>IFERROR(VLOOKUP(inventaire[[#This Row],[Désignation]],marchandise[],6,0),"")</f>
        <v/>
      </c>
      <c r="G1527" s="122">
        <f>+marchandise[[#This Row],[Stock intitiale]]</f>
        <v>0</v>
      </c>
      <c r="H1527" s="4" t="e">
        <f>SUMIF(#REF!,inventaire[[#This Row],[Désignation]],entrées[Quantité])</f>
        <v>#REF!</v>
      </c>
      <c r="I1527" s="4" t="e">
        <f>SUMIF(#REF!,inventaire[[#This Row],[Désignation]],sorties[Quantité])</f>
        <v>#REF!</v>
      </c>
      <c r="J1527" s="13" t="e">
        <f>inventaire[[#This Row],[stock initial]]+inventaire[[#This Row],[Entrées]]-inventaire[[#This Row],[Sorties]]</f>
        <v>#REF!</v>
      </c>
      <c r="K1527" s="103" t="e">
        <f>+inventaire[[#This Row],[Stock théorique]]</f>
        <v>#REF!</v>
      </c>
      <c r="L1527" s="104" t="e">
        <f>+inventaire[[#This Row],[Stock physique]]-inventaire[[#This Row],[Stock théorique]]</f>
        <v>#REF!</v>
      </c>
      <c r="M1527" s="8" t="e">
        <f>IF(inventaire[[#This Row],[Stock théorique]]&gt;inventaire[[#This Row],[Seuil d''alerte]],"Normale",IF(inventaire[[#This Row],[Stock théorique]]=0,"Rupture","Faible"))</f>
        <v>#REF!</v>
      </c>
      <c r="N1527" s="50" t="e">
        <f>COUNTIF(#REF!,inventaire[[#This Row],[Désignation]])</f>
        <v>#REF!</v>
      </c>
    </row>
    <row r="1528" spans="3:14" ht="18.5" x14ac:dyDescent="0.45">
      <c r="C1528" s="93">
        <f>+marchandise[[#This Row],[Désignation]]</f>
        <v>0</v>
      </c>
      <c r="D1528" s="112">
        <f>+marchandise[[#This Row],[CODE ITEM]]</f>
        <v>0</v>
      </c>
      <c r="E1528" s="4">
        <f>+marchandise[[#This Row],[CATEGORIE]]</f>
        <v>0</v>
      </c>
      <c r="F1528" s="13" t="str">
        <f>IFERROR(VLOOKUP(inventaire[[#This Row],[Désignation]],marchandise[],6,0),"")</f>
        <v/>
      </c>
      <c r="G1528" s="122">
        <f>+marchandise[[#This Row],[Stock intitiale]]</f>
        <v>0</v>
      </c>
      <c r="H1528" s="4" t="e">
        <f>SUMIF(#REF!,inventaire[[#This Row],[Désignation]],entrées[Quantité])</f>
        <v>#REF!</v>
      </c>
      <c r="I1528" s="4" t="e">
        <f>SUMIF(#REF!,inventaire[[#This Row],[Désignation]],sorties[Quantité])</f>
        <v>#REF!</v>
      </c>
      <c r="J1528" s="13" t="e">
        <f>inventaire[[#This Row],[stock initial]]+inventaire[[#This Row],[Entrées]]-inventaire[[#This Row],[Sorties]]</f>
        <v>#REF!</v>
      </c>
      <c r="K1528" s="103" t="e">
        <f>+inventaire[[#This Row],[Stock théorique]]</f>
        <v>#REF!</v>
      </c>
      <c r="L1528" s="104" t="e">
        <f>+inventaire[[#This Row],[Stock physique]]-inventaire[[#This Row],[Stock théorique]]</f>
        <v>#REF!</v>
      </c>
      <c r="M1528" s="8" t="e">
        <f>IF(inventaire[[#This Row],[Stock théorique]]&gt;inventaire[[#This Row],[Seuil d''alerte]],"Normale",IF(inventaire[[#This Row],[Stock théorique]]=0,"Rupture","Faible"))</f>
        <v>#REF!</v>
      </c>
      <c r="N1528" s="50" t="e">
        <f>COUNTIF(#REF!,inventaire[[#This Row],[Désignation]])</f>
        <v>#REF!</v>
      </c>
    </row>
    <row r="1529" spans="3:14" ht="18.5" x14ac:dyDescent="0.45">
      <c r="C1529" s="93">
        <f>+marchandise[[#This Row],[Désignation]]</f>
        <v>0</v>
      </c>
      <c r="D1529" s="112">
        <f>+marchandise[[#This Row],[CODE ITEM]]</f>
        <v>0</v>
      </c>
      <c r="E1529" s="4">
        <f>+marchandise[[#This Row],[CATEGORIE]]</f>
        <v>0</v>
      </c>
      <c r="F1529" s="13" t="str">
        <f>IFERROR(VLOOKUP(inventaire[[#This Row],[Désignation]],marchandise[],6,0),"")</f>
        <v/>
      </c>
      <c r="G1529" s="122">
        <f>+marchandise[[#This Row],[Stock intitiale]]</f>
        <v>0</v>
      </c>
      <c r="H1529" s="4" t="e">
        <f>SUMIF(#REF!,inventaire[[#This Row],[Désignation]],entrées[Quantité])</f>
        <v>#REF!</v>
      </c>
      <c r="I1529" s="4" t="e">
        <f>SUMIF(#REF!,inventaire[[#This Row],[Désignation]],sorties[Quantité])</f>
        <v>#REF!</v>
      </c>
      <c r="J1529" s="13" t="e">
        <f>inventaire[[#This Row],[stock initial]]+inventaire[[#This Row],[Entrées]]-inventaire[[#This Row],[Sorties]]</f>
        <v>#REF!</v>
      </c>
      <c r="K1529" s="103" t="e">
        <f>+inventaire[[#This Row],[Stock théorique]]</f>
        <v>#REF!</v>
      </c>
      <c r="L1529" s="104" t="e">
        <f>+inventaire[[#This Row],[Stock physique]]-inventaire[[#This Row],[Stock théorique]]</f>
        <v>#REF!</v>
      </c>
      <c r="M1529" s="8" t="e">
        <f>IF(inventaire[[#This Row],[Stock théorique]]&gt;inventaire[[#This Row],[Seuil d''alerte]],"Normale",IF(inventaire[[#This Row],[Stock théorique]]=0,"Rupture","Faible"))</f>
        <v>#REF!</v>
      </c>
      <c r="N1529" s="50" t="e">
        <f>COUNTIF(#REF!,inventaire[[#This Row],[Désignation]])</f>
        <v>#REF!</v>
      </c>
    </row>
    <row r="1530" spans="3:14" ht="18.5" x14ac:dyDescent="0.45">
      <c r="C1530" s="93">
        <f>+marchandise[[#This Row],[Désignation]]</f>
        <v>0</v>
      </c>
      <c r="D1530" s="112">
        <f>+marchandise[[#This Row],[CODE ITEM]]</f>
        <v>0</v>
      </c>
      <c r="E1530" s="4">
        <f>+marchandise[[#This Row],[CATEGORIE]]</f>
        <v>0</v>
      </c>
      <c r="F1530" s="13" t="str">
        <f>IFERROR(VLOOKUP(inventaire[[#This Row],[Désignation]],marchandise[],6,0),"")</f>
        <v/>
      </c>
      <c r="G1530" s="122">
        <f>+marchandise[[#This Row],[Stock intitiale]]</f>
        <v>0</v>
      </c>
      <c r="H1530" s="4" t="e">
        <f>SUMIF(#REF!,inventaire[[#This Row],[Désignation]],entrées[Quantité])</f>
        <v>#REF!</v>
      </c>
      <c r="I1530" s="4" t="e">
        <f>SUMIF(#REF!,inventaire[[#This Row],[Désignation]],sorties[Quantité])</f>
        <v>#REF!</v>
      </c>
      <c r="J1530" s="13" t="e">
        <f>inventaire[[#This Row],[stock initial]]+inventaire[[#This Row],[Entrées]]-inventaire[[#This Row],[Sorties]]</f>
        <v>#REF!</v>
      </c>
      <c r="K1530" s="103" t="e">
        <f>+inventaire[[#This Row],[Stock théorique]]</f>
        <v>#REF!</v>
      </c>
      <c r="L1530" s="104" t="e">
        <f>+inventaire[[#This Row],[Stock physique]]-inventaire[[#This Row],[Stock théorique]]</f>
        <v>#REF!</v>
      </c>
      <c r="M1530" s="8" t="e">
        <f>IF(inventaire[[#This Row],[Stock théorique]]&gt;inventaire[[#This Row],[Seuil d''alerte]],"Normale",IF(inventaire[[#This Row],[Stock théorique]]=0,"Rupture","Faible"))</f>
        <v>#REF!</v>
      </c>
      <c r="N1530" s="50" t="e">
        <f>COUNTIF(#REF!,inventaire[[#This Row],[Désignation]])</f>
        <v>#REF!</v>
      </c>
    </row>
    <row r="1531" spans="3:14" ht="18.5" x14ac:dyDescent="0.45">
      <c r="C1531" s="93">
        <f>+marchandise[[#This Row],[Désignation]]</f>
        <v>0</v>
      </c>
      <c r="D1531" s="112">
        <f>+marchandise[[#This Row],[CODE ITEM]]</f>
        <v>0</v>
      </c>
      <c r="E1531" s="4">
        <f>+marchandise[[#This Row],[CATEGORIE]]</f>
        <v>0</v>
      </c>
      <c r="F1531" s="13" t="str">
        <f>IFERROR(VLOOKUP(inventaire[[#This Row],[Désignation]],marchandise[],6,0),"")</f>
        <v/>
      </c>
      <c r="G1531" s="122">
        <f>+marchandise[[#This Row],[Stock intitiale]]</f>
        <v>11</v>
      </c>
      <c r="H1531" s="4" t="e">
        <f>SUMIF(#REF!,inventaire[[#This Row],[Désignation]],entrées[Quantité])</f>
        <v>#REF!</v>
      </c>
      <c r="I1531" s="4" t="e">
        <f>SUMIF(#REF!,inventaire[[#This Row],[Désignation]],sorties[Quantité])</f>
        <v>#REF!</v>
      </c>
      <c r="J1531" s="13" t="e">
        <f>inventaire[[#This Row],[stock initial]]+inventaire[[#This Row],[Entrées]]-inventaire[[#This Row],[Sorties]]</f>
        <v>#REF!</v>
      </c>
      <c r="K1531" s="103" t="e">
        <f>+inventaire[[#This Row],[Stock théorique]]</f>
        <v>#REF!</v>
      </c>
      <c r="L1531" s="104" t="e">
        <f>+inventaire[[#This Row],[Stock physique]]-inventaire[[#This Row],[Stock théorique]]</f>
        <v>#REF!</v>
      </c>
      <c r="M1531" s="8" t="e">
        <f>IF(inventaire[[#This Row],[Stock théorique]]&gt;inventaire[[#This Row],[Seuil d''alerte]],"Normale",IF(inventaire[[#This Row],[Stock théorique]]=0,"Rupture","Faible"))</f>
        <v>#REF!</v>
      </c>
      <c r="N1531" s="50" t="e">
        <f>COUNTIF(#REF!,inventaire[[#This Row],[Désignation]])</f>
        <v>#REF!</v>
      </c>
    </row>
    <row r="1532" spans="3:14" ht="18.5" x14ac:dyDescent="0.45">
      <c r="C1532" s="93">
        <f>+marchandise[[#This Row],[Désignation]]</f>
        <v>0</v>
      </c>
      <c r="D1532" s="112">
        <f>+marchandise[[#This Row],[CODE ITEM]]</f>
        <v>0</v>
      </c>
      <c r="E1532" s="4">
        <f>+marchandise[[#This Row],[CATEGORIE]]</f>
        <v>0</v>
      </c>
      <c r="F1532" s="13" t="str">
        <f>IFERROR(VLOOKUP(inventaire[[#This Row],[Désignation]],marchandise[],6,0),"")</f>
        <v/>
      </c>
      <c r="G1532" s="122">
        <f>+marchandise[[#This Row],[Stock intitiale]]</f>
        <v>12</v>
      </c>
      <c r="H1532" s="4" t="e">
        <f>SUMIF(#REF!,inventaire[[#This Row],[Désignation]],entrées[Quantité])</f>
        <v>#REF!</v>
      </c>
      <c r="I1532" s="4" t="e">
        <f>SUMIF(#REF!,inventaire[[#This Row],[Désignation]],sorties[Quantité])</f>
        <v>#REF!</v>
      </c>
      <c r="J1532" s="13" t="e">
        <f>inventaire[[#This Row],[stock initial]]+inventaire[[#This Row],[Entrées]]-inventaire[[#This Row],[Sorties]]</f>
        <v>#REF!</v>
      </c>
      <c r="K1532" s="103" t="e">
        <f>+inventaire[[#This Row],[Stock théorique]]</f>
        <v>#REF!</v>
      </c>
      <c r="L1532" s="104" t="e">
        <f>+inventaire[[#This Row],[Stock physique]]-inventaire[[#This Row],[Stock théorique]]</f>
        <v>#REF!</v>
      </c>
      <c r="M1532" s="8" t="e">
        <f>IF(inventaire[[#This Row],[Stock théorique]]&gt;inventaire[[#This Row],[Seuil d''alerte]],"Normale",IF(inventaire[[#This Row],[Stock théorique]]=0,"Rupture","Faible"))</f>
        <v>#REF!</v>
      </c>
      <c r="N1532" s="50" t="e">
        <f>COUNTIF(#REF!,inventaire[[#This Row],[Désignation]])</f>
        <v>#REF!</v>
      </c>
    </row>
    <row r="1533" spans="3:14" ht="18.5" x14ac:dyDescent="0.45">
      <c r="C1533" s="93">
        <f>+marchandise[[#This Row],[Désignation]]</f>
        <v>0</v>
      </c>
      <c r="D1533" s="112">
        <f>+marchandise[[#This Row],[CODE ITEM]]</f>
        <v>0</v>
      </c>
      <c r="E1533" s="4">
        <f>+marchandise[[#This Row],[CATEGORIE]]</f>
        <v>0</v>
      </c>
      <c r="F1533" s="13" t="str">
        <f>IFERROR(VLOOKUP(inventaire[[#This Row],[Désignation]],marchandise[],6,0),"")</f>
        <v/>
      </c>
      <c r="G1533" s="122">
        <f>+marchandise[[#This Row],[Stock intitiale]]</f>
        <v>10</v>
      </c>
      <c r="H1533" s="4" t="e">
        <f>SUMIF(#REF!,inventaire[[#This Row],[Désignation]],entrées[Quantité])</f>
        <v>#REF!</v>
      </c>
      <c r="I1533" s="4" t="e">
        <f>SUMIF(#REF!,inventaire[[#This Row],[Désignation]],sorties[Quantité])</f>
        <v>#REF!</v>
      </c>
      <c r="J1533" s="13" t="e">
        <f>inventaire[[#This Row],[stock initial]]+inventaire[[#This Row],[Entrées]]-inventaire[[#This Row],[Sorties]]</f>
        <v>#REF!</v>
      </c>
      <c r="K1533" s="103" t="e">
        <f>+inventaire[[#This Row],[Stock théorique]]</f>
        <v>#REF!</v>
      </c>
      <c r="L1533" s="104" t="e">
        <f>+inventaire[[#This Row],[Stock physique]]-inventaire[[#This Row],[Stock théorique]]</f>
        <v>#REF!</v>
      </c>
      <c r="M1533" s="8" t="e">
        <f>IF(inventaire[[#This Row],[Stock théorique]]&gt;inventaire[[#This Row],[Seuil d''alerte]],"Normale",IF(inventaire[[#This Row],[Stock théorique]]=0,"Rupture","Faible"))</f>
        <v>#REF!</v>
      </c>
      <c r="N1533" s="50" t="e">
        <f>COUNTIF(#REF!,inventaire[[#This Row],[Désignation]])</f>
        <v>#REF!</v>
      </c>
    </row>
    <row r="1534" spans="3:14" ht="18.5" x14ac:dyDescent="0.45">
      <c r="C1534" s="93">
        <f>+marchandise[[#This Row],[Désignation]]</f>
        <v>0</v>
      </c>
      <c r="D1534" s="112">
        <f>+marchandise[[#This Row],[CODE ITEM]]</f>
        <v>0</v>
      </c>
      <c r="E1534" s="4">
        <f>+marchandise[[#This Row],[CATEGORIE]]</f>
        <v>0</v>
      </c>
      <c r="F1534" s="13" t="str">
        <f>IFERROR(VLOOKUP(inventaire[[#This Row],[Désignation]],marchandise[],6,0),"")</f>
        <v/>
      </c>
      <c r="G1534" s="122">
        <f>+marchandise[[#This Row],[Stock intitiale]]</f>
        <v>4</v>
      </c>
      <c r="H1534" s="4" t="e">
        <f>SUMIF(#REF!,inventaire[[#This Row],[Désignation]],entrées[Quantité])</f>
        <v>#REF!</v>
      </c>
      <c r="I1534" s="4" t="e">
        <f>SUMIF(#REF!,inventaire[[#This Row],[Désignation]],sorties[Quantité])</f>
        <v>#REF!</v>
      </c>
      <c r="J1534" s="13" t="e">
        <f>inventaire[[#This Row],[stock initial]]+inventaire[[#This Row],[Entrées]]-inventaire[[#This Row],[Sorties]]</f>
        <v>#REF!</v>
      </c>
      <c r="K1534" s="103" t="e">
        <f>+inventaire[[#This Row],[Stock théorique]]</f>
        <v>#REF!</v>
      </c>
      <c r="L1534" s="104" t="e">
        <f>+inventaire[[#This Row],[Stock physique]]-inventaire[[#This Row],[Stock théorique]]</f>
        <v>#REF!</v>
      </c>
      <c r="M1534" s="8" t="e">
        <f>IF(inventaire[[#This Row],[Stock théorique]]&gt;inventaire[[#This Row],[Seuil d''alerte]],"Normale",IF(inventaire[[#This Row],[Stock théorique]]=0,"Rupture","Faible"))</f>
        <v>#REF!</v>
      </c>
      <c r="N1534" s="50" t="e">
        <f>COUNTIF(#REF!,inventaire[[#This Row],[Désignation]])</f>
        <v>#REF!</v>
      </c>
    </row>
    <row r="1535" spans="3:14" ht="18.5" x14ac:dyDescent="0.45">
      <c r="C1535" s="93">
        <f>+marchandise[[#This Row],[Désignation]]</f>
        <v>0</v>
      </c>
      <c r="D1535" s="112">
        <f>+marchandise[[#This Row],[CODE ITEM]]</f>
        <v>0</v>
      </c>
      <c r="E1535" s="4">
        <f>+marchandise[[#This Row],[CATEGORIE]]</f>
        <v>0</v>
      </c>
      <c r="F1535" s="13" t="str">
        <f>IFERROR(VLOOKUP(inventaire[[#This Row],[Désignation]],marchandise[],6,0),"")</f>
        <v/>
      </c>
      <c r="G1535" s="122">
        <f>+marchandise[[#This Row],[Stock intitiale]]</f>
        <v>0</v>
      </c>
      <c r="H1535" s="4" t="e">
        <f>SUMIF(#REF!,inventaire[[#This Row],[Désignation]],entrées[Quantité])</f>
        <v>#REF!</v>
      </c>
      <c r="I1535" s="4" t="e">
        <f>SUMIF(#REF!,inventaire[[#This Row],[Désignation]],sorties[Quantité])</f>
        <v>#REF!</v>
      </c>
      <c r="J1535" s="13" t="e">
        <f>inventaire[[#This Row],[stock initial]]+inventaire[[#This Row],[Entrées]]-inventaire[[#This Row],[Sorties]]</f>
        <v>#REF!</v>
      </c>
      <c r="K1535" s="103" t="e">
        <f>+inventaire[[#This Row],[Stock théorique]]</f>
        <v>#REF!</v>
      </c>
      <c r="L1535" s="104" t="e">
        <f>+inventaire[[#This Row],[Stock physique]]-inventaire[[#This Row],[Stock théorique]]</f>
        <v>#REF!</v>
      </c>
      <c r="M1535" s="8" t="e">
        <f>IF(inventaire[[#This Row],[Stock théorique]]&gt;inventaire[[#This Row],[Seuil d''alerte]],"Normale",IF(inventaire[[#This Row],[Stock théorique]]=0,"Rupture","Faible"))</f>
        <v>#REF!</v>
      </c>
      <c r="N1535" s="50" t="e">
        <f>COUNTIF(#REF!,inventaire[[#This Row],[Désignation]])</f>
        <v>#REF!</v>
      </c>
    </row>
    <row r="1536" spans="3:14" ht="18.5" x14ac:dyDescent="0.45">
      <c r="C1536" s="93">
        <f>+marchandise[[#This Row],[Désignation]]</f>
        <v>0</v>
      </c>
      <c r="D1536" s="112">
        <f>+marchandise[[#This Row],[CODE ITEM]]</f>
        <v>0</v>
      </c>
      <c r="E1536" s="4">
        <f>+marchandise[[#This Row],[CATEGORIE]]</f>
        <v>0</v>
      </c>
      <c r="F1536" s="13" t="str">
        <f>IFERROR(VLOOKUP(inventaire[[#This Row],[Désignation]],marchandise[],6,0),"")</f>
        <v/>
      </c>
      <c r="G1536" s="122">
        <f>+marchandise[[#This Row],[Stock intitiale]]</f>
        <v>6</v>
      </c>
      <c r="H1536" s="4" t="e">
        <f>SUMIF(#REF!,inventaire[[#This Row],[Désignation]],entrées[Quantité])</f>
        <v>#REF!</v>
      </c>
      <c r="I1536" s="4" t="e">
        <f>SUMIF(#REF!,inventaire[[#This Row],[Désignation]],sorties[Quantité])</f>
        <v>#REF!</v>
      </c>
      <c r="J1536" s="13" t="e">
        <f>inventaire[[#This Row],[stock initial]]+inventaire[[#This Row],[Entrées]]-inventaire[[#This Row],[Sorties]]</f>
        <v>#REF!</v>
      </c>
      <c r="K1536" s="103" t="e">
        <f>+inventaire[[#This Row],[Stock théorique]]</f>
        <v>#REF!</v>
      </c>
      <c r="L1536" s="104" t="e">
        <f>+inventaire[[#This Row],[Stock physique]]-inventaire[[#This Row],[Stock théorique]]</f>
        <v>#REF!</v>
      </c>
      <c r="M1536" s="8" t="e">
        <f>IF(inventaire[[#This Row],[Stock théorique]]&gt;inventaire[[#This Row],[Seuil d''alerte]],"Normale",IF(inventaire[[#This Row],[Stock théorique]]=0,"Rupture","Faible"))</f>
        <v>#REF!</v>
      </c>
      <c r="N1536" s="50" t="e">
        <f>COUNTIF(#REF!,inventaire[[#This Row],[Désignation]])</f>
        <v>#REF!</v>
      </c>
    </row>
    <row r="1537" spans="3:14" ht="18.5" x14ac:dyDescent="0.45">
      <c r="C1537" s="93">
        <f>+marchandise[[#This Row],[Désignation]]</f>
        <v>0</v>
      </c>
      <c r="D1537" s="112">
        <f>+marchandise[[#This Row],[CODE ITEM]]</f>
        <v>0</v>
      </c>
      <c r="E1537" s="4">
        <f>+marchandise[[#This Row],[CATEGORIE]]</f>
        <v>0</v>
      </c>
      <c r="F1537" s="13" t="str">
        <f>IFERROR(VLOOKUP(inventaire[[#This Row],[Désignation]],marchandise[],6,0),"")</f>
        <v/>
      </c>
      <c r="G1537" s="122">
        <f>+marchandise[[#This Row],[Stock intitiale]]</f>
        <v>0</v>
      </c>
      <c r="H1537" s="4" t="e">
        <f>SUMIF(#REF!,inventaire[[#This Row],[Désignation]],entrées[Quantité])</f>
        <v>#REF!</v>
      </c>
      <c r="I1537" s="4" t="e">
        <f>SUMIF(#REF!,inventaire[[#This Row],[Désignation]],sorties[Quantité])</f>
        <v>#REF!</v>
      </c>
      <c r="J1537" s="13" t="e">
        <f>inventaire[[#This Row],[stock initial]]+inventaire[[#This Row],[Entrées]]-inventaire[[#This Row],[Sorties]]</f>
        <v>#REF!</v>
      </c>
      <c r="K1537" s="103" t="e">
        <f>+inventaire[[#This Row],[Stock théorique]]</f>
        <v>#REF!</v>
      </c>
      <c r="L1537" s="104" t="e">
        <f>+inventaire[[#This Row],[Stock physique]]-inventaire[[#This Row],[Stock théorique]]</f>
        <v>#REF!</v>
      </c>
      <c r="M1537" s="8" t="e">
        <f>IF(inventaire[[#This Row],[Stock théorique]]&gt;inventaire[[#This Row],[Seuil d''alerte]],"Normale",IF(inventaire[[#This Row],[Stock théorique]]=0,"Rupture","Faible"))</f>
        <v>#REF!</v>
      </c>
      <c r="N1537" s="50" t="e">
        <f>COUNTIF(#REF!,inventaire[[#This Row],[Désignation]])</f>
        <v>#REF!</v>
      </c>
    </row>
    <row r="1538" spans="3:14" ht="18.5" x14ac:dyDescent="0.45">
      <c r="C1538" s="93">
        <f>+marchandise[[#This Row],[Désignation]]</f>
        <v>0</v>
      </c>
      <c r="D1538" s="112">
        <f>+marchandise[[#This Row],[CODE ITEM]]</f>
        <v>0</v>
      </c>
      <c r="E1538" s="4">
        <f>+marchandise[[#This Row],[CATEGORIE]]</f>
        <v>0</v>
      </c>
      <c r="F1538" s="13" t="str">
        <f>IFERROR(VLOOKUP(inventaire[[#This Row],[Désignation]],marchandise[],6,0),"")</f>
        <v/>
      </c>
      <c r="G1538" s="122">
        <f>+marchandise[[#This Row],[Stock intitiale]]</f>
        <v>0</v>
      </c>
      <c r="H1538" s="4" t="e">
        <f>SUMIF(#REF!,inventaire[[#This Row],[Désignation]],entrées[Quantité])</f>
        <v>#REF!</v>
      </c>
      <c r="I1538" s="4" t="e">
        <f>SUMIF(#REF!,inventaire[[#This Row],[Désignation]],sorties[Quantité])</f>
        <v>#REF!</v>
      </c>
      <c r="J1538" s="13" t="e">
        <f>inventaire[[#This Row],[stock initial]]+inventaire[[#This Row],[Entrées]]-inventaire[[#This Row],[Sorties]]</f>
        <v>#REF!</v>
      </c>
      <c r="K1538" s="103" t="e">
        <f>+inventaire[[#This Row],[Stock théorique]]</f>
        <v>#REF!</v>
      </c>
      <c r="L1538" s="104" t="e">
        <f>+inventaire[[#This Row],[Stock physique]]-inventaire[[#This Row],[Stock théorique]]</f>
        <v>#REF!</v>
      </c>
      <c r="M1538" s="8" t="e">
        <f>IF(inventaire[[#This Row],[Stock théorique]]&gt;inventaire[[#This Row],[Seuil d''alerte]],"Normale",IF(inventaire[[#This Row],[Stock théorique]]=0,"Rupture","Faible"))</f>
        <v>#REF!</v>
      </c>
      <c r="N1538" s="50" t="e">
        <f>COUNTIF(#REF!,inventaire[[#This Row],[Désignation]])</f>
        <v>#REF!</v>
      </c>
    </row>
    <row r="1539" spans="3:14" ht="18.5" x14ac:dyDescent="0.45">
      <c r="C1539" s="93">
        <f>+marchandise[[#This Row],[Désignation]]</f>
        <v>0</v>
      </c>
      <c r="D1539" s="112">
        <f>+marchandise[[#This Row],[CODE ITEM]]</f>
        <v>0</v>
      </c>
      <c r="E1539" s="4">
        <f>+marchandise[[#This Row],[CATEGORIE]]</f>
        <v>0</v>
      </c>
      <c r="F1539" s="13" t="str">
        <f>IFERROR(VLOOKUP(inventaire[[#This Row],[Désignation]],marchandise[],6,0),"")</f>
        <v/>
      </c>
      <c r="G1539" s="122">
        <f>+marchandise[[#This Row],[Stock intitiale]]</f>
        <v>0</v>
      </c>
      <c r="H1539" s="4" t="e">
        <f>SUMIF(#REF!,inventaire[[#This Row],[Désignation]],entrées[Quantité])</f>
        <v>#REF!</v>
      </c>
      <c r="I1539" s="4" t="e">
        <f>SUMIF(#REF!,inventaire[[#This Row],[Désignation]],sorties[Quantité])</f>
        <v>#REF!</v>
      </c>
      <c r="J1539" s="13" t="e">
        <f>inventaire[[#This Row],[stock initial]]+inventaire[[#This Row],[Entrées]]-inventaire[[#This Row],[Sorties]]</f>
        <v>#REF!</v>
      </c>
      <c r="K1539" s="103" t="e">
        <f>+inventaire[[#This Row],[Stock théorique]]</f>
        <v>#REF!</v>
      </c>
      <c r="L1539" s="104" t="e">
        <f>+inventaire[[#This Row],[Stock physique]]-inventaire[[#This Row],[Stock théorique]]</f>
        <v>#REF!</v>
      </c>
      <c r="M1539" s="8" t="e">
        <f>IF(inventaire[[#This Row],[Stock théorique]]&gt;inventaire[[#This Row],[Seuil d''alerte]],"Normale",IF(inventaire[[#This Row],[Stock théorique]]=0,"Rupture","Faible"))</f>
        <v>#REF!</v>
      </c>
      <c r="N1539" s="50" t="e">
        <f>COUNTIF(#REF!,inventaire[[#This Row],[Désignation]])</f>
        <v>#REF!</v>
      </c>
    </row>
    <row r="1540" spans="3:14" ht="18.5" x14ac:dyDescent="0.45">
      <c r="C1540" s="93">
        <f>+marchandise[[#This Row],[Désignation]]</f>
        <v>0</v>
      </c>
      <c r="D1540" s="112">
        <f>+marchandise[[#This Row],[CODE ITEM]]</f>
        <v>0</v>
      </c>
      <c r="E1540" s="4">
        <f>+marchandise[[#This Row],[CATEGORIE]]</f>
        <v>0</v>
      </c>
      <c r="F1540" s="13" t="str">
        <f>IFERROR(VLOOKUP(inventaire[[#This Row],[Désignation]],marchandise[],6,0),"")</f>
        <v/>
      </c>
      <c r="G1540" s="122">
        <f>+marchandise[[#This Row],[Stock intitiale]]</f>
        <v>0</v>
      </c>
      <c r="H1540" s="4" t="e">
        <f>SUMIF(#REF!,inventaire[[#This Row],[Désignation]],entrées[Quantité])</f>
        <v>#REF!</v>
      </c>
      <c r="I1540" s="4" t="e">
        <f>SUMIF(#REF!,inventaire[[#This Row],[Désignation]],sorties[Quantité])</f>
        <v>#REF!</v>
      </c>
      <c r="J1540" s="13" t="e">
        <f>inventaire[[#This Row],[stock initial]]+inventaire[[#This Row],[Entrées]]-inventaire[[#This Row],[Sorties]]</f>
        <v>#REF!</v>
      </c>
      <c r="K1540" s="103" t="e">
        <f>+inventaire[[#This Row],[Stock théorique]]</f>
        <v>#REF!</v>
      </c>
      <c r="L1540" s="104" t="e">
        <f>+inventaire[[#This Row],[Stock physique]]-inventaire[[#This Row],[Stock théorique]]</f>
        <v>#REF!</v>
      </c>
      <c r="M1540" s="8" t="e">
        <f>IF(inventaire[[#This Row],[Stock théorique]]&gt;inventaire[[#This Row],[Seuil d''alerte]],"Normale",IF(inventaire[[#This Row],[Stock théorique]]=0,"Rupture","Faible"))</f>
        <v>#REF!</v>
      </c>
      <c r="N1540" s="50" t="e">
        <f>COUNTIF(#REF!,inventaire[[#This Row],[Désignation]])</f>
        <v>#REF!</v>
      </c>
    </row>
    <row r="1541" spans="3:14" ht="18.5" x14ac:dyDescent="0.45">
      <c r="C1541" s="93">
        <f>+marchandise[[#This Row],[Désignation]]</f>
        <v>0</v>
      </c>
      <c r="D1541" s="112">
        <f>+marchandise[[#This Row],[CODE ITEM]]</f>
        <v>0</v>
      </c>
      <c r="E1541" s="4">
        <f>+marchandise[[#This Row],[CATEGORIE]]</f>
        <v>0</v>
      </c>
      <c r="F1541" s="13" t="str">
        <f>IFERROR(VLOOKUP(inventaire[[#This Row],[Désignation]],marchandise[],6,0),"")</f>
        <v/>
      </c>
      <c r="G1541" s="122">
        <f>+marchandise[[#This Row],[Stock intitiale]]</f>
        <v>0</v>
      </c>
      <c r="H1541" s="4" t="e">
        <f>SUMIF(#REF!,inventaire[[#This Row],[Désignation]],entrées[Quantité])</f>
        <v>#REF!</v>
      </c>
      <c r="I1541" s="4" t="e">
        <f>SUMIF(#REF!,inventaire[[#This Row],[Désignation]],sorties[Quantité])</f>
        <v>#REF!</v>
      </c>
      <c r="J1541" s="13" t="e">
        <f>inventaire[[#This Row],[stock initial]]+inventaire[[#This Row],[Entrées]]-inventaire[[#This Row],[Sorties]]</f>
        <v>#REF!</v>
      </c>
      <c r="K1541" s="103" t="e">
        <f>+inventaire[[#This Row],[Stock théorique]]</f>
        <v>#REF!</v>
      </c>
      <c r="L1541" s="104" t="e">
        <f>+inventaire[[#This Row],[Stock physique]]-inventaire[[#This Row],[Stock théorique]]</f>
        <v>#REF!</v>
      </c>
      <c r="M1541" s="8" t="e">
        <f>IF(inventaire[[#This Row],[Stock théorique]]&gt;inventaire[[#This Row],[Seuil d''alerte]],"Normale",IF(inventaire[[#This Row],[Stock théorique]]=0,"Rupture","Faible"))</f>
        <v>#REF!</v>
      </c>
      <c r="N1541" s="50" t="e">
        <f>COUNTIF(#REF!,inventaire[[#This Row],[Désignation]])</f>
        <v>#REF!</v>
      </c>
    </row>
    <row r="1542" spans="3:14" ht="18.5" x14ac:dyDescent="0.45">
      <c r="C1542" s="93">
        <f>+marchandise[[#This Row],[Désignation]]</f>
        <v>0</v>
      </c>
      <c r="D1542" s="112">
        <f>+marchandise[[#This Row],[CODE ITEM]]</f>
        <v>0</v>
      </c>
      <c r="E1542" s="4">
        <f>+marchandise[[#This Row],[CATEGORIE]]</f>
        <v>0</v>
      </c>
      <c r="F1542" s="13" t="str">
        <f>IFERROR(VLOOKUP(inventaire[[#This Row],[Désignation]],marchandise[],6,0),"")</f>
        <v/>
      </c>
      <c r="G1542" s="122">
        <f>+marchandise[[#This Row],[Stock intitiale]]</f>
        <v>0</v>
      </c>
      <c r="H1542" s="4" t="e">
        <f>SUMIF(#REF!,inventaire[[#This Row],[Désignation]],entrées[Quantité])</f>
        <v>#REF!</v>
      </c>
      <c r="I1542" s="4" t="e">
        <f>SUMIF(#REF!,inventaire[[#This Row],[Désignation]],sorties[Quantité])</f>
        <v>#REF!</v>
      </c>
      <c r="J1542" s="13" t="e">
        <f>inventaire[[#This Row],[stock initial]]+inventaire[[#This Row],[Entrées]]-inventaire[[#This Row],[Sorties]]</f>
        <v>#REF!</v>
      </c>
      <c r="K1542" s="103" t="e">
        <f>+inventaire[[#This Row],[Stock théorique]]</f>
        <v>#REF!</v>
      </c>
      <c r="L1542" s="104" t="e">
        <f>+inventaire[[#This Row],[Stock physique]]-inventaire[[#This Row],[Stock théorique]]</f>
        <v>#REF!</v>
      </c>
      <c r="M1542" s="8" t="e">
        <f>IF(inventaire[[#This Row],[Stock théorique]]&gt;inventaire[[#This Row],[Seuil d''alerte]],"Normale",IF(inventaire[[#This Row],[Stock théorique]]=0,"Rupture","Faible"))</f>
        <v>#REF!</v>
      </c>
      <c r="N1542" s="50" t="e">
        <f>COUNTIF(#REF!,inventaire[[#This Row],[Désignation]])</f>
        <v>#REF!</v>
      </c>
    </row>
    <row r="1543" spans="3:14" ht="18.5" x14ac:dyDescent="0.45">
      <c r="C1543" s="93">
        <f>+marchandise[[#This Row],[Désignation]]</f>
        <v>0</v>
      </c>
      <c r="D1543" s="112">
        <f>+marchandise[[#This Row],[CODE ITEM]]</f>
        <v>0</v>
      </c>
      <c r="E1543" s="4">
        <f>+marchandise[[#This Row],[CATEGORIE]]</f>
        <v>0</v>
      </c>
      <c r="F1543" s="13" t="str">
        <f>IFERROR(VLOOKUP(inventaire[[#This Row],[Désignation]],marchandise[],6,0),"")</f>
        <v/>
      </c>
      <c r="G1543" s="122">
        <f>+marchandise[[#This Row],[Stock intitiale]]</f>
        <v>0</v>
      </c>
      <c r="H1543" s="4" t="e">
        <f>SUMIF(#REF!,inventaire[[#This Row],[Désignation]],entrées[Quantité])</f>
        <v>#REF!</v>
      </c>
      <c r="I1543" s="4" t="e">
        <f>SUMIF(#REF!,inventaire[[#This Row],[Désignation]],sorties[Quantité])</f>
        <v>#REF!</v>
      </c>
      <c r="J1543" s="13" t="e">
        <f>inventaire[[#This Row],[stock initial]]+inventaire[[#This Row],[Entrées]]-inventaire[[#This Row],[Sorties]]</f>
        <v>#REF!</v>
      </c>
      <c r="K1543" s="103" t="e">
        <f>+inventaire[[#This Row],[Stock théorique]]</f>
        <v>#REF!</v>
      </c>
      <c r="L1543" s="104" t="e">
        <f>+inventaire[[#This Row],[Stock physique]]-inventaire[[#This Row],[Stock théorique]]</f>
        <v>#REF!</v>
      </c>
      <c r="M1543" s="8" t="e">
        <f>IF(inventaire[[#This Row],[Stock théorique]]&gt;inventaire[[#This Row],[Seuil d''alerte]],"Normale",IF(inventaire[[#This Row],[Stock théorique]]=0,"Rupture","Faible"))</f>
        <v>#REF!</v>
      </c>
      <c r="N1543" s="50" t="e">
        <f>COUNTIF(#REF!,inventaire[[#This Row],[Désignation]])</f>
        <v>#REF!</v>
      </c>
    </row>
    <row r="1544" spans="3:14" ht="18.5" x14ac:dyDescent="0.45">
      <c r="C1544" s="93">
        <f>+marchandise[[#This Row],[Désignation]]</f>
        <v>0</v>
      </c>
      <c r="D1544" s="112">
        <f>+marchandise[[#This Row],[CODE ITEM]]</f>
        <v>0</v>
      </c>
      <c r="E1544" s="4">
        <f>+marchandise[[#This Row],[CATEGORIE]]</f>
        <v>0</v>
      </c>
      <c r="F1544" s="13" t="str">
        <f>IFERROR(VLOOKUP(inventaire[[#This Row],[Désignation]],marchandise[],6,0),"")</f>
        <v/>
      </c>
      <c r="G1544" s="122">
        <f>+marchandise[[#This Row],[Stock intitiale]]</f>
        <v>0</v>
      </c>
      <c r="H1544" s="4" t="e">
        <f>SUMIF(#REF!,inventaire[[#This Row],[Désignation]],entrées[Quantité])</f>
        <v>#REF!</v>
      </c>
      <c r="I1544" s="4" t="e">
        <f>SUMIF(#REF!,inventaire[[#This Row],[Désignation]],sorties[Quantité])</f>
        <v>#REF!</v>
      </c>
      <c r="J1544" s="13" t="e">
        <f>inventaire[[#This Row],[stock initial]]+inventaire[[#This Row],[Entrées]]-inventaire[[#This Row],[Sorties]]</f>
        <v>#REF!</v>
      </c>
      <c r="K1544" s="103" t="e">
        <f>+inventaire[[#This Row],[Stock théorique]]</f>
        <v>#REF!</v>
      </c>
      <c r="L1544" s="104" t="e">
        <f>+inventaire[[#This Row],[Stock physique]]-inventaire[[#This Row],[Stock théorique]]</f>
        <v>#REF!</v>
      </c>
      <c r="M1544" s="8" t="e">
        <f>IF(inventaire[[#This Row],[Stock théorique]]&gt;inventaire[[#This Row],[Seuil d''alerte]],"Normale",IF(inventaire[[#This Row],[Stock théorique]]=0,"Rupture","Faible"))</f>
        <v>#REF!</v>
      </c>
      <c r="N1544" s="50" t="e">
        <f>COUNTIF(#REF!,inventaire[[#This Row],[Désignation]])</f>
        <v>#REF!</v>
      </c>
    </row>
    <row r="1545" spans="3:14" ht="18.5" x14ac:dyDescent="0.45">
      <c r="C1545" s="93">
        <f>+marchandise[[#This Row],[Désignation]]</f>
        <v>0</v>
      </c>
      <c r="D1545" s="112">
        <f>+marchandise[[#This Row],[CODE ITEM]]</f>
        <v>0</v>
      </c>
      <c r="E1545" s="4">
        <f>+marchandise[[#This Row],[CATEGORIE]]</f>
        <v>0</v>
      </c>
      <c r="F1545" s="13" t="str">
        <f>IFERROR(VLOOKUP(inventaire[[#This Row],[Désignation]],marchandise[],6,0),"")</f>
        <v/>
      </c>
      <c r="G1545" s="122">
        <f>+marchandise[[#This Row],[Stock intitiale]]</f>
        <v>0</v>
      </c>
      <c r="H1545" s="4" t="e">
        <f>SUMIF(#REF!,inventaire[[#This Row],[Désignation]],entrées[Quantité])</f>
        <v>#REF!</v>
      </c>
      <c r="I1545" s="4" t="e">
        <f>SUMIF(#REF!,inventaire[[#This Row],[Désignation]],sorties[Quantité])</f>
        <v>#REF!</v>
      </c>
      <c r="J1545" s="13" t="e">
        <f>inventaire[[#This Row],[stock initial]]+inventaire[[#This Row],[Entrées]]-inventaire[[#This Row],[Sorties]]</f>
        <v>#REF!</v>
      </c>
      <c r="K1545" s="103" t="e">
        <f>+inventaire[[#This Row],[Stock théorique]]</f>
        <v>#REF!</v>
      </c>
      <c r="L1545" s="104" t="e">
        <f>+inventaire[[#This Row],[Stock physique]]-inventaire[[#This Row],[Stock théorique]]</f>
        <v>#REF!</v>
      </c>
      <c r="M1545" s="8" t="e">
        <f>IF(inventaire[[#This Row],[Stock théorique]]&gt;inventaire[[#This Row],[Seuil d''alerte]],"Normale",IF(inventaire[[#This Row],[Stock théorique]]=0,"Rupture","Faible"))</f>
        <v>#REF!</v>
      </c>
      <c r="N1545" s="50" t="e">
        <f>COUNTIF(#REF!,inventaire[[#This Row],[Désignation]])</f>
        <v>#REF!</v>
      </c>
    </row>
    <row r="1546" spans="3:14" ht="18.5" x14ac:dyDescent="0.45">
      <c r="C1546" s="93">
        <f>+marchandise[[#This Row],[Désignation]]</f>
        <v>0</v>
      </c>
      <c r="D1546" s="112">
        <f>+marchandise[[#This Row],[CODE ITEM]]</f>
        <v>0</v>
      </c>
      <c r="E1546" s="4">
        <f>+marchandise[[#This Row],[CATEGORIE]]</f>
        <v>0</v>
      </c>
      <c r="F1546" s="13" t="str">
        <f>IFERROR(VLOOKUP(inventaire[[#This Row],[Désignation]],marchandise[],6,0),"")</f>
        <v/>
      </c>
      <c r="G1546" s="122">
        <f>+marchandise[[#This Row],[Stock intitiale]]</f>
        <v>0</v>
      </c>
      <c r="H1546" s="4" t="e">
        <f>SUMIF(#REF!,inventaire[[#This Row],[Désignation]],entrées[Quantité])</f>
        <v>#REF!</v>
      </c>
      <c r="I1546" s="4" t="e">
        <f>SUMIF(#REF!,inventaire[[#This Row],[Désignation]],sorties[Quantité])</f>
        <v>#REF!</v>
      </c>
      <c r="J1546" s="13" t="e">
        <f>inventaire[[#This Row],[stock initial]]+inventaire[[#This Row],[Entrées]]-inventaire[[#This Row],[Sorties]]</f>
        <v>#REF!</v>
      </c>
      <c r="K1546" s="103" t="e">
        <f>+inventaire[[#This Row],[Stock théorique]]</f>
        <v>#REF!</v>
      </c>
      <c r="L1546" s="104" t="e">
        <f>+inventaire[[#This Row],[Stock physique]]-inventaire[[#This Row],[Stock théorique]]</f>
        <v>#REF!</v>
      </c>
      <c r="M1546" s="8" t="e">
        <f>IF(inventaire[[#This Row],[Stock théorique]]&gt;inventaire[[#This Row],[Seuil d''alerte]],"Normale",IF(inventaire[[#This Row],[Stock théorique]]=0,"Rupture","Faible"))</f>
        <v>#REF!</v>
      </c>
      <c r="N1546" s="50" t="e">
        <f>COUNTIF(#REF!,inventaire[[#This Row],[Désignation]])</f>
        <v>#REF!</v>
      </c>
    </row>
    <row r="1547" spans="3:14" ht="18.5" x14ac:dyDescent="0.45">
      <c r="C1547" s="93">
        <f>+marchandise[[#This Row],[Désignation]]</f>
        <v>0</v>
      </c>
      <c r="D1547" s="112">
        <f>+marchandise[[#This Row],[CODE ITEM]]</f>
        <v>0</v>
      </c>
      <c r="E1547" s="4">
        <f>+marchandise[[#This Row],[CATEGORIE]]</f>
        <v>0</v>
      </c>
      <c r="F1547" s="13" t="str">
        <f>IFERROR(VLOOKUP(inventaire[[#This Row],[Désignation]],marchandise[],6,0),"")</f>
        <v/>
      </c>
      <c r="G1547" s="122">
        <f>+marchandise[[#This Row],[Stock intitiale]]</f>
        <v>19</v>
      </c>
      <c r="H1547" s="4" t="e">
        <f>SUMIF(#REF!,inventaire[[#This Row],[Désignation]],entrées[Quantité])</f>
        <v>#REF!</v>
      </c>
      <c r="I1547" s="4" t="e">
        <f>SUMIF(#REF!,inventaire[[#This Row],[Désignation]],sorties[Quantité])</f>
        <v>#REF!</v>
      </c>
      <c r="J1547" s="13" t="e">
        <f>inventaire[[#This Row],[stock initial]]+inventaire[[#This Row],[Entrées]]-inventaire[[#This Row],[Sorties]]</f>
        <v>#REF!</v>
      </c>
      <c r="K1547" s="103" t="e">
        <f>+inventaire[[#This Row],[Stock théorique]]</f>
        <v>#REF!</v>
      </c>
      <c r="L1547" s="104" t="e">
        <f>+inventaire[[#This Row],[Stock physique]]-inventaire[[#This Row],[Stock théorique]]</f>
        <v>#REF!</v>
      </c>
      <c r="M1547" s="8" t="e">
        <f>IF(inventaire[[#This Row],[Stock théorique]]&gt;inventaire[[#This Row],[Seuil d''alerte]],"Normale",IF(inventaire[[#This Row],[Stock théorique]]=0,"Rupture","Faible"))</f>
        <v>#REF!</v>
      </c>
      <c r="N1547" s="50" t="e">
        <f>COUNTIF(#REF!,inventaire[[#This Row],[Désignation]])</f>
        <v>#REF!</v>
      </c>
    </row>
    <row r="1548" spans="3:14" ht="18.5" x14ac:dyDescent="0.45">
      <c r="C1548" s="93">
        <f>+marchandise[[#This Row],[Désignation]]</f>
        <v>0</v>
      </c>
      <c r="D1548" s="112">
        <f>+marchandise[[#This Row],[CODE ITEM]]</f>
        <v>0</v>
      </c>
      <c r="E1548" s="4">
        <f>+marchandise[[#This Row],[CATEGORIE]]</f>
        <v>0</v>
      </c>
      <c r="F1548" s="13" t="str">
        <f>IFERROR(VLOOKUP(inventaire[[#This Row],[Désignation]],marchandise[],6,0),"")</f>
        <v/>
      </c>
      <c r="G1548" s="122">
        <f>+marchandise[[#This Row],[Stock intitiale]]</f>
        <v>0</v>
      </c>
      <c r="H1548" s="4" t="e">
        <f>SUMIF(#REF!,inventaire[[#This Row],[Désignation]],entrées[Quantité])</f>
        <v>#REF!</v>
      </c>
      <c r="I1548" s="4" t="e">
        <f>SUMIF(#REF!,inventaire[[#This Row],[Désignation]],sorties[Quantité])</f>
        <v>#REF!</v>
      </c>
      <c r="J1548" s="13" t="e">
        <f>inventaire[[#This Row],[stock initial]]+inventaire[[#This Row],[Entrées]]-inventaire[[#This Row],[Sorties]]</f>
        <v>#REF!</v>
      </c>
      <c r="K1548" s="103" t="e">
        <f>+inventaire[[#This Row],[Stock théorique]]</f>
        <v>#REF!</v>
      </c>
      <c r="L1548" s="104" t="e">
        <f>+inventaire[[#This Row],[Stock physique]]-inventaire[[#This Row],[Stock théorique]]</f>
        <v>#REF!</v>
      </c>
      <c r="M1548" s="8" t="e">
        <f>IF(inventaire[[#This Row],[Stock théorique]]&gt;inventaire[[#This Row],[Seuil d''alerte]],"Normale",IF(inventaire[[#This Row],[Stock théorique]]=0,"Rupture","Faible"))</f>
        <v>#REF!</v>
      </c>
      <c r="N1548" s="50" t="e">
        <f>COUNTIF(#REF!,inventaire[[#This Row],[Désignation]])</f>
        <v>#REF!</v>
      </c>
    </row>
    <row r="1549" spans="3:14" ht="18.5" x14ac:dyDescent="0.45">
      <c r="C1549" s="93">
        <f>+marchandise[[#This Row],[Désignation]]</f>
        <v>0</v>
      </c>
      <c r="D1549" s="112">
        <f>+marchandise[[#This Row],[CODE ITEM]]</f>
        <v>0</v>
      </c>
      <c r="E1549" s="4">
        <f>+marchandise[[#This Row],[CATEGORIE]]</f>
        <v>0</v>
      </c>
      <c r="F1549" s="13" t="str">
        <f>IFERROR(VLOOKUP(inventaire[[#This Row],[Désignation]],marchandise[],6,0),"")</f>
        <v/>
      </c>
      <c r="G1549" s="122">
        <f>+marchandise[[#This Row],[Stock intitiale]]</f>
        <v>0</v>
      </c>
      <c r="H1549" s="4" t="e">
        <f>SUMIF(#REF!,inventaire[[#This Row],[Désignation]],entrées[Quantité])</f>
        <v>#REF!</v>
      </c>
      <c r="I1549" s="4" t="e">
        <f>SUMIF(#REF!,inventaire[[#This Row],[Désignation]],sorties[Quantité])</f>
        <v>#REF!</v>
      </c>
      <c r="J1549" s="13" t="e">
        <f>inventaire[[#This Row],[stock initial]]+inventaire[[#This Row],[Entrées]]-inventaire[[#This Row],[Sorties]]</f>
        <v>#REF!</v>
      </c>
      <c r="K1549" s="103" t="e">
        <f>+inventaire[[#This Row],[Stock théorique]]</f>
        <v>#REF!</v>
      </c>
      <c r="L1549" s="104" t="e">
        <f>+inventaire[[#This Row],[Stock physique]]-inventaire[[#This Row],[Stock théorique]]</f>
        <v>#REF!</v>
      </c>
      <c r="M1549" s="8" t="e">
        <f>IF(inventaire[[#This Row],[Stock théorique]]&gt;inventaire[[#This Row],[Seuil d''alerte]],"Normale",IF(inventaire[[#This Row],[Stock théorique]]=0,"Rupture","Faible"))</f>
        <v>#REF!</v>
      </c>
      <c r="N1549" s="50" t="e">
        <f>COUNTIF(#REF!,inventaire[[#This Row],[Désignation]])</f>
        <v>#REF!</v>
      </c>
    </row>
    <row r="1550" spans="3:14" ht="18.5" x14ac:dyDescent="0.45">
      <c r="C1550" s="93">
        <f>+marchandise[[#This Row],[Désignation]]</f>
        <v>0</v>
      </c>
      <c r="D1550" s="112">
        <f>+marchandise[[#This Row],[CODE ITEM]]</f>
        <v>0</v>
      </c>
      <c r="E1550" s="4">
        <f>+marchandise[[#This Row],[CATEGORIE]]</f>
        <v>0</v>
      </c>
      <c r="F1550" s="13" t="str">
        <f>IFERROR(VLOOKUP(inventaire[[#This Row],[Désignation]],marchandise[],6,0),"")</f>
        <v/>
      </c>
      <c r="G1550" s="122">
        <f>+marchandise[[#This Row],[Stock intitiale]]</f>
        <v>1</v>
      </c>
      <c r="H1550" s="4" t="e">
        <f>SUMIF(#REF!,inventaire[[#This Row],[Désignation]],entrées[Quantité])</f>
        <v>#REF!</v>
      </c>
      <c r="I1550" s="4" t="e">
        <f>SUMIF(#REF!,inventaire[[#This Row],[Désignation]],sorties[Quantité])</f>
        <v>#REF!</v>
      </c>
      <c r="J1550" s="13" t="e">
        <f>inventaire[[#This Row],[stock initial]]+inventaire[[#This Row],[Entrées]]-inventaire[[#This Row],[Sorties]]</f>
        <v>#REF!</v>
      </c>
      <c r="K1550" s="103" t="e">
        <f>+inventaire[[#This Row],[Stock théorique]]</f>
        <v>#REF!</v>
      </c>
      <c r="L1550" s="104" t="e">
        <f>+inventaire[[#This Row],[Stock physique]]-inventaire[[#This Row],[Stock théorique]]</f>
        <v>#REF!</v>
      </c>
      <c r="M1550" s="8" t="e">
        <f>IF(inventaire[[#This Row],[Stock théorique]]&gt;inventaire[[#This Row],[Seuil d''alerte]],"Normale",IF(inventaire[[#This Row],[Stock théorique]]=0,"Rupture","Faible"))</f>
        <v>#REF!</v>
      </c>
      <c r="N1550" s="50" t="e">
        <f>COUNTIF(#REF!,inventaire[[#This Row],[Désignation]])</f>
        <v>#REF!</v>
      </c>
    </row>
    <row r="1551" spans="3:14" ht="18.5" x14ac:dyDescent="0.45">
      <c r="C1551" s="93">
        <f>+marchandise[[#This Row],[Désignation]]</f>
        <v>0</v>
      </c>
      <c r="D1551" s="112">
        <f>+marchandise[[#This Row],[CODE ITEM]]</f>
        <v>0</v>
      </c>
      <c r="E1551" s="4">
        <f>+marchandise[[#This Row],[CATEGORIE]]</f>
        <v>0</v>
      </c>
      <c r="F1551" s="13" t="str">
        <f>IFERROR(VLOOKUP(inventaire[[#This Row],[Désignation]],marchandise[],6,0),"")</f>
        <v/>
      </c>
      <c r="G1551" s="122">
        <f>+marchandise[[#This Row],[Stock intitiale]]</f>
        <v>0</v>
      </c>
      <c r="H1551" s="4" t="e">
        <f>SUMIF(#REF!,inventaire[[#This Row],[Désignation]],entrées[Quantité])</f>
        <v>#REF!</v>
      </c>
      <c r="I1551" s="4" t="e">
        <f>SUMIF(#REF!,inventaire[[#This Row],[Désignation]],sorties[Quantité])</f>
        <v>#REF!</v>
      </c>
      <c r="J1551" s="13" t="e">
        <f>inventaire[[#This Row],[stock initial]]+inventaire[[#This Row],[Entrées]]-inventaire[[#This Row],[Sorties]]</f>
        <v>#REF!</v>
      </c>
      <c r="K1551" s="103" t="e">
        <f>+inventaire[[#This Row],[Stock théorique]]</f>
        <v>#REF!</v>
      </c>
      <c r="L1551" s="104" t="e">
        <f>+inventaire[[#This Row],[Stock physique]]-inventaire[[#This Row],[Stock théorique]]</f>
        <v>#REF!</v>
      </c>
      <c r="M1551" s="8" t="e">
        <f>IF(inventaire[[#This Row],[Stock théorique]]&gt;inventaire[[#This Row],[Seuil d''alerte]],"Normale",IF(inventaire[[#This Row],[Stock théorique]]=0,"Rupture","Faible"))</f>
        <v>#REF!</v>
      </c>
      <c r="N1551" s="50" t="e">
        <f>COUNTIF(#REF!,inventaire[[#This Row],[Désignation]])</f>
        <v>#REF!</v>
      </c>
    </row>
    <row r="1552" spans="3:14" ht="18.5" x14ac:dyDescent="0.45">
      <c r="C1552" s="93">
        <f>+marchandise[[#This Row],[Désignation]]</f>
        <v>0</v>
      </c>
      <c r="D1552" s="112">
        <f>+marchandise[[#This Row],[CODE ITEM]]</f>
        <v>0</v>
      </c>
      <c r="E1552" s="4">
        <f>+marchandise[[#This Row],[CATEGORIE]]</f>
        <v>0</v>
      </c>
      <c r="F1552" s="13" t="str">
        <f>IFERROR(VLOOKUP(inventaire[[#This Row],[Désignation]],marchandise[],6,0),"")</f>
        <v/>
      </c>
      <c r="G1552" s="122">
        <f>+marchandise[[#This Row],[Stock intitiale]]</f>
        <v>1</v>
      </c>
      <c r="H1552" s="4" t="e">
        <f>SUMIF(#REF!,inventaire[[#This Row],[Désignation]],entrées[Quantité])</f>
        <v>#REF!</v>
      </c>
      <c r="I1552" s="4" t="e">
        <f>SUMIF(#REF!,inventaire[[#This Row],[Désignation]],sorties[Quantité])</f>
        <v>#REF!</v>
      </c>
      <c r="J1552" s="13" t="e">
        <f>inventaire[[#This Row],[stock initial]]+inventaire[[#This Row],[Entrées]]-inventaire[[#This Row],[Sorties]]</f>
        <v>#REF!</v>
      </c>
      <c r="K1552" s="103" t="e">
        <f>+inventaire[[#This Row],[Stock théorique]]</f>
        <v>#REF!</v>
      </c>
      <c r="L1552" s="104" t="e">
        <f>+inventaire[[#This Row],[Stock physique]]-inventaire[[#This Row],[Stock théorique]]</f>
        <v>#REF!</v>
      </c>
      <c r="M1552" s="8" t="e">
        <f>IF(inventaire[[#This Row],[Stock théorique]]&gt;inventaire[[#This Row],[Seuil d''alerte]],"Normale",IF(inventaire[[#This Row],[Stock théorique]]=0,"Rupture","Faible"))</f>
        <v>#REF!</v>
      </c>
      <c r="N1552" s="50" t="e">
        <f>COUNTIF(#REF!,inventaire[[#This Row],[Désignation]])</f>
        <v>#REF!</v>
      </c>
    </row>
    <row r="1553" spans="3:14" ht="18.5" x14ac:dyDescent="0.45">
      <c r="C1553" s="93">
        <f>+marchandise[[#This Row],[Désignation]]</f>
        <v>0</v>
      </c>
      <c r="D1553" s="112">
        <f>+marchandise[[#This Row],[CODE ITEM]]</f>
        <v>0</v>
      </c>
      <c r="E1553" s="4">
        <f>+marchandise[[#This Row],[CATEGORIE]]</f>
        <v>0</v>
      </c>
      <c r="F1553" s="13" t="str">
        <f>IFERROR(VLOOKUP(inventaire[[#This Row],[Désignation]],marchandise[],6,0),"")</f>
        <v/>
      </c>
      <c r="G1553" s="122">
        <f>+marchandise[[#This Row],[Stock intitiale]]</f>
        <v>3</v>
      </c>
      <c r="H1553" s="4" t="e">
        <f>SUMIF(#REF!,inventaire[[#This Row],[Désignation]],entrées[Quantité])</f>
        <v>#REF!</v>
      </c>
      <c r="I1553" s="4" t="e">
        <f>SUMIF(#REF!,inventaire[[#This Row],[Désignation]],sorties[Quantité])</f>
        <v>#REF!</v>
      </c>
      <c r="J1553" s="13" t="e">
        <f>inventaire[[#This Row],[stock initial]]+inventaire[[#This Row],[Entrées]]-inventaire[[#This Row],[Sorties]]</f>
        <v>#REF!</v>
      </c>
      <c r="K1553" s="103" t="e">
        <f>+inventaire[[#This Row],[Stock théorique]]</f>
        <v>#REF!</v>
      </c>
      <c r="L1553" s="104" t="e">
        <f>+inventaire[[#This Row],[Stock physique]]-inventaire[[#This Row],[Stock théorique]]</f>
        <v>#REF!</v>
      </c>
      <c r="M1553" s="8" t="e">
        <f>IF(inventaire[[#This Row],[Stock théorique]]&gt;inventaire[[#This Row],[Seuil d''alerte]],"Normale",IF(inventaire[[#This Row],[Stock théorique]]=0,"Rupture","Faible"))</f>
        <v>#REF!</v>
      </c>
      <c r="N1553" s="50" t="e">
        <f>COUNTIF(#REF!,inventaire[[#This Row],[Désignation]])</f>
        <v>#REF!</v>
      </c>
    </row>
    <row r="1554" spans="3:14" ht="18.5" x14ac:dyDescent="0.45">
      <c r="C1554" s="93">
        <f>+marchandise[[#This Row],[Désignation]]</f>
        <v>0</v>
      </c>
      <c r="D1554" s="112">
        <f>+marchandise[[#This Row],[CODE ITEM]]</f>
        <v>0</v>
      </c>
      <c r="E1554" s="4">
        <f>+marchandise[[#This Row],[CATEGORIE]]</f>
        <v>0</v>
      </c>
      <c r="F1554" s="13" t="str">
        <f>IFERROR(VLOOKUP(inventaire[[#This Row],[Désignation]],marchandise[],6,0),"")</f>
        <v/>
      </c>
      <c r="G1554" s="122">
        <f>+marchandise[[#This Row],[Stock intitiale]]</f>
        <v>0</v>
      </c>
      <c r="H1554" s="4" t="e">
        <f>SUMIF(#REF!,inventaire[[#This Row],[Désignation]],entrées[Quantité])</f>
        <v>#REF!</v>
      </c>
      <c r="I1554" s="4" t="e">
        <f>SUMIF(#REF!,inventaire[[#This Row],[Désignation]],sorties[Quantité])</f>
        <v>#REF!</v>
      </c>
      <c r="J1554" s="13" t="e">
        <f>inventaire[[#This Row],[stock initial]]+inventaire[[#This Row],[Entrées]]-inventaire[[#This Row],[Sorties]]</f>
        <v>#REF!</v>
      </c>
      <c r="K1554" s="103" t="e">
        <f>+inventaire[[#This Row],[Stock théorique]]</f>
        <v>#REF!</v>
      </c>
      <c r="L1554" s="104" t="e">
        <f>+inventaire[[#This Row],[Stock physique]]-inventaire[[#This Row],[Stock théorique]]</f>
        <v>#REF!</v>
      </c>
      <c r="M1554" s="8" t="e">
        <f>IF(inventaire[[#This Row],[Stock théorique]]&gt;inventaire[[#This Row],[Seuil d''alerte]],"Normale",IF(inventaire[[#This Row],[Stock théorique]]=0,"Rupture","Faible"))</f>
        <v>#REF!</v>
      </c>
      <c r="N1554" s="50" t="e">
        <f>COUNTIF(#REF!,inventaire[[#This Row],[Désignation]])</f>
        <v>#REF!</v>
      </c>
    </row>
    <row r="1555" spans="3:14" ht="18.5" x14ac:dyDescent="0.45">
      <c r="C1555" s="93">
        <f>+marchandise[[#This Row],[Désignation]]</f>
        <v>0</v>
      </c>
      <c r="D1555" s="112">
        <f>+marchandise[[#This Row],[CODE ITEM]]</f>
        <v>0</v>
      </c>
      <c r="E1555" s="4">
        <f>+marchandise[[#This Row],[CATEGORIE]]</f>
        <v>0</v>
      </c>
      <c r="F1555" s="13" t="str">
        <f>IFERROR(VLOOKUP(inventaire[[#This Row],[Désignation]],marchandise[],6,0),"")</f>
        <v/>
      </c>
      <c r="G1555" s="122">
        <f>+marchandise[[#This Row],[Stock intitiale]]</f>
        <v>0</v>
      </c>
      <c r="H1555" s="4" t="e">
        <f>SUMIF(#REF!,inventaire[[#This Row],[Désignation]],entrées[Quantité])</f>
        <v>#REF!</v>
      </c>
      <c r="I1555" s="4" t="e">
        <f>SUMIF(#REF!,inventaire[[#This Row],[Désignation]],sorties[Quantité])</f>
        <v>#REF!</v>
      </c>
      <c r="J1555" s="13" t="e">
        <f>inventaire[[#This Row],[stock initial]]+inventaire[[#This Row],[Entrées]]-inventaire[[#This Row],[Sorties]]</f>
        <v>#REF!</v>
      </c>
      <c r="K1555" s="103" t="e">
        <f>+inventaire[[#This Row],[Stock théorique]]</f>
        <v>#REF!</v>
      </c>
      <c r="L1555" s="104" t="e">
        <f>+inventaire[[#This Row],[Stock physique]]-inventaire[[#This Row],[Stock théorique]]</f>
        <v>#REF!</v>
      </c>
      <c r="M1555" s="8" t="e">
        <f>IF(inventaire[[#This Row],[Stock théorique]]&gt;inventaire[[#This Row],[Seuil d''alerte]],"Normale",IF(inventaire[[#This Row],[Stock théorique]]=0,"Rupture","Faible"))</f>
        <v>#REF!</v>
      </c>
      <c r="N1555" s="50" t="e">
        <f>COUNTIF(#REF!,inventaire[[#This Row],[Désignation]])</f>
        <v>#REF!</v>
      </c>
    </row>
    <row r="1556" spans="3:14" ht="18.5" x14ac:dyDescent="0.45">
      <c r="C1556" s="93">
        <f>+marchandise[[#This Row],[Désignation]]</f>
        <v>0</v>
      </c>
      <c r="D1556" s="112">
        <f>+marchandise[[#This Row],[CODE ITEM]]</f>
        <v>0</v>
      </c>
      <c r="E1556" s="4">
        <f>+marchandise[[#This Row],[CATEGORIE]]</f>
        <v>0</v>
      </c>
      <c r="F1556" s="13" t="str">
        <f>IFERROR(VLOOKUP(inventaire[[#This Row],[Désignation]],marchandise[],6,0),"")</f>
        <v/>
      </c>
      <c r="G1556" s="122">
        <f>+marchandise[[#This Row],[Stock intitiale]]</f>
        <v>0</v>
      </c>
      <c r="H1556" s="4" t="e">
        <f>SUMIF(#REF!,inventaire[[#This Row],[Désignation]],entrées[Quantité])</f>
        <v>#REF!</v>
      </c>
      <c r="I1556" s="4" t="e">
        <f>SUMIF(#REF!,inventaire[[#This Row],[Désignation]],sorties[Quantité])</f>
        <v>#REF!</v>
      </c>
      <c r="J1556" s="13" t="e">
        <f>inventaire[[#This Row],[stock initial]]+inventaire[[#This Row],[Entrées]]-inventaire[[#This Row],[Sorties]]</f>
        <v>#REF!</v>
      </c>
      <c r="K1556" s="103" t="e">
        <f>+inventaire[[#This Row],[Stock théorique]]</f>
        <v>#REF!</v>
      </c>
      <c r="L1556" s="104" t="e">
        <f>+inventaire[[#This Row],[Stock physique]]-inventaire[[#This Row],[Stock théorique]]</f>
        <v>#REF!</v>
      </c>
      <c r="M1556" s="8" t="e">
        <f>IF(inventaire[[#This Row],[Stock théorique]]&gt;inventaire[[#This Row],[Seuil d''alerte]],"Normale",IF(inventaire[[#This Row],[Stock théorique]]=0,"Rupture","Faible"))</f>
        <v>#REF!</v>
      </c>
      <c r="N1556" s="50" t="e">
        <f>COUNTIF(#REF!,inventaire[[#This Row],[Désignation]])</f>
        <v>#REF!</v>
      </c>
    </row>
    <row r="1557" spans="3:14" ht="18.5" x14ac:dyDescent="0.45">
      <c r="C1557" s="93">
        <f>+marchandise[[#This Row],[Désignation]]</f>
        <v>0</v>
      </c>
      <c r="D1557" s="112">
        <f>+marchandise[[#This Row],[CODE ITEM]]</f>
        <v>0</v>
      </c>
      <c r="E1557" s="4">
        <f>+marchandise[[#This Row],[CATEGORIE]]</f>
        <v>0</v>
      </c>
      <c r="F1557" s="13" t="str">
        <f>IFERROR(VLOOKUP(inventaire[[#This Row],[Désignation]],marchandise[],6,0),"")</f>
        <v/>
      </c>
      <c r="G1557" s="122">
        <f>+marchandise[[#This Row],[Stock intitiale]]</f>
        <v>0</v>
      </c>
      <c r="H1557" s="4" t="e">
        <f>SUMIF(#REF!,inventaire[[#This Row],[Désignation]],entrées[Quantité])</f>
        <v>#REF!</v>
      </c>
      <c r="I1557" s="4" t="e">
        <f>SUMIF(#REF!,inventaire[[#This Row],[Désignation]],sorties[Quantité])</f>
        <v>#REF!</v>
      </c>
      <c r="J1557" s="13" t="e">
        <f>inventaire[[#This Row],[stock initial]]+inventaire[[#This Row],[Entrées]]-inventaire[[#This Row],[Sorties]]</f>
        <v>#REF!</v>
      </c>
      <c r="K1557" s="103" t="e">
        <f>+inventaire[[#This Row],[Stock théorique]]</f>
        <v>#REF!</v>
      </c>
      <c r="L1557" s="104" t="e">
        <f>+inventaire[[#This Row],[Stock physique]]-inventaire[[#This Row],[Stock théorique]]</f>
        <v>#REF!</v>
      </c>
      <c r="M1557" s="8" t="e">
        <f>IF(inventaire[[#This Row],[Stock théorique]]&gt;inventaire[[#This Row],[Seuil d''alerte]],"Normale",IF(inventaire[[#This Row],[Stock théorique]]=0,"Rupture","Faible"))</f>
        <v>#REF!</v>
      </c>
      <c r="N1557" s="50" t="e">
        <f>COUNTIF(#REF!,inventaire[[#This Row],[Désignation]])</f>
        <v>#REF!</v>
      </c>
    </row>
    <row r="1558" spans="3:14" ht="18.5" x14ac:dyDescent="0.45">
      <c r="C1558" s="93">
        <f>+marchandise[[#This Row],[Désignation]]</f>
        <v>0</v>
      </c>
      <c r="D1558" s="112">
        <f>+marchandise[[#This Row],[CODE ITEM]]</f>
        <v>0</v>
      </c>
      <c r="E1558" s="4">
        <f>+marchandise[[#This Row],[CATEGORIE]]</f>
        <v>0</v>
      </c>
      <c r="F1558" s="13" t="str">
        <f>IFERROR(VLOOKUP(inventaire[[#This Row],[Désignation]],marchandise[],6,0),"")</f>
        <v/>
      </c>
      <c r="G1558" s="122">
        <f>+marchandise[[#This Row],[Stock intitiale]]</f>
        <v>0</v>
      </c>
      <c r="H1558" s="4" t="e">
        <f>SUMIF(#REF!,inventaire[[#This Row],[Désignation]],entrées[Quantité])</f>
        <v>#REF!</v>
      </c>
      <c r="I1558" s="4" t="e">
        <f>SUMIF(#REF!,inventaire[[#This Row],[Désignation]],sorties[Quantité])</f>
        <v>#REF!</v>
      </c>
      <c r="J1558" s="13" t="e">
        <f>inventaire[[#This Row],[stock initial]]+inventaire[[#This Row],[Entrées]]-inventaire[[#This Row],[Sorties]]</f>
        <v>#REF!</v>
      </c>
      <c r="K1558" s="103" t="e">
        <f>+inventaire[[#This Row],[Stock théorique]]</f>
        <v>#REF!</v>
      </c>
      <c r="L1558" s="104" t="e">
        <f>+inventaire[[#This Row],[Stock physique]]-inventaire[[#This Row],[Stock théorique]]</f>
        <v>#REF!</v>
      </c>
      <c r="M1558" s="8" t="e">
        <f>IF(inventaire[[#This Row],[Stock théorique]]&gt;inventaire[[#This Row],[Seuil d''alerte]],"Normale",IF(inventaire[[#This Row],[Stock théorique]]=0,"Rupture","Faible"))</f>
        <v>#REF!</v>
      </c>
      <c r="N1558" s="50" t="e">
        <f>COUNTIF(#REF!,inventaire[[#This Row],[Désignation]])</f>
        <v>#REF!</v>
      </c>
    </row>
    <row r="1559" spans="3:14" ht="18.5" x14ac:dyDescent="0.45">
      <c r="C1559" s="93">
        <f>+marchandise[[#This Row],[Désignation]]</f>
        <v>0</v>
      </c>
      <c r="D1559" s="112">
        <f>+marchandise[[#This Row],[CODE ITEM]]</f>
        <v>0</v>
      </c>
      <c r="E1559" s="4">
        <f>+marchandise[[#This Row],[CATEGORIE]]</f>
        <v>0</v>
      </c>
      <c r="F1559" s="13" t="str">
        <f>IFERROR(VLOOKUP(inventaire[[#This Row],[Désignation]],marchandise[],6,0),"")</f>
        <v/>
      </c>
      <c r="G1559" s="122">
        <f>+marchandise[[#This Row],[Stock intitiale]]</f>
        <v>0</v>
      </c>
      <c r="H1559" s="4" t="e">
        <f>SUMIF(#REF!,inventaire[[#This Row],[Désignation]],entrées[Quantité])</f>
        <v>#REF!</v>
      </c>
      <c r="I1559" s="4" t="e">
        <f>SUMIF(#REF!,inventaire[[#This Row],[Désignation]],sorties[Quantité])</f>
        <v>#REF!</v>
      </c>
      <c r="J1559" s="13" t="e">
        <f>inventaire[[#This Row],[stock initial]]+inventaire[[#This Row],[Entrées]]-inventaire[[#This Row],[Sorties]]</f>
        <v>#REF!</v>
      </c>
      <c r="K1559" s="103" t="e">
        <f>+inventaire[[#This Row],[Stock théorique]]</f>
        <v>#REF!</v>
      </c>
      <c r="L1559" s="104" t="e">
        <f>+inventaire[[#This Row],[Stock physique]]-inventaire[[#This Row],[Stock théorique]]</f>
        <v>#REF!</v>
      </c>
      <c r="M1559" s="8" t="e">
        <f>IF(inventaire[[#This Row],[Stock théorique]]&gt;inventaire[[#This Row],[Seuil d''alerte]],"Normale",IF(inventaire[[#This Row],[Stock théorique]]=0,"Rupture","Faible"))</f>
        <v>#REF!</v>
      </c>
      <c r="N1559" s="50" t="e">
        <f>COUNTIF(#REF!,inventaire[[#This Row],[Désignation]])</f>
        <v>#REF!</v>
      </c>
    </row>
    <row r="1560" spans="3:14" ht="18.5" x14ac:dyDescent="0.45">
      <c r="C1560" s="93">
        <f>+marchandise[[#This Row],[Désignation]]</f>
        <v>0</v>
      </c>
      <c r="D1560" s="112">
        <f>+marchandise[[#This Row],[CODE ITEM]]</f>
        <v>0</v>
      </c>
      <c r="E1560" s="4">
        <f>+marchandise[[#This Row],[CATEGORIE]]</f>
        <v>0</v>
      </c>
      <c r="F1560" s="13" t="str">
        <f>IFERROR(VLOOKUP(inventaire[[#This Row],[Désignation]],marchandise[],6,0),"")</f>
        <v/>
      </c>
      <c r="G1560" s="122">
        <f>+marchandise[[#This Row],[Stock intitiale]]</f>
        <v>0</v>
      </c>
      <c r="H1560" s="4" t="e">
        <f>SUMIF(#REF!,inventaire[[#This Row],[Désignation]],entrées[Quantité])</f>
        <v>#REF!</v>
      </c>
      <c r="I1560" s="4" t="e">
        <f>SUMIF(#REF!,inventaire[[#This Row],[Désignation]],sorties[Quantité])</f>
        <v>#REF!</v>
      </c>
      <c r="J1560" s="13" t="e">
        <f>inventaire[[#This Row],[stock initial]]+inventaire[[#This Row],[Entrées]]-inventaire[[#This Row],[Sorties]]</f>
        <v>#REF!</v>
      </c>
      <c r="K1560" s="103" t="e">
        <f>+inventaire[[#This Row],[Stock théorique]]</f>
        <v>#REF!</v>
      </c>
      <c r="L1560" s="104" t="e">
        <f>+inventaire[[#This Row],[Stock physique]]-inventaire[[#This Row],[Stock théorique]]</f>
        <v>#REF!</v>
      </c>
      <c r="M1560" s="8" t="e">
        <f>IF(inventaire[[#This Row],[Stock théorique]]&gt;inventaire[[#This Row],[Seuil d''alerte]],"Normale",IF(inventaire[[#This Row],[Stock théorique]]=0,"Rupture","Faible"))</f>
        <v>#REF!</v>
      </c>
      <c r="N1560" s="50" t="e">
        <f>COUNTIF(#REF!,inventaire[[#This Row],[Désignation]])</f>
        <v>#REF!</v>
      </c>
    </row>
    <row r="1561" spans="3:14" ht="18.5" x14ac:dyDescent="0.45">
      <c r="C1561" s="93">
        <f>+marchandise[[#This Row],[Désignation]]</f>
        <v>0</v>
      </c>
      <c r="D1561" s="112">
        <f>+marchandise[[#This Row],[CODE ITEM]]</f>
        <v>0</v>
      </c>
      <c r="E1561" s="4">
        <f>+marchandise[[#This Row],[CATEGORIE]]</f>
        <v>0</v>
      </c>
      <c r="F1561" s="13" t="str">
        <f>IFERROR(VLOOKUP(inventaire[[#This Row],[Désignation]],marchandise[],6,0),"")</f>
        <v/>
      </c>
      <c r="G1561" s="122">
        <f>+marchandise[[#This Row],[Stock intitiale]]</f>
        <v>0</v>
      </c>
      <c r="H1561" s="4" t="e">
        <f>SUMIF(#REF!,inventaire[[#This Row],[Désignation]],entrées[Quantité])</f>
        <v>#REF!</v>
      </c>
      <c r="I1561" s="4" t="e">
        <f>SUMIF(#REF!,inventaire[[#This Row],[Désignation]],sorties[Quantité])</f>
        <v>#REF!</v>
      </c>
      <c r="J1561" s="13" t="e">
        <f>inventaire[[#This Row],[stock initial]]+inventaire[[#This Row],[Entrées]]-inventaire[[#This Row],[Sorties]]</f>
        <v>#REF!</v>
      </c>
      <c r="K1561" s="103" t="e">
        <f>+inventaire[[#This Row],[Stock théorique]]</f>
        <v>#REF!</v>
      </c>
      <c r="L1561" s="104" t="e">
        <f>+inventaire[[#This Row],[Stock physique]]-inventaire[[#This Row],[Stock théorique]]</f>
        <v>#REF!</v>
      </c>
      <c r="M1561" s="8" t="e">
        <f>IF(inventaire[[#This Row],[Stock théorique]]&gt;inventaire[[#This Row],[Seuil d''alerte]],"Normale",IF(inventaire[[#This Row],[Stock théorique]]=0,"Rupture","Faible"))</f>
        <v>#REF!</v>
      </c>
      <c r="N1561" s="50" t="e">
        <f>COUNTIF(#REF!,inventaire[[#This Row],[Désignation]])</f>
        <v>#REF!</v>
      </c>
    </row>
    <row r="1562" spans="3:14" ht="18.5" x14ac:dyDescent="0.45">
      <c r="C1562" s="93">
        <f>+marchandise[[#This Row],[Désignation]]</f>
        <v>0</v>
      </c>
      <c r="D1562" s="112">
        <f>+marchandise[[#This Row],[CODE ITEM]]</f>
        <v>0</v>
      </c>
      <c r="E1562" s="4">
        <f>+marchandise[[#This Row],[CATEGORIE]]</f>
        <v>0</v>
      </c>
      <c r="F1562" s="13" t="str">
        <f>IFERROR(VLOOKUP(inventaire[[#This Row],[Désignation]],marchandise[],6,0),"")</f>
        <v/>
      </c>
      <c r="G1562" s="122">
        <f>+marchandise[[#This Row],[Stock intitiale]]</f>
        <v>4</v>
      </c>
      <c r="H1562" s="4" t="e">
        <f>SUMIF(#REF!,inventaire[[#This Row],[Désignation]],entrées[Quantité])</f>
        <v>#REF!</v>
      </c>
      <c r="I1562" s="4" t="e">
        <f>SUMIF(#REF!,inventaire[[#This Row],[Désignation]],sorties[Quantité])</f>
        <v>#REF!</v>
      </c>
      <c r="J1562" s="13" t="e">
        <f>inventaire[[#This Row],[stock initial]]+inventaire[[#This Row],[Entrées]]-inventaire[[#This Row],[Sorties]]</f>
        <v>#REF!</v>
      </c>
      <c r="K1562" s="103" t="e">
        <f>+inventaire[[#This Row],[Stock théorique]]</f>
        <v>#REF!</v>
      </c>
      <c r="L1562" s="104" t="e">
        <f>+inventaire[[#This Row],[Stock physique]]-inventaire[[#This Row],[Stock théorique]]</f>
        <v>#REF!</v>
      </c>
      <c r="M1562" s="8" t="e">
        <f>IF(inventaire[[#This Row],[Stock théorique]]&gt;inventaire[[#This Row],[Seuil d''alerte]],"Normale",IF(inventaire[[#This Row],[Stock théorique]]=0,"Rupture","Faible"))</f>
        <v>#REF!</v>
      </c>
      <c r="N1562" s="50" t="e">
        <f>COUNTIF(#REF!,inventaire[[#This Row],[Désignation]])</f>
        <v>#REF!</v>
      </c>
    </row>
    <row r="1563" spans="3:14" ht="18.5" x14ac:dyDescent="0.45">
      <c r="C1563" s="93">
        <f>+marchandise[[#This Row],[Désignation]]</f>
        <v>0</v>
      </c>
      <c r="D1563" s="112">
        <f>+marchandise[[#This Row],[CODE ITEM]]</f>
        <v>0</v>
      </c>
      <c r="E1563" s="4">
        <f>+marchandise[[#This Row],[CATEGORIE]]</f>
        <v>0</v>
      </c>
      <c r="F1563" s="13" t="str">
        <f>IFERROR(VLOOKUP(inventaire[[#This Row],[Désignation]],marchandise[],6,0),"")</f>
        <v/>
      </c>
      <c r="G1563" s="122">
        <f>+marchandise[[#This Row],[Stock intitiale]]</f>
        <v>0</v>
      </c>
      <c r="H1563" s="4" t="e">
        <f>SUMIF(#REF!,inventaire[[#This Row],[Désignation]],entrées[Quantité])</f>
        <v>#REF!</v>
      </c>
      <c r="I1563" s="4" t="e">
        <f>SUMIF(#REF!,inventaire[[#This Row],[Désignation]],sorties[Quantité])</f>
        <v>#REF!</v>
      </c>
      <c r="J1563" s="13" t="e">
        <f>inventaire[[#This Row],[stock initial]]+inventaire[[#This Row],[Entrées]]-inventaire[[#This Row],[Sorties]]</f>
        <v>#REF!</v>
      </c>
      <c r="K1563" s="103" t="e">
        <f>+inventaire[[#This Row],[Stock théorique]]</f>
        <v>#REF!</v>
      </c>
      <c r="L1563" s="104" t="e">
        <f>+inventaire[[#This Row],[Stock physique]]-inventaire[[#This Row],[Stock théorique]]</f>
        <v>#REF!</v>
      </c>
      <c r="M1563" s="8" t="e">
        <f>IF(inventaire[[#This Row],[Stock théorique]]&gt;inventaire[[#This Row],[Seuil d''alerte]],"Normale",IF(inventaire[[#This Row],[Stock théorique]]=0,"Rupture","Faible"))</f>
        <v>#REF!</v>
      </c>
      <c r="N1563" s="50" t="e">
        <f>COUNTIF(#REF!,inventaire[[#This Row],[Désignation]])</f>
        <v>#REF!</v>
      </c>
    </row>
    <row r="1564" spans="3:14" ht="18.5" x14ac:dyDescent="0.45">
      <c r="C1564" s="93">
        <f>+marchandise[[#This Row],[Désignation]]</f>
        <v>0</v>
      </c>
      <c r="D1564" s="112">
        <f>+marchandise[[#This Row],[CODE ITEM]]</f>
        <v>0</v>
      </c>
      <c r="E1564" s="4">
        <f>+marchandise[[#This Row],[CATEGORIE]]</f>
        <v>0</v>
      </c>
      <c r="F1564" s="13" t="str">
        <f>IFERROR(VLOOKUP(inventaire[[#This Row],[Désignation]],marchandise[],6,0),"")</f>
        <v/>
      </c>
      <c r="G1564" s="122">
        <f>+marchandise[[#This Row],[Stock intitiale]]</f>
        <v>0</v>
      </c>
      <c r="H1564" s="4" t="e">
        <f>SUMIF(#REF!,inventaire[[#This Row],[Désignation]],entrées[Quantité])</f>
        <v>#REF!</v>
      </c>
      <c r="I1564" s="4" t="e">
        <f>SUMIF(#REF!,inventaire[[#This Row],[Désignation]],sorties[Quantité])</f>
        <v>#REF!</v>
      </c>
      <c r="J1564" s="13" t="e">
        <f>inventaire[[#This Row],[stock initial]]+inventaire[[#This Row],[Entrées]]-inventaire[[#This Row],[Sorties]]</f>
        <v>#REF!</v>
      </c>
      <c r="K1564" s="103" t="e">
        <f>+inventaire[[#This Row],[Stock théorique]]</f>
        <v>#REF!</v>
      </c>
      <c r="L1564" s="104" t="e">
        <f>+inventaire[[#This Row],[Stock physique]]-inventaire[[#This Row],[Stock théorique]]</f>
        <v>#REF!</v>
      </c>
      <c r="M1564" s="8" t="e">
        <f>IF(inventaire[[#This Row],[Stock théorique]]&gt;inventaire[[#This Row],[Seuil d''alerte]],"Normale",IF(inventaire[[#This Row],[Stock théorique]]=0,"Rupture","Faible"))</f>
        <v>#REF!</v>
      </c>
      <c r="N1564" s="50" t="e">
        <f>COUNTIF(#REF!,inventaire[[#This Row],[Désignation]])</f>
        <v>#REF!</v>
      </c>
    </row>
    <row r="1565" spans="3:14" ht="18.5" x14ac:dyDescent="0.45">
      <c r="C1565" s="93">
        <f>+marchandise[[#This Row],[Désignation]]</f>
        <v>0</v>
      </c>
      <c r="D1565" s="112">
        <f>+marchandise[[#This Row],[CODE ITEM]]</f>
        <v>0</v>
      </c>
      <c r="E1565" s="4">
        <f>+marchandise[[#This Row],[CATEGORIE]]</f>
        <v>0</v>
      </c>
      <c r="F1565" s="13" t="str">
        <f>IFERROR(VLOOKUP(inventaire[[#This Row],[Désignation]],marchandise[],6,0),"")</f>
        <v/>
      </c>
      <c r="G1565" s="122">
        <f>+marchandise[[#This Row],[Stock intitiale]]</f>
        <v>1</v>
      </c>
      <c r="H1565" s="4" t="e">
        <f>SUMIF(#REF!,inventaire[[#This Row],[Désignation]],entrées[Quantité])</f>
        <v>#REF!</v>
      </c>
      <c r="I1565" s="4" t="e">
        <f>SUMIF(#REF!,inventaire[[#This Row],[Désignation]],sorties[Quantité])</f>
        <v>#REF!</v>
      </c>
      <c r="J1565" s="13" t="e">
        <f>inventaire[[#This Row],[stock initial]]+inventaire[[#This Row],[Entrées]]-inventaire[[#This Row],[Sorties]]</f>
        <v>#REF!</v>
      </c>
      <c r="K1565" s="103" t="e">
        <f>+inventaire[[#This Row],[Stock théorique]]</f>
        <v>#REF!</v>
      </c>
      <c r="L1565" s="104" t="e">
        <f>+inventaire[[#This Row],[Stock physique]]-inventaire[[#This Row],[Stock théorique]]</f>
        <v>#REF!</v>
      </c>
      <c r="M1565" s="8" t="e">
        <f>IF(inventaire[[#This Row],[Stock théorique]]&gt;inventaire[[#This Row],[Seuil d''alerte]],"Normale",IF(inventaire[[#This Row],[Stock théorique]]=0,"Rupture","Faible"))</f>
        <v>#REF!</v>
      </c>
      <c r="N1565" s="50" t="e">
        <f>COUNTIF(#REF!,inventaire[[#This Row],[Désignation]])</f>
        <v>#REF!</v>
      </c>
    </row>
    <row r="1566" spans="3:14" ht="18.5" x14ac:dyDescent="0.45">
      <c r="C1566" s="93">
        <f>+marchandise[[#This Row],[Désignation]]</f>
        <v>0</v>
      </c>
      <c r="D1566" s="112">
        <f>+marchandise[[#This Row],[CODE ITEM]]</f>
        <v>0</v>
      </c>
      <c r="E1566" s="4">
        <f>+marchandise[[#This Row],[CATEGORIE]]</f>
        <v>0</v>
      </c>
      <c r="F1566" s="13" t="str">
        <f>IFERROR(VLOOKUP(inventaire[[#This Row],[Désignation]],marchandise[],6,0),"")</f>
        <v/>
      </c>
      <c r="G1566" s="122">
        <f>+marchandise[[#This Row],[Stock intitiale]]</f>
        <v>8</v>
      </c>
      <c r="H1566" s="4" t="e">
        <f>SUMIF(#REF!,inventaire[[#This Row],[Désignation]],entrées[Quantité])</f>
        <v>#REF!</v>
      </c>
      <c r="I1566" s="4" t="e">
        <f>SUMIF(#REF!,inventaire[[#This Row],[Désignation]],sorties[Quantité])</f>
        <v>#REF!</v>
      </c>
      <c r="J1566" s="13" t="e">
        <f>inventaire[[#This Row],[stock initial]]+inventaire[[#This Row],[Entrées]]-inventaire[[#This Row],[Sorties]]</f>
        <v>#REF!</v>
      </c>
      <c r="K1566" s="103" t="e">
        <f>+inventaire[[#This Row],[Stock théorique]]</f>
        <v>#REF!</v>
      </c>
      <c r="L1566" s="104" t="e">
        <f>+inventaire[[#This Row],[Stock physique]]-inventaire[[#This Row],[Stock théorique]]</f>
        <v>#REF!</v>
      </c>
      <c r="M1566" s="8" t="e">
        <f>IF(inventaire[[#This Row],[Stock théorique]]&gt;inventaire[[#This Row],[Seuil d''alerte]],"Normale",IF(inventaire[[#This Row],[Stock théorique]]=0,"Rupture","Faible"))</f>
        <v>#REF!</v>
      </c>
      <c r="N1566" s="50" t="e">
        <f>COUNTIF(#REF!,inventaire[[#This Row],[Désignation]])</f>
        <v>#REF!</v>
      </c>
    </row>
    <row r="1567" spans="3:14" ht="18.5" x14ac:dyDescent="0.45">
      <c r="C1567" s="93">
        <f>+marchandise[[#This Row],[Désignation]]</f>
        <v>0</v>
      </c>
      <c r="D1567" s="112">
        <f>+marchandise[[#This Row],[CODE ITEM]]</f>
        <v>0</v>
      </c>
      <c r="E1567" s="4">
        <f>+marchandise[[#This Row],[CATEGORIE]]</f>
        <v>0</v>
      </c>
      <c r="F1567" s="13" t="str">
        <f>IFERROR(VLOOKUP(inventaire[[#This Row],[Désignation]],marchandise[],6,0),"")</f>
        <v/>
      </c>
      <c r="G1567" s="122">
        <f>+marchandise[[#This Row],[Stock intitiale]]</f>
        <v>10</v>
      </c>
      <c r="H1567" s="4" t="e">
        <f>SUMIF(#REF!,inventaire[[#This Row],[Désignation]],entrées[Quantité])</f>
        <v>#REF!</v>
      </c>
      <c r="I1567" s="4" t="e">
        <f>SUMIF(#REF!,inventaire[[#This Row],[Désignation]],sorties[Quantité])</f>
        <v>#REF!</v>
      </c>
      <c r="J1567" s="13" t="e">
        <f>inventaire[[#This Row],[stock initial]]+inventaire[[#This Row],[Entrées]]-inventaire[[#This Row],[Sorties]]</f>
        <v>#REF!</v>
      </c>
      <c r="K1567" s="103" t="e">
        <f>+inventaire[[#This Row],[Stock théorique]]</f>
        <v>#REF!</v>
      </c>
      <c r="L1567" s="104" t="e">
        <f>+inventaire[[#This Row],[Stock physique]]-inventaire[[#This Row],[Stock théorique]]</f>
        <v>#REF!</v>
      </c>
      <c r="M1567" s="8" t="e">
        <f>IF(inventaire[[#This Row],[Stock théorique]]&gt;inventaire[[#This Row],[Seuil d''alerte]],"Normale",IF(inventaire[[#This Row],[Stock théorique]]=0,"Rupture","Faible"))</f>
        <v>#REF!</v>
      </c>
      <c r="N1567" s="50" t="e">
        <f>COUNTIF(#REF!,inventaire[[#This Row],[Désignation]])</f>
        <v>#REF!</v>
      </c>
    </row>
    <row r="1568" spans="3:14" ht="18.5" x14ac:dyDescent="0.45">
      <c r="C1568" s="93">
        <f>+marchandise[[#This Row],[Désignation]]</f>
        <v>0</v>
      </c>
      <c r="D1568" s="112">
        <f>+marchandise[[#This Row],[CODE ITEM]]</f>
        <v>0</v>
      </c>
      <c r="E1568" s="4">
        <f>+marchandise[[#This Row],[CATEGORIE]]</f>
        <v>0</v>
      </c>
      <c r="F1568" s="13" t="str">
        <f>IFERROR(VLOOKUP(inventaire[[#This Row],[Désignation]],marchandise[],6,0),"")</f>
        <v/>
      </c>
      <c r="G1568" s="122">
        <f>+marchandise[[#This Row],[Stock intitiale]]</f>
        <v>0</v>
      </c>
      <c r="H1568" s="4" t="e">
        <f>SUMIF(#REF!,inventaire[[#This Row],[Désignation]],entrées[Quantité])</f>
        <v>#REF!</v>
      </c>
      <c r="I1568" s="4" t="e">
        <f>SUMIF(#REF!,inventaire[[#This Row],[Désignation]],sorties[Quantité])</f>
        <v>#REF!</v>
      </c>
      <c r="J1568" s="13" t="e">
        <f>inventaire[[#This Row],[stock initial]]+inventaire[[#This Row],[Entrées]]-inventaire[[#This Row],[Sorties]]</f>
        <v>#REF!</v>
      </c>
      <c r="K1568" s="103" t="e">
        <f>+inventaire[[#This Row],[Stock théorique]]</f>
        <v>#REF!</v>
      </c>
      <c r="L1568" s="104" t="e">
        <f>+inventaire[[#This Row],[Stock physique]]-inventaire[[#This Row],[Stock théorique]]</f>
        <v>#REF!</v>
      </c>
      <c r="M1568" s="8" t="e">
        <f>IF(inventaire[[#This Row],[Stock théorique]]&gt;inventaire[[#This Row],[Seuil d''alerte]],"Normale",IF(inventaire[[#This Row],[Stock théorique]]=0,"Rupture","Faible"))</f>
        <v>#REF!</v>
      </c>
      <c r="N1568" s="50" t="e">
        <f>COUNTIF(#REF!,inventaire[[#This Row],[Désignation]])</f>
        <v>#REF!</v>
      </c>
    </row>
    <row r="1569" spans="3:14" ht="18.5" x14ac:dyDescent="0.45">
      <c r="C1569" s="93">
        <f>+marchandise[[#This Row],[Désignation]]</f>
        <v>0</v>
      </c>
      <c r="D1569" s="112">
        <f>+marchandise[[#This Row],[CODE ITEM]]</f>
        <v>0</v>
      </c>
      <c r="E1569" s="4">
        <f>+marchandise[[#This Row],[CATEGORIE]]</f>
        <v>0</v>
      </c>
      <c r="F1569" s="13" t="str">
        <f>IFERROR(VLOOKUP(inventaire[[#This Row],[Désignation]],marchandise[],6,0),"")</f>
        <v/>
      </c>
      <c r="G1569" s="122">
        <f>+marchandise[[#This Row],[Stock intitiale]]</f>
        <v>0</v>
      </c>
      <c r="H1569" s="4" t="e">
        <f>SUMIF(#REF!,inventaire[[#This Row],[Désignation]],entrées[Quantité])</f>
        <v>#REF!</v>
      </c>
      <c r="I1569" s="4" t="e">
        <f>SUMIF(#REF!,inventaire[[#This Row],[Désignation]],sorties[Quantité])</f>
        <v>#REF!</v>
      </c>
      <c r="J1569" s="13" t="e">
        <f>inventaire[[#This Row],[stock initial]]+inventaire[[#This Row],[Entrées]]-inventaire[[#This Row],[Sorties]]</f>
        <v>#REF!</v>
      </c>
      <c r="K1569" s="103" t="e">
        <f>+inventaire[[#This Row],[Stock théorique]]</f>
        <v>#REF!</v>
      </c>
      <c r="L1569" s="104" t="e">
        <f>+inventaire[[#This Row],[Stock physique]]-inventaire[[#This Row],[Stock théorique]]</f>
        <v>#REF!</v>
      </c>
      <c r="M1569" s="8" t="e">
        <f>IF(inventaire[[#This Row],[Stock théorique]]&gt;inventaire[[#This Row],[Seuil d''alerte]],"Normale",IF(inventaire[[#This Row],[Stock théorique]]=0,"Rupture","Faible"))</f>
        <v>#REF!</v>
      </c>
      <c r="N1569" s="50" t="e">
        <f>COUNTIF(#REF!,inventaire[[#This Row],[Désignation]])</f>
        <v>#REF!</v>
      </c>
    </row>
    <row r="1570" spans="3:14" ht="18.5" x14ac:dyDescent="0.45">
      <c r="C1570" s="93">
        <f>+marchandise[[#This Row],[Désignation]]</f>
        <v>0</v>
      </c>
      <c r="D1570" s="112">
        <f>+marchandise[[#This Row],[CODE ITEM]]</f>
        <v>0</v>
      </c>
      <c r="E1570" s="4">
        <f>+marchandise[[#This Row],[CATEGORIE]]</f>
        <v>0</v>
      </c>
      <c r="F1570" s="13" t="str">
        <f>IFERROR(VLOOKUP(inventaire[[#This Row],[Désignation]],marchandise[],6,0),"")</f>
        <v/>
      </c>
      <c r="G1570" s="122">
        <f>+marchandise[[#This Row],[Stock intitiale]]</f>
        <v>0</v>
      </c>
      <c r="H1570" s="4" t="e">
        <f>SUMIF(#REF!,inventaire[[#This Row],[Désignation]],entrées[Quantité])</f>
        <v>#REF!</v>
      </c>
      <c r="I1570" s="4" t="e">
        <f>SUMIF(#REF!,inventaire[[#This Row],[Désignation]],sorties[Quantité])</f>
        <v>#REF!</v>
      </c>
      <c r="J1570" s="13" t="e">
        <f>inventaire[[#This Row],[stock initial]]+inventaire[[#This Row],[Entrées]]-inventaire[[#This Row],[Sorties]]</f>
        <v>#REF!</v>
      </c>
      <c r="K1570" s="103" t="e">
        <f>+inventaire[[#This Row],[Stock théorique]]</f>
        <v>#REF!</v>
      </c>
      <c r="L1570" s="104" t="e">
        <f>+inventaire[[#This Row],[Stock physique]]-inventaire[[#This Row],[Stock théorique]]</f>
        <v>#REF!</v>
      </c>
      <c r="M1570" s="8" t="e">
        <f>IF(inventaire[[#This Row],[Stock théorique]]&gt;inventaire[[#This Row],[Seuil d''alerte]],"Normale",IF(inventaire[[#This Row],[Stock théorique]]=0,"Rupture","Faible"))</f>
        <v>#REF!</v>
      </c>
      <c r="N1570" s="50" t="e">
        <f>COUNTIF(#REF!,inventaire[[#This Row],[Désignation]])</f>
        <v>#REF!</v>
      </c>
    </row>
    <row r="1571" spans="3:14" ht="18.5" x14ac:dyDescent="0.45">
      <c r="C1571" s="93">
        <f>+marchandise[[#This Row],[Désignation]]</f>
        <v>0</v>
      </c>
      <c r="D1571" s="112">
        <f>+marchandise[[#This Row],[CODE ITEM]]</f>
        <v>0</v>
      </c>
      <c r="E1571" s="4">
        <f>+marchandise[[#This Row],[CATEGORIE]]</f>
        <v>0</v>
      </c>
      <c r="F1571" s="13" t="str">
        <f>IFERROR(VLOOKUP(inventaire[[#This Row],[Désignation]],marchandise[],6,0),"")</f>
        <v/>
      </c>
      <c r="G1571" s="122">
        <f>+marchandise[[#This Row],[Stock intitiale]]</f>
        <v>11</v>
      </c>
      <c r="H1571" s="4" t="e">
        <f>SUMIF(#REF!,inventaire[[#This Row],[Désignation]],entrées[Quantité])</f>
        <v>#REF!</v>
      </c>
      <c r="I1571" s="4" t="e">
        <f>SUMIF(#REF!,inventaire[[#This Row],[Désignation]],sorties[Quantité])</f>
        <v>#REF!</v>
      </c>
      <c r="J1571" s="13" t="e">
        <f>inventaire[[#This Row],[stock initial]]+inventaire[[#This Row],[Entrées]]-inventaire[[#This Row],[Sorties]]</f>
        <v>#REF!</v>
      </c>
      <c r="K1571" s="103" t="e">
        <f>+inventaire[[#This Row],[Stock théorique]]</f>
        <v>#REF!</v>
      </c>
      <c r="L1571" s="104" t="e">
        <f>+inventaire[[#This Row],[Stock physique]]-inventaire[[#This Row],[Stock théorique]]</f>
        <v>#REF!</v>
      </c>
      <c r="M1571" s="8" t="e">
        <f>IF(inventaire[[#This Row],[Stock théorique]]&gt;inventaire[[#This Row],[Seuil d''alerte]],"Normale",IF(inventaire[[#This Row],[Stock théorique]]=0,"Rupture","Faible"))</f>
        <v>#REF!</v>
      </c>
      <c r="N1571" s="50" t="e">
        <f>COUNTIF(#REF!,inventaire[[#This Row],[Désignation]])</f>
        <v>#REF!</v>
      </c>
    </row>
    <row r="1572" spans="3:14" ht="18.5" x14ac:dyDescent="0.45">
      <c r="C1572" s="93">
        <f>+marchandise[[#This Row],[Désignation]]</f>
        <v>0</v>
      </c>
      <c r="D1572" s="112">
        <f>+marchandise[[#This Row],[CODE ITEM]]</f>
        <v>0</v>
      </c>
      <c r="E1572" s="4">
        <f>+marchandise[[#This Row],[CATEGORIE]]</f>
        <v>0</v>
      </c>
      <c r="F1572" s="13" t="str">
        <f>IFERROR(VLOOKUP(inventaire[[#This Row],[Désignation]],marchandise[],6,0),"")</f>
        <v/>
      </c>
      <c r="G1572" s="122">
        <f>+marchandise[[#This Row],[Stock intitiale]]</f>
        <v>0</v>
      </c>
      <c r="H1572" s="4" t="e">
        <f>SUMIF(#REF!,inventaire[[#This Row],[Désignation]],entrées[Quantité])</f>
        <v>#REF!</v>
      </c>
      <c r="I1572" s="4" t="e">
        <f>SUMIF(#REF!,inventaire[[#This Row],[Désignation]],sorties[Quantité])</f>
        <v>#REF!</v>
      </c>
      <c r="J1572" s="13" t="e">
        <f>inventaire[[#This Row],[stock initial]]+inventaire[[#This Row],[Entrées]]-inventaire[[#This Row],[Sorties]]</f>
        <v>#REF!</v>
      </c>
      <c r="K1572" s="103" t="e">
        <f>+inventaire[[#This Row],[Stock théorique]]</f>
        <v>#REF!</v>
      </c>
      <c r="L1572" s="104" t="e">
        <f>+inventaire[[#This Row],[Stock physique]]-inventaire[[#This Row],[Stock théorique]]</f>
        <v>#REF!</v>
      </c>
      <c r="M1572" s="8" t="e">
        <f>IF(inventaire[[#This Row],[Stock théorique]]&gt;inventaire[[#This Row],[Seuil d''alerte]],"Normale",IF(inventaire[[#This Row],[Stock théorique]]=0,"Rupture","Faible"))</f>
        <v>#REF!</v>
      </c>
      <c r="N1572" s="50" t="e">
        <f>COUNTIF(#REF!,inventaire[[#This Row],[Désignation]])</f>
        <v>#REF!</v>
      </c>
    </row>
    <row r="1573" spans="3:14" ht="18.5" x14ac:dyDescent="0.45">
      <c r="C1573" s="93">
        <f>+marchandise[[#This Row],[Désignation]]</f>
        <v>0</v>
      </c>
      <c r="D1573" s="112">
        <f>+marchandise[[#This Row],[CODE ITEM]]</f>
        <v>0</v>
      </c>
      <c r="E1573" s="4">
        <f>+marchandise[[#This Row],[CATEGORIE]]</f>
        <v>0</v>
      </c>
      <c r="F1573" s="13" t="str">
        <f>IFERROR(VLOOKUP(inventaire[[#This Row],[Désignation]],marchandise[],6,0),"")</f>
        <v/>
      </c>
      <c r="G1573" s="122">
        <f>+marchandise[[#This Row],[Stock intitiale]]</f>
        <v>2</v>
      </c>
      <c r="H1573" s="4" t="e">
        <f>SUMIF(#REF!,inventaire[[#This Row],[Désignation]],entrées[Quantité])</f>
        <v>#REF!</v>
      </c>
      <c r="I1573" s="4" t="e">
        <f>SUMIF(#REF!,inventaire[[#This Row],[Désignation]],sorties[Quantité])</f>
        <v>#REF!</v>
      </c>
      <c r="J1573" s="13" t="e">
        <f>inventaire[[#This Row],[stock initial]]+inventaire[[#This Row],[Entrées]]-inventaire[[#This Row],[Sorties]]</f>
        <v>#REF!</v>
      </c>
      <c r="K1573" s="103" t="e">
        <f>+inventaire[[#This Row],[Stock théorique]]</f>
        <v>#REF!</v>
      </c>
      <c r="L1573" s="104" t="e">
        <f>+inventaire[[#This Row],[Stock physique]]-inventaire[[#This Row],[Stock théorique]]</f>
        <v>#REF!</v>
      </c>
      <c r="M1573" s="8" t="e">
        <f>IF(inventaire[[#This Row],[Stock théorique]]&gt;inventaire[[#This Row],[Seuil d''alerte]],"Normale",IF(inventaire[[#This Row],[Stock théorique]]=0,"Rupture","Faible"))</f>
        <v>#REF!</v>
      </c>
      <c r="N1573" s="50" t="e">
        <f>COUNTIF(#REF!,inventaire[[#This Row],[Désignation]])</f>
        <v>#REF!</v>
      </c>
    </row>
    <row r="1574" spans="3:14" ht="18.5" x14ac:dyDescent="0.45">
      <c r="C1574" s="93">
        <f>+marchandise[[#This Row],[Désignation]]</f>
        <v>0</v>
      </c>
      <c r="D1574" s="112">
        <f>+marchandise[[#This Row],[CODE ITEM]]</f>
        <v>0</v>
      </c>
      <c r="E1574" s="4">
        <f>+marchandise[[#This Row],[CATEGORIE]]</f>
        <v>0</v>
      </c>
      <c r="F1574" s="13" t="str">
        <f>IFERROR(VLOOKUP(inventaire[[#This Row],[Désignation]],marchandise[],6,0),"")</f>
        <v/>
      </c>
      <c r="G1574" s="122">
        <f>+marchandise[[#This Row],[Stock intitiale]]</f>
        <v>1</v>
      </c>
      <c r="H1574" s="4" t="e">
        <f>SUMIF(#REF!,inventaire[[#This Row],[Désignation]],entrées[Quantité])</f>
        <v>#REF!</v>
      </c>
      <c r="I1574" s="4" t="e">
        <f>SUMIF(#REF!,inventaire[[#This Row],[Désignation]],sorties[Quantité])</f>
        <v>#REF!</v>
      </c>
      <c r="J1574" s="13" t="e">
        <f>inventaire[[#This Row],[stock initial]]+inventaire[[#This Row],[Entrées]]-inventaire[[#This Row],[Sorties]]</f>
        <v>#REF!</v>
      </c>
      <c r="K1574" s="103" t="e">
        <f>+inventaire[[#This Row],[Stock théorique]]</f>
        <v>#REF!</v>
      </c>
      <c r="L1574" s="104" t="e">
        <f>+inventaire[[#This Row],[Stock physique]]-inventaire[[#This Row],[Stock théorique]]</f>
        <v>#REF!</v>
      </c>
      <c r="M1574" s="8" t="e">
        <f>IF(inventaire[[#This Row],[Stock théorique]]&gt;inventaire[[#This Row],[Seuil d''alerte]],"Normale",IF(inventaire[[#This Row],[Stock théorique]]=0,"Rupture","Faible"))</f>
        <v>#REF!</v>
      </c>
      <c r="N1574" s="50" t="e">
        <f>COUNTIF(#REF!,inventaire[[#This Row],[Désignation]])</f>
        <v>#REF!</v>
      </c>
    </row>
    <row r="1575" spans="3:14" ht="18.5" x14ac:dyDescent="0.45">
      <c r="C1575" s="93">
        <f>+marchandise[[#This Row],[Désignation]]</f>
        <v>0</v>
      </c>
      <c r="D1575" s="112">
        <f>+marchandise[[#This Row],[CODE ITEM]]</f>
        <v>0</v>
      </c>
      <c r="E1575" s="4">
        <f>+marchandise[[#This Row],[CATEGORIE]]</f>
        <v>0</v>
      </c>
      <c r="F1575" s="13" t="str">
        <f>IFERROR(VLOOKUP(inventaire[[#This Row],[Désignation]],marchandise[],6,0),"")</f>
        <v/>
      </c>
      <c r="G1575" s="122">
        <f>+marchandise[[#This Row],[Stock intitiale]]</f>
        <v>2</v>
      </c>
      <c r="H1575" s="4" t="e">
        <f>SUMIF(#REF!,inventaire[[#This Row],[Désignation]],entrées[Quantité])</f>
        <v>#REF!</v>
      </c>
      <c r="I1575" s="4" t="e">
        <f>SUMIF(#REF!,inventaire[[#This Row],[Désignation]],sorties[Quantité])</f>
        <v>#REF!</v>
      </c>
      <c r="J1575" s="13" t="e">
        <f>inventaire[[#This Row],[stock initial]]+inventaire[[#This Row],[Entrées]]-inventaire[[#This Row],[Sorties]]</f>
        <v>#REF!</v>
      </c>
      <c r="K1575" s="103" t="e">
        <f>+inventaire[[#This Row],[Stock théorique]]</f>
        <v>#REF!</v>
      </c>
      <c r="L1575" s="104" t="e">
        <f>+inventaire[[#This Row],[Stock physique]]-inventaire[[#This Row],[Stock théorique]]</f>
        <v>#REF!</v>
      </c>
      <c r="M1575" s="8" t="e">
        <f>IF(inventaire[[#This Row],[Stock théorique]]&gt;inventaire[[#This Row],[Seuil d''alerte]],"Normale",IF(inventaire[[#This Row],[Stock théorique]]=0,"Rupture","Faible"))</f>
        <v>#REF!</v>
      </c>
      <c r="N1575" s="50" t="e">
        <f>COUNTIF(#REF!,inventaire[[#This Row],[Désignation]])</f>
        <v>#REF!</v>
      </c>
    </row>
    <row r="1576" spans="3:14" ht="18.5" x14ac:dyDescent="0.45">
      <c r="C1576" s="93">
        <f>+marchandise[[#This Row],[Désignation]]</f>
        <v>0</v>
      </c>
      <c r="D1576" s="112">
        <f>+marchandise[[#This Row],[CODE ITEM]]</f>
        <v>0</v>
      </c>
      <c r="E1576" s="4">
        <f>+marchandise[[#This Row],[CATEGORIE]]</f>
        <v>0</v>
      </c>
      <c r="F1576" s="13" t="str">
        <f>IFERROR(VLOOKUP(inventaire[[#This Row],[Désignation]],marchandise[],6,0),"")</f>
        <v/>
      </c>
      <c r="G1576" s="122">
        <f>+marchandise[[#This Row],[Stock intitiale]]</f>
        <v>6</v>
      </c>
      <c r="H1576" s="4" t="e">
        <f>SUMIF(#REF!,inventaire[[#This Row],[Désignation]],entrées[Quantité])</f>
        <v>#REF!</v>
      </c>
      <c r="I1576" s="4" t="e">
        <f>SUMIF(#REF!,inventaire[[#This Row],[Désignation]],sorties[Quantité])</f>
        <v>#REF!</v>
      </c>
      <c r="J1576" s="13" t="e">
        <f>inventaire[[#This Row],[stock initial]]+inventaire[[#This Row],[Entrées]]-inventaire[[#This Row],[Sorties]]</f>
        <v>#REF!</v>
      </c>
      <c r="K1576" s="103" t="e">
        <f>+inventaire[[#This Row],[Stock théorique]]</f>
        <v>#REF!</v>
      </c>
      <c r="L1576" s="104" t="e">
        <f>+inventaire[[#This Row],[Stock physique]]-inventaire[[#This Row],[Stock théorique]]</f>
        <v>#REF!</v>
      </c>
      <c r="M1576" s="8" t="e">
        <f>IF(inventaire[[#This Row],[Stock théorique]]&gt;inventaire[[#This Row],[Seuil d''alerte]],"Normale",IF(inventaire[[#This Row],[Stock théorique]]=0,"Rupture","Faible"))</f>
        <v>#REF!</v>
      </c>
      <c r="N1576" s="50" t="e">
        <f>COUNTIF(#REF!,inventaire[[#This Row],[Désignation]])</f>
        <v>#REF!</v>
      </c>
    </row>
    <row r="1577" spans="3:14" ht="18.5" x14ac:dyDescent="0.45">
      <c r="C1577" s="93">
        <f>+marchandise[[#This Row],[Désignation]]</f>
        <v>0</v>
      </c>
      <c r="D1577" s="112">
        <f>+marchandise[[#This Row],[CODE ITEM]]</f>
        <v>0</v>
      </c>
      <c r="E1577" s="4">
        <f>+marchandise[[#This Row],[CATEGORIE]]</f>
        <v>0</v>
      </c>
      <c r="F1577" s="13" t="str">
        <f>IFERROR(VLOOKUP(inventaire[[#This Row],[Désignation]],marchandise[],6,0),"")</f>
        <v/>
      </c>
      <c r="G1577" s="122">
        <f>+marchandise[[#This Row],[Stock intitiale]]</f>
        <v>0</v>
      </c>
      <c r="H1577" s="4" t="e">
        <f>SUMIF(#REF!,inventaire[[#This Row],[Désignation]],entrées[Quantité])</f>
        <v>#REF!</v>
      </c>
      <c r="I1577" s="4" t="e">
        <f>SUMIF(#REF!,inventaire[[#This Row],[Désignation]],sorties[Quantité])</f>
        <v>#REF!</v>
      </c>
      <c r="J1577" s="13" t="e">
        <f>inventaire[[#This Row],[stock initial]]+inventaire[[#This Row],[Entrées]]-inventaire[[#This Row],[Sorties]]</f>
        <v>#REF!</v>
      </c>
      <c r="K1577" s="103" t="e">
        <f>+inventaire[[#This Row],[Stock théorique]]</f>
        <v>#REF!</v>
      </c>
      <c r="L1577" s="104" t="e">
        <f>+inventaire[[#This Row],[Stock physique]]-inventaire[[#This Row],[Stock théorique]]</f>
        <v>#REF!</v>
      </c>
      <c r="M1577" s="8" t="e">
        <f>IF(inventaire[[#This Row],[Stock théorique]]&gt;inventaire[[#This Row],[Seuil d''alerte]],"Normale",IF(inventaire[[#This Row],[Stock théorique]]=0,"Rupture","Faible"))</f>
        <v>#REF!</v>
      </c>
      <c r="N1577" s="50" t="e">
        <f>COUNTIF(#REF!,inventaire[[#This Row],[Désignation]])</f>
        <v>#REF!</v>
      </c>
    </row>
    <row r="1578" spans="3:14" ht="18.5" x14ac:dyDescent="0.45">
      <c r="C1578" s="93">
        <f>+marchandise[[#This Row],[Désignation]]</f>
        <v>0</v>
      </c>
      <c r="D1578" s="112">
        <f>+marchandise[[#This Row],[CODE ITEM]]</f>
        <v>0</v>
      </c>
      <c r="E1578" s="4">
        <f>+marchandise[[#This Row],[CATEGORIE]]</f>
        <v>0</v>
      </c>
      <c r="F1578" s="13" t="str">
        <f>IFERROR(VLOOKUP(inventaire[[#This Row],[Désignation]],marchandise[],6,0),"")</f>
        <v/>
      </c>
      <c r="G1578" s="122">
        <f>+marchandise[[#This Row],[Stock intitiale]]</f>
        <v>3</v>
      </c>
      <c r="H1578" s="4" t="e">
        <f>SUMIF(#REF!,inventaire[[#This Row],[Désignation]],entrées[Quantité])</f>
        <v>#REF!</v>
      </c>
      <c r="I1578" s="4" t="e">
        <f>SUMIF(#REF!,inventaire[[#This Row],[Désignation]],sorties[Quantité])</f>
        <v>#REF!</v>
      </c>
      <c r="J1578" s="13" t="e">
        <f>inventaire[[#This Row],[stock initial]]+inventaire[[#This Row],[Entrées]]-inventaire[[#This Row],[Sorties]]</f>
        <v>#REF!</v>
      </c>
      <c r="K1578" s="103" t="e">
        <f>+inventaire[[#This Row],[Stock théorique]]</f>
        <v>#REF!</v>
      </c>
      <c r="L1578" s="104" t="e">
        <f>+inventaire[[#This Row],[Stock physique]]-inventaire[[#This Row],[Stock théorique]]</f>
        <v>#REF!</v>
      </c>
      <c r="M1578" s="8" t="e">
        <f>IF(inventaire[[#This Row],[Stock théorique]]&gt;inventaire[[#This Row],[Seuil d''alerte]],"Normale",IF(inventaire[[#This Row],[Stock théorique]]=0,"Rupture","Faible"))</f>
        <v>#REF!</v>
      </c>
      <c r="N1578" s="50" t="e">
        <f>COUNTIF(#REF!,inventaire[[#This Row],[Désignation]])</f>
        <v>#REF!</v>
      </c>
    </row>
    <row r="1579" spans="3:14" ht="18.5" x14ac:dyDescent="0.45">
      <c r="C1579" s="93">
        <f>+marchandise[[#This Row],[Désignation]]</f>
        <v>0</v>
      </c>
      <c r="D1579" s="112">
        <f>+marchandise[[#This Row],[CODE ITEM]]</f>
        <v>0</v>
      </c>
      <c r="E1579" s="4">
        <f>+marchandise[[#This Row],[CATEGORIE]]</f>
        <v>0</v>
      </c>
      <c r="F1579" s="13" t="str">
        <f>IFERROR(VLOOKUP(inventaire[[#This Row],[Désignation]],marchandise[],6,0),"")</f>
        <v/>
      </c>
      <c r="G1579" s="122">
        <f>+marchandise[[#This Row],[Stock intitiale]]</f>
        <v>10</v>
      </c>
      <c r="H1579" s="4" t="e">
        <f>SUMIF(#REF!,inventaire[[#This Row],[Désignation]],entrées[Quantité])</f>
        <v>#REF!</v>
      </c>
      <c r="I1579" s="4" t="e">
        <f>SUMIF(#REF!,inventaire[[#This Row],[Désignation]],sorties[Quantité])</f>
        <v>#REF!</v>
      </c>
      <c r="J1579" s="13" t="e">
        <f>inventaire[[#This Row],[stock initial]]+inventaire[[#This Row],[Entrées]]-inventaire[[#This Row],[Sorties]]</f>
        <v>#REF!</v>
      </c>
      <c r="K1579" s="103" t="e">
        <f>+inventaire[[#This Row],[Stock théorique]]</f>
        <v>#REF!</v>
      </c>
      <c r="L1579" s="104" t="e">
        <f>+inventaire[[#This Row],[Stock physique]]-inventaire[[#This Row],[Stock théorique]]</f>
        <v>#REF!</v>
      </c>
      <c r="M1579" s="8" t="e">
        <f>IF(inventaire[[#This Row],[Stock théorique]]&gt;inventaire[[#This Row],[Seuil d''alerte]],"Normale",IF(inventaire[[#This Row],[Stock théorique]]=0,"Rupture","Faible"))</f>
        <v>#REF!</v>
      </c>
      <c r="N1579" s="50" t="e">
        <f>COUNTIF(#REF!,inventaire[[#This Row],[Désignation]])</f>
        <v>#REF!</v>
      </c>
    </row>
    <row r="1580" spans="3:14" ht="18.5" x14ac:dyDescent="0.45">
      <c r="C1580" s="93">
        <f>+marchandise[[#This Row],[Désignation]]</f>
        <v>0</v>
      </c>
      <c r="D1580" s="112">
        <f>+marchandise[[#This Row],[CODE ITEM]]</f>
        <v>0</v>
      </c>
      <c r="E1580" s="4">
        <f>+marchandise[[#This Row],[CATEGORIE]]</f>
        <v>0</v>
      </c>
      <c r="F1580" s="13" t="str">
        <f>IFERROR(VLOOKUP(inventaire[[#This Row],[Désignation]],marchandise[],6,0),"")</f>
        <v/>
      </c>
      <c r="G1580" s="122">
        <f>+marchandise[[#This Row],[Stock intitiale]]</f>
        <v>0</v>
      </c>
      <c r="H1580" s="4" t="e">
        <f>SUMIF(#REF!,inventaire[[#This Row],[Désignation]],entrées[Quantité])</f>
        <v>#REF!</v>
      </c>
      <c r="I1580" s="4" t="e">
        <f>SUMIF(#REF!,inventaire[[#This Row],[Désignation]],sorties[Quantité])</f>
        <v>#REF!</v>
      </c>
      <c r="J1580" s="13" t="e">
        <f>inventaire[[#This Row],[stock initial]]+inventaire[[#This Row],[Entrées]]-inventaire[[#This Row],[Sorties]]</f>
        <v>#REF!</v>
      </c>
      <c r="K1580" s="103" t="e">
        <f>+inventaire[[#This Row],[Stock théorique]]</f>
        <v>#REF!</v>
      </c>
      <c r="L1580" s="104" t="e">
        <f>+inventaire[[#This Row],[Stock physique]]-inventaire[[#This Row],[Stock théorique]]</f>
        <v>#REF!</v>
      </c>
      <c r="M1580" s="8" t="e">
        <f>IF(inventaire[[#This Row],[Stock théorique]]&gt;inventaire[[#This Row],[Seuil d''alerte]],"Normale",IF(inventaire[[#This Row],[Stock théorique]]=0,"Rupture","Faible"))</f>
        <v>#REF!</v>
      </c>
      <c r="N1580" s="50" t="e">
        <f>COUNTIF(#REF!,inventaire[[#This Row],[Désignation]])</f>
        <v>#REF!</v>
      </c>
    </row>
    <row r="1581" spans="3:14" ht="18.5" x14ac:dyDescent="0.45">
      <c r="C1581" s="93">
        <f>+marchandise[[#This Row],[Désignation]]</f>
        <v>0</v>
      </c>
      <c r="D1581" s="112">
        <f>+marchandise[[#This Row],[CODE ITEM]]</f>
        <v>0</v>
      </c>
      <c r="E1581" s="4">
        <f>+marchandise[[#This Row],[CATEGORIE]]</f>
        <v>0</v>
      </c>
      <c r="F1581" s="13" t="str">
        <f>IFERROR(VLOOKUP(inventaire[[#This Row],[Désignation]],marchandise[],6,0),"")</f>
        <v/>
      </c>
      <c r="G1581" s="122">
        <f>+marchandise[[#This Row],[Stock intitiale]]</f>
        <v>5</v>
      </c>
      <c r="H1581" s="4" t="e">
        <f>SUMIF(#REF!,inventaire[[#This Row],[Désignation]],entrées[Quantité])</f>
        <v>#REF!</v>
      </c>
      <c r="I1581" s="4" t="e">
        <f>SUMIF(#REF!,inventaire[[#This Row],[Désignation]],sorties[Quantité])</f>
        <v>#REF!</v>
      </c>
      <c r="J1581" s="13" t="e">
        <f>inventaire[[#This Row],[stock initial]]+inventaire[[#This Row],[Entrées]]-inventaire[[#This Row],[Sorties]]</f>
        <v>#REF!</v>
      </c>
      <c r="K1581" s="103" t="e">
        <f>+inventaire[[#This Row],[Stock théorique]]</f>
        <v>#REF!</v>
      </c>
      <c r="L1581" s="104" t="e">
        <f>+inventaire[[#This Row],[Stock physique]]-inventaire[[#This Row],[Stock théorique]]</f>
        <v>#REF!</v>
      </c>
      <c r="M1581" s="8" t="e">
        <f>IF(inventaire[[#This Row],[Stock théorique]]&gt;inventaire[[#This Row],[Seuil d''alerte]],"Normale",IF(inventaire[[#This Row],[Stock théorique]]=0,"Rupture","Faible"))</f>
        <v>#REF!</v>
      </c>
      <c r="N1581" s="50" t="e">
        <f>COUNTIF(#REF!,inventaire[[#This Row],[Désignation]])</f>
        <v>#REF!</v>
      </c>
    </row>
    <row r="1582" spans="3:14" ht="18.5" x14ac:dyDescent="0.45">
      <c r="C1582" s="93">
        <f>+marchandise[[#This Row],[Désignation]]</f>
        <v>0</v>
      </c>
      <c r="D1582" s="112">
        <f>+marchandise[[#This Row],[CODE ITEM]]</f>
        <v>0</v>
      </c>
      <c r="E1582" s="4">
        <f>+marchandise[[#This Row],[CATEGORIE]]</f>
        <v>0</v>
      </c>
      <c r="F1582" s="13" t="str">
        <f>IFERROR(VLOOKUP(inventaire[[#This Row],[Désignation]],marchandise[],6,0),"")</f>
        <v/>
      </c>
      <c r="G1582" s="122">
        <f>+marchandise[[#This Row],[Stock intitiale]]</f>
        <v>2</v>
      </c>
      <c r="H1582" s="4" t="e">
        <f>SUMIF(#REF!,inventaire[[#This Row],[Désignation]],entrées[Quantité])</f>
        <v>#REF!</v>
      </c>
      <c r="I1582" s="4" t="e">
        <f>SUMIF(#REF!,inventaire[[#This Row],[Désignation]],sorties[Quantité])</f>
        <v>#REF!</v>
      </c>
      <c r="J1582" s="13" t="e">
        <f>inventaire[[#This Row],[stock initial]]+inventaire[[#This Row],[Entrées]]-inventaire[[#This Row],[Sorties]]</f>
        <v>#REF!</v>
      </c>
      <c r="K1582" s="103" t="e">
        <f>+inventaire[[#This Row],[Stock théorique]]</f>
        <v>#REF!</v>
      </c>
      <c r="L1582" s="104" t="e">
        <f>+inventaire[[#This Row],[Stock physique]]-inventaire[[#This Row],[Stock théorique]]</f>
        <v>#REF!</v>
      </c>
      <c r="M1582" s="8" t="e">
        <f>IF(inventaire[[#This Row],[Stock théorique]]&gt;inventaire[[#This Row],[Seuil d''alerte]],"Normale",IF(inventaire[[#This Row],[Stock théorique]]=0,"Rupture","Faible"))</f>
        <v>#REF!</v>
      </c>
      <c r="N1582" s="50" t="e">
        <f>COUNTIF(#REF!,inventaire[[#This Row],[Désignation]])</f>
        <v>#REF!</v>
      </c>
    </row>
    <row r="1583" spans="3:14" ht="18.5" x14ac:dyDescent="0.45">
      <c r="C1583" s="93">
        <f>+marchandise[[#This Row],[Désignation]]</f>
        <v>0</v>
      </c>
      <c r="D1583" s="112">
        <f>+marchandise[[#This Row],[CODE ITEM]]</f>
        <v>0</v>
      </c>
      <c r="E1583" s="4">
        <f>+marchandise[[#This Row],[CATEGORIE]]</f>
        <v>0</v>
      </c>
      <c r="F1583" s="13" t="str">
        <f>IFERROR(VLOOKUP(inventaire[[#This Row],[Désignation]],marchandise[],6,0),"")</f>
        <v/>
      </c>
      <c r="G1583" s="122">
        <f>+marchandise[[#This Row],[Stock intitiale]]</f>
        <v>3</v>
      </c>
      <c r="H1583" s="4" t="e">
        <f>SUMIF(#REF!,inventaire[[#This Row],[Désignation]],entrées[Quantité])</f>
        <v>#REF!</v>
      </c>
      <c r="I1583" s="4" t="e">
        <f>SUMIF(#REF!,inventaire[[#This Row],[Désignation]],sorties[Quantité])</f>
        <v>#REF!</v>
      </c>
      <c r="J1583" s="13" t="e">
        <f>inventaire[[#This Row],[stock initial]]+inventaire[[#This Row],[Entrées]]-inventaire[[#This Row],[Sorties]]</f>
        <v>#REF!</v>
      </c>
      <c r="K1583" s="103" t="e">
        <f>+inventaire[[#This Row],[Stock théorique]]</f>
        <v>#REF!</v>
      </c>
      <c r="L1583" s="104" t="e">
        <f>+inventaire[[#This Row],[Stock physique]]-inventaire[[#This Row],[Stock théorique]]</f>
        <v>#REF!</v>
      </c>
      <c r="M1583" s="8" t="e">
        <f>IF(inventaire[[#This Row],[Stock théorique]]&gt;inventaire[[#This Row],[Seuil d''alerte]],"Normale",IF(inventaire[[#This Row],[Stock théorique]]=0,"Rupture","Faible"))</f>
        <v>#REF!</v>
      </c>
      <c r="N1583" s="50" t="e">
        <f>COUNTIF(#REF!,inventaire[[#This Row],[Désignation]])</f>
        <v>#REF!</v>
      </c>
    </row>
    <row r="1584" spans="3:14" ht="18.5" x14ac:dyDescent="0.45">
      <c r="C1584" s="93">
        <f>+marchandise[[#This Row],[Désignation]]</f>
        <v>0</v>
      </c>
      <c r="D1584" s="112">
        <f>+marchandise[[#This Row],[CODE ITEM]]</f>
        <v>0</v>
      </c>
      <c r="E1584" s="4">
        <f>+marchandise[[#This Row],[CATEGORIE]]</f>
        <v>0</v>
      </c>
      <c r="F1584" s="13" t="str">
        <f>IFERROR(VLOOKUP(inventaire[[#This Row],[Désignation]],marchandise[],6,0),"")</f>
        <v/>
      </c>
      <c r="G1584" s="122">
        <f>+marchandise[[#This Row],[Stock intitiale]]</f>
        <v>4</v>
      </c>
      <c r="H1584" s="4" t="e">
        <f>SUMIF(#REF!,inventaire[[#This Row],[Désignation]],entrées[Quantité])</f>
        <v>#REF!</v>
      </c>
      <c r="I1584" s="4" t="e">
        <f>SUMIF(#REF!,inventaire[[#This Row],[Désignation]],sorties[Quantité])</f>
        <v>#REF!</v>
      </c>
      <c r="J1584" s="13" t="e">
        <f>inventaire[[#This Row],[stock initial]]+inventaire[[#This Row],[Entrées]]-inventaire[[#This Row],[Sorties]]</f>
        <v>#REF!</v>
      </c>
      <c r="K1584" s="103" t="e">
        <f>+inventaire[[#This Row],[Stock théorique]]</f>
        <v>#REF!</v>
      </c>
      <c r="L1584" s="104" t="e">
        <f>+inventaire[[#This Row],[Stock physique]]-inventaire[[#This Row],[Stock théorique]]</f>
        <v>#REF!</v>
      </c>
      <c r="M1584" s="8" t="e">
        <f>IF(inventaire[[#This Row],[Stock théorique]]&gt;inventaire[[#This Row],[Seuil d''alerte]],"Normale",IF(inventaire[[#This Row],[Stock théorique]]=0,"Rupture","Faible"))</f>
        <v>#REF!</v>
      </c>
      <c r="N1584" s="50" t="e">
        <f>COUNTIF(#REF!,inventaire[[#This Row],[Désignation]])</f>
        <v>#REF!</v>
      </c>
    </row>
    <row r="1585" spans="3:14" ht="18.5" x14ac:dyDescent="0.45">
      <c r="C1585" s="93">
        <f>+marchandise[[#This Row],[Désignation]]</f>
        <v>0</v>
      </c>
      <c r="D1585" s="112">
        <f>+marchandise[[#This Row],[CODE ITEM]]</f>
        <v>0</v>
      </c>
      <c r="E1585" s="4">
        <f>+marchandise[[#This Row],[CATEGORIE]]</f>
        <v>0</v>
      </c>
      <c r="F1585" s="13" t="str">
        <f>IFERROR(VLOOKUP(inventaire[[#This Row],[Désignation]],marchandise[],6,0),"")</f>
        <v/>
      </c>
      <c r="G1585" s="122">
        <f>+marchandise[[#This Row],[Stock intitiale]]</f>
        <v>4</v>
      </c>
      <c r="H1585" s="4" t="e">
        <f>SUMIF(#REF!,inventaire[[#This Row],[Désignation]],entrées[Quantité])</f>
        <v>#REF!</v>
      </c>
      <c r="I1585" s="4" t="e">
        <f>SUMIF(#REF!,inventaire[[#This Row],[Désignation]],sorties[Quantité])</f>
        <v>#REF!</v>
      </c>
      <c r="J1585" s="13" t="e">
        <f>inventaire[[#This Row],[stock initial]]+inventaire[[#This Row],[Entrées]]-inventaire[[#This Row],[Sorties]]</f>
        <v>#REF!</v>
      </c>
      <c r="K1585" s="103" t="e">
        <f>+inventaire[[#This Row],[Stock théorique]]</f>
        <v>#REF!</v>
      </c>
      <c r="L1585" s="104" t="e">
        <f>+inventaire[[#This Row],[Stock physique]]-inventaire[[#This Row],[Stock théorique]]</f>
        <v>#REF!</v>
      </c>
      <c r="M1585" s="8" t="e">
        <f>IF(inventaire[[#This Row],[Stock théorique]]&gt;inventaire[[#This Row],[Seuil d''alerte]],"Normale",IF(inventaire[[#This Row],[Stock théorique]]=0,"Rupture","Faible"))</f>
        <v>#REF!</v>
      </c>
      <c r="N1585" s="50" t="e">
        <f>COUNTIF(#REF!,inventaire[[#This Row],[Désignation]])</f>
        <v>#REF!</v>
      </c>
    </row>
    <row r="1586" spans="3:14" ht="18.5" x14ac:dyDescent="0.45">
      <c r="C1586" s="93">
        <f>+marchandise[[#This Row],[Désignation]]</f>
        <v>0</v>
      </c>
      <c r="D1586" s="112">
        <f>+marchandise[[#This Row],[CODE ITEM]]</f>
        <v>0</v>
      </c>
      <c r="E1586" s="4">
        <f>+marchandise[[#This Row],[CATEGORIE]]</f>
        <v>0</v>
      </c>
      <c r="F1586" s="13" t="str">
        <f>IFERROR(VLOOKUP(inventaire[[#This Row],[Désignation]],marchandise[],6,0),"")</f>
        <v/>
      </c>
      <c r="G1586" s="122">
        <f>+marchandise[[#This Row],[Stock intitiale]]</f>
        <v>6</v>
      </c>
      <c r="H1586" s="4" t="e">
        <f>SUMIF(#REF!,inventaire[[#This Row],[Désignation]],entrées[Quantité])</f>
        <v>#REF!</v>
      </c>
      <c r="I1586" s="4" t="e">
        <f>SUMIF(#REF!,inventaire[[#This Row],[Désignation]],sorties[Quantité])</f>
        <v>#REF!</v>
      </c>
      <c r="J1586" s="13" t="e">
        <f>inventaire[[#This Row],[stock initial]]+inventaire[[#This Row],[Entrées]]-inventaire[[#This Row],[Sorties]]</f>
        <v>#REF!</v>
      </c>
      <c r="K1586" s="103" t="e">
        <f>+inventaire[[#This Row],[Stock théorique]]</f>
        <v>#REF!</v>
      </c>
      <c r="L1586" s="104" t="e">
        <f>+inventaire[[#This Row],[Stock physique]]-inventaire[[#This Row],[Stock théorique]]</f>
        <v>#REF!</v>
      </c>
      <c r="M1586" s="8" t="e">
        <f>IF(inventaire[[#This Row],[Stock théorique]]&gt;inventaire[[#This Row],[Seuil d''alerte]],"Normale",IF(inventaire[[#This Row],[Stock théorique]]=0,"Rupture","Faible"))</f>
        <v>#REF!</v>
      </c>
      <c r="N1586" s="50" t="e">
        <f>COUNTIF(#REF!,inventaire[[#This Row],[Désignation]])</f>
        <v>#REF!</v>
      </c>
    </row>
    <row r="1587" spans="3:14" ht="18.5" x14ac:dyDescent="0.45">
      <c r="C1587" s="93">
        <f>+marchandise[[#This Row],[Désignation]]</f>
        <v>0</v>
      </c>
      <c r="D1587" s="112">
        <f>+marchandise[[#This Row],[CODE ITEM]]</f>
        <v>0</v>
      </c>
      <c r="E1587" s="4">
        <f>+marchandise[[#This Row],[CATEGORIE]]</f>
        <v>0</v>
      </c>
      <c r="F1587" s="13" t="str">
        <f>IFERROR(VLOOKUP(inventaire[[#This Row],[Désignation]],marchandise[],6,0),"")</f>
        <v/>
      </c>
      <c r="G1587" s="122">
        <f>+marchandise[[#This Row],[Stock intitiale]]</f>
        <v>8</v>
      </c>
      <c r="H1587" s="4" t="e">
        <f>SUMIF(#REF!,inventaire[[#This Row],[Désignation]],entrées[Quantité])</f>
        <v>#REF!</v>
      </c>
      <c r="I1587" s="4" t="e">
        <f>SUMIF(#REF!,inventaire[[#This Row],[Désignation]],sorties[Quantité])</f>
        <v>#REF!</v>
      </c>
      <c r="J1587" s="13" t="e">
        <f>inventaire[[#This Row],[stock initial]]+inventaire[[#This Row],[Entrées]]-inventaire[[#This Row],[Sorties]]</f>
        <v>#REF!</v>
      </c>
      <c r="K1587" s="103" t="e">
        <f>+inventaire[[#This Row],[Stock théorique]]</f>
        <v>#REF!</v>
      </c>
      <c r="L1587" s="104" t="e">
        <f>+inventaire[[#This Row],[Stock physique]]-inventaire[[#This Row],[Stock théorique]]</f>
        <v>#REF!</v>
      </c>
      <c r="M1587" s="8" t="e">
        <f>IF(inventaire[[#This Row],[Stock théorique]]&gt;inventaire[[#This Row],[Seuil d''alerte]],"Normale",IF(inventaire[[#This Row],[Stock théorique]]=0,"Rupture","Faible"))</f>
        <v>#REF!</v>
      </c>
      <c r="N1587" s="50" t="e">
        <f>COUNTIF(#REF!,inventaire[[#This Row],[Désignation]])</f>
        <v>#REF!</v>
      </c>
    </row>
    <row r="1588" spans="3:14" ht="18.5" x14ac:dyDescent="0.45">
      <c r="C1588" s="93">
        <f>+marchandise[[#This Row],[Désignation]]</f>
        <v>0</v>
      </c>
      <c r="D1588" s="112">
        <f>+marchandise[[#This Row],[CODE ITEM]]</f>
        <v>0</v>
      </c>
      <c r="E1588" s="4">
        <f>+marchandise[[#This Row],[CATEGORIE]]</f>
        <v>0</v>
      </c>
      <c r="F1588" s="13" t="str">
        <f>IFERROR(VLOOKUP(inventaire[[#This Row],[Désignation]],marchandise[],6,0),"")</f>
        <v/>
      </c>
      <c r="G1588" s="122">
        <f>+marchandise[[#This Row],[Stock intitiale]]</f>
        <v>0</v>
      </c>
      <c r="H1588" s="4" t="e">
        <f>SUMIF(#REF!,inventaire[[#This Row],[Désignation]],entrées[Quantité])</f>
        <v>#REF!</v>
      </c>
      <c r="I1588" s="4" t="e">
        <f>SUMIF(#REF!,inventaire[[#This Row],[Désignation]],sorties[Quantité])</f>
        <v>#REF!</v>
      </c>
      <c r="J1588" s="13" t="e">
        <f>inventaire[[#This Row],[stock initial]]+inventaire[[#This Row],[Entrées]]-inventaire[[#This Row],[Sorties]]</f>
        <v>#REF!</v>
      </c>
      <c r="K1588" s="103" t="e">
        <f>+inventaire[[#This Row],[Stock théorique]]</f>
        <v>#REF!</v>
      </c>
      <c r="L1588" s="104" t="e">
        <f>+inventaire[[#This Row],[Stock physique]]-inventaire[[#This Row],[Stock théorique]]</f>
        <v>#REF!</v>
      </c>
      <c r="M1588" s="8" t="e">
        <f>IF(inventaire[[#This Row],[Stock théorique]]&gt;inventaire[[#This Row],[Seuil d''alerte]],"Normale",IF(inventaire[[#This Row],[Stock théorique]]=0,"Rupture","Faible"))</f>
        <v>#REF!</v>
      </c>
      <c r="N1588" s="50" t="e">
        <f>COUNTIF(#REF!,inventaire[[#This Row],[Désignation]])</f>
        <v>#REF!</v>
      </c>
    </row>
    <row r="1589" spans="3:14" ht="18.5" x14ac:dyDescent="0.45">
      <c r="C1589" s="93">
        <f>+marchandise[[#This Row],[Désignation]]</f>
        <v>0</v>
      </c>
      <c r="D1589" s="112">
        <f>+marchandise[[#This Row],[CODE ITEM]]</f>
        <v>0</v>
      </c>
      <c r="E1589" s="4">
        <f>+marchandise[[#This Row],[CATEGORIE]]</f>
        <v>0</v>
      </c>
      <c r="F1589" s="13" t="str">
        <f>IFERROR(VLOOKUP(inventaire[[#This Row],[Désignation]],marchandise[],6,0),"")</f>
        <v/>
      </c>
      <c r="G1589" s="122">
        <f>+marchandise[[#This Row],[Stock intitiale]]</f>
        <v>17</v>
      </c>
      <c r="H1589" s="4" t="e">
        <f>SUMIF(#REF!,inventaire[[#This Row],[Désignation]],entrées[Quantité])</f>
        <v>#REF!</v>
      </c>
      <c r="I1589" s="4" t="e">
        <f>SUMIF(#REF!,inventaire[[#This Row],[Désignation]],sorties[Quantité])</f>
        <v>#REF!</v>
      </c>
      <c r="J1589" s="13" t="e">
        <f>inventaire[[#This Row],[stock initial]]+inventaire[[#This Row],[Entrées]]-inventaire[[#This Row],[Sorties]]</f>
        <v>#REF!</v>
      </c>
      <c r="K1589" s="103" t="e">
        <f>+inventaire[[#This Row],[Stock théorique]]</f>
        <v>#REF!</v>
      </c>
      <c r="L1589" s="104" t="e">
        <f>+inventaire[[#This Row],[Stock physique]]-inventaire[[#This Row],[Stock théorique]]</f>
        <v>#REF!</v>
      </c>
      <c r="M1589" s="8" t="e">
        <f>IF(inventaire[[#This Row],[Stock théorique]]&gt;inventaire[[#This Row],[Seuil d''alerte]],"Normale",IF(inventaire[[#This Row],[Stock théorique]]=0,"Rupture","Faible"))</f>
        <v>#REF!</v>
      </c>
      <c r="N1589" s="50" t="e">
        <f>COUNTIF(#REF!,inventaire[[#This Row],[Désignation]])</f>
        <v>#REF!</v>
      </c>
    </row>
    <row r="1590" spans="3:14" ht="18.5" x14ac:dyDescent="0.45">
      <c r="C1590" s="93">
        <f>+marchandise[[#This Row],[Désignation]]</f>
        <v>0</v>
      </c>
      <c r="D1590" s="112">
        <f>+marchandise[[#This Row],[CODE ITEM]]</f>
        <v>0</v>
      </c>
      <c r="E1590" s="4">
        <f>+marchandise[[#This Row],[CATEGORIE]]</f>
        <v>0</v>
      </c>
      <c r="F1590" s="13" t="str">
        <f>IFERROR(VLOOKUP(inventaire[[#This Row],[Désignation]],marchandise[],6,0),"")</f>
        <v/>
      </c>
      <c r="G1590" s="122">
        <f>+marchandise[[#This Row],[Stock intitiale]]</f>
        <v>5</v>
      </c>
      <c r="H1590" s="4" t="e">
        <f>SUMIF(#REF!,inventaire[[#This Row],[Désignation]],entrées[Quantité])</f>
        <v>#REF!</v>
      </c>
      <c r="I1590" s="4" t="e">
        <f>SUMIF(#REF!,inventaire[[#This Row],[Désignation]],sorties[Quantité])</f>
        <v>#REF!</v>
      </c>
      <c r="J1590" s="13" t="e">
        <f>inventaire[[#This Row],[stock initial]]+inventaire[[#This Row],[Entrées]]-inventaire[[#This Row],[Sorties]]</f>
        <v>#REF!</v>
      </c>
      <c r="K1590" s="103" t="e">
        <f>+inventaire[[#This Row],[Stock théorique]]</f>
        <v>#REF!</v>
      </c>
      <c r="L1590" s="104" t="e">
        <f>+inventaire[[#This Row],[Stock physique]]-inventaire[[#This Row],[Stock théorique]]</f>
        <v>#REF!</v>
      </c>
      <c r="M1590" s="8" t="e">
        <f>IF(inventaire[[#This Row],[Stock théorique]]&gt;inventaire[[#This Row],[Seuil d''alerte]],"Normale",IF(inventaire[[#This Row],[Stock théorique]]=0,"Rupture","Faible"))</f>
        <v>#REF!</v>
      </c>
      <c r="N1590" s="50" t="e">
        <f>COUNTIF(#REF!,inventaire[[#This Row],[Désignation]])</f>
        <v>#REF!</v>
      </c>
    </row>
    <row r="1591" spans="3:14" ht="18.5" x14ac:dyDescent="0.45">
      <c r="C1591" s="93">
        <f>+marchandise[[#This Row],[Désignation]]</f>
        <v>0</v>
      </c>
      <c r="D1591" s="112">
        <f>+marchandise[[#This Row],[CODE ITEM]]</f>
        <v>0</v>
      </c>
      <c r="E1591" s="4">
        <f>+marchandise[[#This Row],[CATEGORIE]]</f>
        <v>0</v>
      </c>
      <c r="F1591" s="13" t="str">
        <f>IFERROR(VLOOKUP(inventaire[[#This Row],[Désignation]],marchandise[],6,0),"")</f>
        <v/>
      </c>
      <c r="G1591" s="122">
        <f>+marchandise[[#This Row],[Stock intitiale]]</f>
        <v>12</v>
      </c>
      <c r="H1591" s="4" t="e">
        <f>SUMIF(#REF!,inventaire[[#This Row],[Désignation]],entrées[Quantité])</f>
        <v>#REF!</v>
      </c>
      <c r="I1591" s="4" t="e">
        <f>SUMIF(#REF!,inventaire[[#This Row],[Désignation]],sorties[Quantité])</f>
        <v>#REF!</v>
      </c>
      <c r="J1591" s="13" t="e">
        <f>inventaire[[#This Row],[stock initial]]+inventaire[[#This Row],[Entrées]]-inventaire[[#This Row],[Sorties]]</f>
        <v>#REF!</v>
      </c>
      <c r="K1591" s="103" t="e">
        <f>+inventaire[[#This Row],[Stock théorique]]</f>
        <v>#REF!</v>
      </c>
      <c r="L1591" s="104" t="e">
        <f>+inventaire[[#This Row],[Stock physique]]-inventaire[[#This Row],[Stock théorique]]</f>
        <v>#REF!</v>
      </c>
      <c r="M1591" s="8" t="e">
        <f>IF(inventaire[[#This Row],[Stock théorique]]&gt;inventaire[[#This Row],[Seuil d''alerte]],"Normale",IF(inventaire[[#This Row],[Stock théorique]]=0,"Rupture","Faible"))</f>
        <v>#REF!</v>
      </c>
      <c r="N1591" s="50" t="e">
        <f>COUNTIF(#REF!,inventaire[[#This Row],[Désignation]])</f>
        <v>#REF!</v>
      </c>
    </row>
    <row r="1592" spans="3:14" ht="18.5" x14ac:dyDescent="0.45">
      <c r="C1592" s="93">
        <f>+marchandise[[#This Row],[Désignation]]</f>
        <v>0</v>
      </c>
      <c r="D1592" s="112">
        <f>+marchandise[[#This Row],[CODE ITEM]]</f>
        <v>0</v>
      </c>
      <c r="E1592" s="4">
        <f>+marchandise[[#This Row],[CATEGORIE]]</f>
        <v>0</v>
      </c>
      <c r="F1592" s="13" t="str">
        <f>IFERROR(VLOOKUP(inventaire[[#This Row],[Désignation]],marchandise[],6,0),"")</f>
        <v/>
      </c>
      <c r="G1592" s="122">
        <f>+marchandise[[#This Row],[Stock intitiale]]</f>
        <v>0</v>
      </c>
      <c r="H1592" s="4" t="e">
        <f>SUMIF(#REF!,inventaire[[#This Row],[Désignation]],entrées[Quantité])</f>
        <v>#REF!</v>
      </c>
      <c r="I1592" s="4" t="e">
        <f>SUMIF(#REF!,inventaire[[#This Row],[Désignation]],sorties[Quantité])</f>
        <v>#REF!</v>
      </c>
      <c r="J1592" s="13" t="e">
        <f>inventaire[[#This Row],[stock initial]]+inventaire[[#This Row],[Entrées]]-inventaire[[#This Row],[Sorties]]</f>
        <v>#REF!</v>
      </c>
      <c r="K1592" s="103" t="e">
        <f>+inventaire[[#This Row],[Stock théorique]]</f>
        <v>#REF!</v>
      </c>
      <c r="L1592" s="104" t="e">
        <f>+inventaire[[#This Row],[Stock physique]]-inventaire[[#This Row],[Stock théorique]]</f>
        <v>#REF!</v>
      </c>
      <c r="M1592" s="8" t="e">
        <f>IF(inventaire[[#This Row],[Stock théorique]]&gt;inventaire[[#This Row],[Seuil d''alerte]],"Normale",IF(inventaire[[#This Row],[Stock théorique]]=0,"Rupture","Faible"))</f>
        <v>#REF!</v>
      </c>
      <c r="N1592" s="50" t="e">
        <f>COUNTIF(#REF!,inventaire[[#This Row],[Désignation]])</f>
        <v>#REF!</v>
      </c>
    </row>
    <row r="1593" spans="3:14" ht="18.5" x14ac:dyDescent="0.45">
      <c r="C1593" s="93">
        <f>+marchandise[[#This Row],[Désignation]]</f>
        <v>0</v>
      </c>
      <c r="D1593" s="112">
        <f>+marchandise[[#This Row],[CODE ITEM]]</f>
        <v>0</v>
      </c>
      <c r="E1593" s="4">
        <f>+marchandise[[#This Row],[CATEGORIE]]</f>
        <v>0</v>
      </c>
      <c r="F1593" s="13" t="str">
        <f>IFERROR(VLOOKUP(inventaire[[#This Row],[Désignation]],marchandise[],6,0),"")</f>
        <v/>
      </c>
      <c r="G1593" s="122">
        <f>+marchandise[[#This Row],[Stock intitiale]]</f>
        <v>0</v>
      </c>
      <c r="H1593" s="4" t="e">
        <f>SUMIF(#REF!,inventaire[[#This Row],[Désignation]],entrées[Quantité])</f>
        <v>#REF!</v>
      </c>
      <c r="I1593" s="4" t="e">
        <f>SUMIF(#REF!,inventaire[[#This Row],[Désignation]],sorties[Quantité])</f>
        <v>#REF!</v>
      </c>
      <c r="J1593" s="13" t="e">
        <f>inventaire[[#This Row],[stock initial]]+inventaire[[#This Row],[Entrées]]-inventaire[[#This Row],[Sorties]]</f>
        <v>#REF!</v>
      </c>
      <c r="K1593" s="103" t="e">
        <f>+inventaire[[#This Row],[Stock théorique]]</f>
        <v>#REF!</v>
      </c>
      <c r="L1593" s="104" t="e">
        <f>+inventaire[[#This Row],[Stock physique]]-inventaire[[#This Row],[Stock théorique]]</f>
        <v>#REF!</v>
      </c>
      <c r="M1593" s="8" t="e">
        <f>IF(inventaire[[#This Row],[Stock théorique]]&gt;inventaire[[#This Row],[Seuil d''alerte]],"Normale",IF(inventaire[[#This Row],[Stock théorique]]=0,"Rupture","Faible"))</f>
        <v>#REF!</v>
      </c>
      <c r="N1593" s="50" t="e">
        <f>COUNTIF(#REF!,inventaire[[#This Row],[Désignation]])</f>
        <v>#REF!</v>
      </c>
    </row>
    <row r="1594" spans="3:14" ht="18.5" x14ac:dyDescent="0.45">
      <c r="C1594" s="93">
        <f>+marchandise[[#This Row],[Désignation]]</f>
        <v>0</v>
      </c>
      <c r="D1594" s="112">
        <f>+marchandise[[#This Row],[CODE ITEM]]</f>
        <v>0</v>
      </c>
      <c r="E1594" s="4">
        <f>+marchandise[[#This Row],[CATEGORIE]]</f>
        <v>0</v>
      </c>
      <c r="F1594" s="13" t="str">
        <f>IFERROR(VLOOKUP(inventaire[[#This Row],[Désignation]],marchandise[],6,0),"")</f>
        <v/>
      </c>
      <c r="G1594" s="122">
        <f>+marchandise[[#This Row],[Stock intitiale]]</f>
        <v>11</v>
      </c>
      <c r="H1594" s="4" t="e">
        <f>SUMIF(#REF!,inventaire[[#This Row],[Désignation]],entrées[Quantité])</f>
        <v>#REF!</v>
      </c>
      <c r="I1594" s="4" t="e">
        <f>SUMIF(#REF!,inventaire[[#This Row],[Désignation]],sorties[Quantité])</f>
        <v>#REF!</v>
      </c>
      <c r="J1594" s="13" t="e">
        <f>inventaire[[#This Row],[stock initial]]+inventaire[[#This Row],[Entrées]]-inventaire[[#This Row],[Sorties]]</f>
        <v>#REF!</v>
      </c>
      <c r="K1594" s="103" t="e">
        <f>+inventaire[[#This Row],[Stock théorique]]</f>
        <v>#REF!</v>
      </c>
      <c r="L1594" s="104" t="e">
        <f>+inventaire[[#This Row],[Stock physique]]-inventaire[[#This Row],[Stock théorique]]</f>
        <v>#REF!</v>
      </c>
      <c r="M1594" s="8" t="e">
        <f>IF(inventaire[[#This Row],[Stock théorique]]&gt;inventaire[[#This Row],[Seuil d''alerte]],"Normale",IF(inventaire[[#This Row],[Stock théorique]]=0,"Rupture","Faible"))</f>
        <v>#REF!</v>
      </c>
      <c r="N1594" s="50" t="e">
        <f>COUNTIF(#REF!,inventaire[[#This Row],[Désignation]])</f>
        <v>#REF!</v>
      </c>
    </row>
    <row r="1595" spans="3:14" ht="18.5" x14ac:dyDescent="0.45">
      <c r="C1595" s="93">
        <f>+marchandise[[#This Row],[Désignation]]</f>
        <v>0</v>
      </c>
      <c r="D1595" s="112">
        <f>+marchandise[[#This Row],[CODE ITEM]]</f>
        <v>0</v>
      </c>
      <c r="E1595" s="4">
        <f>+marchandise[[#This Row],[CATEGORIE]]</f>
        <v>0</v>
      </c>
      <c r="F1595" s="13" t="str">
        <f>IFERROR(VLOOKUP(inventaire[[#This Row],[Désignation]],marchandise[],6,0),"")</f>
        <v/>
      </c>
      <c r="G1595" s="122">
        <f>+marchandise[[#This Row],[Stock intitiale]]</f>
        <v>7</v>
      </c>
      <c r="H1595" s="4" t="e">
        <f>SUMIF(#REF!,inventaire[[#This Row],[Désignation]],entrées[Quantité])</f>
        <v>#REF!</v>
      </c>
      <c r="I1595" s="4" t="e">
        <f>SUMIF(#REF!,inventaire[[#This Row],[Désignation]],sorties[Quantité])</f>
        <v>#REF!</v>
      </c>
      <c r="J1595" s="13" t="e">
        <f>inventaire[[#This Row],[stock initial]]+inventaire[[#This Row],[Entrées]]-inventaire[[#This Row],[Sorties]]</f>
        <v>#REF!</v>
      </c>
      <c r="K1595" s="103" t="e">
        <f>+inventaire[[#This Row],[Stock théorique]]</f>
        <v>#REF!</v>
      </c>
      <c r="L1595" s="104" t="e">
        <f>+inventaire[[#This Row],[Stock physique]]-inventaire[[#This Row],[Stock théorique]]</f>
        <v>#REF!</v>
      </c>
      <c r="M1595" s="8" t="e">
        <f>IF(inventaire[[#This Row],[Stock théorique]]&gt;inventaire[[#This Row],[Seuil d''alerte]],"Normale",IF(inventaire[[#This Row],[Stock théorique]]=0,"Rupture","Faible"))</f>
        <v>#REF!</v>
      </c>
      <c r="N1595" s="50" t="e">
        <f>COUNTIF(#REF!,inventaire[[#This Row],[Désignation]])</f>
        <v>#REF!</v>
      </c>
    </row>
    <row r="1596" spans="3:14" ht="18.5" x14ac:dyDescent="0.45">
      <c r="C1596" s="93">
        <f>+marchandise[[#This Row],[Désignation]]</f>
        <v>0</v>
      </c>
      <c r="D1596" s="112">
        <f>+marchandise[[#This Row],[CODE ITEM]]</f>
        <v>0</v>
      </c>
      <c r="E1596" s="4">
        <f>+marchandise[[#This Row],[CATEGORIE]]</f>
        <v>0</v>
      </c>
      <c r="F1596" s="13" t="str">
        <f>IFERROR(VLOOKUP(inventaire[[#This Row],[Désignation]],marchandise[],6,0),"")</f>
        <v/>
      </c>
      <c r="G1596" s="122">
        <f>+marchandise[[#This Row],[Stock intitiale]]</f>
        <v>0</v>
      </c>
      <c r="H1596" s="4" t="e">
        <f>SUMIF(#REF!,inventaire[[#This Row],[Désignation]],entrées[Quantité])</f>
        <v>#REF!</v>
      </c>
      <c r="I1596" s="4" t="e">
        <f>SUMIF(#REF!,inventaire[[#This Row],[Désignation]],sorties[Quantité])</f>
        <v>#REF!</v>
      </c>
      <c r="J1596" s="13" t="e">
        <f>inventaire[[#This Row],[stock initial]]+inventaire[[#This Row],[Entrées]]-inventaire[[#This Row],[Sorties]]</f>
        <v>#REF!</v>
      </c>
      <c r="K1596" s="103" t="e">
        <f>+inventaire[[#This Row],[Stock théorique]]</f>
        <v>#REF!</v>
      </c>
      <c r="L1596" s="104" t="e">
        <f>+inventaire[[#This Row],[Stock physique]]-inventaire[[#This Row],[Stock théorique]]</f>
        <v>#REF!</v>
      </c>
      <c r="M1596" s="8" t="e">
        <f>IF(inventaire[[#This Row],[Stock théorique]]&gt;inventaire[[#This Row],[Seuil d''alerte]],"Normale",IF(inventaire[[#This Row],[Stock théorique]]=0,"Rupture","Faible"))</f>
        <v>#REF!</v>
      </c>
      <c r="N1596" s="50" t="e">
        <f>COUNTIF(#REF!,inventaire[[#This Row],[Désignation]])</f>
        <v>#REF!</v>
      </c>
    </row>
    <row r="1597" spans="3:14" ht="18.5" x14ac:dyDescent="0.45">
      <c r="C1597" s="93">
        <f>+marchandise[[#This Row],[Désignation]]</f>
        <v>0</v>
      </c>
      <c r="D1597" s="112">
        <f>+marchandise[[#This Row],[CODE ITEM]]</f>
        <v>0</v>
      </c>
      <c r="E1597" s="4">
        <f>+marchandise[[#This Row],[CATEGORIE]]</f>
        <v>0</v>
      </c>
      <c r="F1597" s="13" t="str">
        <f>IFERROR(VLOOKUP(inventaire[[#This Row],[Désignation]],marchandise[],6,0),"")</f>
        <v/>
      </c>
      <c r="G1597" s="122">
        <f>+marchandise[[#This Row],[Stock intitiale]]</f>
        <v>4</v>
      </c>
      <c r="H1597" s="4" t="e">
        <f>SUMIF(#REF!,inventaire[[#This Row],[Désignation]],entrées[Quantité])</f>
        <v>#REF!</v>
      </c>
      <c r="I1597" s="4" t="e">
        <f>SUMIF(#REF!,inventaire[[#This Row],[Désignation]],sorties[Quantité])</f>
        <v>#REF!</v>
      </c>
      <c r="J1597" s="13" t="e">
        <f>inventaire[[#This Row],[stock initial]]+inventaire[[#This Row],[Entrées]]-inventaire[[#This Row],[Sorties]]</f>
        <v>#REF!</v>
      </c>
      <c r="K1597" s="103" t="e">
        <f>+inventaire[[#This Row],[Stock théorique]]</f>
        <v>#REF!</v>
      </c>
      <c r="L1597" s="104" t="e">
        <f>+inventaire[[#This Row],[Stock physique]]-inventaire[[#This Row],[Stock théorique]]</f>
        <v>#REF!</v>
      </c>
      <c r="M1597" s="8" t="e">
        <f>IF(inventaire[[#This Row],[Stock théorique]]&gt;inventaire[[#This Row],[Seuil d''alerte]],"Normale",IF(inventaire[[#This Row],[Stock théorique]]=0,"Rupture","Faible"))</f>
        <v>#REF!</v>
      </c>
      <c r="N1597" s="50" t="e">
        <f>COUNTIF(#REF!,inventaire[[#This Row],[Désignation]])</f>
        <v>#REF!</v>
      </c>
    </row>
    <row r="1598" spans="3:14" ht="18.5" x14ac:dyDescent="0.45">
      <c r="C1598" s="93">
        <f>+marchandise[[#This Row],[Désignation]]</f>
        <v>0</v>
      </c>
      <c r="D1598" s="112">
        <f>+marchandise[[#This Row],[CODE ITEM]]</f>
        <v>0</v>
      </c>
      <c r="E1598" s="4">
        <f>+marchandise[[#This Row],[CATEGORIE]]</f>
        <v>0</v>
      </c>
      <c r="F1598" s="13" t="str">
        <f>IFERROR(VLOOKUP(inventaire[[#This Row],[Désignation]],marchandise[],6,0),"")</f>
        <v/>
      </c>
      <c r="G1598" s="122">
        <f>+marchandise[[#This Row],[Stock intitiale]]</f>
        <v>0</v>
      </c>
      <c r="H1598" s="4" t="e">
        <f>SUMIF(#REF!,inventaire[[#This Row],[Désignation]],entrées[Quantité])</f>
        <v>#REF!</v>
      </c>
      <c r="I1598" s="4" t="e">
        <f>SUMIF(#REF!,inventaire[[#This Row],[Désignation]],sorties[Quantité])</f>
        <v>#REF!</v>
      </c>
      <c r="J1598" s="13" t="e">
        <f>inventaire[[#This Row],[stock initial]]+inventaire[[#This Row],[Entrées]]-inventaire[[#This Row],[Sorties]]</f>
        <v>#REF!</v>
      </c>
      <c r="K1598" s="103" t="e">
        <f>+inventaire[[#This Row],[Stock théorique]]</f>
        <v>#REF!</v>
      </c>
      <c r="L1598" s="104" t="e">
        <f>+inventaire[[#This Row],[Stock physique]]-inventaire[[#This Row],[Stock théorique]]</f>
        <v>#REF!</v>
      </c>
      <c r="M1598" s="8" t="e">
        <f>IF(inventaire[[#This Row],[Stock théorique]]&gt;inventaire[[#This Row],[Seuil d''alerte]],"Normale",IF(inventaire[[#This Row],[Stock théorique]]=0,"Rupture","Faible"))</f>
        <v>#REF!</v>
      </c>
      <c r="N1598" s="50" t="e">
        <f>COUNTIF(#REF!,inventaire[[#This Row],[Désignation]])</f>
        <v>#REF!</v>
      </c>
    </row>
    <row r="1599" spans="3:14" ht="18.5" x14ac:dyDescent="0.45">
      <c r="C1599" s="93">
        <f>+marchandise[[#This Row],[Désignation]]</f>
        <v>0</v>
      </c>
      <c r="D1599" s="112">
        <f>+marchandise[[#This Row],[CODE ITEM]]</f>
        <v>0</v>
      </c>
      <c r="E1599" s="4">
        <f>+marchandise[[#This Row],[CATEGORIE]]</f>
        <v>0</v>
      </c>
      <c r="F1599" s="13" t="str">
        <f>IFERROR(VLOOKUP(inventaire[[#This Row],[Désignation]],marchandise[],6,0),"")</f>
        <v/>
      </c>
      <c r="G1599" s="122">
        <f>+marchandise[[#This Row],[Stock intitiale]]</f>
        <v>0</v>
      </c>
      <c r="H1599" s="4" t="e">
        <f>SUMIF(#REF!,inventaire[[#This Row],[Désignation]],entrées[Quantité])</f>
        <v>#REF!</v>
      </c>
      <c r="I1599" s="4" t="e">
        <f>SUMIF(#REF!,inventaire[[#This Row],[Désignation]],sorties[Quantité])</f>
        <v>#REF!</v>
      </c>
      <c r="J1599" s="13" t="e">
        <f>inventaire[[#This Row],[stock initial]]+inventaire[[#This Row],[Entrées]]-inventaire[[#This Row],[Sorties]]</f>
        <v>#REF!</v>
      </c>
      <c r="K1599" s="103" t="e">
        <f>+inventaire[[#This Row],[Stock théorique]]</f>
        <v>#REF!</v>
      </c>
      <c r="L1599" s="104" t="e">
        <f>+inventaire[[#This Row],[Stock physique]]-inventaire[[#This Row],[Stock théorique]]</f>
        <v>#REF!</v>
      </c>
      <c r="M1599" s="8" t="e">
        <f>IF(inventaire[[#This Row],[Stock théorique]]&gt;inventaire[[#This Row],[Seuil d''alerte]],"Normale",IF(inventaire[[#This Row],[Stock théorique]]=0,"Rupture","Faible"))</f>
        <v>#REF!</v>
      </c>
      <c r="N1599" s="50" t="e">
        <f>COUNTIF(#REF!,inventaire[[#This Row],[Désignation]])</f>
        <v>#REF!</v>
      </c>
    </row>
    <row r="1600" spans="3:14" ht="18.5" x14ac:dyDescent="0.45">
      <c r="C1600" s="93">
        <f>+marchandise[[#This Row],[Désignation]]</f>
        <v>0</v>
      </c>
      <c r="D1600" s="112">
        <f>+marchandise[[#This Row],[CODE ITEM]]</f>
        <v>0</v>
      </c>
      <c r="E1600" s="4">
        <f>+marchandise[[#This Row],[CATEGORIE]]</f>
        <v>0</v>
      </c>
      <c r="F1600" s="13" t="str">
        <f>IFERROR(VLOOKUP(inventaire[[#This Row],[Désignation]],marchandise[],6,0),"")</f>
        <v/>
      </c>
      <c r="G1600" s="122">
        <f>+marchandise[[#This Row],[Stock intitiale]]</f>
        <v>0</v>
      </c>
      <c r="H1600" s="4" t="e">
        <f>SUMIF(#REF!,inventaire[[#This Row],[Désignation]],entrées[Quantité])</f>
        <v>#REF!</v>
      </c>
      <c r="I1600" s="4" t="e">
        <f>SUMIF(#REF!,inventaire[[#This Row],[Désignation]],sorties[Quantité])</f>
        <v>#REF!</v>
      </c>
      <c r="J1600" s="13" t="e">
        <f>inventaire[[#This Row],[stock initial]]+inventaire[[#This Row],[Entrées]]-inventaire[[#This Row],[Sorties]]</f>
        <v>#REF!</v>
      </c>
      <c r="K1600" s="103" t="e">
        <f>+inventaire[[#This Row],[Stock théorique]]</f>
        <v>#REF!</v>
      </c>
      <c r="L1600" s="104" t="e">
        <f>+inventaire[[#This Row],[Stock physique]]-inventaire[[#This Row],[Stock théorique]]</f>
        <v>#REF!</v>
      </c>
      <c r="M1600" s="8" t="e">
        <f>IF(inventaire[[#This Row],[Stock théorique]]&gt;inventaire[[#This Row],[Seuil d''alerte]],"Normale",IF(inventaire[[#This Row],[Stock théorique]]=0,"Rupture","Faible"))</f>
        <v>#REF!</v>
      </c>
      <c r="N1600" s="50" t="e">
        <f>COUNTIF(#REF!,inventaire[[#This Row],[Désignation]])</f>
        <v>#REF!</v>
      </c>
    </row>
    <row r="1601" spans="3:14" ht="18.5" x14ac:dyDescent="0.45">
      <c r="C1601" s="93">
        <f>+marchandise[[#This Row],[Désignation]]</f>
        <v>0</v>
      </c>
      <c r="D1601" s="112">
        <f>+marchandise[[#This Row],[CODE ITEM]]</f>
        <v>0</v>
      </c>
      <c r="E1601" s="4">
        <f>+marchandise[[#This Row],[CATEGORIE]]</f>
        <v>0</v>
      </c>
      <c r="F1601" s="13" t="str">
        <f>IFERROR(VLOOKUP(inventaire[[#This Row],[Désignation]],marchandise[],6,0),"")</f>
        <v/>
      </c>
      <c r="G1601" s="122">
        <f>+marchandise[[#This Row],[Stock intitiale]]</f>
        <v>0</v>
      </c>
      <c r="H1601" s="4" t="e">
        <f>SUMIF(#REF!,inventaire[[#This Row],[Désignation]],entrées[Quantité])</f>
        <v>#REF!</v>
      </c>
      <c r="I1601" s="4" t="e">
        <f>SUMIF(#REF!,inventaire[[#This Row],[Désignation]],sorties[Quantité])</f>
        <v>#REF!</v>
      </c>
      <c r="J1601" s="13" t="e">
        <f>inventaire[[#This Row],[stock initial]]+inventaire[[#This Row],[Entrées]]-inventaire[[#This Row],[Sorties]]</f>
        <v>#REF!</v>
      </c>
      <c r="K1601" s="103" t="e">
        <f>+inventaire[[#This Row],[Stock théorique]]</f>
        <v>#REF!</v>
      </c>
      <c r="L1601" s="104" t="e">
        <f>+inventaire[[#This Row],[Stock physique]]-inventaire[[#This Row],[Stock théorique]]</f>
        <v>#REF!</v>
      </c>
      <c r="M1601" s="8" t="e">
        <f>IF(inventaire[[#This Row],[Stock théorique]]&gt;inventaire[[#This Row],[Seuil d''alerte]],"Normale",IF(inventaire[[#This Row],[Stock théorique]]=0,"Rupture","Faible"))</f>
        <v>#REF!</v>
      </c>
      <c r="N1601" s="50" t="e">
        <f>COUNTIF(#REF!,inventaire[[#This Row],[Désignation]])</f>
        <v>#REF!</v>
      </c>
    </row>
    <row r="1602" spans="3:14" ht="18.5" x14ac:dyDescent="0.45">
      <c r="C1602" s="93">
        <f>+marchandise[[#This Row],[Désignation]]</f>
        <v>0</v>
      </c>
      <c r="D1602" s="112">
        <f>+marchandise[[#This Row],[CODE ITEM]]</f>
        <v>0</v>
      </c>
      <c r="E1602" s="4">
        <f>+marchandise[[#This Row],[CATEGORIE]]</f>
        <v>0</v>
      </c>
      <c r="F1602" s="13" t="str">
        <f>IFERROR(VLOOKUP(inventaire[[#This Row],[Désignation]],marchandise[],6,0),"")</f>
        <v/>
      </c>
      <c r="G1602" s="122">
        <f>+marchandise[[#This Row],[Stock intitiale]]</f>
        <v>0</v>
      </c>
      <c r="H1602" s="4" t="e">
        <f>SUMIF(#REF!,inventaire[[#This Row],[Désignation]],entrées[Quantité])</f>
        <v>#REF!</v>
      </c>
      <c r="I1602" s="4" t="e">
        <f>SUMIF(#REF!,inventaire[[#This Row],[Désignation]],sorties[Quantité])</f>
        <v>#REF!</v>
      </c>
      <c r="J1602" s="13" t="e">
        <f>inventaire[[#This Row],[stock initial]]+inventaire[[#This Row],[Entrées]]-inventaire[[#This Row],[Sorties]]</f>
        <v>#REF!</v>
      </c>
      <c r="K1602" s="103" t="e">
        <f>+inventaire[[#This Row],[Stock théorique]]</f>
        <v>#REF!</v>
      </c>
      <c r="L1602" s="104" t="e">
        <f>+inventaire[[#This Row],[Stock physique]]-inventaire[[#This Row],[Stock théorique]]</f>
        <v>#REF!</v>
      </c>
      <c r="M1602" s="8" t="e">
        <f>IF(inventaire[[#This Row],[Stock théorique]]&gt;inventaire[[#This Row],[Seuil d''alerte]],"Normale",IF(inventaire[[#This Row],[Stock théorique]]=0,"Rupture","Faible"))</f>
        <v>#REF!</v>
      </c>
      <c r="N1602" s="50" t="e">
        <f>COUNTIF(#REF!,inventaire[[#This Row],[Désignation]])</f>
        <v>#REF!</v>
      </c>
    </row>
    <row r="1603" spans="3:14" ht="18.5" x14ac:dyDescent="0.45">
      <c r="C1603" s="93">
        <f>+marchandise[[#This Row],[Désignation]]</f>
        <v>0</v>
      </c>
      <c r="D1603" s="112">
        <f>+marchandise[[#This Row],[CODE ITEM]]</f>
        <v>0</v>
      </c>
      <c r="E1603" s="4">
        <f>+marchandise[[#This Row],[CATEGORIE]]</f>
        <v>0</v>
      </c>
      <c r="F1603" s="13" t="str">
        <f>IFERROR(VLOOKUP(inventaire[[#This Row],[Désignation]],marchandise[],6,0),"")</f>
        <v/>
      </c>
      <c r="G1603" s="122">
        <f>+marchandise[[#This Row],[Stock intitiale]]</f>
        <v>0</v>
      </c>
      <c r="H1603" s="4" t="e">
        <f>SUMIF(#REF!,inventaire[[#This Row],[Désignation]],entrées[Quantité])</f>
        <v>#REF!</v>
      </c>
      <c r="I1603" s="4" t="e">
        <f>SUMIF(#REF!,inventaire[[#This Row],[Désignation]],sorties[Quantité])</f>
        <v>#REF!</v>
      </c>
      <c r="J1603" s="13" t="e">
        <f>inventaire[[#This Row],[stock initial]]+inventaire[[#This Row],[Entrées]]-inventaire[[#This Row],[Sorties]]</f>
        <v>#REF!</v>
      </c>
      <c r="K1603" s="103" t="e">
        <f>+inventaire[[#This Row],[Stock théorique]]</f>
        <v>#REF!</v>
      </c>
      <c r="L1603" s="104" t="e">
        <f>+inventaire[[#This Row],[Stock physique]]-inventaire[[#This Row],[Stock théorique]]</f>
        <v>#REF!</v>
      </c>
      <c r="M1603" s="8" t="e">
        <f>IF(inventaire[[#This Row],[Stock théorique]]&gt;inventaire[[#This Row],[Seuil d''alerte]],"Normale",IF(inventaire[[#This Row],[Stock théorique]]=0,"Rupture","Faible"))</f>
        <v>#REF!</v>
      </c>
      <c r="N1603" s="50" t="e">
        <f>COUNTIF(#REF!,inventaire[[#This Row],[Désignation]])</f>
        <v>#REF!</v>
      </c>
    </row>
    <row r="1604" spans="3:14" ht="18.5" x14ac:dyDescent="0.45">
      <c r="C1604" s="93">
        <f>+marchandise[[#This Row],[Désignation]]</f>
        <v>0</v>
      </c>
      <c r="D1604" s="112">
        <f>+marchandise[[#This Row],[CODE ITEM]]</f>
        <v>0</v>
      </c>
      <c r="E1604" s="4">
        <f>+marchandise[[#This Row],[CATEGORIE]]</f>
        <v>0</v>
      </c>
      <c r="F1604" s="13" t="str">
        <f>IFERROR(VLOOKUP(inventaire[[#This Row],[Désignation]],marchandise[],6,0),"")</f>
        <v/>
      </c>
      <c r="G1604" s="122">
        <f>+marchandise[[#This Row],[Stock intitiale]]</f>
        <v>0</v>
      </c>
      <c r="H1604" s="4" t="e">
        <f>SUMIF(#REF!,inventaire[[#This Row],[Désignation]],entrées[Quantité])</f>
        <v>#REF!</v>
      </c>
      <c r="I1604" s="4" t="e">
        <f>SUMIF(#REF!,inventaire[[#This Row],[Désignation]],sorties[Quantité])</f>
        <v>#REF!</v>
      </c>
      <c r="J1604" s="13" t="e">
        <f>inventaire[[#This Row],[stock initial]]+inventaire[[#This Row],[Entrées]]-inventaire[[#This Row],[Sorties]]</f>
        <v>#REF!</v>
      </c>
      <c r="K1604" s="103" t="e">
        <f>+inventaire[[#This Row],[Stock théorique]]</f>
        <v>#REF!</v>
      </c>
      <c r="L1604" s="104" t="e">
        <f>+inventaire[[#This Row],[Stock physique]]-inventaire[[#This Row],[Stock théorique]]</f>
        <v>#REF!</v>
      </c>
      <c r="M1604" s="8" t="e">
        <f>IF(inventaire[[#This Row],[Stock théorique]]&gt;inventaire[[#This Row],[Seuil d''alerte]],"Normale",IF(inventaire[[#This Row],[Stock théorique]]=0,"Rupture","Faible"))</f>
        <v>#REF!</v>
      </c>
      <c r="N1604" s="50" t="e">
        <f>COUNTIF(#REF!,inventaire[[#This Row],[Désignation]])</f>
        <v>#REF!</v>
      </c>
    </row>
    <row r="1605" spans="3:14" ht="18.5" x14ac:dyDescent="0.45">
      <c r="C1605" s="93">
        <f>+marchandise[[#This Row],[Désignation]]</f>
        <v>0</v>
      </c>
      <c r="D1605" s="112">
        <f>+marchandise[[#This Row],[CODE ITEM]]</f>
        <v>0</v>
      </c>
      <c r="E1605" s="4">
        <f>+marchandise[[#This Row],[CATEGORIE]]</f>
        <v>0</v>
      </c>
      <c r="F1605" s="13" t="str">
        <f>IFERROR(VLOOKUP(inventaire[[#This Row],[Désignation]],marchandise[],6,0),"")</f>
        <v/>
      </c>
      <c r="G1605" s="122">
        <f>+marchandise[[#This Row],[Stock intitiale]]</f>
        <v>0</v>
      </c>
      <c r="H1605" s="4" t="e">
        <f>SUMIF(#REF!,inventaire[[#This Row],[Désignation]],entrées[Quantité])</f>
        <v>#REF!</v>
      </c>
      <c r="I1605" s="4" t="e">
        <f>SUMIF(#REF!,inventaire[[#This Row],[Désignation]],sorties[Quantité])</f>
        <v>#REF!</v>
      </c>
      <c r="J1605" s="13" t="e">
        <f>inventaire[[#This Row],[stock initial]]+inventaire[[#This Row],[Entrées]]-inventaire[[#This Row],[Sorties]]</f>
        <v>#REF!</v>
      </c>
      <c r="K1605" s="103" t="e">
        <f>+inventaire[[#This Row],[Stock théorique]]</f>
        <v>#REF!</v>
      </c>
      <c r="L1605" s="104" t="e">
        <f>+inventaire[[#This Row],[Stock physique]]-inventaire[[#This Row],[Stock théorique]]</f>
        <v>#REF!</v>
      </c>
      <c r="M1605" s="8" t="e">
        <f>IF(inventaire[[#This Row],[Stock théorique]]&gt;inventaire[[#This Row],[Seuil d''alerte]],"Normale",IF(inventaire[[#This Row],[Stock théorique]]=0,"Rupture","Faible"))</f>
        <v>#REF!</v>
      </c>
      <c r="N1605" s="50" t="e">
        <f>COUNTIF(#REF!,inventaire[[#This Row],[Désignation]])</f>
        <v>#REF!</v>
      </c>
    </row>
    <row r="1606" spans="3:14" ht="18.5" x14ac:dyDescent="0.45">
      <c r="C1606" s="93">
        <f>+marchandise[[#This Row],[Désignation]]</f>
        <v>0</v>
      </c>
      <c r="D1606" s="112">
        <f>+marchandise[[#This Row],[CODE ITEM]]</f>
        <v>0</v>
      </c>
      <c r="E1606" s="4">
        <f>+marchandise[[#This Row],[CATEGORIE]]</f>
        <v>0</v>
      </c>
      <c r="F1606" s="13" t="str">
        <f>IFERROR(VLOOKUP(inventaire[[#This Row],[Désignation]],marchandise[],6,0),"")</f>
        <v/>
      </c>
      <c r="G1606" s="122">
        <f>+marchandise[[#This Row],[Stock intitiale]]</f>
        <v>0</v>
      </c>
      <c r="H1606" s="4" t="e">
        <f>SUMIF(#REF!,inventaire[[#This Row],[Désignation]],entrées[Quantité])</f>
        <v>#REF!</v>
      </c>
      <c r="I1606" s="4" t="e">
        <f>SUMIF(#REF!,inventaire[[#This Row],[Désignation]],sorties[Quantité])</f>
        <v>#REF!</v>
      </c>
      <c r="J1606" s="13" t="e">
        <f>inventaire[[#This Row],[stock initial]]+inventaire[[#This Row],[Entrées]]-inventaire[[#This Row],[Sorties]]</f>
        <v>#REF!</v>
      </c>
      <c r="K1606" s="103" t="e">
        <f>+inventaire[[#This Row],[Stock théorique]]</f>
        <v>#REF!</v>
      </c>
      <c r="L1606" s="104" t="e">
        <f>+inventaire[[#This Row],[Stock physique]]-inventaire[[#This Row],[Stock théorique]]</f>
        <v>#REF!</v>
      </c>
      <c r="M1606" s="8" t="e">
        <f>IF(inventaire[[#This Row],[Stock théorique]]&gt;inventaire[[#This Row],[Seuil d''alerte]],"Normale",IF(inventaire[[#This Row],[Stock théorique]]=0,"Rupture","Faible"))</f>
        <v>#REF!</v>
      </c>
      <c r="N1606" s="50" t="e">
        <f>COUNTIF(#REF!,inventaire[[#This Row],[Désignation]])</f>
        <v>#REF!</v>
      </c>
    </row>
    <row r="1607" spans="3:14" ht="18.5" x14ac:dyDescent="0.45">
      <c r="C1607" s="93">
        <f>+marchandise[[#This Row],[Désignation]]</f>
        <v>0</v>
      </c>
      <c r="D1607" s="112">
        <f>+marchandise[[#This Row],[CODE ITEM]]</f>
        <v>0</v>
      </c>
      <c r="E1607" s="4">
        <f>+marchandise[[#This Row],[CATEGORIE]]</f>
        <v>0</v>
      </c>
      <c r="F1607" s="13" t="str">
        <f>IFERROR(VLOOKUP(inventaire[[#This Row],[Désignation]],marchandise[],6,0),"")</f>
        <v/>
      </c>
      <c r="G1607" s="122">
        <f>+marchandise[[#This Row],[Stock intitiale]]</f>
        <v>0</v>
      </c>
      <c r="H1607" s="4" t="e">
        <f>SUMIF(#REF!,inventaire[[#This Row],[Désignation]],entrées[Quantité])</f>
        <v>#REF!</v>
      </c>
      <c r="I1607" s="4" t="e">
        <f>SUMIF(#REF!,inventaire[[#This Row],[Désignation]],sorties[Quantité])</f>
        <v>#REF!</v>
      </c>
      <c r="J1607" s="13" t="e">
        <f>inventaire[[#This Row],[stock initial]]+inventaire[[#This Row],[Entrées]]-inventaire[[#This Row],[Sorties]]</f>
        <v>#REF!</v>
      </c>
      <c r="K1607" s="103" t="e">
        <f>+inventaire[[#This Row],[Stock théorique]]</f>
        <v>#REF!</v>
      </c>
      <c r="L1607" s="104" t="e">
        <f>+inventaire[[#This Row],[Stock physique]]-inventaire[[#This Row],[Stock théorique]]</f>
        <v>#REF!</v>
      </c>
      <c r="M1607" s="8" t="e">
        <f>IF(inventaire[[#This Row],[Stock théorique]]&gt;inventaire[[#This Row],[Seuil d''alerte]],"Normale",IF(inventaire[[#This Row],[Stock théorique]]=0,"Rupture","Faible"))</f>
        <v>#REF!</v>
      </c>
      <c r="N1607" s="50" t="e">
        <f>COUNTIF(#REF!,inventaire[[#This Row],[Désignation]])</f>
        <v>#REF!</v>
      </c>
    </row>
    <row r="1608" spans="3:14" ht="18.5" x14ac:dyDescent="0.45">
      <c r="C1608" s="93">
        <f>+marchandise[[#This Row],[Désignation]]</f>
        <v>0</v>
      </c>
      <c r="D1608" s="112">
        <f>+marchandise[[#This Row],[CODE ITEM]]</f>
        <v>0</v>
      </c>
      <c r="E1608" s="4">
        <f>+marchandise[[#This Row],[CATEGORIE]]</f>
        <v>0</v>
      </c>
      <c r="F1608" s="13" t="str">
        <f>IFERROR(VLOOKUP(inventaire[[#This Row],[Désignation]],marchandise[],6,0),"")</f>
        <v/>
      </c>
      <c r="G1608" s="122">
        <f>+marchandise[[#This Row],[Stock intitiale]]</f>
        <v>17</v>
      </c>
      <c r="H1608" s="4" t="e">
        <f>SUMIF(#REF!,inventaire[[#This Row],[Désignation]],entrées[Quantité])</f>
        <v>#REF!</v>
      </c>
      <c r="I1608" s="4" t="e">
        <f>SUMIF(#REF!,inventaire[[#This Row],[Désignation]],sorties[Quantité])</f>
        <v>#REF!</v>
      </c>
      <c r="J1608" s="13" t="e">
        <f>inventaire[[#This Row],[stock initial]]+inventaire[[#This Row],[Entrées]]-inventaire[[#This Row],[Sorties]]</f>
        <v>#REF!</v>
      </c>
      <c r="K1608" s="103" t="e">
        <f>+inventaire[[#This Row],[Stock théorique]]</f>
        <v>#REF!</v>
      </c>
      <c r="L1608" s="104" t="e">
        <f>+inventaire[[#This Row],[Stock physique]]-inventaire[[#This Row],[Stock théorique]]</f>
        <v>#REF!</v>
      </c>
      <c r="M1608" s="8" t="e">
        <f>IF(inventaire[[#This Row],[Stock théorique]]&gt;inventaire[[#This Row],[Seuil d''alerte]],"Normale",IF(inventaire[[#This Row],[Stock théorique]]=0,"Rupture","Faible"))</f>
        <v>#REF!</v>
      </c>
      <c r="N1608" s="50" t="e">
        <f>COUNTIF(#REF!,inventaire[[#This Row],[Désignation]])</f>
        <v>#REF!</v>
      </c>
    </row>
    <row r="1609" spans="3:14" ht="18.5" x14ac:dyDescent="0.45">
      <c r="C1609" s="93">
        <f>+marchandise[[#This Row],[Désignation]]</f>
        <v>0</v>
      </c>
      <c r="D1609" s="112">
        <f>+marchandise[[#This Row],[CODE ITEM]]</f>
        <v>0</v>
      </c>
      <c r="E1609" s="4">
        <f>+marchandise[[#This Row],[CATEGORIE]]</f>
        <v>0</v>
      </c>
      <c r="F1609" s="13" t="str">
        <f>IFERROR(VLOOKUP(inventaire[[#This Row],[Désignation]],marchandise[],6,0),"")</f>
        <v/>
      </c>
      <c r="G1609" s="122">
        <f>+marchandise[[#This Row],[Stock intitiale]]</f>
        <v>12</v>
      </c>
      <c r="H1609" s="4" t="e">
        <f>SUMIF(#REF!,inventaire[[#This Row],[Désignation]],entrées[Quantité])</f>
        <v>#REF!</v>
      </c>
      <c r="I1609" s="4" t="e">
        <f>SUMIF(#REF!,inventaire[[#This Row],[Désignation]],sorties[Quantité])</f>
        <v>#REF!</v>
      </c>
      <c r="J1609" s="13" t="e">
        <f>inventaire[[#This Row],[stock initial]]+inventaire[[#This Row],[Entrées]]-inventaire[[#This Row],[Sorties]]</f>
        <v>#REF!</v>
      </c>
      <c r="K1609" s="103" t="e">
        <f>+inventaire[[#This Row],[Stock théorique]]</f>
        <v>#REF!</v>
      </c>
      <c r="L1609" s="104" t="e">
        <f>+inventaire[[#This Row],[Stock physique]]-inventaire[[#This Row],[Stock théorique]]</f>
        <v>#REF!</v>
      </c>
      <c r="M1609" s="8" t="e">
        <f>IF(inventaire[[#This Row],[Stock théorique]]&gt;inventaire[[#This Row],[Seuil d''alerte]],"Normale",IF(inventaire[[#This Row],[Stock théorique]]=0,"Rupture","Faible"))</f>
        <v>#REF!</v>
      </c>
      <c r="N1609" s="50" t="e">
        <f>COUNTIF(#REF!,inventaire[[#This Row],[Désignation]])</f>
        <v>#REF!</v>
      </c>
    </row>
    <row r="1610" spans="3:14" ht="18.5" x14ac:dyDescent="0.45">
      <c r="C1610" s="93">
        <f>+marchandise[[#This Row],[Désignation]]</f>
        <v>0</v>
      </c>
      <c r="D1610" s="112">
        <f>+marchandise[[#This Row],[CODE ITEM]]</f>
        <v>0</v>
      </c>
      <c r="E1610" s="4">
        <f>+marchandise[[#This Row],[CATEGORIE]]</f>
        <v>0</v>
      </c>
      <c r="F1610" s="13" t="str">
        <f>IFERROR(VLOOKUP(inventaire[[#This Row],[Désignation]],marchandise[],6,0),"")</f>
        <v/>
      </c>
      <c r="G1610" s="122">
        <f>+marchandise[[#This Row],[Stock intitiale]]</f>
        <v>0</v>
      </c>
      <c r="H1610" s="4" t="e">
        <f>SUMIF(#REF!,inventaire[[#This Row],[Désignation]],entrées[Quantité])</f>
        <v>#REF!</v>
      </c>
      <c r="I1610" s="4" t="e">
        <f>SUMIF(#REF!,inventaire[[#This Row],[Désignation]],sorties[Quantité])</f>
        <v>#REF!</v>
      </c>
      <c r="J1610" s="13" t="e">
        <f>inventaire[[#This Row],[stock initial]]+inventaire[[#This Row],[Entrées]]-inventaire[[#This Row],[Sorties]]</f>
        <v>#REF!</v>
      </c>
      <c r="K1610" s="103" t="e">
        <f>+inventaire[[#This Row],[Stock théorique]]</f>
        <v>#REF!</v>
      </c>
      <c r="L1610" s="104" t="e">
        <f>+inventaire[[#This Row],[Stock physique]]-inventaire[[#This Row],[Stock théorique]]</f>
        <v>#REF!</v>
      </c>
      <c r="M1610" s="8" t="e">
        <f>IF(inventaire[[#This Row],[Stock théorique]]&gt;inventaire[[#This Row],[Seuil d''alerte]],"Normale",IF(inventaire[[#This Row],[Stock théorique]]=0,"Rupture","Faible"))</f>
        <v>#REF!</v>
      </c>
      <c r="N1610" s="50" t="e">
        <f>COUNTIF(#REF!,inventaire[[#This Row],[Désignation]])</f>
        <v>#REF!</v>
      </c>
    </row>
    <row r="1611" spans="3:14" ht="18.5" x14ac:dyDescent="0.45">
      <c r="C1611" s="93">
        <f>+marchandise[[#This Row],[Désignation]]</f>
        <v>0</v>
      </c>
      <c r="D1611" s="112">
        <f>+marchandise[[#This Row],[CODE ITEM]]</f>
        <v>0</v>
      </c>
      <c r="E1611" s="4">
        <f>+marchandise[[#This Row],[CATEGORIE]]</f>
        <v>0</v>
      </c>
      <c r="F1611" s="13" t="str">
        <f>IFERROR(VLOOKUP(inventaire[[#This Row],[Désignation]],marchandise[],6,0),"")</f>
        <v/>
      </c>
      <c r="G1611" s="122">
        <f>+marchandise[[#This Row],[Stock intitiale]]</f>
        <v>9</v>
      </c>
      <c r="H1611" s="4" t="e">
        <f>SUMIF(#REF!,inventaire[[#This Row],[Désignation]],entrées[Quantité])</f>
        <v>#REF!</v>
      </c>
      <c r="I1611" s="4" t="e">
        <f>SUMIF(#REF!,inventaire[[#This Row],[Désignation]],sorties[Quantité])</f>
        <v>#REF!</v>
      </c>
      <c r="J1611" s="13" t="e">
        <f>inventaire[[#This Row],[stock initial]]+inventaire[[#This Row],[Entrées]]-inventaire[[#This Row],[Sorties]]</f>
        <v>#REF!</v>
      </c>
      <c r="K1611" s="103" t="e">
        <f>+inventaire[[#This Row],[Stock théorique]]</f>
        <v>#REF!</v>
      </c>
      <c r="L1611" s="104" t="e">
        <f>+inventaire[[#This Row],[Stock physique]]-inventaire[[#This Row],[Stock théorique]]</f>
        <v>#REF!</v>
      </c>
      <c r="M1611" s="8" t="e">
        <f>IF(inventaire[[#This Row],[Stock théorique]]&gt;inventaire[[#This Row],[Seuil d''alerte]],"Normale",IF(inventaire[[#This Row],[Stock théorique]]=0,"Rupture","Faible"))</f>
        <v>#REF!</v>
      </c>
      <c r="N1611" s="50" t="e">
        <f>COUNTIF(#REF!,inventaire[[#This Row],[Désignation]])</f>
        <v>#REF!</v>
      </c>
    </row>
    <row r="1612" spans="3:14" ht="18.5" x14ac:dyDescent="0.45">
      <c r="C1612" s="93">
        <f>+marchandise[[#This Row],[Désignation]]</f>
        <v>0</v>
      </c>
      <c r="D1612" s="112">
        <f>+marchandise[[#This Row],[CODE ITEM]]</f>
        <v>0</v>
      </c>
      <c r="E1612" s="4">
        <f>+marchandise[[#This Row],[CATEGORIE]]</f>
        <v>0</v>
      </c>
      <c r="F1612" s="13" t="str">
        <f>IFERROR(VLOOKUP(inventaire[[#This Row],[Désignation]],marchandise[],6,0),"")</f>
        <v/>
      </c>
      <c r="G1612" s="122">
        <f>+marchandise[[#This Row],[Stock intitiale]]</f>
        <v>15</v>
      </c>
      <c r="H1612" s="4" t="e">
        <f>SUMIF(#REF!,inventaire[[#This Row],[Désignation]],entrées[Quantité])</f>
        <v>#REF!</v>
      </c>
      <c r="I1612" s="4" t="e">
        <f>SUMIF(#REF!,inventaire[[#This Row],[Désignation]],sorties[Quantité])</f>
        <v>#REF!</v>
      </c>
      <c r="J1612" s="13" t="e">
        <f>inventaire[[#This Row],[stock initial]]+inventaire[[#This Row],[Entrées]]-inventaire[[#This Row],[Sorties]]</f>
        <v>#REF!</v>
      </c>
      <c r="K1612" s="103" t="e">
        <f>+inventaire[[#This Row],[Stock théorique]]</f>
        <v>#REF!</v>
      </c>
      <c r="L1612" s="104" t="e">
        <f>+inventaire[[#This Row],[Stock physique]]-inventaire[[#This Row],[Stock théorique]]</f>
        <v>#REF!</v>
      </c>
      <c r="M1612" s="8" t="e">
        <f>IF(inventaire[[#This Row],[Stock théorique]]&gt;inventaire[[#This Row],[Seuil d''alerte]],"Normale",IF(inventaire[[#This Row],[Stock théorique]]=0,"Rupture","Faible"))</f>
        <v>#REF!</v>
      </c>
      <c r="N1612" s="50" t="e">
        <f>COUNTIF(#REF!,inventaire[[#This Row],[Désignation]])</f>
        <v>#REF!</v>
      </c>
    </row>
    <row r="1613" spans="3:14" ht="18.5" x14ac:dyDescent="0.45">
      <c r="C1613" s="93">
        <f>+marchandise[[#This Row],[Désignation]]</f>
        <v>0</v>
      </c>
      <c r="D1613" s="112">
        <f>+marchandise[[#This Row],[CODE ITEM]]</f>
        <v>0</v>
      </c>
      <c r="E1613" s="4">
        <f>+marchandise[[#This Row],[CATEGORIE]]</f>
        <v>0</v>
      </c>
      <c r="F1613" s="13" t="str">
        <f>IFERROR(VLOOKUP(inventaire[[#This Row],[Désignation]],marchandise[],6,0),"")</f>
        <v/>
      </c>
      <c r="G1613" s="122">
        <f>+marchandise[[#This Row],[Stock intitiale]]</f>
        <v>11</v>
      </c>
      <c r="H1613" s="4" t="e">
        <f>SUMIF(#REF!,inventaire[[#This Row],[Désignation]],entrées[Quantité])</f>
        <v>#REF!</v>
      </c>
      <c r="I1613" s="4" t="e">
        <f>SUMIF(#REF!,inventaire[[#This Row],[Désignation]],sorties[Quantité])</f>
        <v>#REF!</v>
      </c>
      <c r="J1613" s="13" t="e">
        <f>inventaire[[#This Row],[stock initial]]+inventaire[[#This Row],[Entrées]]-inventaire[[#This Row],[Sorties]]</f>
        <v>#REF!</v>
      </c>
      <c r="K1613" s="103" t="e">
        <f>+inventaire[[#This Row],[Stock théorique]]</f>
        <v>#REF!</v>
      </c>
      <c r="L1613" s="104" t="e">
        <f>+inventaire[[#This Row],[Stock physique]]-inventaire[[#This Row],[Stock théorique]]</f>
        <v>#REF!</v>
      </c>
      <c r="M1613" s="8" t="e">
        <f>IF(inventaire[[#This Row],[Stock théorique]]&gt;inventaire[[#This Row],[Seuil d''alerte]],"Normale",IF(inventaire[[#This Row],[Stock théorique]]=0,"Rupture","Faible"))</f>
        <v>#REF!</v>
      </c>
      <c r="N1613" s="50" t="e">
        <f>COUNTIF(#REF!,inventaire[[#This Row],[Désignation]])</f>
        <v>#REF!</v>
      </c>
    </row>
    <row r="1614" spans="3:14" ht="18.5" x14ac:dyDescent="0.45">
      <c r="C1614" s="93">
        <f>+marchandise[[#This Row],[Désignation]]</f>
        <v>0</v>
      </c>
      <c r="D1614" s="112">
        <f>+marchandise[[#This Row],[CODE ITEM]]</f>
        <v>0</v>
      </c>
      <c r="E1614" s="4">
        <f>+marchandise[[#This Row],[CATEGORIE]]</f>
        <v>0</v>
      </c>
      <c r="F1614" s="13" t="str">
        <f>IFERROR(VLOOKUP(inventaire[[#This Row],[Désignation]],marchandise[],6,0),"")</f>
        <v/>
      </c>
      <c r="G1614" s="122">
        <f>+marchandise[[#This Row],[Stock intitiale]]</f>
        <v>0</v>
      </c>
      <c r="H1614" s="4" t="e">
        <f>SUMIF(#REF!,inventaire[[#This Row],[Désignation]],entrées[Quantité])</f>
        <v>#REF!</v>
      </c>
      <c r="I1614" s="4" t="e">
        <f>SUMIF(#REF!,inventaire[[#This Row],[Désignation]],sorties[Quantité])</f>
        <v>#REF!</v>
      </c>
      <c r="J1614" s="13" t="e">
        <f>inventaire[[#This Row],[stock initial]]+inventaire[[#This Row],[Entrées]]-inventaire[[#This Row],[Sorties]]</f>
        <v>#REF!</v>
      </c>
      <c r="K1614" s="103" t="e">
        <f>+inventaire[[#This Row],[Stock théorique]]</f>
        <v>#REF!</v>
      </c>
      <c r="L1614" s="104" t="e">
        <f>+inventaire[[#This Row],[Stock physique]]-inventaire[[#This Row],[Stock théorique]]</f>
        <v>#REF!</v>
      </c>
      <c r="M1614" s="8" t="e">
        <f>IF(inventaire[[#This Row],[Stock théorique]]&gt;inventaire[[#This Row],[Seuil d''alerte]],"Normale",IF(inventaire[[#This Row],[Stock théorique]]=0,"Rupture","Faible"))</f>
        <v>#REF!</v>
      </c>
      <c r="N1614" s="50" t="e">
        <f>COUNTIF(#REF!,inventaire[[#This Row],[Désignation]])</f>
        <v>#REF!</v>
      </c>
    </row>
    <row r="1615" spans="3:14" ht="18.5" x14ac:dyDescent="0.45">
      <c r="C1615" s="93">
        <f>+marchandise[[#This Row],[Désignation]]</f>
        <v>0</v>
      </c>
      <c r="D1615" s="112">
        <f>+marchandise[[#This Row],[CODE ITEM]]</f>
        <v>0</v>
      </c>
      <c r="E1615" s="4">
        <f>+marchandise[[#This Row],[CATEGORIE]]</f>
        <v>0</v>
      </c>
      <c r="F1615" s="13" t="str">
        <f>IFERROR(VLOOKUP(inventaire[[#This Row],[Désignation]],marchandise[],6,0),"")</f>
        <v/>
      </c>
      <c r="G1615" s="122">
        <f>+marchandise[[#This Row],[Stock intitiale]]</f>
        <v>0</v>
      </c>
      <c r="H1615" s="4" t="e">
        <f>SUMIF(#REF!,inventaire[[#This Row],[Désignation]],entrées[Quantité])</f>
        <v>#REF!</v>
      </c>
      <c r="I1615" s="4" t="e">
        <f>SUMIF(#REF!,inventaire[[#This Row],[Désignation]],sorties[Quantité])</f>
        <v>#REF!</v>
      </c>
      <c r="J1615" s="13" t="e">
        <f>inventaire[[#This Row],[stock initial]]+inventaire[[#This Row],[Entrées]]-inventaire[[#This Row],[Sorties]]</f>
        <v>#REF!</v>
      </c>
      <c r="K1615" s="103" t="e">
        <f>+inventaire[[#This Row],[Stock théorique]]</f>
        <v>#REF!</v>
      </c>
      <c r="L1615" s="104" t="e">
        <f>+inventaire[[#This Row],[Stock physique]]-inventaire[[#This Row],[Stock théorique]]</f>
        <v>#REF!</v>
      </c>
      <c r="M1615" s="8" t="e">
        <f>IF(inventaire[[#This Row],[Stock théorique]]&gt;inventaire[[#This Row],[Seuil d''alerte]],"Normale",IF(inventaire[[#This Row],[Stock théorique]]=0,"Rupture","Faible"))</f>
        <v>#REF!</v>
      </c>
      <c r="N1615" s="50" t="e">
        <f>COUNTIF(#REF!,inventaire[[#This Row],[Désignation]])</f>
        <v>#REF!</v>
      </c>
    </row>
    <row r="1616" spans="3:14" ht="18.5" x14ac:dyDescent="0.45">
      <c r="C1616" s="93">
        <f>+marchandise[[#This Row],[Désignation]]</f>
        <v>0</v>
      </c>
      <c r="D1616" s="112">
        <f>+marchandise[[#This Row],[CODE ITEM]]</f>
        <v>0</v>
      </c>
      <c r="E1616" s="4">
        <f>+marchandise[[#This Row],[CATEGORIE]]</f>
        <v>0</v>
      </c>
      <c r="F1616" s="13" t="str">
        <f>IFERROR(VLOOKUP(inventaire[[#This Row],[Désignation]],marchandise[],6,0),"")</f>
        <v/>
      </c>
      <c r="G1616" s="122">
        <f>+marchandise[[#This Row],[Stock intitiale]]</f>
        <v>0</v>
      </c>
      <c r="H1616" s="4" t="e">
        <f>SUMIF(#REF!,inventaire[[#This Row],[Désignation]],entrées[Quantité])</f>
        <v>#REF!</v>
      </c>
      <c r="I1616" s="4" t="e">
        <f>SUMIF(#REF!,inventaire[[#This Row],[Désignation]],sorties[Quantité])</f>
        <v>#REF!</v>
      </c>
      <c r="J1616" s="13" t="e">
        <f>inventaire[[#This Row],[stock initial]]+inventaire[[#This Row],[Entrées]]-inventaire[[#This Row],[Sorties]]</f>
        <v>#REF!</v>
      </c>
      <c r="K1616" s="103" t="e">
        <f>+inventaire[[#This Row],[Stock théorique]]</f>
        <v>#REF!</v>
      </c>
      <c r="L1616" s="104" t="e">
        <f>+inventaire[[#This Row],[Stock physique]]-inventaire[[#This Row],[Stock théorique]]</f>
        <v>#REF!</v>
      </c>
      <c r="M1616" s="8" t="e">
        <f>IF(inventaire[[#This Row],[Stock théorique]]&gt;inventaire[[#This Row],[Seuil d''alerte]],"Normale",IF(inventaire[[#This Row],[Stock théorique]]=0,"Rupture","Faible"))</f>
        <v>#REF!</v>
      </c>
      <c r="N1616" s="50" t="e">
        <f>COUNTIF(#REF!,inventaire[[#This Row],[Désignation]])</f>
        <v>#REF!</v>
      </c>
    </row>
    <row r="1617" spans="3:14" ht="18.5" x14ac:dyDescent="0.45">
      <c r="C1617" s="93">
        <f>+marchandise[[#This Row],[Désignation]]</f>
        <v>0</v>
      </c>
      <c r="D1617" s="112">
        <f>+marchandise[[#This Row],[CODE ITEM]]</f>
        <v>0</v>
      </c>
      <c r="E1617" s="4">
        <f>+marchandise[[#This Row],[CATEGORIE]]</f>
        <v>0</v>
      </c>
      <c r="F1617" s="13" t="str">
        <f>IFERROR(VLOOKUP(inventaire[[#This Row],[Désignation]],marchandise[],6,0),"")</f>
        <v/>
      </c>
      <c r="G1617" s="122">
        <f>+marchandise[[#This Row],[Stock intitiale]]</f>
        <v>0</v>
      </c>
      <c r="H1617" s="4" t="e">
        <f>SUMIF(#REF!,inventaire[[#This Row],[Désignation]],entrées[Quantité])</f>
        <v>#REF!</v>
      </c>
      <c r="I1617" s="4" t="e">
        <f>SUMIF(#REF!,inventaire[[#This Row],[Désignation]],sorties[Quantité])</f>
        <v>#REF!</v>
      </c>
      <c r="J1617" s="13" t="e">
        <f>inventaire[[#This Row],[stock initial]]+inventaire[[#This Row],[Entrées]]-inventaire[[#This Row],[Sorties]]</f>
        <v>#REF!</v>
      </c>
      <c r="K1617" s="103" t="e">
        <f>+inventaire[[#This Row],[Stock théorique]]</f>
        <v>#REF!</v>
      </c>
      <c r="L1617" s="104" t="e">
        <f>+inventaire[[#This Row],[Stock physique]]-inventaire[[#This Row],[Stock théorique]]</f>
        <v>#REF!</v>
      </c>
      <c r="M1617" s="8" t="e">
        <f>IF(inventaire[[#This Row],[Stock théorique]]&gt;inventaire[[#This Row],[Seuil d''alerte]],"Normale",IF(inventaire[[#This Row],[Stock théorique]]=0,"Rupture","Faible"))</f>
        <v>#REF!</v>
      </c>
      <c r="N1617" s="50" t="e">
        <f>COUNTIF(#REF!,inventaire[[#This Row],[Désignation]])</f>
        <v>#REF!</v>
      </c>
    </row>
    <row r="1618" spans="3:14" ht="18.5" x14ac:dyDescent="0.45">
      <c r="C1618" s="93">
        <f>+marchandise[[#This Row],[Désignation]]</f>
        <v>0</v>
      </c>
      <c r="D1618" s="112">
        <f>+marchandise[[#This Row],[CODE ITEM]]</f>
        <v>0</v>
      </c>
      <c r="E1618" s="4">
        <f>+marchandise[[#This Row],[CATEGORIE]]</f>
        <v>0</v>
      </c>
      <c r="F1618" s="13" t="str">
        <f>IFERROR(VLOOKUP(inventaire[[#This Row],[Désignation]],marchandise[],6,0),"")</f>
        <v/>
      </c>
      <c r="G1618" s="122">
        <f>+marchandise[[#This Row],[Stock intitiale]]</f>
        <v>0</v>
      </c>
      <c r="H1618" s="4" t="e">
        <f>SUMIF(#REF!,inventaire[[#This Row],[Désignation]],entrées[Quantité])</f>
        <v>#REF!</v>
      </c>
      <c r="I1618" s="4" t="e">
        <f>SUMIF(#REF!,inventaire[[#This Row],[Désignation]],sorties[Quantité])</f>
        <v>#REF!</v>
      </c>
      <c r="J1618" s="13" t="e">
        <f>inventaire[[#This Row],[stock initial]]+inventaire[[#This Row],[Entrées]]-inventaire[[#This Row],[Sorties]]</f>
        <v>#REF!</v>
      </c>
      <c r="K1618" s="103" t="e">
        <f>+inventaire[[#This Row],[Stock théorique]]</f>
        <v>#REF!</v>
      </c>
      <c r="L1618" s="104" t="e">
        <f>+inventaire[[#This Row],[Stock physique]]-inventaire[[#This Row],[Stock théorique]]</f>
        <v>#REF!</v>
      </c>
      <c r="M1618" s="8" t="e">
        <f>IF(inventaire[[#This Row],[Stock théorique]]&gt;inventaire[[#This Row],[Seuil d''alerte]],"Normale",IF(inventaire[[#This Row],[Stock théorique]]=0,"Rupture","Faible"))</f>
        <v>#REF!</v>
      </c>
      <c r="N1618" s="50" t="e">
        <f>COUNTIF(#REF!,inventaire[[#This Row],[Désignation]])</f>
        <v>#REF!</v>
      </c>
    </row>
    <row r="1619" spans="3:14" ht="18.5" x14ac:dyDescent="0.45">
      <c r="C1619" s="93">
        <f>+marchandise[[#This Row],[Désignation]]</f>
        <v>0</v>
      </c>
      <c r="D1619" s="112">
        <f>+marchandise[[#This Row],[CODE ITEM]]</f>
        <v>0</v>
      </c>
      <c r="E1619" s="4">
        <f>+marchandise[[#This Row],[CATEGORIE]]</f>
        <v>0</v>
      </c>
      <c r="F1619" s="13" t="str">
        <f>IFERROR(VLOOKUP(inventaire[[#This Row],[Désignation]],marchandise[],6,0),"")</f>
        <v/>
      </c>
      <c r="G1619" s="122">
        <f>+marchandise[[#This Row],[Stock intitiale]]</f>
        <v>0</v>
      </c>
      <c r="H1619" s="4" t="e">
        <f>SUMIF(#REF!,inventaire[[#This Row],[Désignation]],entrées[Quantité])</f>
        <v>#REF!</v>
      </c>
      <c r="I1619" s="4" t="e">
        <f>SUMIF(#REF!,inventaire[[#This Row],[Désignation]],sorties[Quantité])</f>
        <v>#REF!</v>
      </c>
      <c r="J1619" s="13" t="e">
        <f>inventaire[[#This Row],[stock initial]]+inventaire[[#This Row],[Entrées]]-inventaire[[#This Row],[Sorties]]</f>
        <v>#REF!</v>
      </c>
      <c r="K1619" s="103" t="e">
        <f>+inventaire[[#This Row],[Stock théorique]]</f>
        <v>#REF!</v>
      </c>
      <c r="L1619" s="104" t="e">
        <f>+inventaire[[#This Row],[Stock physique]]-inventaire[[#This Row],[Stock théorique]]</f>
        <v>#REF!</v>
      </c>
      <c r="M1619" s="8" t="e">
        <f>IF(inventaire[[#This Row],[Stock théorique]]&gt;inventaire[[#This Row],[Seuil d''alerte]],"Normale",IF(inventaire[[#This Row],[Stock théorique]]=0,"Rupture","Faible"))</f>
        <v>#REF!</v>
      </c>
      <c r="N1619" s="50" t="e">
        <f>COUNTIF(#REF!,inventaire[[#This Row],[Désignation]])</f>
        <v>#REF!</v>
      </c>
    </row>
    <row r="1620" spans="3:14" ht="18.5" x14ac:dyDescent="0.45">
      <c r="C1620" s="93">
        <f>+marchandise[[#This Row],[Désignation]]</f>
        <v>0</v>
      </c>
      <c r="D1620" s="112">
        <f>+marchandise[[#This Row],[CODE ITEM]]</f>
        <v>0</v>
      </c>
      <c r="E1620" s="4">
        <f>+marchandise[[#This Row],[CATEGORIE]]</f>
        <v>0</v>
      </c>
      <c r="F1620" s="13" t="str">
        <f>IFERROR(VLOOKUP(inventaire[[#This Row],[Désignation]],marchandise[],6,0),"")</f>
        <v/>
      </c>
      <c r="G1620" s="122">
        <f>+marchandise[[#This Row],[Stock intitiale]]</f>
        <v>0</v>
      </c>
      <c r="H1620" s="4" t="e">
        <f>SUMIF(#REF!,inventaire[[#This Row],[Désignation]],entrées[Quantité])</f>
        <v>#REF!</v>
      </c>
      <c r="I1620" s="4" t="e">
        <f>SUMIF(#REF!,inventaire[[#This Row],[Désignation]],sorties[Quantité])</f>
        <v>#REF!</v>
      </c>
      <c r="J1620" s="13" t="e">
        <f>inventaire[[#This Row],[stock initial]]+inventaire[[#This Row],[Entrées]]-inventaire[[#This Row],[Sorties]]</f>
        <v>#REF!</v>
      </c>
      <c r="K1620" s="103" t="e">
        <f>+inventaire[[#This Row],[Stock théorique]]</f>
        <v>#REF!</v>
      </c>
      <c r="L1620" s="104" t="e">
        <f>+inventaire[[#This Row],[Stock physique]]-inventaire[[#This Row],[Stock théorique]]</f>
        <v>#REF!</v>
      </c>
      <c r="M1620" s="8" t="e">
        <f>IF(inventaire[[#This Row],[Stock théorique]]&gt;inventaire[[#This Row],[Seuil d''alerte]],"Normale",IF(inventaire[[#This Row],[Stock théorique]]=0,"Rupture","Faible"))</f>
        <v>#REF!</v>
      </c>
      <c r="N1620" s="50" t="e">
        <f>COUNTIF(#REF!,inventaire[[#This Row],[Désignation]])</f>
        <v>#REF!</v>
      </c>
    </row>
    <row r="1621" spans="3:14" ht="18.5" x14ac:dyDescent="0.45">
      <c r="C1621" s="93">
        <f>+marchandise[[#This Row],[Désignation]]</f>
        <v>0</v>
      </c>
      <c r="D1621" s="112">
        <f>+marchandise[[#This Row],[CODE ITEM]]</f>
        <v>0</v>
      </c>
      <c r="E1621" s="4">
        <f>+marchandise[[#This Row],[CATEGORIE]]</f>
        <v>0</v>
      </c>
      <c r="F1621" s="13" t="str">
        <f>IFERROR(VLOOKUP(inventaire[[#This Row],[Désignation]],marchandise[],6,0),"")</f>
        <v/>
      </c>
      <c r="G1621" s="122">
        <f>+marchandise[[#This Row],[Stock intitiale]]</f>
        <v>0</v>
      </c>
      <c r="H1621" s="4" t="e">
        <f>SUMIF(#REF!,inventaire[[#This Row],[Désignation]],entrées[Quantité])</f>
        <v>#REF!</v>
      </c>
      <c r="I1621" s="4" t="e">
        <f>SUMIF(#REF!,inventaire[[#This Row],[Désignation]],sorties[Quantité])</f>
        <v>#REF!</v>
      </c>
      <c r="J1621" s="13" t="e">
        <f>inventaire[[#This Row],[stock initial]]+inventaire[[#This Row],[Entrées]]-inventaire[[#This Row],[Sorties]]</f>
        <v>#REF!</v>
      </c>
      <c r="K1621" s="103" t="e">
        <f>+inventaire[[#This Row],[Stock théorique]]</f>
        <v>#REF!</v>
      </c>
      <c r="L1621" s="104" t="e">
        <f>+inventaire[[#This Row],[Stock physique]]-inventaire[[#This Row],[Stock théorique]]</f>
        <v>#REF!</v>
      </c>
      <c r="M1621" s="8" t="e">
        <f>IF(inventaire[[#This Row],[Stock théorique]]&gt;inventaire[[#This Row],[Seuil d''alerte]],"Normale",IF(inventaire[[#This Row],[Stock théorique]]=0,"Rupture","Faible"))</f>
        <v>#REF!</v>
      </c>
      <c r="N1621" s="50" t="e">
        <f>COUNTIF(#REF!,inventaire[[#This Row],[Désignation]])</f>
        <v>#REF!</v>
      </c>
    </row>
    <row r="1622" spans="3:14" ht="18.5" x14ac:dyDescent="0.45">
      <c r="C1622" s="93">
        <f>+marchandise[[#This Row],[Désignation]]</f>
        <v>0</v>
      </c>
      <c r="D1622" s="112">
        <f>+marchandise[[#This Row],[CODE ITEM]]</f>
        <v>0</v>
      </c>
      <c r="E1622" s="4">
        <f>+marchandise[[#This Row],[CATEGORIE]]</f>
        <v>0</v>
      </c>
      <c r="F1622" s="13" t="str">
        <f>IFERROR(VLOOKUP(inventaire[[#This Row],[Désignation]],marchandise[],6,0),"")</f>
        <v/>
      </c>
      <c r="G1622" s="122">
        <f>+marchandise[[#This Row],[Stock intitiale]]</f>
        <v>0</v>
      </c>
      <c r="H1622" s="4" t="e">
        <f>SUMIF(#REF!,inventaire[[#This Row],[Désignation]],entrées[Quantité])</f>
        <v>#REF!</v>
      </c>
      <c r="I1622" s="4" t="e">
        <f>SUMIF(#REF!,inventaire[[#This Row],[Désignation]],sorties[Quantité])</f>
        <v>#REF!</v>
      </c>
      <c r="J1622" s="13" t="e">
        <f>inventaire[[#This Row],[stock initial]]+inventaire[[#This Row],[Entrées]]-inventaire[[#This Row],[Sorties]]</f>
        <v>#REF!</v>
      </c>
      <c r="K1622" s="103" t="e">
        <f>+inventaire[[#This Row],[Stock théorique]]</f>
        <v>#REF!</v>
      </c>
      <c r="L1622" s="104" t="e">
        <f>+inventaire[[#This Row],[Stock physique]]-inventaire[[#This Row],[Stock théorique]]</f>
        <v>#REF!</v>
      </c>
      <c r="M1622" s="8" t="e">
        <f>IF(inventaire[[#This Row],[Stock théorique]]&gt;inventaire[[#This Row],[Seuil d''alerte]],"Normale",IF(inventaire[[#This Row],[Stock théorique]]=0,"Rupture","Faible"))</f>
        <v>#REF!</v>
      </c>
      <c r="N1622" s="50" t="e">
        <f>COUNTIF(#REF!,inventaire[[#This Row],[Désignation]])</f>
        <v>#REF!</v>
      </c>
    </row>
    <row r="1623" spans="3:14" ht="18.5" x14ac:dyDescent="0.45">
      <c r="C1623" s="93">
        <f>+marchandise[[#This Row],[Désignation]]</f>
        <v>0</v>
      </c>
      <c r="D1623" s="112">
        <f>+marchandise[[#This Row],[CODE ITEM]]</f>
        <v>0</v>
      </c>
      <c r="E1623" s="4">
        <f>+marchandise[[#This Row],[CATEGORIE]]</f>
        <v>0</v>
      </c>
      <c r="F1623" s="13" t="str">
        <f>IFERROR(VLOOKUP(inventaire[[#This Row],[Désignation]],marchandise[],6,0),"")</f>
        <v/>
      </c>
      <c r="G1623" s="122">
        <f>+marchandise[[#This Row],[Stock intitiale]]</f>
        <v>0</v>
      </c>
      <c r="H1623" s="4" t="e">
        <f>SUMIF(#REF!,inventaire[[#This Row],[Désignation]],entrées[Quantité])</f>
        <v>#REF!</v>
      </c>
      <c r="I1623" s="4" t="e">
        <f>SUMIF(#REF!,inventaire[[#This Row],[Désignation]],sorties[Quantité])</f>
        <v>#REF!</v>
      </c>
      <c r="J1623" s="13" t="e">
        <f>inventaire[[#This Row],[stock initial]]+inventaire[[#This Row],[Entrées]]-inventaire[[#This Row],[Sorties]]</f>
        <v>#REF!</v>
      </c>
      <c r="K1623" s="103" t="e">
        <f>+inventaire[[#This Row],[Stock théorique]]</f>
        <v>#REF!</v>
      </c>
      <c r="L1623" s="104" t="e">
        <f>+inventaire[[#This Row],[Stock physique]]-inventaire[[#This Row],[Stock théorique]]</f>
        <v>#REF!</v>
      </c>
      <c r="M1623" s="8" t="e">
        <f>IF(inventaire[[#This Row],[Stock théorique]]&gt;inventaire[[#This Row],[Seuil d''alerte]],"Normale",IF(inventaire[[#This Row],[Stock théorique]]=0,"Rupture","Faible"))</f>
        <v>#REF!</v>
      </c>
      <c r="N1623" s="50" t="e">
        <f>COUNTIF(#REF!,inventaire[[#This Row],[Désignation]])</f>
        <v>#REF!</v>
      </c>
    </row>
    <row r="1624" spans="3:14" ht="18.5" x14ac:dyDescent="0.45">
      <c r="C1624" s="93">
        <f>+marchandise[[#This Row],[Désignation]]</f>
        <v>0</v>
      </c>
      <c r="D1624" s="112">
        <f>+marchandise[[#This Row],[CODE ITEM]]</f>
        <v>0</v>
      </c>
      <c r="E1624" s="4">
        <f>+marchandise[[#This Row],[CATEGORIE]]</f>
        <v>0</v>
      </c>
      <c r="F1624" s="13" t="str">
        <f>IFERROR(VLOOKUP(inventaire[[#This Row],[Désignation]],marchandise[],6,0),"")</f>
        <v/>
      </c>
      <c r="G1624" s="122">
        <f>+marchandise[[#This Row],[Stock intitiale]]</f>
        <v>0</v>
      </c>
      <c r="H1624" s="4" t="e">
        <f>SUMIF(#REF!,inventaire[[#This Row],[Désignation]],entrées[Quantité])</f>
        <v>#REF!</v>
      </c>
      <c r="I1624" s="4" t="e">
        <f>SUMIF(#REF!,inventaire[[#This Row],[Désignation]],sorties[Quantité])</f>
        <v>#REF!</v>
      </c>
      <c r="J1624" s="13" t="e">
        <f>inventaire[[#This Row],[stock initial]]+inventaire[[#This Row],[Entrées]]-inventaire[[#This Row],[Sorties]]</f>
        <v>#REF!</v>
      </c>
      <c r="K1624" s="103" t="e">
        <f>+inventaire[[#This Row],[Stock théorique]]</f>
        <v>#REF!</v>
      </c>
      <c r="L1624" s="104" t="e">
        <f>+inventaire[[#This Row],[Stock physique]]-inventaire[[#This Row],[Stock théorique]]</f>
        <v>#REF!</v>
      </c>
      <c r="M1624" s="8" t="e">
        <f>IF(inventaire[[#This Row],[Stock théorique]]&gt;inventaire[[#This Row],[Seuil d''alerte]],"Normale",IF(inventaire[[#This Row],[Stock théorique]]=0,"Rupture","Faible"))</f>
        <v>#REF!</v>
      </c>
      <c r="N1624" s="50" t="e">
        <f>COUNTIF(#REF!,inventaire[[#This Row],[Désignation]])</f>
        <v>#REF!</v>
      </c>
    </row>
    <row r="1625" spans="3:14" ht="18.5" x14ac:dyDescent="0.45">
      <c r="C1625" s="93">
        <f>+marchandise[[#This Row],[Désignation]]</f>
        <v>0</v>
      </c>
      <c r="D1625" s="112">
        <f>+marchandise[[#This Row],[CODE ITEM]]</f>
        <v>0</v>
      </c>
      <c r="E1625" s="4">
        <f>+marchandise[[#This Row],[CATEGORIE]]</f>
        <v>0</v>
      </c>
      <c r="F1625" s="13" t="str">
        <f>IFERROR(VLOOKUP(inventaire[[#This Row],[Désignation]],marchandise[],6,0),"")</f>
        <v/>
      </c>
      <c r="G1625" s="122">
        <f>+marchandise[[#This Row],[Stock intitiale]]</f>
        <v>0</v>
      </c>
      <c r="H1625" s="4" t="e">
        <f>SUMIF(#REF!,inventaire[[#This Row],[Désignation]],entrées[Quantité])</f>
        <v>#REF!</v>
      </c>
      <c r="I1625" s="4" t="e">
        <f>SUMIF(#REF!,inventaire[[#This Row],[Désignation]],sorties[Quantité])</f>
        <v>#REF!</v>
      </c>
      <c r="J1625" s="13" t="e">
        <f>inventaire[[#This Row],[stock initial]]+inventaire[[#This Row],[Entrées]]-inventaire[[#This Row],[Sorties]]</f>
        <v>#REF!</v>
      </c>
      <c r="K1625" s="103" t="e">
        <f>+inventaire[[#This Row],[Stock théorique]]</f>
        <v>#REF!</v>
      </c>
      <c r="L1625" s="104" t="e">
        <f>+inventaire[[#This Row],[Stock physique]]-inventaire[[#This Row],[Stock théorique]]</f>
        <v>#REF!</v>
      </c>
      <c r="M1625" s="8" t="e">
        <f>IF(inventaire[[#This Row],[Stock théorique]]&gt;inventaire[[#This Row],[Seuil d''alerte]],"Normale",IF(inventaire[[#This Row],[Stock théorique]]=0,"Rupture","Faible"))</f>
        <v>#REF!</v>
      </c>
      <c r="N1625" s="50" t="e">
        <f>COUNTIF(#REF!,inventaire[[#This Row],[Désignation]])</f>
        <v>#REF!</v>
      </c>
    </row>
    <row r="1626" spans="3:14" ht="18.5" x14ac:dyDescent="0.45">
      <c r="C1626" s="93">
        <f>+marchandise[[#This Row],[Désignation]]</f>
        <v>0</v>
      </c>
      <c r="D1626" s="112">
        <f>+marchandise[[#This Row],[CODE ITEM]]</f>
        <v>0</v>
      </c>
      <c r="E1626" s="4">
        <f>+marchandise[[#This Row],[CATEGORIE]]</f>
        <v>0</v>
      </c>
      <c r="F1626" s="13" t="str">
        <f>IFERROR(VLOOKUP(inventaire[[#This Row],[Désignation]],marchandise[],6,0),"")</f>
        <v/>
      </c>
      <c r="G1626" s="122">
        <f>+marchandise[[#This Row],[Stock intitiale]]</f>
        <v>4</v>
      </c>
      <c r="H1626" s="4" t="e">
        <f>SUMIF(#REF!,inventaire[[#This Row],[Désignation]],entrées[Quantité])</f>
        <v>#REF!</v>
      </c>
      <c r="I1626" s="4" t="e">
        <f>SUMIF(#REF!,inventaire[[#This Row],[Désignation]],sorties[Quantité])</f>
        <v>#REF!</v>
      </c>
      <c r="J1626" s="13" t="e">
        <f>inventaire[[#This Row],[stock initial]]+inventaire[[#This Row],[Entrées]]-inventaire[[#This Row],[Sorties]]</f>
        <v>#REF!</v>
      </c>
      <c r="K1626" s="103" t="e">
        <f>+inventaire[[#This Row],[Stock théorique]]</f>
        <v>#REF!</v>
      </c>
      <c r="L1626" s="104" t="e">
        <f>+inventaire[[#This Row],[Stock physique]]-inventaire[[#This Row],[Stock théorique]]</f>
        <v>#REF!</v>
      </c>
      <c r="M1626" s="8" t="e">
        <f>IF(inventaire[[#This Row],[Stock théorique]]&gt;inventaire[[#This Row],[Seuil d''alerte]],"Normale",IF(inventaire[[#This Row],[Stock théorique]]=0,"Rupture","Faible"))</f>
        <v>#REF!</v>
      </c>
      <c r="N1626" s="50" t="e">
        <f>COUNTIF(#REF!,inventaire[[#This Row],[Désignation]])</f>
        <v>#REF!</v>
      </c>
    </row>
    <row r="1627" spans="3:14" ht="18.5" x14ac:dyDescent="0.45">
      <c r="C1627" s="93">
        <f>+marchandise[[#This Row],[Désignation]]</f>
        <v>0</v>
      </c>
      <c r="D1627" s="112">
        <f>+marchandise[[#This Row],[CODE ITEM]]</f>
        <v>0</v>
      </c>
      <c r="E1627" s="4">
        <f>+marchandise[[#This Row],[CATEGORIE]]</f>
        <v>0</v>
      </c>
      <c r="F1627" s="13" t="str">
        <f>IFERROR(VLOOKUP(inventaire[[#This Row],[Désignation]],marchandise[],6,0),"")</f>
        <v/>
      </c>
      <c r="G1627" s="122">
        <f>+marchandise[[#This Row],[Stock intitiale]]</f>
        <v>0</v>
      </c>
      <c r="H1627" s="4" t="e">
        <f>SUMIF(#REF!,inventaire[[#This Row],[Désignation]],entrées[Quantité])</f>
        <v>#REF!</v>
      </c>
      <c r="I1627" s="4" t="e">
        <f>SUMIF(#REF!,inventaire[[#This Row],[Désignation]],sorties[Quantité])</f>
        <v>#REF!</v>
      </c>
      <c r="J1627" s="13" t="e">
        <f>inventaire[[#This Row],[stock initial]]+inventaire[[#This Row],[Entrées]]-inventaire[[#This Row],[Sorties]]</f>
        <v>#REF!</v>
      </c>
      <c r="K1627" s="103" t="e">
        <f>+inventaire[[#This Row],[Stock théorique]]</f>
        <v>#REF!</v>
      </c>
      <c r="L1627" s="104" t="e">
        <f>+inventaire[[#This Row],[Stock physique]]-inventaire[[#This Row],[Stock théorique]]</f>
        <v>#REF!</v>
      </c>
      <c r="M1627" s="8" t="e">
        <f>IF(inventaire[[#This Row],[Stock théorique]]&gt;inventaire[[#This Row],[Seuil d''alerte]],"Normale",IF(inventaire[[#This Row],[Stock théorique]]=0,"Rupture","Faible"))</f>
        <v>#REF!</v>
      </c>
      <c r="N1627" s="50" t="e">
        <f>COUNTIF(#REF!,inventaire[[#This Row],[Désignation]])</f>
        <v>#REF!</v>
      </c>
    </row>
    <row r="1628" spans="3:14" ht="18.5" x14ac:dyDescent="0.45">
      <c r="C1628" s="93">
        <f>+marchandise[[#This Row],[Désignation]]</f>
        <v>0</v>
      </c>
      <c r="D1628" s="112">
        <f>+marchandise[[#This Row],[CODE ITEM]]</f>
        <v>0</v>
      </c>
      <c r="E1628" s="4">
        <f>+marchandise[[#This Row],[CATEGORIE]]</f>
        <v>0</v>
      </c>
      <c r="F1628" s="13" t="str">
        <f>IFERROR(VLOOKUP(inventaire[[#This Row],[Désignation]],marchandise[],6,0),"")</f>
        <v/>
      </c>
      <c r="G1628" s="122">
        <f>+marchandise[[#This Row],[Stock intitiale]]</f>
        <v>0</v>
      </c>
      <c r="H1628" s="4" t="e">
        <f>SUMIF(#REF!,inventaire[[#This Row],[Désignation]],entrées[Quantité])</f>
        <v>#REF!</v>
      </c>
      <c r="I1628" s="4" t="e">
        <f>SUMIF(#REF!,inventaire[[#This Row],[Désignation]],sorties[Quantité])</f>
        <v>#REF!</v>
      </c>
      <c r="J1628" s="13" t="e">
        <f>inventaire[[#This Row],[stock initial]]+inventaire[[#This Row],[Entrées]]-inventaire[[#This Row],[Sorties]]</f>
        <v>#REF!</v>
      </c>
      <c r="K1628" s="103" t="e">
        <f>+inventaire[[#This Row],[Stock théorique]]</f>
        <v>#REF!</v>
      </c>
      <c r="L1628" s="104" t="e">
        <f>+inventaire[[#This Row],[Stock physique]]-inventaire[[#This Row],[Stock théorique]]</f>
        <v>#REF!</v>
      </c>
      <c r="M1628" s="8" t="e">
        <f>IF(inventaire[[#This Row],[Stock théorique]]&gt;inventaire[[#This Row],[Seuil d''alerte]],"Normale",IF(inventaire[[#This Row],[Stock théorique]]=0,"Rupture","Faible"))</f>
        <v>#REF!</v>
      </c>
      <c r="N1628" s="50" t="e">
        <f>COUNTIF(#REF!,inventaire[[#This Row],[Désignation]])</f>
        <v>#REF!</v>
      </c>
    </row>
    <row r="1629" spans="3:14" ht="18.5" x14ac:dyDescent="0.45">
      <c r="C1629" s="93">
        <f>+marchandise[[#This Row],[Désignation]]</f>
        <v>0</v>
      </c>
      <c r="D1629" s="112">
        <f>+marchandise[[#This Row],[CODE ITEM]]</f>
        <v>0</v>
      </c>
      <c r="E1629" s="4">
        <f>+marchandise[[#This Row],[CATEGORIE]]</f>
        <v>0</v>
      </c>
      <c r="F1629" s="13" t="str">
        <f>IFERROR(VLOOKUP(inventaire[[#This Row],[Désignation]],marchandise[],6,0),"")</f>
        <v/>
      </c>
      <c r="G1629" s="122">
        <f>+marchandise[[#This Row],[Stock intitiale]]</f>
        <v>1</v>
      </c>
      <c r="H1629" s="4" t="e">
        <f>SUMIF(#REF!,inventaire[[#This Row],[Désignation]],entrées[Quantité])</f>
        <v>#REF!</v>
      </c>
      <c r="I1629" s="4" t="e">
        <f>SUMIF(#REF!,inventaire[[#This Row],[Désignation]],sorties[Quantité])</f>
        <v>#REF!</v>
      </c>
      <c r="J1629" s="13" t="e">
        <f>inventaire[[#This Row],[stock initial]]+inventaire[[#This Row],[Entrées]]-inventaire[[#This Row],[Sorties]]</f>
        <v>#REF!</v>
      </c>
      <c r="K1629" s="103" t="e">
        <f>+inventaire[[#This Row],[Stock théorique]]</f>
        <v>#REF!</v>
      </c>
      <c r="L1629" s="104" t="e">
        <f>+inventaire[[#This Row],[Stock physique]]-inventaire[[#This Row],[Stock théorique]]</f>
        <v>#REF!</v>
      </c>
      <c r="M1629" s="8" t="e">
        <f>IF(inventaire[[#This Row],[Stock théorique]]&gt;inventaire[[#This Row],[Seuil d''alerte]],"Normale",IF(inventaire[[#This Row],[Stock théorique]]=0,"Rupture","Faible"))</f>
        <v>#REF!</v>
      </c>
      <c r="N1629" s="50" t="e">
        <f>COUNTIF(#REF!,inventaire[[#This Row],[Désignation]])</f>
        <v>#REF!</v>
      </c>
    </row>
    <row r="1630" spans="3:14" ht="18.5" x14ac:dyDescent="0.45">
      <c r="C1630" s="93">
        <f>+marchandise[[#This Row],[Désignation]]</f>
        <v>0</v>
      </c>
      <c r="D1630" s="112">
        <f>+marchandise[[#This Row],[CODE ITEM]]</f>
        <v>0</v>
      </c>
      <c r="E1630" s="4">
        <f>+marchandise[[#This Row],[CATEGORIE]]</f>
        <v>0</v>
      </c>
      <c r="F1630" s="13" t="str">
        <f>IFERROR(VLOOKUP(inventaire[[#This Row],[Désignation]],marchandise[],6,0),"")</f>
        <v/>
      </c>
      <c r="G1630" s="122">
        <f>+marchandise[[#This Row],[Stock intitiale]]</f>
        <v>2</v>
      </c>
      <c r="H1630" s="4" t="e">
        <f>SUMIF(#REF!,inventaire[[#This Row],[Désignation]],entrées[Quantité])</f>
        <v>#REF!</v>
      </c>
      <c r="I1630" s="4" t="e">
        <f>SUMIF(#REF!,inventaire[[#This Row],[Désignation]],sorties[Quantité])</f>
        <v>#REF!</v>
      </c>
      <c r="J1630" s="13" t="e">
        <f>inventaire[[#This Row],[stock initial]]+inventaire[[#This Row],[Entrées]]-inventaire[[#This Row],[Sorties]]</f>
        <v>#REF!</v>
      </c>
      <c r="K1630" s="103" t="e">
        <f>+inventaire[[#This Row],[Stock théorique]]</f>
        <v>#REF!</v>
      </c>
      <c r="L1630" s="104" t="e">
        <f>+inventaire[[#This Row],[Stock physique]]-inventaire[[#This Row],[Stock théorique]]</f>
        <v>#REF!</v>
      </c>
      <c r="M1630" s="8" t="e">
        <f>IF(inventaire[[#This Row],[Stock théorique]]&gt;inventaire[[#This Row],[Seuil d''alerte]],"Normale",IF(inventaire[[#This Row],[Stock théorique]]=0,"Rupture","Faible"))</f>
        <v>#REF!</v>
      </c>
      <c r="N1630" s="50" t="e">
        <f>COUNTIF(#REF!,inventaire[[#This Row],[Désignation]])</f>
        <v>#REF!</v>
      </c>
    </row>
    <row r="1631" spans="3:14" ht="18.5" x14ac:dyDescent="0.45">
      <c r="C1631" s="93">
        <f>+marchandise[[#This Row],[Désignation]]</f>
        <v>0</v>
      </c>
      <c r="D1631" s="112">
        <f>+marchandise[[#This Row],[CODE ITEM]]</f>
        <v>0</v>
      </c>
      <c r="E1631" s="4">
        <f>+marchandise[[#This Row],[CATEGORIE]]</f>
        <v>0</v>
      </c>
      <c r="F1631" s="13" t="str">
        <f>IFERROR(VLOOKUP(inventaire[[#This Row],[Désignation]],marchandise[],6,0),"")</f>
        <v/>
      </c>
      <c r="G1631" s="122">
        <f>+marchandise[[#This Row],[Stock intitiale]]</f>
        <v>0</v>
      </c>
      <c r="H1631" s="4" t="e">
        <f>SUMIF(#REF!,inventaire[[#This Row],[Désignation]],entrées[Quantité])</f>
        <v>#REF!</v>
      </c>
      <c r="I1631" s="4" t="e">
        <f>SUMIF(#REF!,inventaire[[#This Row],[Désignation]],sorties[Quantité])</f>
        <v>#REF!</v>
      </c>
      <c r="J1631" s="13" t="e">
        <f>inventaire[[#This Row],[stock initial]]+inventaire[[#This Row],[Entrées]]-inventaire[[#This Row],[Sorties]]</f>
        <v>#REF!</v>
      </c>
      <c r="K1631" s="103" t="e">
        <f>+inventaire[[#This Row],[Stock théorique]]</f>
        <v>#REF!</v>
      </c>
      <c r="L1631" s="104" t="e">
        <f>+inventaire[[#This Row],[Stock physique]]-inventaire[[#This Row],[Stock théorique]]</f>
        <v>#REF!</v>
      </c>
      <c r="M1631" s="8" t="e">
        <f>IF(inventaire[[#This Row],[Stock théorique]]&gt;inventaire[[#This Row],[Seuil d''alerte]],"Normale",IF(inventaire[[#This Row],[Stock théorique]]=0,"Rupture","Faible"))</f>
        <v>#REF!</v>
      </c>
      <c r="N1631" s="50" t="e">
        <f>COUNTIF(#REF!,inventaire[[#This Row],[Désignation]])</f>
        <v>#REF!</v>
      </c>
    </row>
    <row r="1632" spans="3:14" ht="18.5" x14ac:dyDescent="0.45">
      <c r="C1632" s="93">
        <f>+marchandise[[#This Row],[Désignation]]</f>
        <v>0</v>
      </c>
      <c r="D1632" s="112">
        <f>+marchandise[[#This Row],[CODE ITEM]]</f>
        <v>0</v>
      </c>
      <c r="E1632" s="4">
        <f>+marchandise[[#This Row],[CATEGORIE]]</f>
        <v>0</v>
      </c>
      <c r="F1632" s="13" t="str">
        <f>IFERROR(VLOOKUP(inventaire[[#This Row],[Désignation]],marchandise[],6,0),"")</f>
        <v/>
      </c>
      <c r="G1632" s="122">
        <f>+marchandise[[#This Row],[Stock intitiale]]</f>
        <v>0</v>
      </c>
      <c r="H1632" s="4" t="e">
        <f>SUMIF(#REF!,inventaire[[#This Row],[Désignation]],entrées[Quantité])</f>
        <v>#REF!</v>
      </c>
      <c r="I1632" s="4" t="e">
        <f>SUMIF(#REF!,inventaire[[#This Row],[Désignation]],sorties[Quantité])</f>
        <v>#REF!</v>
      </c>
      <c r="J1632" s="13" t="e">
        <f>inventaire[[#This Row],[stock initial]]+inventaire[[#This Row],[Entrées]]-inventaire[[#This Row],[Sorties]]</f>
        <v>#REF!</v>
      </c>
      <c r="K1632" s="103" t="e">
        <f>+inventaire[[#This Row],[Stock théorique]]</f>
        <v>#REF!</v>
      </c>
      <c r="L1632" s="104" t="e">
        <f>+inventaire[[#This Row],[Stock physique]]-inventaire[[#This Row],[Stock théorique]]</f>
        <v>#REF!</v>
      </c>
      <c r="M1632" s="8" t="e">
        <f>IF(inventaire[[#This Row],[Stock théorique]]&gt;inventaire[[#This Row],[Seuil d''alerte]],"Normale",IF(inventaire[[#This Row],[Stock théorique]]=0,"Rupture","Faible"))</f>
        <v>#REF!</v>
      </c>
      <c r="N1632" s="50" t="e">
        <f>COUNTIF(#REF!,inventaire[[#This Row],[Désignation]])</f>
        <v>#REF!</v>
      </c>
    </row>
    <row r="1633" spans="3:14" ht="18.5" x14ac:dyDescent="0.45">
      <c r="C1633" s="93">
        <f>+marchandise[[#This Row],[Désignation]]</f>
        <v>0</v>
      </c>
      <c r="D1633" s="112">
        <f>+marchandise[[#This Row],[CODE ITEM]]</f>
        <v>0</v>
      </c>
      <c r="E1633" s="4">
        <f>+marchandise[[#This Row],[CATEGORIE]]</f>
        <v>0</v>
      </c>
      <c r="F1633" s="13" t="str">
        <f>IFERROR(VLOOKUP(inventaire[[#This Row],[Désignation]],marchandise[],6,0),"")</f>
        <v/>
      </c>
      <c r="G1633" s="122">
        <f>+marchandise[[#This Row],[Stock intitiale]]</f>
        <v>0</v>
      </c>
      <c r="H1633" s="4" t="e">
        <f>SUMIF(#REF!,inventaire[[#This Row],[Désignation]],entrées[Quantité])</f>
        <v>#REF!</v>
      </c>
      <c r="I1633" s="4" t="e">
        <f>SUMIF(#REF!,inventaire[[#This Row],[Désignation]],sorties[Quantité])</f>
        <v>#REF!</v>
      </c>
      <c r="J1633" s="13" t="e">
        <f>inventaire[[#This Row],[stock initial]]+inventaire[[#This Row],[Entrées]]-inventaire[[#This Row],[Sorties]]</f>
        <v>#REF!</v>
      </c>
      <c r="K1633" s="103" t="e">
        <f>+inventaire[[#This Row],[Stock théorique]]</f>
        <v>#REF!</v>
      </c>
      <c r="L1633" s="104" t="e">
        <f>+inventaire[[#This Row],[Stock physique]]-inventaire[[#This Row],[Stock théorique]]</f>
        <v>#REF!</v>
      </c>
      <c r="M1633" s="8" t="e">
        <f>IF(inventaire[[#This Row],[Stock théorique]]&gt;inventaire[[#This Row],[Seuil d''alerte]],"Normale",IF(inventaire[[#This Row],[Stock théorique]]=0,"Rupture","Faible"))</f>
        <v>#REF!</v>
      </c>
      <c r="N1633" s="50" t="e">
        <f>COUNTIF(#REF!,inventaire[[#This Row],[Désignation]])</f>
        <v>#REF!</v>
      </c>
    </row>
    <row r="1634" spans="3:14" ht="18.5" x14ac:dyDescent="0.45">
      <c r="C1634" s="93">
        <f>+marchandise[[#This Row],[Désignation]]</f>
        <v>0</v>
      </c>
      <c r="D1634" s="112">
        <f>+marchandise[[#This Row],[CODE ITEM]]</f>
        <v>0</v>
      </c>
      <c r="E1634" s="4">
        <f>+marchandise[[#This Row],[CATEGORIE]]</f>
        <v>0</v>
      </c>
      <c r="F1634" s="13" t="str">
        <f>IFERROR(VLOOKUP(inventaire[[#This Row],[Désignation]],marchandise[],6,0),"")</f>
        <v/>
      </c>
      <c r="G1634" s="122">
        <f>+marchandise[[#This Row],[Stock intitiale]]</f>
        <v>0</v>
      </c>
      <c r="H1634" s="4" t="e">
        <f>SUMIF(#REF!,inventaire[[#This Row],[Désignation]],entrées[Quantité])</f>
        <v>#REF!</v>
      </c>
      <c r="I1634" s="4" t="e">
        <f>SUMIF(#REF!,inventaire[[#This Row],[Désignation]],sorties[Quantité])</f>
        <v>#REF!</v>
      </c>
      <c r="J1634" s="13" t="e">
        <f>inventaire[[#This Row],[stock initial]]+inventaire[[#This Row],[Entrées]]-inventaire[[#This Row],[Sorties]]</f>
        <v>#REF!</v>
      </c>
      <c r="K1634" s="103" t="e">
        <f>+inventaire[[#This Row],[Stock théorique]]</f>
        <v>#REF!</v>
      </c>
      <c r="L1634" s="104" t="e">
        <f>+inventaire[[#This Row],[Stock physique]]-inventaire[[#This Row],[Stock théorique]]</f>
        <v>#REF!</v>
      </c>
      <c r="M1634" s="8" t="e">
        <f>IF(inventaire[[#This Row],[Stock théorique]]&gt;inventaire[[#This Row],[Seuil d''alerte]],"Normale",IF(inventaire[[#This Row],[Stock théorique]]=0,"Rupture","Faible"))</f>
        <v>#REF!</v>
      </c>
      <c r="N1634" s="50" t="e">
        <f>COUNTIF(#REF!,inventaire[[#This Row],[Désignation]])</f>
        <v>#REF!</v>
      </c>
    </row>
    <row r="1635" spans="3:14" ht="18.5" x14ac:dyDescent="0.45">
      <c r="C1635" s="93">
        <f>+marchandise[[#This Row],[Désignation]]</f>
        <v>0</v>
      </c>
      <c r="D1635" s="112">
        <f>+marchandise[[#This Row],[CODE ITEM]]</f>
        <v>0</v>
      </c>
      <c r="E1635" s="4">
        <f>+marchandise[[#This Row],[CATEGORIE]]</f>
        <v>0</v>
      </c>
      <c r="F1635" s="13" t="str">
        <f>IFERROR(VLOOKUP(inventaire[[#This Row],[Désignation]],marchandise[],6,0),"")</f>
        <v/>
      </c>
      <c r="G1635" s="122">
        <f>+marchandise[[#This Row],[Stock intitiale]]</f>
        <v>0</v>
      </c>
      <c r="H1635" s="4" t="e">
        <f>SUMIF(#REF!,inventaire[[#This Row],[Désignation]],entrées[Quantité])</f>
        <v>#REF!</v>
      </c>
      <c r="I1635" s="4" t="e">
        <f>SUMIF(#REF!,inventaire[[#This Row],[Désignation]],sorties[Quantité])</f>
        <v>#REF!</v>
      </c>
      <c r="J1635" s="13" t="e">
        <f>inventaire[[#This Row],[stock initial]]+inventaire[[#This Row],[Entrées]]-inventaire[[#This Row],[Sorties]]</f>
        <v>#REF!</v>
      </c>
      <c r="K1635" s="103" t="e">
        <f>+inventaire[[#This Row],[Stock théorique]]</f>
        <v>#REF!</v>
      </c>
      <c r="L1635" s="104" t="e">
        <f>+inventaire[[#This Row],[Stock physique]]-inventaire[[#This Row],[Stock théorique]]</f>
        <v>#REF!</v>
      </c>
      <c r="M1635" s="8" t="e">
        <f>IF(inventaire[[#This Row],[Stock théorique]]&gt;inventaire[[#This Row],[Seuil d''alerte]],"Normale",IF(inventaire[[#This Row],[Stock théorique]]=0,"Rupture","Faible"))</f>
        <v>#REF!</v>
      </c>
      <c r="N1635" s="50" t="e">
        <f>COUNTIF(#REF!,inventaire[[#This Row],[Désignation]])</f>
        <v>#REF!</v>
      </c>
    </row>
    <row r="1636" spans="3:14" ht="18.5" x14ac:dyDescent="0.45">
      <c r="C1636" s="93">
        <f>+marchandise[[#This Row],[Désignation]]</f>
        <v>0</v>
      </c>
      <c r="D1636" s="112">
        <f>+marchandise[[#This Row],[CODE ITEM]]</f>
        <v>0</v>
      </c>
      <c r="E1636" s="4">
        <f>+marchandise[[#This Row],[CATEGORIE]]</f>
        <v>0</v>
      </c>
      <c r="F1636" s="13" t="str">
        <f>IFERROR(VLOOKUP(inventaire[[#This Row],[Désignation]],marchandise[],6,0),"")</f>
        <v/>
      </c>
      <c r="G1636" s="122">
        <f>+marchandise[[#This Row],[Stock intitiale]]</f>
        <v>1</v>
      </c>
      <c r="H1636" s="4" t="e">
        <f>SUMIF(#REF!,inventaire[[#This Row],[Désignation]],entrées[Quantité])</f>
        <v>#REF!</v>
      </c>
      <c r="I1636" s="4" t="e">
        <f>SUMIF(#REF!,inventaire[[#This Row],[Désignation]],sorties[Quantité])</f>
        <v>#REF!</v>
      </c>
      <c r="J1636" s="13" t="e">
        <f>inventaire[[#This Row],[stock initial]]+inventaire[[#This Row],[Entrées]]-inventaire[[#This Row],[Sorties]]</f>
        <v>#REF!</v>
      </c>
      <c r="K1636" s="103" t="e">
        <f>+inventaire[[#This Row],[Stock théorique]]</f>
        <v>#REF!</v>
      </c>
      <c r="L1636" s="104" t="e">
        <f>+inventaire[[#This Row],[Stock physique]]-inventaire[[#This Row],[Stock théorique]]</f>
        <v>#REF!</v>
      </c>
      <c r="M1636" s="8" t="e">
        <f>IF(inventaire[[#This Row],[Stock théorique]]&gt;inventaire[[#This Row],[Seuil d''alerte]],"Normale",IF(inventaire[[#This Row],[Stock théorique]]=0,"Rupture","Faible"))</f>
        <v>#REF!</v>
      </c>
      <c r="N1636" s="50" t="e">
        <f>COUNTIF(#REF!,inventaire[[#This Row],[Désignation]])</f>
        <v>#REF!</v>
      </c>
    </row>
    <row r="1637" spans="3:14" ht="18.5" x14ac:dyDescent="0.45">
      <c r="C1637" s="93">
        <f>+marchandise[[#This Row],[Désignation]]</f>
        <v>0</v>
      </c>
      <c r="D1637" s="112">
        <f>+marchandise[[#This Row],[CODE ITEM]]</f>
        <v>0</v>
      </c>
      <c r="E1637" s="4">
        <f>+marchandise[[#This Row],[CATEGORIE]]</f>
        <v>0</v>
      </c>
      <c r="F1637" s="13" t="str">
        <f>IFERROR(VLOOKUP(inventaire[[#This Row],[Désignation]],marchandise[],6,0),"")</f>
        <v/>
      </c>
      <c r="G1637" s="122">
        <f>+marchandise[[#This Row],[Stock intitiale]]</f>
        <v>0</v>
      </c>
      <c r="H1637" s="4" t="e">
        <f>SUMIF(#REF!,inventaire[[#This Row],[Désignation]],entrées[Quantité])</f>
        <v>#REF!</v>
      </c>
      <c r="I1637" s="4" t="e">
        <f>SUMIF(#REF!,inventaire[[#This Row],[Désignation]],sorties[Quantité])</f>
        <v>#REF!</v>
      </c>
      <c r="J1637" s="13" t="e">
        <f>inventaire[[#This Row],[stock initial]]+inventaire[[#This Row],[Entrées]]-inventaire[[#This Row],[Sorties]]</f>
        <v>#REF!</v>
      </c>
      <c r="K1637" s="103" t="e">
        <f>+inventaire[[#This Row],[Stock théorique]]</f>
        <v>#REF!</v>
      </c>
      <c r="L1637" s="104" t="e">
        <f>+inventaire[[#This Row],[Stock physique]]-inventaire[[#This Row],[Stock théorique]]</f>
        <v>#REF!</v>
      </c>
      <c r="M1637" s="8" t="e">
        <f>IF(inventaire[[#This Row],[Stock théorique]]&gt;inventaire[[#This Row],[Seuil d''alerte]],"Normale",IF(inventaire[[#This Row],[Stock théorique]]=0,"Rupture","Faible"))</f>
        <v>#REF!</v>
      </c>
      <c r="N1637" s="50" t="e">
        <f>COUNTIF(#REF!,inventaire[[#This Row],[Désignation]])</f>
        <v>#REF!</v>
      </c>
    </row>
    <row r="1638" spans="3:14" ht="18.5" x14ac:dyDescent="0.45">
      <c r="C1638" s="93">
        <f>+marchandise[[#This Row],[Désignation]]</f>
        <v>0</v>
      </c>
      <c r="D1638" s="112">
        <f>+marchandise[[#This Row],[CODE ITEM]]</f>
        <v>0</v>
      </c>
      <c r="E1638" s="4">
        <f>+marchandise[[#This Row],[CATEGORIE]]</f>
        <v>0</v>
      </c>
      <c r="F1638" s="13" t="str">
        <f>IFERROR(VLOOKUP(inventaire[[#This Row],[Désignation]],marchandise[],6,0),"")</f>
        <v/>
      </c>
      <c r="G1638" s="122">
        <f>+marchandise[[#This Row],[Stock intitiale]]</f>
        <v>0</v>
      </c>
      <c r="H1638" s="4" t="e">
        <f>SUMIF(#REF!,inventaire[[#This Row],[Désignation]],entrées[Quantité])</f>
        <v>#REF!</v>
      </c>
      <c r="I1638" s="4" t="e">
        <f>SUMIF(#REF!,inventaire[[#This Row],[Désignation]],sorties[Quantité])</f>
        <v>#REF!</v>
      </c>
      <c r="J1638" s="13" t="e">
        <f>inventaire[[#This Row],[stock initial]]+inventaire[[#This Row],[Entrées]]-inventaire[[#This Row],[Sorties]]</f>
        <v>#REF!</v>
      </c>
      <c r="K1638" s="103" t="e">
        <f>+inventaire[[#This Row],[Stock théorique]]</f>
        <v>#REF!</v>
      </c>
      <c r="L1638" s="104" t="e">
        <f>+inventaire[[#This Row],[Stock physique]]-inventaire[[#This Row],[Stock théorique]]</f>
        <v>#REF!</v>
      </c>
      <c r="M1638" s="8" t="e">
        <f>IF(inventaire[[#This Row],[Stock théorique]]&gt;inventaire[[#This Row],[Seuil d''alerte]],"Normale",IF(inventaire[[#This Row],[Stock théorique]]=0,"Rupture","Faible"))</f>
        <v>#REF!</v>
      </c>
      <c r="N1638" s="50" t="e">
        <f>COUNTIF(#REF!,inventaire[[#This Row],[Désignation]])</f>
        <v>#REF!</v>
      </c>
    </row>
    <row r="1639" spans="3:14" ht="18.5" x14ac:dyDescent="0.45">
      <c r="C1639" s="93">
        <f>+marchandise[[#This Row],[Désignation]]</f>
        <v>0</v>
      </c>
      <c r="D1639" s="112">
        <f>+marchandise[[#This Row],[CODE ITEM]]</f>
        <v>0</v>
      </c>
      <c r="E1639" s="4">
        <f>+marchandise[[#This Row],[CATEGORIE]]</f>
        <v>0</v>
      </c>
      <c r="F1639" s="13" t="str">
        <f>IFERROR(VLOOKUP(inventaire[[#This Row],[Désignation]],marchandise[],6,0),"")</f>
        <v/>
      </c>
      <c r="G1639" s="122">
        <f>+marchandise[[#This Row],[Stock intitiale]]</f>
        <v>12</v>
      </c>
      <c r="H1639" s="4" t="e">
        <f>SUMIF(#REF!,inventaire[[#This Row],[Désignation]],entrées[Quantité])</f>
        <v>#REF!</v>
      </c>
      <c r="I1639" s="4" t="e">
        <f>SUMIF(#REF!,inventaire[[#This Row],[Désignation]],sorties[Quantité])</f>
        <v>#REF!</v>
      </c>
      <c r="J1639" s="13" t="e">
        <f>inventaire[[#This Row],[stock initial]]+inventaire[[#This Row],[Entrées]]-inventaire[[#This Row],[Sorties]]</f>
        <v>#REF!</v>
      </c>
      <c r="K1639" s="103" t="e">
        <f>+inventaire[[#This Row],[Stock théorique]]</f>
        <v>#REF!</v>
      </c>
      <c r="L1639" s="104" t="e">
        <f>+inventaire[[#This Row],[Stock physique]]-inventaire[[#This Row],[Stock théorique]]</f>
        <v>#REF!</v>
      </c>
      <c r="M1639" s="8" t="e">
        <f>IF(inventaire[[#This Row],[Stock théorique]]&gt;inventaire[[#This Row],[Seuil d''alerte]],"Normale",IF(inventaire[[#This Row],[Stock théorique]]=0,"Rupture","Faible"))</f>
        <v>#REF!</v>
      </c>
      <c r="N1639" s="50" t="e">
        <f>COUNTIF(#REF!,inventaire[[#This Row],[Désignation]])</f>
        <v>#REF!</v>
      </c>
    </row>
    <row r="1640" spans="3:14" ht="18.5" x14ac:dyDescent="0.45">
      <c r="C1640" s="93">
        <f>+marchandise[[#This Row],[Désignation]]</f>
        <v>0</v>
      </c>
      <c r="D1640" s="112">
        <f>+marchandise[[#This Row],[CODE ITEM]]</f>
        <v>0</v>
      </c>
      <c r="E1640" s="4">
        <f>+marchandise[[#This Row],[CATEGORIE]]</f>
        <v>0</v>
      </c>
      <c r="F1640" s="13" t="str">
        <f>IFERROR(VLOOKUP(inventaire[[#This Row],[Désignation]],marchandise[],6,0),"")</f>
        <v/>
      </c>
      <c r="G1640" s="122">
        <f>+marchandise[[#This Row],[Stock intitiale]]</f>
        <v>9</v>
      </c>
      <c r="H1640" s="4" t="e">
        <f>SUMIF(#REF!,inventaire[[#This Row],[Désignation]],entrées[Quantité])</f>
        <v>#REF!</v>
      </c>
      <c r="I1640" s="4" t="e">
        <f>SUMIF(#REF!,inventaire[[#This Row],[Désignation]],sorties[Quantité])</f>
        <v>#REF!</v>
      </c>
      <c r="J1640" s="13" t="e">
        <f>inventaire[[#This Row],[stock initial]]+inventaire[[#This Row],[Entrées]]-inventaire[[#This Row],[Sorties]]</f>
        <v>#REF!</v>
      </c>
      <c r="K1640" s="103" t="e">
        <f>+inventaire[[#This Row],[Stock théorique]]</f>
        <v>#REF!</v>
      </c>
      <c r="L1640" s="104" t="e">
        <f>+inventaire[[#This Row],[Stock physique]]-inventaire[[#This Row],[Stock théorique]]</f>
        <v>#REF!</v>
      </c>
      <c r="M1640" s="8" t="e">
        <f>IF(inventaire[[#This Row],[Stock théorique]]&gt;inventaire[[#This Row],[Seuil d''alerte]],"Normale",IF(inventaire[[#This Row],[Stock théorique]]=0,"Rupture","Faible"))</f>
        <v>#REF!</v>
      </c>
      <c r="N1640" s="50" t="e">
        <f>COUNTIF(#REF!,inventaire[[#This Row],[Désignation]])</f>
        <v>#REF!</v>
      </c>
    </row>
    <row r="1641" spans="3:14" ht="18.5" x14ac:dyDescent="0.45">
      <c r="C1641" s="93">
        <f>+marchandise[[#This Row],[Désignation]]</f>
        <v>0</v>
      </c>
      <c r="D1641" s="112">
        <f>+marchandise[[#This Row],[CODE ITEM]]</f>
        <v>0</v>
      </c>
      <c r="E1641" s="4">
        <f>+marchandise[[#This Row],[CATEGORIE]]</f>
        <v>0</v>
      </c>
      <c r="F1641" s="13" t="str">
        <f>IFERROR(VLOOKUP(inventaire[[#This Row],[Désignation]],marchandise[],6,0),"")</f>
        <v/>
      </c>
      <c r="G1641" s="122">
        <f>+marchandise[[#This Row],[Stock intitiale]]</f>
        <v>30</v>
      </c>
      <c r="H1641" s="4" t="e">
        <f>SUMIF(#REF!,inventaire[[#This Row],[Désignation]],entrées[Quantité])</f>
        <v>#REF!</v>
      </c>
      <c r="I1641" s="4" t="e">
        <f>SUMIF(#REF!,inventaire[[#This Row],[Désignation]],sorties[Quantité])</f>
        <v>#REF!</v>
      </c>
      <c r="J1641" s="13" t="e">
        <f>inventaire[[#This Row],[stock initial]]+inventaire[[#This Row],[Entrées]]-inventaire[[#This Row],[Sorties]]</f>
        <v>#REF!</v>
      </c>
      <c r="K1641" s="103" t="e">
        <f>+inventaire[[#This Row],[Stock théorique]]</f>
        <v>#REF!</v>
      </c>
      <c r="L1641" s="104" t="e">
        <f>+inventaire[[#This Row],[Stock physique]]-inventaire[[#This Row],[Stock théorique]]</f>
        <v>#REF!</v>
      </c>
      <c r="M1641" s="8" t="e">
        <f>IF(inventaire[[#This Row],[Stock théorique]]&gt;inventaire[[#This Row],[Seuil d''alerte]],"Normale",IF(inventaire[[#This Row],[Stock théorique]]=0,"Rupture","Faible"))</f>
        <v>#REF!</v>
      </c>
      <c r="N1641" s="50" t="e">
        <f>COUNTIF(#REF!,inventaire[[#This Row],[Désignation]])</f>
        <v>#REF!</v>
      </c>
    </row>
    <row r="1642" spans="3:14" ht="18.5" x14ac:dyDescent="0.45">
      <c r="C1642" s="93">
        <f>+marchandise[[#This Row],[Désignation]]</f>
        <v>0</v>
      </c>
      <c r="D1642" s="112">
        <f>+marchandise[[#This Row],[CODE ITEM]]</f>
        <v>0</v>
      </c>
      <c r="E1642" s="4">
        <f>+marchandise[[#This Row],[CATEGORIE]]</f>
        <v>0</v>
      </c>
      <c r="F1642" s="13" t="str">
        <f>IFERROR(VLOOKUP(inventaire[[#This Row],[Désignation]],marchandise[],6,0),"")</f>
        <v/>
      </c>
      <c r="G1642" s="122">
        <f>+marchandise[[#This Row],[Stock intitiale]]</f>
        <v>0</v>
      </c>
      <c r="H1642" s="4" t="e">
        <f>SUMIF(#REF!,inventaire[[#This Row],[Désignation]],entrées[Quantité])</f>
        <v>#REF!</v>
      </c>
      <c r="I1642" s="4" t="e">
        <f>SUMIF(#REF!,inventaire[[#This Row],[Désignation]],sorties[Quantité])</f>
        <v>#REF!</v>
      </c>
      <c r="J1642" s="13" t="e">
        <f>inventaire[[#This Row],[stock initial]]+inventaire[[#This Row],[Entrées]]-inventaire[[#This Row],[Sorties]]</f>
        <v>#REF!</v>
      </c>
      <c r="K1642" s="103" t="e">
        <f>+inventaire[[#This Row],[Stock théorique]]</f>
        <v>#REF!</v>
      </c>
      <c r="L1642" s="104" t="e">
        <f>+inventaire[[#This Row],[Stock physique]]-inventaire[[#This Row],[Stock théorique]]</f>
        <v>#REF!</v>
      </c>
      <c r="M1642" s="8" t="e">
        <f>IF(inventaire[[#This Row],[Stock théorique]]&gt;inventaire[[#This Row],[Seuil d''alerte]],"Normale",IF(inventaire[[#This Row],[Stock théorique]]=0,"Rupture","Faible"))</f>
        <v>#REF!</v>
      </c>
      <c r="N1642" s="50" t="e">
        <f>COUNTIF(#REF!,inventaire[[#This Row],[Désignation]])</f>
        <v>#REF!</v>
      </c>
    </row>
    <row r="1643" spans="3:14" ht="18.5" x14ac:dyDescent="0.45">
      <c r="C1643" s="93">
        <f>+marchandise[[#This Row],[Désignation]]</f>
        <v>0</v>
      </c>
      <c r="D1643" s="112">
        <f>+marchandise[[#This Row],[CODE ITEM]]</f>
        <v>0</v>
      </c>
      <c r="E1643" s="4">
        <f>+marchandise[[#This Row],[CATEGORIE]]</f>
        <v>0</v>
      </c>
      <c r="F1643" s="13" t="str">
        <f>IFERROR(VLOOKUP(inventaire[[#This Row],[Désignation]],marchandise[],6,0),"")</f>
        <v/>
      </c>
      <c r="G1643" s="122">
        <f>+marchandise[[#This Row],[Stock intitiale]]</f>
        <v>1</v>
      </c>
      <c r="H1643" s="4" t="e">
        <f>SUMIF(#REF!,inventaire[[#This Row],[Désignation]],entrées[Quantité])</f>
        <v>#REF!</v>
      </c>
      <c r="I1643" s="4" t="e">
        <f>SUMIF(#REF!,inventaire[[#This Row],[Désignation]],sorties[Quantité])</f>
        <v>#REF!</v>
      </c>
      <c r="J1643" s="13" t="e">
        <f>inventaire[[#This Row],[stock initial]]+inventaire[[#This Row],[Entrées]]-inventaire[[#This Row],[Sorties]]</f>
        <v>#REF!</v>
      </c>
      <c r="K1643" s="103" t="e">
        <f>+inventaire[[#This Row],[Stock théorique]]</f>
        <v>#REF!</v>
      </c>
      <c r="L1643" s="104" t="e">
        <f>+inventaire[[#This Row],[Stock physique]]-inventaire[[#This Row],[Stock théorique]]</f>
        <v>#REF!</v>
      </c>
      <c r="M1643" s="8" t="e">
        <f>IF(inventaire[[#This Row],[Stock théorique]]&gt;inventaire[[#This Row],[Seuil d''alerte]],"Normale",IF(inventaire[[#This Row],[Stock théorique]]=0,"Rupture","Faible"))</f>
        <v>#REF!</v>
      </c>
      <c r="N1643" s="50" t="e">
        <f>COUNTIF(#REF!,inventaire[[#This Row],[Désignation]])</f>
        <v>#REF!</v>
      </c>
    </row>
    <row r="1644" spans="3:14" ht="18.5" x14ac:dyDescent="0.45">
      <c r="C1644" s="93">
        <f>+marchandise[[#This Row],[Désignation]]</f>
        <v>0</v>
      </c>
      <c r="D1644" s="112">
        <f>+marchandise[[#This Row],[CODE ITEM]]</f>
        <v>0</v>
      </c>
      <c r="E1644" s="4">
        <f>+marchandise[[#This Row],[CATEGORIE]]</f>
        <v>0</v>
      </c>
      <c r="F1644" s="13" t="str">
        <f>IFERROR(VLOOKUP(inventaire[[#This Row],[Désignation]],marchandise[],6,0),"")</f>
        <v/>
      </c>
      <c r="G1644" s="122">
        <f>+marchandise[[#This Row],[Stock intitiale]]</f>
        <v>3</v>
      </c>
      <c r="H1644" s="4" t="e">
        <f>SUMIF(#REF!,inventaire[[#This Row],[Désignation]],entrées[Quantité])</f>
        <v>#REF!</v>
      </c>
      <c r="I1644" s="4" t="e">
        <f>SUMIF(#REF!,inventaire[[#This Row],[Désignation]],sorties[Quantité])</f>
        <v>#REF!</v>
      </c>
      <c r="J1644" s="13" t="e">
        <f>inventaire[[#This Row],[stock initial]]+inventaire[[#This Row],[Entrées]]-inventaire[[#This Row],[Sorties]]</f>
        <v>#REF!</v>
      </c>
      <c r="K1644" s="103" t="e">
        <f>+inventaire[[#This Row],[Stock théorique]]</f>
        <v>#REF!</v>
      </c>
      <c r="L1644" s="104" t="e">
        <f>+inventaire[[#This Row],[Stock physique]]-inventaire[[#This Row],[Stock théorique]]</f>
        <v>#REF!</v>
      </c>
      <c r="M1644" s="8" t="e">
        <f>IF(inventaire[[#This Row],[Stock théorique]]&gt;inventaire[[#This Row],[Seuil d''alerte]],"Normale",IF(inventaire[[#This Row],[Stock théorique]]=0,"Rupture","Faible"))</f>
        <v>#REF!</v>
      </c>
      <c r="N1644" s="50" t="e">
        <f>COUNTIF(#REF!,inventaire[[#This Row],[Désignation]])</f>
        <v>#REF!</v>
      </c>
    </row>
    <row r="1645" spans="3:14" ht="18.5" x14ac:dyDescent="0.45">
      <c r="C1645" s="93">
        <f>+marchandise[[#This Row],[Désignation]]</f>
        <v>0</v>
      </c>
      <c r="D1645" s="112">
        <f>+marchandise[[#This Row],[CODE ITEM]]</f>
        <v>0</v>
      </c>
      <c r="E1645" s="4">
        <f>+marchandise[[#This Row],[CATEGORIE]]</f>
        <v>0</v>
      </c>
      <c r="F1645" s="13" t="str">
        <f>IFERROR(VLOOKUP(inventaire[[#This Row],[Désignation]],marchandise[],6,0),"")</f>
        <v/>
      </c>
      <c r="G1645" s="122">
        <f>+marchandise[[#This Row],[Stock intitiale]]</f>
        <v>1</v>
      </c>
      <c r="H1645" s="4" t="e">
        <f>SUMIF(#REF!,inventaire[[#This Row],[Désignation]],entrées[Quantité])</f>
        <v>#REF!</v>
      </c>
      <c r="I1645" s="4" t="e">
        <f>SUMIF(#REF!,inventaire[[#This Row],[Désignation]],sorties[Quantité])</f>
        <v>#REF!</v>
      </c>
      <c r="J1645" s="13" t="e">
        <f>inventaire[[#This Row],[stock initial]]+inventaire[[#This Row],[Entrées]]-inventaire[[#This Row],[Sorties]]</f>
        <v>#REF!</v>
      </c>
      <c r="K1645" s="103" t="e">
        <f>+inventaire[[#This Row],[Stock théorique]]</f>
        <v>#REF!</v>
      </c>
      <c r="L1645" s="104" t="e">
        <f>+inventaire[[#This Row],[Stock physique]]-inventaire[[#This Row],[Stock théorique]]</f>
        <v>#REF!</v>
      </c>
      <c r="M1645" s="8" t="e">
        <f>IF(inventaire[[#This Row],[Stock théorique]]&gt;inventaire[[#This Row],[Seuil d''alerte]],"Normale",IF(inventaire[[#This Row],[Stock théorique]]=0,"Rupture","Faible"))</f>
        <v>#REF!</v>
      </c>
      <c r="N1645" s="50" t="e">
        <f>COUNTIF(#REF!,inventaire[[#This Row],[Désignation]])</f>
        <v>#REF!</v>
      </c>
    </row>
    <row r="1646" spans="3:14" ht="18.5" x14ac:dyDescent="0.45">
      <c r="C1646" s="93">
        <f>+marchandise[[#This Row],[Désignation]]</f>
        <v>0</v>
      </c>
      <c r="D1646" s="112">
        <f>+marchandise[[#This Row],[CODE ITEM]]</f>
        <v>0</v>
      </c>
      <c r="E1646" s="4">
        <f>+marchandise[[#This Row],[CATEGORIE]]</f>
        <v>0</v>
      </c>
      <c r="F1646" s="13" t="str">
        <f>IFERROR(VLOOKUP(inventaire[[#This Row],[Désignation]],marchandise[],6,0),"")</f>
        <v/>
      </c>
      <c r="G1646" s="122">
        <f>+marchandise[[#This Row],[Stock intitiale]]</f>
        <v>0</v>
      </c>
      <c r="H1646" s="4" t="e">
        <f>SUMIF(#REF!,inventaire[[#This Row],[Désignation]],entrées[Quantité])</f>
        <v>#REF!</v>
      </c>
      <c r="I1646" s="4" t="e">
        <f>SUMIF(#REF!,inventaire[[#This Row],[Désignation]],sorties[Quantité])</f>
        <v>#REF!</v>
      </c>
      <c r="J1646" s="13" t="e">
        <f>inventaire[[#This Row],[stock initial]]+inventaire[[#This Row],[Entrées]]-inventaire[[#This Row],[Sorties]]</f>
        <v>#REF!</v>
      </c>
      <c r="K1646" s="103" t="e">
        <f>+inventaire[[#This Row],[Stock théorique]]</f>
        <v>#REF!</v>
      </c>
      <c r="L1646" s="104" t="e">
        <f>+inventaire[[#This Row],[Stock physique]]-inventaire[[#This Row],[Stock théorique]]</f>
        <v>#REF!</v>
      </c>
      <c r="M1646" s="8" t="e">
        <f>IF(inventaire[[#This Row],[Stock théorique]]&gt;inventaire[[#This Row],[Seuil d''alerte]],"Normale",IF(inventaire[[#This Row],[Stock théorique]]=0,"Rupture","Faible"))</f>
        <v>#REF!</v>
      </c>
      <c r="N1646" s="50" t="e">
        <f>COUNTIF(#REF!,inventaire[[#This Row],[Désignation]])</f>
        <v>#REF!</v>
      </c>
    </row>
    <row r="1647" spans="3:14" ht="18.5" x14ac:dyDescent="0.45">
      <c r="C1647" s="93">
        <f>+marchandise[[#This Row],[Désignation]]</f>
        <v>0</v>
      </c>
      <c r="D1647" s="112">
        <f>+marchandise[[#This Row],[CODE ITEM]]</f>
        <v>0</v>
      </c>
      <c r="E1647" s="4">
        <f>+marchandise[[#This Row],[CATEGORIE]]</f>
        <v>0</v>
      </c>
      <c r="F1647" s="13" t="str">
        <f>IFERROR(VLOOKUP(inventaire[[#This Row],[Désignation]],marchandise[],6,0),"")</f>
        <v/>
      </c>
      <c r="G1647" s="122">
        <f>+marchandise[[#This Row],[Stock intitiale]]</f>
        <v>1</v>
      </c>
      <c r="H1647" s="4" t="e">
        <f>SUMIF(#REF!,inventaire[[#This Row],[Désignation]],entrées[Quantité])</f>
        <v>#REF!</v>
      </c>
      <c r="I1647" s="4" t="e">
        <f>SUMIF(#REF!,inventaire[[#This Row],[Désignation]],sorties[Quantité])</f>
        <v>#REF!</v>
      </c>
      <c r="J1647" s="13" t="e">
        <f>inventaire[[#This Row],[stock initial]]+inventaire[[#This Row],[Entrées]]-inventaire[[#This Row],[Sorties]]</f>
        <v>#REF!</v>
      </c>
      <c r="K1647" s="103" t="e">
        <f>+inventaire[[#This Row],[Stock théorique]]</f>
        <v>#REF!</v>
      </c>
      <c r="L1647" s="104" t="e">
        <f>+inventaire[[#This Row],[Stock physique]]-inventaire[[#This Row],[Stock théorique]]</f>
        <v>#REF!</v>
      </c>
      <c r="M1647" s="8" t="e">
        <f>IF(inventaire[[#This Row],[Stock théorique]]&gt;inventaire[[#This Row],[Seuil d''alerte]],"Normale",IF(inventaire[[#This Row],[Stock théorique]]=0,"Rupture","Faible"))</f>
        <v>#REF!</v>
      </c>
      <c r="N1647" s="50" t="e">
        <f>COUNTIF(#REF!,inventaire[[#This Row],[Désignation]])</f>
        <v>#REF!</v>
      </c>
    </row>
    <row r="1648" spans="3:14" ht="18.5" x14ac:dyDescent="0.45">
      <c r="C1648" s="93">
        <f>+marchandise[[#This Row],[Désignation]]</f>
        <v>0</v>
      </c>
      <c r="D1648" s="112">
        <f>+marchandise[[#This Row],[CODE ITEM]]</f>
        <v>0</v>
      </c>
      <c r="E1648" s="4">
        <f>+marchandise[[#This Row],[CATEGORIE]]</f>
        <v>0</v>
      </c>
      <c r="F1648" s="13" t="str">
        <f>IFERROR(VLOOKUP(inventaire[[#This Row],[Désignation]],marchandise[],6,0),"")</f>
        <v/>
      </c>
      <c r="G1648" s="122">
        <f>+marchandise[[#This Row],[Stock intitiale]]</f>
        <v>2</v>
      </c>
      <c r="H1648" s="4" t="e">
        <f>SUMIF(#REF!,inventaire[[#This Row],[Désignation]],entrées[Quantité])</f>
        <v>#REF!</v>
      </c>
      <c r="I1648" s="4" t="e">
        <f>SUMIF(#REF!,inventaire[[#This Row],[Désignation]],sorties[Quantité])</f>
        <v>#REF!</v>
      </c>
      <c r="J1648" s="13" t="e">
        <f>inventaire[[#This Row],[stock initial]]+inventaire[[#This Row],[Entrées]]-inventaire[[#This Row],[Sorties]]</f>
        <v>#REF!</v>
      </c>
      <c r="K1648" s="103" t="e">
        <f>+inventaire[[#This Row],[Stock théorique]]</f>
        <v>#REF!</v>
      </c>
      <c r="L1648" s="104" t="e">
        <f>+inventaire[[#This Row],[Stock physique]]-inventaire[[#This Row],[Stock théorique]]</f>
        <v>#REF!</v>
      </c>
      <c r="M1648" s="8" t="e">
        <f>IF(inventaire[[#This Row],[Stock théorique]]&gt;inventaire[[#This Row],[Seuil d''alerte]],"Normale",IF(inventaire[[#This Row],[Stock théorique]]=0,"Rupture","Faible"))</f>
        <v>#REF!</v>
      </c>
      <c r="N1648" s="50" t="e">
        <f>COUNTIF(#REF!,inventaire[[#This Row],[Désignation]])</f>
        <v>#REF!</v>
      </c>
    </row>
    <row r="1649" spans="3:14" ht="18.5" x14ac:dyDescent="0.45">
      <c r="C1649" s="93">
        <f>+marchandise[[#This Row],[Désignation]]</f>
        <v>0</v>
      </c>
      <c r="D1649" s="112">
        <f>+marchandise[[#This Row],[CODE ITEM]]</f>
        <v>0</v>
      </c>
      <c r="E1649" s="4">
        <f>+marchandise[[#This Row],[CATEGORIE]]</f>
        <v>0</v>
      </c>
      <c r="F1649" s="13" t="str">
        <f>IFERROR(VLOOKUP(inventaire[[#This Row],[Désignation]],marchandise[],6,0),"")</f>
        <v/>
      </c>
      <c r="G1649" s="122">
        <f>+marchandise[[#This Row],[Stock intitiale]]</f>
        <v>0</v>
      </c>
      <c r="H1649" s="4" t="e">
        <f>SUMIF(#REF!,inventaire[[#This Row],[Désignation]],entrées[Quantité])</f>
        <v>#REF!</v>
      </c>
      <c r="I1649" s="4" t="e">
        <f>SUMIF(#REF!,inventaire[[#This Row],[Désignation]],sorties[Quantité])</f>
        <v>#REF!</v>
      </c>
      <c r="J1649" s="13" t="e">
        <f>inventaire[[#This Row],[stock initial]]+inventaire[[#This Row],[Entrées]]-inventaire[[#This Row],[Sorties]]</f>
        <v>#REF!</v>
      </c>
      <c r="K1649" s="103" t="e">
        <f>+inventaire[[#This Row],[Stock théorique]]</f>
        <v>#REF!</v>
      </c>
      <c r="L1649" s="104" t="e">
        <f>+inventaire[[#This Row],[Stock physique]]-inventaire[[#This Row],[Stock théorique]]</f>
        <v>#REF!</v>
      </c>
      <c r="M1649" s="8" t="e">
        <f>IF(inventaire[[#This Row],[Stock théorique]]&gt;inventaire[[#This Row],[Seuil d''alerte]],"Normale",IF(inventaire[[#This Row],[Stock théorique]]=0,"Rupture","Faible"))</f>
        <v>#REF!</v>
      </c>
      <c r="N1649" s="50" t="e">
        <f>COUNTIF(#REF!,inventaire[[#This Row],[Désignation]])</f>
        <v>#REF!</v>
      </c>
    </row>
    <row r="1650" spans="3:14" ht="18.5" x14ac:dyDescent="0.45">
      <c r="C1650" s="93">
        <f>+marchandise[[#This Row],[Désignation]]</f>
        <v>0</v>
      </c>
      <c r="D1650" s="112">
        <f>+marchandise[[#This Row],[CODE ITEM]]</f>
        <v>0</v>
      </c>
      <c r="E1650" s="4">
        <f>+marchandise[[#This Row],[CATEGORIE]]</f>
        <v>0</v>
      </c>
      <c r="F1650" s="13" t="str">
        <f>IFERROR(VLOOKUP(inventaire[[#This Row],[Désignation]],marchandise[],6,0),"")</f>
        <v/>
      </c>
      <c r="G1650" s="122">
        <f>+marchandise[[#This Row],[Stock intitiale]]</f>
        <v>10</v>
      </c>
      <c r="H1650" s="4" t="e">
        <f>SUMIF(#REF!,inventaire[[#This Row],[Désignation]],entrées[Quantité])</f>
        <v>#REF!</v>
      </c>
      <c r="I1650" s="4" t="e">
        <f>SUMIF(#REF!,inventaire[[#This Row],[Désignation]],sorties[Quantité])</f>
        <v>#REF!</v>
      </c>
      <c r="J1650" s="13" t="e">
        <f>inventaire[[#This Row],[stock initial]]+inventaire[[#This Row],[Entrées]]-inventaire[[#This Row],[Sorties]]</f>
        <v>#REF!</v>
      </c>
      <c r="K1650" s="103" t="e">
        <f>+inventaire[[#This Row],[Stock théorique]]</f>
        <v>#REF!</v>
      </c>
      <c r="L1650" s="104" t="e">
        <f>+inventaire[[#This Row],[Stock physique]]-inventaire[[#This Row],[Stock théorique]]</f>
        <v>#REF!</v>
      </c>
      <c r="M1650" s="8" t="e">
        <f>IF(inventaire[[#This Row],[Stock théorique]]&gt;inventaire[[#This Row],[Seuil d''alerte]],"Normale",IF(inventaire[[#This Row],[Stock théorique]]=0,"Rupture","Faible"))</f>
        <v>#REF!</v>
      </c>
      <c r="N1650" s="50" t="e">
        <f>COUNTIF(#REF!,inventaire[[#This Row],[Désignation]])</f>
        <v>#REF!</v>
      </c>
    </row>
    <row r="1651" spans="3:14" ht="18.5" x14ac:dyDescent="0.45">
      <c r="C1651" s="93">
        <f>+marchandise[[#This Row],[Désignation]]</f>
        <v>0</v>
      </c>
      <c r="D1651" s="112">
        <f>+marchandise[[#This Row],[CODE ITEM]]</f>
        <v>0</v>
      </c>
      <c r="E1651" s="4">
        <f>+marchandise[[#This Row],[CATEGORIE]]</f>
        <v>0</v>
      </c>
      <c r="F1651" s="13" t="str">
        <f>IFERROR(VLOOKUP(inventaire[[#This Row],[Désignation]],marchandise[],6,0),"")</f>
        <v/>
      </c>
      <c r="G1651" s="122">
        <f>+marchandise[[#This Row],[Stock intitiale]]</f>
        <v>1</v>
      </c>
      <c r="H1651" s="4" t="e">
        <f>SUMIF(#REF!,inventaire[[#This Row],[Désignation]],entrées[Quantité])</f>
        <v>#REF!</v>
      </c>
      <c r="I1651" s="4" t="e">
        <f>SUMIF(#REF!,inventaire[[#This Row],[Désignation]],sorties[Quantité])</f>
        <v>#REF!</v>
      </c>
      <c r="J1651" s="13" t="e">
        <f>inventaire[[#This Row],[stock initial]]+inventaire[[#This Row],[Entrées]]-inventaire[[#This Row],[Sorties]]</f>
        <v>#REF!</v>
      </c>
      <c r="K1651" s="103" t="e">
        <f>+inventaire[[#This Row],[Stock théorique]]</f>
        <v>#REF!</v>
      </c>
      <c r="L1651" s="104" t="e">
        <f>+inventaire[[#This Row],[Stock physique]]-inventaire[[#This Row],[Stock théorique]]</f>
        <v>#REF!</v>
      </c>
      <c r="M1651" s="8" t="e">
        <f>IF(inventaire[[#This Row],[Stock théorique]]&gt;inventaire[[#This Row],[Seuil d''alerte]],"Normale",IF(inventaire[[#This Row],[Stock théorique]]=0,"Rupture","Faible"))</f>
        <v>#REF!</v>
      </c>
      <c r="N1651" s="50" t="e">
        <f>COUNTIF(#REF!,inventaire[[#This Row],[Désignation]])</f>
        <v>#REF!</v>
      </c>
    </row>
    <row r="1652" spans="3:14" ht="18.5" x14ac:dyDescent="0.45">
      <c r="C1652" s="93">
        <f>+marchandise[[#This Row],[Désignation]]</f>
        <v>0</v>
      </c>
      <c r="D1652" s="112">
        <f>+marchandise[[#This Row],[CODE ITEM]]</f>
        <v>0</v>
      </c>
      <c r="E1652" s="4">
        <f>+marchandise[[#This Row],[CATEGORIE]]</f>
        <v>0</v>
      </c>
      <c r="F1652" s="13" t="str">
        <f>IFERROR(VLOOKUP(inventaire[[#This Row],[Désignation]],marchandise[],6,0),"")</f>
        <v/>
      </c>
      <c r="G1652" s="122">
        <f>+marchandise[[#This Row],[Stock intitiale]]</f>
        <v>0</v>
      </c>
      <c r="H1652" s="4" t="e">
        <f>SUMIF(#REF!,inventaire[[#This Row],[Désignation]],entrées[Quantité])</f>
        <v>#REF!</v>
      </c>
      <c r="I1652" s="4" t="e">
        <f>SUMIF(#REF!,inventaire[[#This Row],[Désignation]],sorties[Quantité])</f>
        <v>#REF!</v>
      </c>
      <c r="J1652" s="13" t="e">
        <f>inventaire[[#This Row],[stock initial]]+inventaire[[#This Row],[Entrées]]-inventaire[[#This Row],[Sorties]]</f>
        <v>#REF!</v>
      </c>
      <c r="K1652" s="103" t="e">
        <f>+inventaire[[#This Row],[Stock théorique]]</f>
        <v>#REF!</v>
      </c>
      <c r="L1652" s="104" t="e">
        <f>+inventaire[[#This Row],[Stock physique]]-inventaire[[#This Row],[Stock théorique]]</f>
        <v>#REF!</v>
      </c>
      <c r="M1652" s="8" t="e">
        <f>IF(inventaire[[#This Row],[Stock théorique]]&gt;inventaire[[#This Row],[Seuil d''alerte]],"Normale",IF(inventaire[[#This Row],[Stock théorique]]=0,"Rupture","Faible"))</f>
        <v>#REF!</v>
      </c>
      <c r="N1652" s="50" t="e">
        <f>COUNTIF(#REF!,inventaire[[#This Row],[Désignation]])</f>
        <v>#REF!</v>
      </c>
    </row>
    <row r="1653" spans="3:14" ht="18.5" x14ac:dyDescent="0.45">
      <c r="C1653" s="93">
        <f>+marchandise[[#This Row],[Désignation]]</f>
        <v>0</v>
      </c>
      <c r="D1653" s="112">
        <f>+marchandise[[#This Row],[CODE ITEM]]</f>
        <v>0</v>
      </c>
      <c r="E1653" s="4">
        <f>+marchandise[[#This Row],[CATEGORIE]]</f>
        <v>0</v>
      </c>
      <c r="F1653" s="13" t="str">
        <f>IFERROR(VLOOKUP(inventaire[[#This Row],[Désignation]],marchandise[],6,0),"")</f>
        <v/>
      </c>
      <c r="G1653" s="122">
        <f>+marchandise[[#This Row],[Stock intitiale]]</f>
        <v>0</v>
      </c>
      <c r="H1653" s="4" t="e">
        <f>SUMIF(#REF!,inventaire[[#This Row],[Désignation]],entrées[Quantité])</f>
        <v>#REF!</v>
      </c>
      <c r="I1653" s="4" t="e">
        <f>SUMIF(#REF!,inventaire[[#This Row],[Désignation]],sorties[Quantité])</f>
        <v>#REF!</v>
      </c>
      <c r="J1653" s="13" t="e">
        <f>inventaire[[#This Row],[stock initial]]+inventaire[[#This Row],[Entrées]]-inventaire[[#This Row],[Sorties]]</f>
        <v>#REF!</v>
      </c>
      <c r="K1653" s="103" t="e">
        <f>+inventaire[[#This Row],[Stock théorique]]</f>
        <v>#REF!</v>
      </c>
      <c r="L1653" s="104" t="e">
        <f>+inventaire[[#This Row],[Stock physique]]-inventaire[[#This Row],[Stock théorique]]</f>
        <v>#REF!</v>
      </c>
      <c r="M1653" s="8" t="e">
        <f>IF(inventaire[[#This Row],[Stock théorique]]&gt;inventaire[[#This Row],[Seuil d''alerte]],"Normale",IF(inventaire[[#This Row],[Stock théorique]]=0,"Rupture","Faible"))</f>
        <v>#REF!</v>
      </c>
      <c r="N1653" s="50" t="e">
        <f>COUNTIF(#REF!,inventaire[[#This Row],[Désignation]])</f>
        <v>#REF!</v>
      </c>
    </row>
    <row r="1654" spans="3:14" ht="18.5" x14ac:dyDescent="0.45">
      <c r="C1654" s="93">
        <f>+marchandise[[#This Row],[Désignation]]</f>
        <v>0</v>
      </c>
      <c r="D1654" s="112">
        <f>+marchandise[[#This Row],[CODE ITEM]]</f>
        <v>0</v>
      </c>
      <c r="E1654" s="4">
        <f>+marchandise[[#This Row],[CATEGORIE]]</f>
        <v>0</v>
      </c>
      <c r="F1654" s="13" t="str">
        <f>IFERROR(VLOOKUP(inventaire[[#This Row],[Désignation]],marchandise[],6,0),"")</f>
        <v/>
      </c>
      <c r="G1654" s="122">
        <f>+marchandise[[#This Row],[Stock intitiale]]</f>
        <v>0</v>
      </c>
      <c r="H1654" s="4" t="e">
        <f>SUMIF(#REF!,inventaire[[#This Row],[Désignation]],entrées[Quantité])</f>
        <v>#REF!</v>
      </c>
      <c r="I1654" s="4" t="e">
        <f>SUMIF(#REF!,inventaire[[#This Row],[Désignation]],sorties[Quantité])</f>
        <v>#REF!</v>
      </c>
      <c r="J1654" s="13" t="e">
        <f>inventaire[[#This Row],[stock initial]]+inventaire[[#This Row],[Entrées]]-inventaire[[#This Row],[Sorties]]</f>
        <v>#REF!</v>
      </c>
      <c r="K1654" s="103" t="e">
        <f>+inventaire[[#This Row],[Stock théorique]]</f>
        <v>#REF!</v>
      </c>
      <c r="L1654" s="104" t="e">
        <f>+inventaire[[#This Row],[Stock physique]]-inventaire[[#This Row],[Stock théorique]]</f>
        <v>#REF!</v>
      </c>
      <c r="M1654" s="8" t="e">
        <f>IF(inventaire[[#This Row],[Stock théorique]]&gt;inventaire[[#This Row],[Seuil d''alerte]],"Normale",IF(inventaire[[#This Row],[Stock théorique]]=0,"Rupture","Faible"))</f>
        <v>#REF!</v>
      </c>
      <c r="N1654" s="50" t="e">
        <f>COUNTIF(#REF!,inventaire[[#This Row],[Désignation]])</f>
        <v>#REF!</v>
      </c>
    </row>
    <row r="1655" spans="3:14" ht="18.5" x14ac:dyDescent="0.45">
      <c r="C1655" s="93">
        <f>+marchandise[[#This Row],[Désignation]]</f>
        <v>0</v>
      </c>
      <c r="D1655" s="112">
        <f>+marchandise[[#This Row],[CODE ITEM]]</f>
        <v>0</v>
      </c>
      <c r="E1655" s="4">
        <f>+marchandise[[#This Row],[CATEGORIE]]</f>
        <v>0</v>
      </c>
      <c r="F1655" s="13" t="str">
        <f>IFERROR(VLOOKUP(inventaire[[#This Row],[Désignation]],marchandise[],6,0),"")</f>
        <v/>
      </c>
      <c r="G1655" s="122">
        <f>+marchandise[[#This Row],[Stock intitiale]]</f>
        <v>0</v>
      </c>
      <c r="H1655" s="4" t="e">
        <f>SUMIF(#REF!,inventaire[[#This Row],[Désignation]],entrées[Quantité])</f>
        <v>#REF!</v>
      </c>
      <c r="I1655" s="4" t="e">
        <f>SUMIF(#REF!,inventaire[[#This Row],[Désignation]],sorties[Quantité])</f>
        <v>#REF!</v>
      </c>
      <c r="J1655" s="13" t="e">
        <f>inventaire[[#This Row],[stock initial]]+inventaire[[#This Row],[Entrées]]-inventaire[[#This Row],[Sorties]]</f>
        <v>#REF!</v>
      </c>
      <c r="K1655" s="103" t="e">
        <f>+inventaire[[#This Row],[Stock théorique]]</f>
        <v>#REF!</v>
      </c>
      <c r="L1655" s="104" t="e">
        <f>+inventaire[[#This Row],[Stock physique]]-inventaire[[#This Row],[Stock théorique]]</f>
        <v>#REF!</v>
      </c>
      <c r="M1655" s="8" t="e">
        <f>IF(inventaire[[#This Row],[Stock théorique]]&gt;inventaire[[#This Row],[Seuil d''alerte]],"Normale",IF(inventaire[[#This Row],[Stock théorique]]=0,"Rupture","Faible"))</f>
        <v>#REF!</v>
      </c>
      <c r="N1655" s="50" t="e">
        <f>COUNTIF(#REF!,inventaire[[#This Row],[Désignation]])</f>
        <v>#REF!</v>
      </c>
    </row>
    <row r="1656" spans="3:14" ht="18.5" x14ac:dyDescent="0.45">
      <c r="C1656" s="93">
        <f>+marchandise[[#This Row],[Désignation]]</f>
        <v>0</v>
      </c>
      <c r="D1656" s="112">
        <f>+marchandise[[#This Row],[CODE ITEM]]</f>
        <v>0</v>
      </c>
      <c r="E1656" s="4">
        <f>+marchandise[[#This Row],[CATEGORIE]]</f>
        <v>0</v>
      </c>
      <c r="F1656" s="13" t="str">
        <f>IFERROR(VLOOKUP(inventaire[[#This Row],[Désignation]],marchandise[],6,0),"")</f>
        <v/>
      </c>
      <c r="G1656" s="122">
        <f>+marchandise[[#This Row],[Stock intitiale]]</f>
        <v>0</v>
      </c>
      <c r="H1656" s="4" t="e">
        <f>SUMIF(#REF!,inventaire[[#This Row],[Désignation]],entrées[Quantité])</f>
        <v>#REF!</v>
      </c>
      <c r="I1656" s="4" t="e">
        <f>SUMIF(#REF!,inventaire[[#This Row],[Désignation]],sorties[Quantité])</f>
        <v>#REF!</v>
      </c>
      <c r="J1656" s="13" t="e">
        <f>inventaire[[#This Row],[stock initial]]+inventaire[[#This Row],[Entrées]]-inventaire[[#This Row],[Sorties]]</f>
        <v>#REF!</v>
      </c>
      <c r="K1656" s="103" t="e">
        <f>+inventaire[[#This Row],[Stock théorique]]</f>
        <v>#REF!</v>
      </c>
      <c r="L1656" s="104" t="e">
        <f>+inventaire[[#This Row],[Stock physique]]-inventaire[[#This Row],[Stock théorique]]</f>
        <v>#REF!</v>
      </c>
      <c r="M1656" s="8" t="e">
        <f>IF(inventaire[[#This Row],[Stock théorique]]&gt;inventaire[[#This Row],[Seuil d''alerte]],"Normale",IF(inventaire[[#This Row],[Stock théorique]]=0,"Rupture","Faible"))</f>
        <v>#REF!</v>
      </c>
      <c r="N1656" s="50" t="e">
        <f>COUNTIF(#REF!,inventaire[[#This Row],[Désignation]])</f>
        <v>#REF!</v>
      </c>
    </row>
    <row r="1657" spans="3:14" ht="18.5" x14ac:dyDescent="0.45">
      <c r="C1657" s="93">
        <f>+marchandise[[#This Row],[Désignation]]</f>
        <v>0</v>
      </c>
      <c r="D1657" s="112">
        <f>+marchandise[[#This Row],[CODE ITEM]]</f>
        <v>0</v>
      </c>
      <c r="E1657" s="4">
        <f>+marchandise[[#This Row],[CATEGORIE]]</f>
        <v>0</v>
      </c>
      <c r="F1657" s="13" t="str">
        <f>IFERROR(VLOOKUP(inventaire[[#This Row],[Désignation]],marchandise[],6,0),"")</f>
        <v/>
      </c>
      <c r="G1657" s="122">
        <f>+marchandise[[#This Row],[Stock intitiale]]</f>
        <v>0</v>
      </c>
      <c r="H1657" s="4" t="e">
        <f>SUMIF(#REF!,inventaire[[#This Row],[Désignation]],entrées[Quantité])</f>
        <v>#REF!</v>
      </c>
      <c r="I1657" s="4" t="e">
        <f>SUMIF(#REF!,inventaire[[#This Row],[Désignation]],sorties[Quantité])</f>
        <v>#REF!</v>
      </c>
      <c r="J1657" s="13" t="e">
        <f>inventaire[[#This Row],[stock initial]]+inventaire[[#This Row],[Entrées]]-inventaire[[#This Row],[Sorties]]</f>
        <v>#REF!</v>
      </c>
      <c r="K1657" s="103" t="e">
        <f>+inventaire[[#This Row],[Stock théorique]]</f>
        <v>#REF!</v>
      </c>
      <c r="L1657" s="104" t="e">
        <f>+inventaire[[#This Row],[Stock physique]]-inventaire[[#This Row],[Stock théorique]]</f>
        <v>#REF!</v>
      </c>
      <c r="M1657" s="8" t="e">
        <f>IF(inventaire[[#This Row],[Stock théorique]]&gt;inventaire[[#This Row],[Seuil d''alerte]],"Normale",IF(inventaire[[#This Row],[Stock théorique]]=0,"Rupture","Faible"))</f>
        <v>#REF!</v>
      </c>
      <c r="N1657" s="50" t="e">
        <f>COUNTIF(#REF!,inventaire[[#This Row],[Désignation]])</f>
        <v>#REF!</v>
      </c>
    </row>
    <row r="1658" spans="3:14" ht="18.5" x14ac:dyDescent="0.45">
      <c r="C1658" s="93">
        <f>+marchandise[[#This Row],[Désignation]]</f>
        <v>0</v>
      </c>
      <c r="D1658" s="112">
        <f>+marchandise[[#This Row],[CODE ITEM]]</f>
        <v>0</v>
      </c>
      <c r="E1658" s="4">
        <f>+marchandise[[#This Row],[CATEGORIE]]</f>
        <v>0</v>
      </c>
      <c r="F1658" s="13" t="str">
        <f>IFERROR(VLOOKUP(inventaire[[#This Row],[Désignation]],marchandise[],6,0),"")</f>
        <v/>
      </c>
      <c r="G1658" s="122">
        <f>+marchandise[[#This Row],[Stock intitiale]]</f>
        <v>0</v>
      </c>
      <c r="H1658" s="4" t="e">
        <f>SUMIF(#REF!,inventaire[[#This Row],[Désignation]],entrées[Quantité])</f>
        <v>#REF!</v>
      </c>
      <c r="I1658" s="4" t="e">
        <f>SUMIF(#REF!,inventaire[[#This Row],[Désignation]],sorties[Quantité])</f>
        <v>#REF!</v>
      </c>
      <c r="J1658" s="13" t="e">
        <f>inventaire[[#This Row],[stock initial]]+inventaire[[#This Row],[Entrées]]-inventaire[[#This Row],[Sorties]]</f>
        <v>#REF!</v>
      </c>
      <c r="K1658" s="103" t="e">
        <f>+inventaire[[#This Row],[Stock théorique]]</f>
        <v>#REF!</v>
      </c>
      <c r="L1658" s="104" t="e">
        <f>+inventaire[[#This Row],[Stock physique]]-inventaire[[#This Row],[Stock théorique]]</f>
        <v>#REF!</v>
      </c>
      <c r="M1658" s="8" t="e">
        <f>IF(inventaire[[#This Row],[Stock théorique]]&gt;inventaire[[#This Row],[Seuil d''alerte]],"Normale",IF(inventaire[[#This Row],[Stock théorique]]=0,"Rupture","Faible"))</f>
        <v>#REF!</v>
      </c>
      <c r="N1658" s="50" t="e">
        <f>COUNTIF(#REF!,inventaire[[#This Row],[Désignation]])</f>
        <v>#REF!</v>
      </c>
    </row>
    <row r="1659" spans="3:14" ht="18.5" x14ac:dyDescent="0.45">
      <c r="C1659" s="93">
        <f>+marchandise[[#This Row],[Désignation]]</f>
        <v>0</v>
      </c>
      <c r="D1659" s="112">
        <f>+marchandise[[#This Row],[CODE ITEM]]</f>
        <v>0</v>
      </c>
      <c r="E1659" s="4">
        <f>+marchandise[[#This Row],[CATEGORIE]]</f>
        <v>0</v>
      </c>
      <c r="F1659" s="13" t="str">
        <f>IFERROR(VLOOKUP(inventaire[[#This Row],[Désignation]],marchandise[],6,0),"")</f>
        <v/>
      </c>
      <c r="G1659" s="122">
        <f>+marchandise[[#This Row],[Stock intitiale]]</f>
        <v>0</v>
      </c>
      <c r="H1659" s="4" t="e">
        <f>SUMIF(#REF!,inventaire[[#This Row],[Désignation]],entrées[Quantité])</f>
        <v>#REF!</v>
      </c>
      <c r="I1659" s="4" t="e">
        <f>SUMIF(#REF!,inventaire[[#This Row],[Désignation]],sorties[Quantité])</f>
        <v>#REF!</v>
      </c>
      <c r="J1659" s="13" t="e">
        <f>inventaire[[#This Row],[stock initial]]+inventaire[[#This Row],[Entrées]]-inventaire[[#This Row],[Sorties]]</f>
        <v>#REF!</v>
      </c>
      <c r="K1659" s="103" t="e">
        <f>+inventaire[[#This Row],[Stock théorique]]</f>
        <v>#REF!</v>
      </c>
      <c r="L1659" s="104" t="e">
        <f>+inventaire[[#This Row],[Stock physique]]-inventaire[[#This Row],[Stock théorique]]</f>
        <v>#REF!</v>
      </c>
      <c r="M1659" s="8" t="e">
        <f>IF(inventaire[[#This Row],[Stock théorique]]&gt;inventaire[[#This Row],[Seuil d''alerte]],"Normale",IF(inventaire[[#This Row],[Stock théorique]]=0,"Rupture","Faible"))</f>
        <v>#REF!</v>
      </c>
      <c r="N1659" s="50" t="e">
        <f>COUNTIF(#REF!,inventaire[[#This Row],[Désignation]])</f>
        <v>#REF!</v>
      </c>
    </row>
    <row r="1660" spans="3:14" ht="18.5" x14ac:dyDescent="0.45">
      <c r="C1660" s="93">
        <f>+marchandise[[#This Row],[Désignation]]</f>
        <v>0</v>
      </c>
      <c r="D1660" s="112">
        <f>+marchandise[[#This Row],[CODE ITEM]]</f>
        <v>0</v>
      </c>
      <c r="E1660" s="4">
        <f>+marchandise[[#This Row],[CATEGORIE]]</f>
        <v>0</v>
      </c>
      <c r="F1660" s="13" t="str">
        <f>IFERROR(VLOOKUP(inventaire[[#This Row],[Désignation]],marchandise[],6,0),"")</f>
        <v/>
      </c>
      <c r="G1660" s="122">
        <f>+marchandise[[#This Row],[Stock intitiale]]</f>
        <v>0</v>
      </c>
      <c r="H1660" s="4" t="e">
        <f>SUMIF(#REF!,inventaire[[#This Row],[Désignation]],entrées[Quantité])</f>
        <v>#REF!</v>
      </c>
      <c r="I1660" s="4" t="e">
        <f>SUMIF(#REF!,inventaire[[#This Row],[Désignation]],sorties[Quantité])</f>
        <v>#REF!</v>
      </c>
      <c r="J1660" s="13" t="e">
        <f>inventaire[[#This Row],[stock initial]]+inventaire[[#This Row],[Entrées]]-inventaire[[#This Row],[Sorties]]</f>
        <v>#REF!</v>
      </c>
      <c r="K1660" s="103" t="e">
        <f>+inventaire[[#This Row],[Stock théorique]]</f>
        <v>#REF!</v>
      </c>
      <c r="L1660" s="104" t="e">
        <f>+inventaire[[#This Row],[Stock physique]]-inventaire[[#This Row],[Stock théorique]]</f>
        <v>#REF!</v>
      </c>
      <c r="M1660" s="8" t="e">
        <f>IF(inventaire[[#This Row],[Stock théorique]]&gt;inventaire[[#This Row],[Seuil d''alerte]],"Normale",IF(inventaire[[#This Row],[Stock théorique]]=0,"Rupture","Faible"))</f>
        <v>#REF!</v>
      </c>
      <c r="N1660" s="50" t="e">
        <f>COUNTIF(#REF!,inventaire[[#This Row],[Désignation]])</f>
        <v>#REF!</v>
      </c>
    </row>
    <row r="1661" spans="3:14" ht="18.5" x14ac:dyDescent="0.45">
      <c r="C1661" s="93">
        <f>+marchandise[[#This Row],[Désignation]]</f>
        <v>0</v>
      </c>
      <c r="D1661" s="112">
        <f>+marchandise[[#This Row],[CODE ITEM]]</f>
        <v>0</v>
      </c>
      <c r="E1661" s="4">
        <f>+marchandise[[#This Row],[CATEGORIE]]</f>
        <v>0</v>
      </c>
      <c r="F1661" s="13" t="str">
        <f>IFERROR(VLOOKUP(inventaire[[#This Row],[Désignation]],marchandise[],6,0),"")</f>
        <v/>
      </c>
      <c r="G1661" s="122">
        <f>+marchandise[[#This Row],[Stock intitiale]]</f>
        <v>0</v>
      </c>
      <c r="H1661" s="4" t="e">
        <f>SUMIF(#REF!,inventaire[[#This Row],[Désignation]],entrées[Quantité])</f>
        <v>#REF!</v>
      </c>
      <c r="I1661" s="4" t="e">
        <f>SUMIF(#REF!,inventaire[[#This Row],[Désignation]],sorties[Quantité])</f>
        <v>#REF!</v>
      </c>
      <c r="J1661" s="13" t="e">
        <f>inventaire[[#This Row],[stock initial]]+inventaire[[#This Row],[Entrées]]-inventaire[[#This Row],[Sorties]]</f>
        <v>#REF!</v>
      </c>
      <c r="K1661" s="103" t="e">
        <f>+inventaire[[#This Row],[Stock théorique]]</f>
        <v>#REF!</v>
      </c>
      <c r="L1661" s="104" t="e">
        <f>+inventaire[[#This Row],[Stock physique]]-inventaire[[#This Row],[Stock théorique]]</f>
        <v>#REF!</v>
      </c>
      <c r="M1661" s="8" t="e">
        <f>IF(inventaire[[#This Row],[Stock théorique]]&gt;inventaire[[#This Row],[Seuil d''alerte]],"Normale",IF(inventaire[[#This Row],[Stock théorique]]=0,"Rupture","Faible"))</f>
        <v>#REF!</v>
      </c>
      <c r="N1661" s="50" t="e">
        <f>COUNTIF(#REF!,inventaire[[#This Row],[Désignation]])</f>
        <v>#REF!</v>
      </c>
    </row>
    <row r="1662" spans="3:14" ht="18.5" x14ac:dyDescent="0.45">
      <c r="C1662" s="93">
        <f>+marchandise[[#This Row],[Désignation]]</f>
        <v>0</v>
      </c>
      <c r="D1662" s="112">
        <f>+marchandise[[#This Row],[CODE ITEM]]</f>
        <v>0</v>
      </c>
      <c r="E1662" s="4">
        <f>+marchandise[[#This Row],[CATEGORIE]]</f>
        <v>0</v>
      </c>
      <c r="F1662" s="13" t="str">
        <f>IFERROR(VLOOKUP(inventaire[[#This Row],[Désignation]],marchandise[],6,0),"")</f>
        <v/>
      </c>
      <c r="G1662" s="122">
        <f>+marchandise[[#This Row],[Stock intitiale]]</f>
        <v>0</v>
      </c>
      <c r="H1662" s="4" t="e">
        <f>SUMIF(#REF!,inventaire[[#This Row],[Désignation]],entrées[Quantité])</f>
        <v>#REF!</v>
      </c>
      <c r="I1662" s="4" t="e">
        <f>SUMIF(#REF!,inventaire[[#This Row],[Désignation]],sorties[Quantité])</f>
        <v>#REF!</v>
      </c>
      <c r="J1662" s="13" t="e">
        <f>inventaire[[#This Row],[stock initial]]+inventaire[[#This Row],[Entrées]]-inventaire[[#This Row],[Sorties]]</f>
        <v>#REF!</v>
      </c>
      <c r="K1662" s="103" t="e">
        <f>+inventaire[[#This Row],[Stock théorique]]</f>
        <v>#REF!</v>
      </c>
      <c r="L1662" s="104" t="e">
        <f>+inventaire[[#This Row],[Stock physique]]-inventaire[[#This Row],[Stock théorique]]</f>
        <v>#REF!</v>
      </c>
      <c r="M1662" s="8" t="e">
        <f>IF(inventaire[[#This Row],[Stock théorique]]&gt;inventaire[[#This Row],[Seuil d''alerte]],"Normale",IF(inventaire[[#This Row],[Stock théorique]]=0,"Rupture","Faible"))</f>
        <v>#REF!</v>
      </c>
      <c r="N1662" s="50" t="e">
        <f>COUNTIF(#REF!,inventaire[[#This Row],[Désignation]])</f>
        <v>#REF!</v>
      </c>
    </row>
    <row r="1663" spans="3:14" ht="18.5" x14ac:dyDescent="0.45">
      <c r="C1663" s="93">
        <f>+marchandise[[#This Row],[Désignation]]</f>
        <v>0</v>
      </c>
      <c r="D1663" s="112">
        <f>+marchandise[[#This Row],[CODE ITEM]]</f>
        <v>0</v>
      </c>
      <c r="E1663" s="4">
        <f>+marchandise[[#This Row],[CATEGORIE]]</f>
        <v>0</v>
      </c>
      <c r="F1663" s="13" t="str">
        <f>IFERROR(VLOOKUP(inventaire[[#This Row],[Désignation]],marchandise[],6,0),"")</f>
        <v/>
      </c>
      <c r="G1663" s="122">
        <f>+marchandise[[#This Row],[Stock intitiale]]</f>
        <v>0</v>
      </c>
      <c r="H1663" s="4" t="e">
        <f>SUMIF(#REF!,inventaire[[#This Row],[Désignation]],entrées[Quantité])</f>
        <v>#REF!</v>
      </c>
      <c r="I1663" s="4" t="e">
        <f>SUMIF(#REF!,inventaire[[#This Row],[Désignation]],sorties[Quantité])</f>
        <v>#REF!</v>
      </c>
      <c r="J1663" s="13" t="e">
        <f>inventaire[[#This Row],[stock initial]]+inventaire[[#This Row],[Entrées]]-inventaire[[#This Row],[Sorties]]</f>
        <v>#REF!</v>
      </c>
      <c r="K1663" s="103" t="e">
        <f>+inventaire[[#This Row],[Stock théorique]]</f>
        <v>#REF!</v>
      </c>
      <c r="L1663" s="104" t="e">
        <f>+inventaire[[#This Row],[Stock physique]]-inventaire[[#This Row],[Stock théorique]]</f>
        <v>#REF!</v>
      </c>
      <c r="M1663" s="8" t="e">
        <f>IF(inventaire[[#This Row],[Stock théorique]]&gt;inventaire[[#This Row],[Seuil d''alerte]],"Normale",IF(inventaire[[#This Row],[Stock théorique]]=0,"Rupture","Faible"))</f>
        <v>#REF!</v>
      </c>
      <c r="N1663" s="50" t="e">
        <f>COUNTIF(#REF!,inventaire[[#This Row],[Désignation]])</f>
        <v>#REF!</v>
      </c>
    </row>
    <row r="1664" spans="3:14" ht="18.5" x14ac:dyDescent="0.45">
      <c r="C1664" s="93">
        <f>+marchandise[[#This Row],[Désignation]]</f>
        <v>0</v>
      </c>
      <c r="D1664" s="112">
        <f>+marchandise[[#This Row],[CODE ITEM]]</f>
        <v>0</v>
      </c>
      <c r="E1664" s="4">
        <f>+marchandise[[#This Row],[CATEGORIE]]</f>
        <v>0</v>
      </c>
      <c r="F1664" s="13" t="str">
        <f>IFERROR(VLOOKUP(inventaire[[#This Row],[Désignation]],marchandise[],6,0),"")</f>
        <v/>
      </c>
      <c r="G1664" s="122">
        <f>+marchandise[[#This Row],[Stock intitiale]]</f>
        <v>0</v>
      </c>
      <c r="H1664" s="4" t="e">
        <f>SUMIF(#REF!,inventaire[[#This Row],[Désignation]],entrées[Quantité])</f>
        <v>#REF!</v>
      </c>
      <c r="I1664" s="4" t="e">
        <f>SUMIF(#REF!,inventaire[[#This Row],[Désignation]],sorties[Quantité])</f>
        <v>#REF!</v>
      </c>
      <c r="J1664" s="13" t="e">
        <f>inventaire[[#This Row],[stock initial]]+inventaire[[#This Row],[Entrées]]-inventaire[[#This Row],[Sorties]]</f>
        <v>#REF!</v>
      </c>
      <c r="K1664" s="103" t="e">
        <f>+inventaire[[#This Row],[Stock théorique]]</f>
        <v>#REF!</v>
      </c>
      <c r="L1664" s="104" t="e">
        <f>+inventaire[[#This Row],[Stock physique]]-inventaire[[#This Row],[Stock théorique]]</f>
        <v>#REF!</v>
      </c>
      <c r="M1664" s="8" t="e">
        <f>IF(inventaire[[#This Row],[Stock théorique]]&gt;inventaire[[#This Row],[Seuil d''alerte]],"Normale",IF(inventaire[[#This Row],[Stock théorique]]=0,"Rupture","Faible"))</f>
        <v>#REF!</v>
      </c>
      <c r="N1664" s="50" t="e">
        <f>COUNTIF(#REF!,inventaire[[#This Row],[Désignation]])</f>
        <v>#REF!</v>
      </c>
    </row>
    <row r="1665" spans="3:14" ht="18.5" x14ac:dyDescent="0.45">
      <c r="C1665" s="93">
        <f>+marchandise[[#This Row],[Désignation]]</f>
        <v>0</v>
      </c>
      <c r="D1665" s="112">
        <f>+marchandise[[#This Row],[CODE ITEM]]</f>
        <v>0</v>
      </c>
      <c r="E1665" s="4">
        <f>+marchandise[[#This Row],[CATEGORIE]]</f>
        <v>0</v>
      </c>
      <c r="F1665" s="13" t="str">
        <f>IFERROR(VLOOKUP(inventaire[[#This Row],[Désignation]],marchandise[],6,0),"")</f>
        <v/>
      </c>
      <c r="G1665" s="122">
        <f>+marchandise[[#This Row],[Stock intitiale]]</f>
        <v>0</v>
      </c>
      <c r="H1665" s="4" t="e">
        <f>SUMIF(#REF!,inventaire[[#This Row],[Désignation]],entrées[Quantité])</f>
        <v>#REF!</v>
      </c>
      <c r="I1665" s="4" t="e">
        <f>SUMIF(#REF!,inventaire[[#This Row],[Désignation]],sorties[Quantité])</f>
        <v>#REF!</v>
      </c>
      <c r="J1665" s="13" t="e">
        <f>inventaire[[#This Row],[stock initial]]+inventaire[[#This Row],[Entrées]]-inventaire[[#This Row],[Sorties]]</f>
        <v>#REF!</v>
      </c>
      <c r="K1665" s="103" t="e">
        <f>+inventaire[[#This Row],[Stock théorique]]</f>
        <v>#REF!</v>
      </c>
      <c r="L1665" s="104" t="e">
        <f>+inventaire[[#This Row],[Stock physique]]-inventaire[[#This Row],[Stock théorique]]</f>
        <v>#REF!</v>
      </c>
      <c r="M1665" s="8" t="e">
        <f>IF(inventaire[[#This Row],[Stock théorique]]&gt;inventaire[[#This Row],[Seuil d''alerte]],"Normale",IF(inventaire[[#This Row],[Stock théorique]]=0,"Rupture","Faible"))</f>
        <v>#REF!</v>
      </c>
      <c r="N1665" s="50" t="e">
        <f>COUNTIF(#REF!,inventaire[[#This Row],[Désignation]])</f>
        <v>#REF!</v>
      </c>
    </row>
    <row r="1666" spans="3:14" ht="18.5" x14ac:dyDescent="0.45">
      <c r="C1666" s="93">
        <f>+marchandise[[#This Row],[Désignation]]</f>
        <v>0</v>
      </c>
      <c r="D1666" s="112">
        <f>+marchandise[[#This Row],[CODE ITEM]]</f>
        <v>0</v>
      </c>
      <c r="E1666" s="4">
        <f>+marchandise[[#This Row],[CATEGORIE]]</f>
        <v>0</v>
      </c>
      <c r="F1666" s="13" t="str">
        <f>IFERROR(VLOOKUP(inventaire[[#This Row],[Désignation]],marchandise[],6,0),"")</f>
        <v/>
      </c>
      <c r="G1666" s="122">
        <f>+marchandise[[#This Row],[Stock intitiale]]</f>
        <v>0</v>
      </c>
      <c r="H1666" s="4" t="e">
        <f>SUMIF(#REF!,inventaire[[#This Row],[Désignation]],entrées[Quantité])</f>
        <v>#REF!</v>
      </c>
      <c r="I1666" s="4" t="e">
        <f>SUMIF(#REF!,inventaire[[#This Row],[Désignation]],sorties[Quantité])</f>
        <v>#REF!</v>
      </c>
      <c r="J1666" s="13" t="e">
        <f>inventaire[[#This Row],[stock initial]]+inventaire[[#This Row],[Entrées]]-inventaire[[#This Row],[Sorties]]</f>
        <v>#REF!</v>
      </c>
      <c r="K1666" s="103" t="e">
        <f>+inventaire[[#This Row],[Stock théorique]]</f>
        <v>#REF!</v>
      </c>
      <c r="L1666" s="104" t="e">
        <f>+inventaire[[#This Row],[Stock physique]]-inventaire[[#This Row],[Stock théorique]]</f>
        <v>#REF!</v>
      </c>
      <c r="M1666" s="8" t="e">
        <f>IF(inventaire[[#This Row],[Stock théorique]]&gt;inventaire[[#This Row],[Seuil d''alerte]],"Normale",IF(inventaire[[#This Row],[Stock théorique]]=0,"Rupture","Faible"))</f>
        <v>#REF!</v>
      </c>
      <c r="N1666" s="50" t="e">
        <f>COUNTIF(#REF!,inventaire[[#This Row],[Désignation]])</f>
        <v>#REF!</v>
      </c>
    </row>
    <row r="1667" spans="3:14" ht="18.5" x14ac:dyDescent="0.45">
      <c r="C1667" s="93">
        <f>+marchandise[[#This Row],[Désignation]]</f>
        <v>0</v>
      </c>
      <c r="D1667" s="112">
        <f>+marchandise[[#This Row],[CODE ITEM]]</f>
        <v>0</v>
      </c>
      <c r="E1667" s="4">
        <f>+marchandise[[#This Row],[CATEGORIE]]</f>
        <v>0</v>
      </c>
      <c r="F1667" s="13" t="str">
        <f>IFERROR(VLOOKUP(inventaire[[#This Row],[Désignation]],marchandise[],6,0),"")</f>
        <v/>
      </c>
      <c r="G1667" s="122">
        <f>+marchandise[[#This Row],[Stock intitiale]]</f>
        <v>5</v>
      </c>
      <c r="H1667" s="4" t="e">
        <f>SUMIF(#REF!,inventaire[[#This Row],[Désignation]],entrées[Quantité])</f>
        <v>#REF!</v>
      </c>
      <c r="I1667" s="4" t="e">
        <f>SUMIF(#REF!,inventaire[[#This Row],[Désignation]],sorties[Quantité])</f>
        <v>#REF!</v>
      </c>
      <c r="J1667" s="13" t="e">
        <f>inventaire[[#This Row],[stock initial]]+inventaire[[#This Row],[Entrées]]-inventaire[[#This Row],[Sorties]]</f>
        <v>#REF!</v>
      </c>
      <c r="K1667" s="103" t="e">
        <f>+inventaire[[#This Row],[Stock théorique]]</f>
        <v>#REF!</v>
      </c>
      <c r="L1667" s="104" t="e">
        <f>+inventaire[[#This Row],[Stock physique]]-inventaire[[#This Row],[Stock théorique]]</f>
        <v>#REF!</v>
      </c>
      <c r="M1667" s="8" t="e">
        <f>IF(inventaire[[#This Row],[Stock théorique]]&gt;inventaire[[#This Row],[Seuil d''alerte]],"Normale",IF(inventaire[[#This Row],[Stock théorique]]=0,"Rupture","Faible"))</f>
        <v>#REF!</v>
      </c>
      <c r="N1667" s="50" t="e">
        <f>COUNTIF(#REF!,inventaire[[#This Row],[Désignation]])</f>
        <v>#REF!</v>
      </c>
    </row>
    <row r="1668" spans="3:14" ht="18.5" x14ac:dyDescent="0.45">
      <c r="C1668" s="93">
        <f>+marchandise[[#This Row],[Désignation]]</f>
        <v>0</v>
      </c>
      <c r="D1668" s="112">
        <f>+marchandise[[#This Row],[CODE ITEM]]</f>
        <v>0</v>
      </c>
      <c r="E1668" s="4">
        <f>+marchandise[[#This Row],[CATEGORIE]]</f>
        <v>0</v>
      </c>
      <c r="F1668" s="13" t="str">
        <f>IFERROR(VLOOKUP(inventaire[[#This Row],[Désignation]],marchandise[],6,0),"")</f>
        <v/>
      </c>
      <c r="G1668" s="122">
        <f>+marchandise[[#This Row],[Stock intitiale]]</f>
        <v>0</v>
      </c>
      <c r="H1668" s="4" t="e">
        <f>SUMIF(#REF!,inventaire[[#This Row],[Désignation]],entrées[Quantité])</f>
        <v>#REF!</v>
      </c>
      <c r="I1668" s="4" t="e">
        <f>SUMIF(#REF!,inventaire[[#This Row],[Désignation]],sorties[Quantité])</f>
        <v>#REF!</v>
      </c>
      <c r="J1668" s="13" t="e">
        <f>inventaire[[#This Row],[stock initial]]+inventaire[[#This Row],[Entrées]]-inventaire[[#This Row],[Sorties]]</f>
        <v>#REF!</v>
      </c>
      <c r="K1668" s="103" t="e">
        <f>+inventaire[[#This Row],[Stock théorique]]</f>
        <v>#REF!</v>
      </c>
      <c r="L1668" s="104" t="e">
        <f>+inventaire[[#This Row],[Stock physique]]-inventaire[[#This Row],[Stock théorique]]</f>
        <v>#REF!</v>
      </c>
      <c r="M1668" s="8" t="e">
        <f>IF(inventaire[[#This Row],[Stock théorique]]&gt;inventaire[[#This Row],[Seuil d''alerte]],"Normale",IF(inventaire[[#This Row],[Stock théorique]]=0,"Rupture","Faible"))</f>
        <v>#REF!</v>
      </c>
      <c r="N1668" s="50" t="e">
        <f>COUNTIF(#REF!,inventaire[[#This Row],[Désignation]])</f>
        <v>#REF!</v>
      </c>
    </row>
    <row r="1669" spans="3:14" ht="18.5" x14ac:dyDescent="0.45">
      <c r="C1669" s="93">
        <f>+marchandise[[#This Row],[Désignation]]</f>
        <v>0</v>
      </c>
      <c r="D1669" s="112">
        <f>+marchandise[[#This Row],[CODE ITEM]]</f>
        <v>0</v>
      </c>
      <c r="E1669" s="4">
        <f>+marchandise[[#This Row],[CATEGORIE]]</f>
        <v>0</v>
      </c>
      <c r="F1669" s="13" t="str">
        <f>IFERROR(VLOOKUP(inventaire[[#This Row],[Désignation]],marchandise[],6,0),"")</f>
        <v/>
      </c>
      <c r="G1669" s="122">
        <f>+marchandise[[#This Row],[Stock intitiale]]</f>
        <v>0</v>
      </c>
      <c r="H1669" s="4" t="e">
        <f>SUMIF(#REF!,inventaire[[#This Row],[Désignation]],entrées[Quantité])</f>
        <v>#REF!</v>
      </c>
      <c r="I1669" s="4" t="e">
        <f>SUMIF(#REF!,inventaire[[#This Row],[Désignation]],sorties[Quantité])</f>
        <v>#REF!</v>
      </c>
      <c r="J1669" s="13" t="e">
        <f>inventaire[[#This Row],[stock initial]]+inventaire[[#This Row],[Entrées]]-inventaire[[#This Row],[Sorties]]</f>
        <v>#REF!</v>
      </c>
      <c r="K1669" s="103" t="e">
        <f>+inventaire[[#This Row],[Stock théorique]]</f>
        <v>#REF!</v>
      </c>
      <c r="L1669" s="104" t="e">
        <f>+inventaire[[#This Row],[Stock physique]]-inventaire[[#This Row],[Stock théorique]]</f>
        <v>#REF!</v>
      </c>
      <c r="M1669" s="8" t="e">
        <f>IF(inventaire[[#This Row],[Stock théorique]]&gt;inventaire[[#This Row],[Seuil d''alerte]],"Normale",IF(inventaire[[#This Row],[Stock théorique]]=0,"Rupture","Faible"))</f>
        <v>#REF!</v>
      </c>
      <c r="N1669" s="50" t="e">
        <f>COUNTIF(#REF!,inventaire[[#This Row],[Désignation]])</f>
        <v>#REF!</v>
      </c>
    </row>
    <row r="1670" spans="3:14" ht="18.5" x14ac:dyDescent="0.45">
      <c r="C1670" s="93">
        <f>+marchandise[[#This Row],[Désignation]]</f>
        <v>0</v>
      </c>
      <c r="D1670" s="112">
        <f>+marchandise[[#This Row],[CODE ITEM]]</f>
        <v>0</v>
      </c>
      <c r="E1670" s="4">
        <f>+marchandise[[#This Row],[CATEGORIE]]</f>
        <v>0</v>
      </c>
      <c r="F1670" s="13" t="str">
        <f>IFERROR(VLOOKUP(inventaire[[#This Row],[Désignation]],marchandise[],6,0),"")</f>
        <v/>
      </c>
      <c r="G1670" s="122">
        <f>+marchandise[[#This Row],[Stock intitiale]]</f>
        <v>0</v>
      </c>
      <c r="H1670" s="4" t="e">
        <f>SUMIF(#REF!,inventaire[[#This Row],[Désignation]],entrées[Quantité])</f>
        <v>#REF!</v>
      </c>
      <c r="I1670" s="4" t="e">
        <f>SUMIF(#REF!,inventaire[[#This Row],[Désignation]],sorties[Quantité])</f>
        <v>#REF!</v>
      </c>
      <c r="J1670" s="13" t="e">
        <f>inventaire[[#This Row],[stock initial]]+inventaire[[#This Row],[Entrées]]-inventaire[[#This Row],[Sorties]]</f>
        <v>#REF!</v>
      </c>
      <c r="K1670" s="103" t="e">
        <f>+inventaire[[#This Row],[Stock théorique]]</f>
        <v>#REF!</v>
      </c>
      <c r="L1670" s="104" t="e">
        <f>+inventaire[[#This Row],[Stock physique]]-inventaire[[#This Row],[Stock théorique]]</f>
        <v>#REF!</v>
      </c>
      <c r="M1670" s="8" t="e">
        <f>IF(inventaire[[#This Row],[Stock théorique]]&gt;inventaire[[#This Row],[Seuil d''alerte]],"Normale",IF(inventaire[[#This Row],[Stock théorique]]=0,"Rupture","Faible"))</f>
        <v>#REF!</v>
      </c>
      <c r="N1670" s="50" t="e">
        <f>COUNTIF(#REF!,inventaire[[#This Row],[Désignation]])</f>
        <v>#REF!</v>
      </c>
    </row>
    <row r="1671" spans="3:14" ht="18.5" x14ac:dyDescent="0.45">
      <c r="C1671" s="93">
        <f>+marchandise[[#This Row],[Désignation]]</f>
        <v>0</v>
      </c>
      <c r="D1671" s="112">
        <f>+marchandise[[#This Row],[CODE ITEM]]</f>
        <v>0</v>
      </c>
      <c r="E1671" s="4">
        <f>+marchandise[[#This Row],[CATEGORIE]]</f>
        <v>0</v>
      </c>
      <c r="F1671" s="13" t="str">
        <f>IFERROR(VLOOKUP(inventaire[[#This Row],[Désignation]],marchandise[],6,0),"")</f>
        <v/>
      </c>
      <c r="G1671" s="122">
        <f>+marchandise[[#This Row],[Stock intitiale]]</f>
        <v>0</v>
      </c>
      <c r="H1671" s="4" t="e">
        <f>SUMIF(#REF!,inventaire[[#This Row],[Désignation]],entrées[Quantité])</f>
        <v>#REF!</v>
      </c>
      <c r="I1671" s="4" t="e">
        <f>SUMIF(#REF!,inventaire[[#This Row],[Désignation]],sorties[Quantité])</f>
        <v>#REF!</v>
      </c>
      <c r="J1671" s="13" t="e">
        <f>inventaire[[#This Row],[stock initial]]+inventaire[[#This Row],[Entrées]]-inventaire[[#This Row],[Sorties]]</f>
        <v>#REF!</v>
      </c>
      <c r="K1671" s="103" t="e">
        <f>+inventaire[[#This Row],[Stock théorique]]</f>
        <v>#REF!</v>
      </c>
      <c r="L1671" s="104" t="e">
        <f>+inventaire[[#This Row],[Stock physique]]-inventaire[[#This Row],[Stock théorique]]</f>
        <v>#REF!</v>
      </c>
      <c r="M1671" s="8" t="e">
        <f>IF(inventaire[[#This Row],[Stock théorique]]&gt;inventaire[[#This Row],[Seuil d''alerte]],"Normale",IF(inventaire[[#This Row],[Stock théorique]]=0,"Rupture","Faible"))</f>
        <v>#REF!</v>
      </c>
      <c r="N1671" s="50" t="e">
        <f>COUNTIF(#REF!,inventaire[[#This Row],[Désignation]])</f>
        <v>#REF!</v>
      </c>
    </row>
    <row r="1672" spans="3:14" ht="18.5" x14ac:dyDescent="0.45">
      <c r="C1672" s="93">
        <f>+marchandise[[#This Row],[Désignation]]</f>
        <v>0</v>
      </c>
      <c r="D1672" s="112">
        <f>+marchandise[[#This Row],[CODE ITEM]]</f>
        <v>0</v>
      </c>
      <c r="E1672" s="4">
        <f>+marchandise[[#This Row],[CATEGORIE]]</f>
        <v>0</v>
      </c>
      <c r="F1672" s="13" t="str">
        <f>IFERROR(VLOOKUP(inventaire[[#This Row],[Désignation]],marchandise[],6,0),"")</f>
        <v/>
      </c>
      <c r="G1672" s="122">
        <f>+marchandise[[#This Row],[Stock intitiale]]</f>
        <v>0</v>
      </c>
      <c r="H1672" s="4" t="e">
        <f>SUMIF(#REF!,inventaire[[#This Row],[Désignation]],entrées[Quantité])</f>
        <v>#REF!</v>
      </c>
      <c r="I1672" s="4" t="e">
        <f>SUMIF(#REF!,inventaire[[#This Row],[Désignation]],sorties[Quantité])</f>
        <v>#REF!</v>
      </c>
      <c r="J1672" s="13" t="e">
        <f>inventaire[[#This Row],[stock initial]]+inventaire[[#This Row],[Entrées]]-inventaire[[#This Row],[Sorties]]</f>
        <v>#REF!</v>
      </c>
      <c r="K1672" s="103" t="e">
        <f>+inventaire[[#This Row],[Stock théorique]]</f>
        <v>#REF!</v>
      </c>
      <c r="L1672" s="104" t="e">
        <f>+inventaire[[#This Row],[Stock physique]]-inventaire[[#This Row],[Stock théorique]]</f>
        <v>#REF!</v>
      </c>
      <c r="M1672" s="8" t="e">
        <f>IF(inventaire[[#This Row],[Stock théorique]]&gt;inventaire[[#This Row],[Seuil d''alerte]],"Normale",IF(inventaire[[#This Row],[Stock théorique]]=0,"Rupture","Faible"))</f>
        <v>#REF!</v>
      </c>
      <c r="N1672" s="50" t="e">
        <f>COUNTIF(#REF!,inventaire[[#This Row],[Désignation]])</f>
        <v>#REF!</v>
      </c>
    </row>
    <row r="1673" spans="3:14" ht="18.5" x14ac:dyDescent="0.45">
      <c r="C1673" s="93">
        <f>+marchandise[[#This Row],[Désignation]]</f>
        <v>0</v>
      </c>
      <c r="D1673" s="112">
        <f>+marchandise[[#This Row],[CODE ITEM]]</f>
        <v>0</v>
      </c>
      <c r="E1673" s="4">
        <f>+marchandise[[#This Row],[CATEGORIE]]</f>
        <v>0</v>
      </c>
      <c r="F1673" s="13" t="str">
        <f>IFERROR(VLOOKUP(inventaire[[#This Row],[Désignation]],marchandise[],6,0),"")</f>
        <v/>
      </c>
      <c r="G1673" s="122">
        <f>+marchandise[[#This Row],[Stock intitiale]]</f>
        <v>0</v>
      </c>
      <c r="H1673" s="4" t="e">
        <f>SUMIF(#REF!,inventaire[[#This Row],[Désignation]],entrées[Quantité])</f>
        <v>#REF!</v>
      </c>
      <c r="I1673" s="4" t="e">
        <f>SUMIF(#REF!,inventaire[[#This Row],[Désignation]],sorties[Quantité])</f>
        <v>#REF!</v>
      </c>
      <c r="J1673" s="13" t="e">
        <f>inventaire[[#This Row],[stock initial]]+inventaire[[#This Row],[Entrées]]-inventaire[[#This Row],[Sorties]]</f>
        <v>#REF!</v>
      </c>
      <c r="K1673" s="103" t="e">
        <f>+inventaire[[#This Row],[Stock théorique]]</f>
        <v>#REF!</v>
      </c>
      <c r="L1673" s="104" t="e">
        <f>+inventaire[[#This Row],[Stock physique]]-inventaire[[#This Row],[Stock théorique]]</f>
        <v>#REF!</v>
      </c>
      <c r="M1673" s="8" t="e">
        <f>IF(inventaire[[#This Row],[Stock théorique]]&gt;inventaire[[#This Row],[Seuil d''alerte]],"Normale",IF(inventaire[[#This Row],[Stock théorique]]=0,"Rupture","Faible"))</f>
        <v>#REF!</v>
      </c>
      <c r="N1673" s="50" t="e">
        <f>COUNTIF(#REF!,inventaire[[#This Row],[Désignation]])</f>
        <v>#REF!</v>
      </c>
    </row>
    <row r="1674" spans="3:14" ht="18.5" x14ac:dyDescent="0.45">
      <c r="C1674" s="93">
        <f>+marchandise[[#This Row],[Désignation]]</f>
        <v>0</v>
      </c>
      <c r="D1674" s="112">
        <f>+marchandise[[#This Row],[CODE ITEM]]</f>
        <v>0</v>
      </c>
      <c r="E1674" s="4">
        <f>+marchandise[[#This Row],[CATEGORIE]]</f>
        <v>0</v>
      </c>
      <c r="F1674" s="13" t="str">
        <f>IFERROR(VLOOKUP(inventaire[[#This Row],[Désignation]],marchandise[],6,0),"")</f>
        <v/>
      </c>
      <c r="G1674" s="122">
        <f>+marchandise[[#This Row],[Stock intitiale]]</f>
        <v>1</v>
      </c>
      <c r="H1674" s="4" t="e">
        <f>SUMIF(#REF!,inventaire[[#This Row],[Désignation]],entrées[Quantité])</f>
        <v>#REF!</v>
      </c>
      <c r="I1674" s="4" t="e">
        <f>SUMIF(#REF!,inventaire[[#This Row],[Désignation]],sorties[Quantité])</f>
        <v>#REF!</v>
      </c>
      <c r="J1674" s="13" t="e">
        <f>inventaire[[#This Row],[stock initial]]+inventaire[[#This Row],[Entrées]]-inventaire[[#This Row],[Sorties]]</f>
        <v>#REF!</v>
      </c>
      <c r="K1674" s="103" t="e">
        <f>+inventaire[[#This Row],[Stock théorique]]</f>
        <v>#REF!</v>
      </c>
      <c r="L1674" s="104" t="e">
        <f>+inventaire[[#This Row],[Stock physique]]-inventaire[[#This Row],[Stock théorique]]</f>
        <v>#REF!</v>
      </c>
      <c r="M1674" s="8" t="e">
        <f>IF(inventaire[[#This Row],[Stock théorique]]&gt;inventaire[[#This Row],[Seuil d''alerte]],"Normale",IF(inventaire[[#This Row],[Stock théorique]]=0,"Rupture","Faible"))</f>
        <v>#REF!</v>
      </c>
      <c r="N1674" s="50" t="e">
        <f>COUNTIF(#REF!,inventaire[[#This Row],[Désignation]])</f>
        <v>#REF!</v>
      </c>
    </row>
    <row r="1675" spans="3:14" ht="18.5" x14ac:dyDescent="0.45">
      <c r="C1675" s="93">
        <f>+marchandise[[#This Row],[Désignation]]</f>
        <v>0</v>
      </c>
      <c r="D1675" s="112">
        <f>+marchandise[[#This Row],[CODE ITEM]]</f>
        <v>0</v>
      </c>
      <c r="E1675" s="4">
        <f>+marchandise[[#This Row],[CATEGORIE]]</f>
        <v>0</v>
      </c>
      <c r="F1675" s="13" t="str">
        <f>IFERROR(VLOOKUP(inventaire[[#This Row],[Désignation]],marchandise[],6,0),"")</f>
        <v/>
      </c>
      <c r="G1675" s="122">
        <f>+marchandise[[#This Row],[Stock intitiale]]</f>
        <v>1</v>
      </c>
      <c r="H1675" s="4" t="e">
        <f>SUMIF(#REF!,inventaire[[#This Row],[Désignation]],entrées[Quantité])</f>
        <v>#REF!</v>
      </c>
      <c r="I1675" s="4" t="e">
        <f>SUMIF(#REF!,inventaire[[#This Row],[Désignation]],sorties[Quantité])</f>
        <v>#REF!</v>
      </c>
      <c r="J1675" s="13" t="e">
        <f>inventaire[[#This Row],[stock initial]]+inventaire[[#This Row],[Entrées]]-inventaire[[#This Row],[Sorties]]</f>
        <v>#REF!</v>
      </c>
      <c r="K1675" s="103" t="e">
        <f>+inventaire[[#This Row],[Stock théorique]]</f>
        <v>#REF!</v>
      </c>
      <c r="L1675" s="104" t="e">
        <f>+inventaire[[#This Row],[Stock physique]]-inventaire[[#This Row],[Stock théorique]]</f>
        <v>#REF!</v>
      </c>
      <c r="M1675" s="8" t="e">
        <f>IF(inventaire[[#This Row],[Stock théorique]]&gt;inventaire[[#This Row],[Seuil d''alerte]],"Normale",IF(inventaire[[#This Row],[Stock théorique]]=0,"Rupture","Faible"))</f>
        <v>#REF!</v>
      </c>
      <c r="N1675" s="50" t="e">
        <f>COUNTIF(#REF!,inventaire[[#This Row],[Désignation]])</f>
        <v>#REF!</v>
      </c>
    </row>
    <row r="1676" spans="3:14" ht="18.5" x14ac:dyDescent="0.45">
      <c r="C1676" s="93">
        <f>+marchandise[[#This Row],[Désignation]]</f>
        <v>0</v>
      </c>
      <c r="D1676" s="112">
        <f>+marchandise[[#This Row],[CODE ITEM]]</f>
        <v>0</v>
      </c>
      <c r="E1676" s="4">
        <f>+marchandise[[#This Row],[CATEGORIE]]</f>
        <v>0</v>
      </c>
      <c r="F1676" s="13" t="str">
        <f>IFERROR(VLOOKUP(inventaire[[#This Row],[Désignation]],marchandise[],6,0),"")</f>
        <v/>
      </c>
      <c r="G1676" s="122">
        <f>+marchandise[[#This Row],[Stock intitiale]]</f>
        <v>0</v>
      </c>
      <c r="H1676" s="4" t="e">
        <f>SUMIF(#REF!,inventaire[[#This Row],[Désignation]],entrées[Quantité])</f>
        <v>#REF!</v>
      </c>
      <c r="I1676" s="4" t="e">
        <f>SUMIF(#REF!,inventaire[[#This Row],[Désignation]],sorties[Quantité])</f>
        <v>#REF!</v>
      </c>
      <c r="J1676" s="13" t="e">
        <f>inventaire[[#This Row],[stock initial]]+inventaire[[#This Row],[Entrées]]-inventaire[[#This Row],[Sorties]]</f>
        <v>#REF!</v>
      </c>
      <c r="K1676" s="103" t="e">
        <f>+inventaire[[#This Row],[Stock théorique]]</f>
        <v>#REF!</v>
      </c>
      <c r="L1676" s="104" t="e">
        <f>+inventaire[[#This Row],[Stock physique]]-inventaire[[#This Row],[Stock théorique]]</f>
        <v>#REF!</v>
      </c>
      <c r="M1676" s="8" t="e">
        <f>IF(inventaire[[#This Row],[Stock théorique]]&gt;inventaire[[#This Row],[Seuil d''alerte]],"Normale",IF(inventaire[[#This Row],[Stock théorique]]=0,"Rupture","Faible"))</f>
        <v>#REF!</v>
      </c>
      <c r="N1676" s="50" t="e">
        <f>COUNTIF(#REF!,inventaire[[#This Row],[Désignation]])</f>
        <v>#REF!</v>
      </c>
    </row>
    <row r="1677" spans="3:14" ht="18.5" x14ac:dyDescent="0.45">
      <c r="C1677" s="93">
        <f>+marchandise[[#This Row],[Désignation]]</f>
        <v>0</v>
      </c>
      <c r="D1677" s="112">
        <f>+marchandise[[#This Row],[CODE ITEM]]</f>
        <v>0</v>
      </c>
      <c r="E1677" s="4">
        <f>+marchandise[[#This Row],[CATEGORIE]]</f>
        <v>0</v>
      </c>
      <c r="F1677" s="13" t="str">
        <f>IFERROR(VLOOKUP(inventaire[[#This Row],[Désignation]],marchandise[],6,0),"")</f>
        <v/>
      </c>
      <c r="G1677" s="122">
        <f>+marchandise[[#This Row],[Stock intitiale]]</f>
        <v>10</v>
      </c>
      <c r="H1677" s="4" t="e">
        <f>SUMIF(#REF!,inventaire[[#This Row],[Désignation]],entrées[Quantité])</f>
        <v>#REF!</v>
      </c>
      <c r="I1677" s="4" t="e">
        <f>SUMIF(#REF!,inventaire[[#This Row],[Désignation]],sorties[Quantité])</f>
        <v>#REF!</v>
      </c>
      <c r="J1677" s="13" t="e">
        <f>inventaire[[#This Row],[stock initial]]+inventaire[[#This Row],[Entrées]]-inventaire[[#This Row],[Sorties]]</f>
        <v>#REF!</v>
      </c>
      <c r="K1677" s="103" t="e">
        <f>+inventaire[[#This Row],[Stock théorique]]</f>
        <v>#REF!</v>
      </c>
      <c r="L1677" s="104" t="e">
        <f>+inventaire[[#This Row],[Stock physique]]-inventaire[[#This Row],[Stock théorique]]</f>
        <v>#REF!</v>
      </c>
      <c r="M1677" s="8" t="e">
        <f>IF(inventaire[[#This Row],[Stock théorique]]&gt;inventaire[[#This Row],[Seuil d''alerte]],"Normale",IF(inventaire[[#This Row],[Stock théorique]]=0,"Rupture","Faible"))</f>
        <v>#REF!</v>
      </c>
      <c r="N1677" s="50" t="e">
        <f>COUNTIF(#REF!,inventaire[[#This Row],[Désignation]])</f>
        <v>#REF!</v>
      </c>
    </row>
    <row r="1678" spans="3:14" ht="18.5" x14ac:dyDescent="0.45">
      <c r="C1678" s="93">
        <f>+marchandise[[#This Row],[Désignation]]</f>
        <v>0</v>
      </c>
      <c r="D1678" s="112">
        <f>+marchandise[[#This Row],[CODE ITEM]]</f>
        <v>0</v>
      </c>
      <c r="E1678" s="4">
        <f>+marchandise[[#This Row],[CATEGORIE]]</f>
        <v>0</v>
      </c>
      <c r="F1678" s="13" t="str">
        <f>IFERROR(VLOOKUP(inventaire[[#This Row],[Désignation]],marchandise[],6,0),"")</f>
        <v/>
      </c>
      <c r="G1678" s="122">
        <f>+marchandise[[#This Row],[Stock intitiale]]</f>
        <v>3</v>
      </c>
      <c r="H1678" s="4" t="e">
        <f>SUMIF(#REF!,inventaire[[#This Row],[Désignation]],entrées[Quantité])</f>
        <v>#REF!</v>
      </c>
      <c r="I1678" s="4" t="e">
        <f>SUMIF(#REF!,inventaire[[#This Row],[Désignation]],sorties[Quantité])</f>
        <v>#REF!</v>
      </c>
      <c r="J1678" s="13" t="e">
        <f>inventaire[[#This Row],[stock initial]]+inventaire[[#This Row],[Entrées]]-inventaire[[#This Row],[Sorties]]</f>
        <v>#REF!</v>
      </c>
      <c r="K1678" s="103" t="e">
        <f>+inventaire[[#This Row],[Stock théorique]]</f>
        <v>#REF!</v>
      </c>
      <c r="L1678" s="104" t="e">
        <f>+inventaire[[#This Row],[Stock physique]]-inventaire[[#This Row],[Stock théorique]]</f>
        <v>#REF!</v>
      </c>
      <c r="M1678" s="8" t="e">
        <f>IF(inventaire[[#This Row],[Stock théorique]]&gt;inventaire[[#This Row],[Seuil d''alerte]],"Normale",IF(inventaire[[#This Row],[Stock théorique]]=0,"Rupture","Faible"))</f>
        <v>#REF!</v>
      </c>
      <c r="N1678" s="50" t="e">
        <f>COUNTIF(#REF!,inventaire[[#This Row],[Désignation]])</f>
        <v>#REF!</v>
      </c>
    </row>
    <row r="1679" spans="3:14" ht="18.5" x14ac:dyDescent="0.45">
      <c r="C1679" s="93">
        <f>+marchandise[[#This Row],[Désignation]]</f>
        <v>0</v>
      </c>
      <c r="D1679" s="112">
        <f>+marchandise[[#This Row],[CODE ITEM]]</f>
        <v>0</v>
      </c>
      <c r="E1679" s="4">
        <f>+marchandise[[#This Row],[CATEGORIE]]</f>
        <v>0</v>
      </c>
      <c r="F1679" s="13" t="str">
        <f>IFERROR(VLOOKUP(inventaire[[#This Row],[Désignation]],marchandise[],6,0),"")</f>
        <v/>
      </c>
      <c r="G1679" s="122">
        <f>+marchandise[[#This Row],[Stock intitiale]]</f>
        <v>2</v>
      </c>
      <c r="H1679" s="4" t="e">
        <f>SUMIF(#REF!,inventaire[[#This Row],[Désignation]],entrées[Quantité])</f>
        <v>#REF!</v>
      </c>
      <c r="I1679" s="4" t="e">
        <f>SUMIF(#REF!,inventaire[[#This Row],[Désignation]],sorties[Quantité])</f>
        <v>#REF!</v>
      </c>
      <c r="J1679" s="13" t="e">
        <f>inventaire[[#This Row],[stock initial]]+inventaire[[#This Row],[Entrées]]-inventaire[[#This Row],[Sorties]]</f>
        <v>#REF!</v>
      </c>
      <c r="K1679" s="103" t="e">
        <f>+inventaire[[#This Row],[Stock théorique]]</f>
        <v>#REF!</v>
      </c>
      <c r="L1679" s="104" t="e">
        <f>+inventaire[[#This Row],[Stock physique]]-inventaire[[#This Row],[Stock théorique]]</f>
        <v>#REF!</v>
      </c>
      <c r="M1679" s="8" t="e">
        <f>IF(inventaire[[#This Row],[Stock théorique]]&gt;inventaire[[#This Row],[Seuil d''alerte]],"Normale",IF(inventaire[[#This Row],[Stock théorique]]=0,"Rupture","Faible"))</f>
        <v>#REF!</v>
      </c>
      <c r="N1679" s="50" t="e">
        <f>COUNTIF(#REF!,inventaire[[#This Row],[Désignation]])</f>
        <v>#REF!</v>
      </c>
    </row>
    <row r="1680" spans="3:14" ht="18.5" x14ac:dyDescent="0.45">
      <c r="C1680" s="93">
        <f>+marchandise[[#This Row],[Désignation]]</f>
        <v>0</v>
      </c>
      <c r="D1680" s="112">
        <f>+marchandise[[#This Row],[CODE ITEM]]</f>
        <v>0</v>
      </c>
      <c r="E1680" s="4">
        <f>+marchandise[[#This Row],[CATEGORIE]]</f>
        <v>0</v>
      </c>
      <c r="F1680" s="13" t="str">
        <f>IFERROR(VLOOKUP(inventaire[[#This Row],[Désignation]],marchandise[],6,0),"")</f>
        <v/>
      </c>
      <c r="G1680" s="122">
        <f>+marchandise[[#This Row],[Stock intitiale]]</f>
        <v>0</v>
      </c>
      <c r="H1680" s="4" t="e">
        <f>SUMIF(#REF!,inventaire[[#This Row],[Désignation]],entrées[Quantité])</f>
        <v>#REF!</v>
      </c>
      <c r="I1680" s="4" t="e">
        <f>SUMIF(#REF!,inventaire[[#This Row],[Désignation]],sorties[Quantité])</f>
        <v>#REF!</v>
      </c>
      <c r="J1680" s="13" t="e">
        <f>inventaire[[#This Row],[stock initial]]+inventaire[[#This Row],[Entrées]]-inventaire[[#This Row],[Sorties]]</f>
        <v>#REF!</v>
      </c>
      <c r="K1680" s="103" t="e">
        <f>+inventaire[[#This Row],[Stock théorique]]</f>
        <v>#REF!</v>
      </c>
      <c r="L1680" s="104" t="e">
        <f>+inventaire[[#This Row],[Stock physique]]-inventaire[[#This Row],[Stock théorique]]</f>
        <v>#REF!</v>
      </c>
      <c r="M1680" s="8" t="e">
        <f>IF(inventaire[[#This Row],[Stock théorique]]&gt;inventaire[[#This Row],[Seuil d''alerte]],"Normale",IF(inventaire[[#This Row],[Stock théorique]]=0,"Rupture","Faible"))</f>
        <v>#REF!</v>
      </c>
      <c r="N1680" s="50" t="e">
        <f>COUNTIF(#REF!,inventaire[[#This Row],[Désignation]])</f>
        <v>#REF!</v>
      </c>
    </row>
    <row r="1681" spans="3:14" ht="18.5" x14ac:dyDescent="0.45">
      <c r="C1681" s="93">
        <f>+marchandise[[#This Row],[Désignation]]</f>
        <v>0</v>
      </c>
      <c r="D1681" s="112">
        <f>+marchandise[[#This Row],[CODE ITEM]]</f>
        <v>0</v>
      </c>
      <c r="E1681" s="4">
        <f>+marchandise[[#This Row],[CATEGORIE]]</f>
        <v>0</v>
      </c>
      <c r="F1681" s="13" t="str">
        <f>IFERROR(VLOOKUP(inventaire[[#This Row],[Désignation]],marchandise[],6,0),"")</f>
        <v/>
      </c>
      <c r="G1681" s="122">
        <f>+marchandise[[#This Row],[Stock intitiale]]</f>
        <v>0</v>
      </c>
      <c r="H1681" s="4" t="e">
        <f>SUMIF(#REF!,inventaire[[#This Row],[Désignation]],entrées[Quantité])</f>
        <v>#REF!</v>
      </c>
      <c r="I1681" s="4" t="e">
        <f>SUMIF(#REF!,inventaire[[#This Row],[Désignation]],sorties[Quantité])</f>
        <v>#REF!</v>
      </c>
      <c r="J1681" s="13" t="e">
        <f>inventaire[[#This Row],[stock initial]]+inventaire[[#This Row],[Entrées]]-inventaire[[#This Row],[Sorties]]</f>
        <v>#REF!</v>
      </c>
      <c r="K1681" s="103" t="e">
        <f>+inventaire[[#This Row],[Stock théorique]]</f>
        <v>#REF!</v>
      </c>
      <c r="L1681" s="104" t="e">
        <f>+inventaire[[#This Row],[Stock physique]]-inventaire[[#This Row],[Stock théorique]]</f>
        <v>#REF!</v>
      </c>
      <c r="M1681" s="8" t="e">
        <f>IF(inventaire[[#This Row],[Stock théorique]]&gt;inventaire[[#This Row],[Seuil d''alerte]],"Normale",IF(inventaire[[#This Row],[Stock théorique]]=0,"Rupture","Faible"))</f>
        <v>#REF!</v>
      </c>
      <c r="N1681" s="50" t="e">
        <f>COUNTIF(#REF!,inventaire[[#This Row],[Désignation]])</f>
        <v>#REF!</v>
      </c>
    </row>
    <row r="1682" spans="3:14" ht="18.5" x14ac:dyDescent="0.45">
      <c r="C1682" s="93">
        <f>+marchandise[[#This Row],[Désignation]]</f>
        <v>0</v>
      </c>
      <c r="D1682" s="112">
        <f>+marchandise[[#This Row],[CODE ITEM]]</f>
        <v>0</v>
      </c>
      <c r="E1682" s="4">
        <f>+marchandise[[#This Row],[CATEGORIE]]</f>
        <v>0</v>
      </c>
      <c r="F1682" s="13" t="str">
        <f>IFERROR(VLOOKUP(inventaire[[#This Row],[Désignation]],marchandise[],6,0),"")</f>
        <v/>
      </c>
      <c r="G1682" s="122">
        <f>+marchandise[[#This Row],[Stock intitiale]]</f>
        <v>0</v>
      </c>
      <c r="H1682" s="4" t="e">
        <f>SUMIF(#REF!,inventaire[[#This Row],[Désignation]],entrées[Quantité])</f>
        <v>#REF!</v>
      </c>
      <c r="I1682" s="4" t="e">
        <f>SUMIF(#REF!,inventaire[[#This Row],[Désignation]],sorties[Quantité])</f>
        <v>#REF!</v>
      </c>
      <c r="J1682" s="13" t="e">
        <f>inventaire[[#This Row],[stock initial]]+inventaire[[#This Row],[Entrées]]-inventaire[[#This Row],[Sorties]]</f>
        <v>#REF!</v>
      </c>
      <c r="K1682" s="103" t="e">
        <f>+inventaire[[#This Row],[Stock théorique]]</f>
        <v>#REF!</v>
      </c>
      <c r="L1682" s="104" t="e">
        <f>+inventaire[[#This Row],[Stock physique]]-inventaire[[#This Row],[Stock théorique]]</f>
        <v>#REF!</v>
      </c>
      <c r="M1682" s="8" t="e">
        <f>IF(inventaire[[#This Row],[Stock théorique]]&gt;inventaire[[#This Row],[Seuil d''alerte]],"Normale",IF(inventaire[[#This Row],[Stock théorique]]=0,"Rupture","Faible"))</f>
        <v>#REF!</v>
      </c>
      <c r="N1682" s="50" t="e">
        <f>COUNTIF(#REF!,inventaire[[#This Row],[Désignation]])</f>
        <v>#REF!</v>
      </c>
    </row>
    <row r="1683" spans="3:14" ht="18.5" x14ac:dyDescent="0.45">
      <c r="C1683" s="93">
        <f>+marchandise[[#This Row],[Désignation]]</f>
        <v>0</v>
      </c>
      <c r="D1683" s="112">
        <f>+marchandise[[#This Row],[CODE ITEM]]</f>
        <v>0</v>
      </c>
      <c r="E1683" s="4">
        <f>+marchandise[[#This Row],[CATEGORIE]]</f>
        <v>0</v>
      </c>
      <c r="F1683" s="13" t="str">
        <f>IFERROR(VLOOKUP(inventaire[[#This Row],[Désignation]],marchandise[],6,0),"")</f>
        <v/>
      </c>
      <c r="G1683" s="122">
        <f>+marchandise[[#This Row],[Stock intitiale]]</f>
        <v>0</v>
      </c>
      <c r="H1683" s="4" t="e">
        <f>SUMIF(#REF!,inventaire[[#This Row],[Désignation]],entrées[Quantité])</f>
        <v>#REF!</v>
      </c>
      <c r="I1683" s="4" t="e">
        <f>SUMIF(#REF!,inventaire[[#This Row],[Désignation]],sorties[Quantité])</f>
        <v>#REF!</v>
      </c>
      <c r="J1683" s="13" t="e">
        <f>inventaire[[#This Row],[stock initial]]+inventaire[[#This Row],[Entrées]]-inventaire[[#This Row],[Sorties]]</f>
        <v>#REF!</v>
      </c>
      <c r="K1683" s="103" t="e">
        <f>+inventaire[[#This Row],[Stock théorique]]</f>
        <v>#REF!</v>
      </c>
      <c r="L1683" s="104" t="e">
        <f>+inventaire[[#This Row],[Stock physique]]-inventaire[[#This Row],[Stock théorique]]</f>
        <v>#REF!</v>
      </c>
      <c r="M1683" s="8" t="e">
        <f>IF(inventaire[[#This Row],[Stock théorique]]&gt;inventaire[[#This Row],[Seuil d''alerte]],"Normale",IF(inventaire[[#This Row],[Stock théorique]]=0,"Rupture","Faible"))</f>
        <v>#REF!</v>
      </c>
      <c r="N1683" s="50" t="e">
        <f>COUNTIF(#REF!,inventaire[[#This Row],[Désignation]])</f>
        <v>#REF!</v>
      </c>
    </row>
    <row r="1684" spans="3:14" ht="18.5" x14ac:dyDescent="0.45">
      <c r="C1684" s="93">
        <f>+marchandise[[#This Row],[Désignation]]</f>
        <v>0</v>
      </c>
      <c r="D1684" s="112">
        <f>+marchandise[[#This Row],[CODE ITEM]]</f>
        <v>0</v>
      </c>
      <c r="E1684" s="4">
        <f>+marchandise[[#This Row],[CATEGORIE]]</f>
        <v>0</v>
      </c>
      <c r="F1684" s="13" t="str">
        <f>IFERROR(VLOOKUP(inventaire[[#This Row],[Désignation]],marchandise[],6,0),"")</f>
        <v/>
      </c>
      <c r="G1684" s="122">
        <f>+marchandise[[#This Row],[Stock intitiale]]</f>
        <v>2</v>
      </c>
      <c r="H1684" s="4" t="e">
        <f>SUMIF(#REF!,inventaire[[#This Row],[Désignation]],entrées[Quantité])</f>
        <v>#REF!</v>
      </c>
      <c r="I1684" s="4" t="e">
        <f>SUMIF(#REF!,inventaire[[#This Row],[Désignation]],sorties[Quantité])</f>
        <v>#REF!</v>
      </c>
      <c r="J1684" s="13" t="e">
        <f>inventaire[[#This Row],[stock initial]]+inventaire[[#This Row],[Entrées]]-inventaire[[#This Row],[Sorties]]</f>
        <v>#REF!</v>
      </c>
      <c r="K1684" s="103" t="e">
        <f>+inventaire[[#This Row],[Stock théorique]]</f>
        <v>#REF!</v>
      </c>
      <c r="L1684" s="104" t="e">
        <f>+inventaire[[#This Row],[Stock physique]]-inventaire[[#This Row],[Stock théorique]]</f>
        <v>#REF!</v>
      </c>
      <c r="M1684" s="8" t="e">
        <f>IF(inventaire[[#This Row],[Stock théorique]]&gt;inventaire[[#This Row],[Seuil d''alerte]],"Normale",IF(inventaire[[#This Row],[Stock théorique]]=0,"Rupture","Faible"))</f>
        <v>#REF!</v>
      </c>
      <c r="N1684" s="50" t="e">
        <f>COUNTIF(#REF!,inventaire[[#This Row],[Désignation]])</f>
        <v>#REF!</v>
      </c>
    </row>
    <row r="1685" spans="3:14" ht="18.5" x14ac:dyDescent="0.45">
      <c r="C1685" s="93">
        <f>+marchandise[[#This Row],[Désignation]]</f>
        <v>0</v>
      </c>
      <c r="D1685" s="112">
        <f>+marchandise[[#This Row],[CODE ITEM]]</f>
        <v>0</v>
      </c>
      <c r="E1685" s="4">
        <f>+marchandise[[#This Row],[CATEGORIE]]</f>
        <v>0</v>
      </c>
      <c r="F1685" s="13" t="str">
        <f>IFERROR(VLOOKUP(inventaire[[#This Row],[Désignation]],marchandise[],6,0),"")</f>
        <v/>
      </c>
      <c r="G1685" s="122">
        <f>+marchandise[[#This Row],[Stock intitiale]]</f>
        <v>0</v>
      </c>
      <c r="H1685" s="4" t="e">
        <f>SUMIF(#REF!,inventaire[[#This Row],[Désignation]],entrées[Quantité])</f>
        <v>#REF!</v>
      </c>
      <c r="I1685" s="4" t="e">
        <f>SUMIF(#REF!,inventaire[[#This Row],[Désignation]],sorties[Quantité])</f>
        <v>#REF!</v>
      </c>
      <c r="J1685" s="13" t="e">
        <f>inventaire[[#This Row],[stock initial]]+inventaire[[#This Row],[Entrées]]-inventaire[[#This Row],[Sorties]]</f>
        <v>#REF!</v>
      </c>
      <c r="K1685" s="103" t="e">
        <f>+inventaire[[#This Row],[Stock théorique]]</f>
        <v>#REF!</v>
      </c>
      <c r="L1685" s="104" t="e">
        <f>+inventaire[[#This Row],[Stock physique]]-inventaire[[#This Row],[Stock théorique]]</f>
        <v>#REF!</v>
      </c>
      <c r="M1685" s="8" t="e">
        <f>IF(inventaire[[#This Row],[Stock théorique]]&gt;inventaire[[#This Row],[Seuil d''alerte]],"Normale",IF(inventaire[[#This Row],[Stock théorique]]=0,"Rupture","Faible"))</f>
        <v>#REF!</v>
      </c>
      <c r="N1685" s="50" t="e">
        <f>COUNTIF(#REF!,inventaire[[#This Row],[Désignation]])</f>
        <v>#REF!</v>
      </c>
    </row>
    <row r="1686" spans="3:14" ht="18.5" x14ac:dyDescent="0.45">
      <c r="C1686" s="93">
        <f>+marchandise[[#This Row],[Désignation]]</f>
        <v>0</v>
      </c>
      <c r="D1686" s="112">
        <f>+marchandise[[#This Row],[CODE ITEM]]</f>
        <v>0</v>
      </c>
      <c r="E1686" s="4">
        <f>+marchandise[[#This Row],[CATEGORIE]]</f>
        <v>0</v>
      </c>
      <c r="F1686" s="13" t="str">
        <f>IFERROR(VLOOKUP(inventaire[[#This Row],[Désignation]],marchandise[],6,0),"")</f>
        <v/>
      </c>
      <c r="G1686" s="122">
        <f>+marchandise[[#This Row],[Stock intitiale]]</f>
        <v>5</v>
      </c>
      <c r="H1686" s="4" t="e">
        <f>SUMIF(#REF!,inventaire[[#This Row],[Désignation]],entrées[Quantité])</f>
        <v>#REF!</v>
      </c>
      <c r="I1686" s="4" t="e">
        <f>SUMIF(#REF!,inventaire[[#This Row],[Désignation]],sorties[Quantité])</f>
        <v>#REF!</v>
      </c>
      <c r="J1686" s="13" t="e">
        <f>inventaire[[#This Row],[stock initial]]+inventaire[[#This Row],[Entrées]]-inventaire[[#This Row],[Sorties]]</f>
        <v>#REF!</v>
      </c>
      <c r="K1686" s="103" t="e">
        <f>+inventaire[[#This Row],[Stock théorique]]</f>
        <v>#REF!</v>
      </c>
      <c r="L1686" s="104" t="e">
        <f>+inventaire[[#This Row],[Stock physique]]-inventaire[[#This Row],[Stock théorique]]</f>
        <v>#REF!</v>
      </c>
      <c r="M1686" s="8" t="e">
        <f>IF(inventaire[[#This Row],[Stock théorique]]&gt;inventaire[[#This Row],[Seuil d''alerte]],"Normale",IF(inventaire[[#This Row],[Stock théorique]]=0,"Rupture","Faible"))</f>
        <v>#REF!</v>
      </c>
      <c r="N1686" s="50" t="e">
        <f>COUNTIF(#REF!,inventaire[[#This Row],[Désignation]])</f>
        <v>#REF!</v>
      </c>
    </row>
    <row r="1687" spans="3:14" ht="18.5" x14ac:dyDescent="0.45">
      <c r="C1687" s="93">
        <f>+marchandise[[#This Row],[Désignation]]</f>
        <v>0</v>
      </c>
      <c r="D1687" s="112">
        <f>+marchandise[[#This Row],[CODE ITEM]]</f>
        <v>0</v>
      </c>
      <c r="E1687" s="4">
        <f>+marchandise[[#This Row],[CATEGORIE]]</f>
        <v>0</v>
      </c>
      <c r="F1687" s="13" t="str">
        <f>IFERROR(VLOOKUP(inventaire[[#This Row],[Désignation]],marchandise[],6,0),"")</f>
        <v/>
      </c>
      <c r="G1687" s="122">
        <f>+marchandise[[#This Row],[Stock intitiale]]</f>
        <v>5</v>
      </c>
      <c r="H1687" s="4" t="e">
        <f>SUMIF(#REF!,inventaire[[#This Row],[Désignation]],entrées[Quantité])</f>
        <v>#REF!</v>
      </c>
      <c r="I1687" s="4" t="e">
        <f>SUMIF(#REF!,inventaire[[#This Row],[Désignation]],sorties[Quantité])</f>
        <v>#REF!</v>
      </c>
      <c r="J1687" s="13" t="e">
        <f>inventaire[[#This Row],[stock initial]]+inventaire[[#This Row],[Entrées]]-inventaire[[#This Row],[Sorties]]</f>
        <v>#REF!</v>
      </c>
      <c r="K1687" s="103" t="e">
        <f>+inventaire[[#This Row],[Stock théorique]]</f>
        <v>#REF!</v>
      </c>
      <c r="L1687" s="104" t="e">
        <f>+inventaire[[#This Row],[Stock physique]]-inventaire[[#This Row],[Stock théorique]]</f>
        <v>#REF!</v>
      </c>
      <c r="M1687" s="8" t="e">
        <f>IF(inventaire[[#This Row],[Stock théorique]]&gt;inventaire[[#This Row],[Seuil d''alerte]],"Normale",IF(inventaire[[#This Row],[Stock théorique]]=0,"Rupture","Faible"))</f>
        <v>#REF!</v>
      </c>
      <c r="N1687" s="50" t="e">
        <f>COUNTIF(#REF!,inventaire[[#This Row],[Désignation]])</f>
        <v>#REF!</v>
      </c>
    </row>
    <row r="1688" spans="3:14" ht="18.5" x14ac:dyDescent="0.45">
      <c r="C1688" s="93">
        <f>+marchandise[[#This Row],[Désignation]]</f>
        <v>0</v>
      </c>
      <c r="D1688" s="112">
        <f>+marchandise[[#This Row],[CODE ITEM]]</f>
        <v>0</v>
      </c>
      <c r="E1688" s="4">
        <f>+marchandise[[#This Row],[CATEGORIE]]</f>
        <v>0</v>
      </c>
      <c r="F1688" s="13" t="str">
        <f>IFERROR(VLOOKUP(inventaire[[#This Row],[Désignation]],marchandise[],6,0),"")</f>
        <v/>
      </c>
      <c r="G1688" s="122">
        <f>+marchandise[[#This Row],[Stock intitiale]]</f>
        <v>0</v>
      </c>
      <c r="H1688" s="4" t="e">
        <f>SUMIF(#REF!,inventaire[[#This Row],[Désignation]],entrées[Quantité])</f>
        <v>#REF!</v>
      </c>
      <c r="I1688" s="4" t="e">
        <f>SUMIF(#REF!,inventaire[[#This Row],[Désignation]],sorties[Quantité])</f>
        <v>#REF!</v>
      </c>
      <c r="J1688" s="13" t="e">
        <f>inventaire[[#This Row],[stock initial]]+inventaire[[#This Row],[Entrées]]-inventaire[[#This Row],[Sorties]]</f>
        <v>#REF!</v>
      </c>
      <c r="K1688" s="103" t="e">
        <f>+inventaire[[#This Row],[Stock théorique]]</f>
        <v>#REF!</v>
      </c>
      <c r="L1688" s="104" t="e">
        <f>+inventaire[[#This Row],[Stock physique]]-inventaire[[#This Row],[Stock théorique]]</f>
        <v>#REF!</v>
      </c>
      <c r="M1688" s="8" t="e">
        <f>IF(inventaire[[#This Row],[Stock théorique]]&gt;inventaire[[#This Row],[Seuil d''alerte]],"Normale",IF(inventaire[[#This Row],[Stock théorique]]=0,"Rupture","Faible"))</f>
        <v>#REF!</v>
      </c>
      <c r="N1688" s="50" t="e">
        <f>COUNTIF(#REF!,inventaire[[#This Row],[Désignation]])</f>
        <v>#REF!</v>
      </c>
    </row>
    <row r="1689" spans="3:14" ht="18.5" x14ac:dyDescent="0.45">
      <c r="C1689" s="93">
        <f>+marchandise[[#This Row],[Désignation]]</f>
        <v>0</v>
      </c>
      <c r="D1689" s="112">
        <f>+marchandise[[#This Row],[CODE ITEM]]</f>
        <v>0</v>
      </c>
      <c r="E1689" s="4">
        <f>+marchandise[[#This Row],[CATEGORIE]]</f>
        <v>0</v>
      </c>
      <c r="F1689" s="13" t="str">
        <f>IFERROR(VLOOKUP(inventaire[[#This Row],[Désignation]],marchandise[],6,0),"")</f>
        <v/>
      </c>
      <c r="G1689" s="122">
        <f>+marchandise[[#This Row],[Stock intitiale]]</f>
        <v>3</v>
      </c>
      <c r="H1689" s="4" t="e">
        <f>SUMIF(#REF!,inventaire[[#This Row],[Désignation]],entrées[Quantité])</f>
        <v>#REF!</v>
      </c>
      <c r="I1689" s="4" t="e">
        <f>SUMIF(#REF!,inventaire[[#This Row],[Désignation]],sorties[Quantité])</f>
        <v>#REF!</v>
      </c>
      <c r="J1689" s="13" t="e">
        <f>inventaire[[#This Row],[stock initial]]+inventaire[[#This Row],[Entrées]]-inventaire[[#This Row],[Sorties]]</f>
        <v>#REF!</v>
      </c>
      <c r="K1689" s="103" t="e">
        <f>+inventaire[[#This Row],[Stock théorique]]</f>
        <v>#REF!</v>
      </c>
      <c r="L1689" s="104" t="e">
        <f>+inventaire[[#This Row],[Stock physique]]-inventaire[[#This Row],[Stock théorique]]</f>
        <v>#REF!</v>
      </c>
      <c r="M1689" s="8" t="e">
        <f>IF(inventaire[[#This Row],[Stock théorique]]&gt;inventaire[[#This Row],[Seuil d''alerte]],"Normale",IF(inventaire[[#This Row],[Stock théorique]]=0,"Rupture","Faible"))</f>
        <v>#REF!</v>
      </c>
      <c r="N1689" s="50" t="e">
        <f>COUNTIF(#REF!,inventaire[[#This Row],[Désignation]])</f>
        <v>#REF!</v>
      </c>
    </row>
    <row r="1690" spans="3:14" ht="18.5" x14ac:dyDescent="0.45">
      <c r="C1690" s="93">
        <f>+marchandise[[#This Row],[Désignation]]</f>
        <v>0</v>
      </c>
      <c r="D1690" s="112">
        <f>+marchandise[[#This Row],[CODE ITEM]]</f>
        <v>0</v>
      </c>
      <c r="E1690" s="4">
        <f>+marchandise[[#This Row],[CATEGORIE]]</f>
        <v>0</v>
      </c>
      <c r="F1690" s="13" t="str">
        <f>IFERROR(VLOOKUP(inventaire[[#This Row],[Désignation]],marchandise[],6,0),"")</f>
        <v/>
      </c>
      <c r="G1690" s="122">
        <f>+marchandise[[#This Row],[Stock intitiale]]</f>
        <v>0</v>
      </c>
      <c r="H1690" s="4" t="e">
        <f>SUMIF(#REF!,inventaire[[#This Row],[Désignation]],entrées[Quantité])</f>
        <v>#REF!</v>
      </c>
      <c r="I1690" s="4" t="e">
        <f>SUMIF(#REF!,inventaire[[#This Row],[Désignation]],sorties[Quantité])</f>
        <v>#REF!</v>
      </c>
      <c r="J1690" s="13" t="e">
        <f>inventaire[[#This Row],[stock initial]]+inventaire[[#This Row],[Entrées]]-inventaire[[#This Row],[Sorties]]</f>
        <v>#REF!</v>
      </c>
      <c r="K1690" s="103" t="e">
        <f>+inventaire[[#This Row],[Stock théorique]]</f>
        <v>#REF!</v>
      </c>
      <c r="L1690" s="104" t="e">
        <f>+inventaire[[#This Row],[Stock physique]]-inventaire[[#This Row],[Stock théorique]]</f>
        <v>#REF!</v>
      </c>
      <c r="M1690" s="8" t="e">
        <f>IF(inventaire[[#This Row],[Stock théorique]]&gt;inventaire[[#This Row],[Seuil d''alerte]],"Normale",IF(inventaire[[#This Row],[Stock théorique]]=0,"Rupture","Faible"))</f>
        <v>#REF!</v>
      </c>
      <c r="N1690" s="50" t="e">
        <f>COUNTIF(#REF!,inventaire[[#This Row],[Désignation]])</f>
        <v>#REF!</v>
      </c>
    </row>
    <row r="1691" spans="3:14" ht="18.5" x14ac:dyDescent="0.45">
      <c r="C1691" s="93">
        <f>+marchandise[[#This Row],[Désignation]]</f>
        <v>0</v>
      </c>
      <c r="D1691" s="112">
        <f>+marchandise[[#This Row],[CODE ITEM]]</f>
        <v>0</v>
      </c>
      <c r="E1691" s="4">
        <f>+marchandise[[#This Row],[CATEGORIE]]</f>
        <v>0</v>
      </c>
      <c r="F1691" s="13" t="str">
        <f>IFERROR(VLOOKUP(inventaire[[#This Row],[Désignation]],marchandise[],6,0),"")</f>
        <v/>
      </c>
      <c r="G1691" s="122">
        <f>+marchandise[[#This Row],[Stock intitiale]]</f>
        <v>0</v>
      </c>
      <c r="H1691" s="4" t="e">
        <f>SUMIF(#REF!,inventaire[[#This Row],[Désignation]],entrées[Quantité])</f>
        <v>#REF!</v>
      </c>
      <c r="I1691" s="4" t="e">
        <f>SUMIF(#REF!,inventaire[[#This Row],[Désignation]],sorties[Quantité])</f>
        <v>#REF!</v>
      </c>
      <c r="J1691" s="13" t="e">
        <f>inventaire[[#This Row],[stock initial]]+inventaire[[#This Row],[Entrées]]-inventaire[[#This Row],[Sorties]]</f>
        <v>#REF!</v>
      </c>
      <c r="K1691" s="103" t="e">
        <f>+inventaire[[#This Row],[Stock théorique]]</f>
        <v>#REF!</v>
      </c>
      <c r="L1691" s="104" t="e">
        <f>+inventaire[[#This Row],[Stock physique]]-inventaire[[#This Row],[Stock théorique]]</f>
        <v>#REF!</v>
      </c>
      <c r="M1691" s="8" t="e">
        <f>IF(inventaire[[#This Row],[Stock théorique]]&gt;inventaire[[#This Row],[Seuil d''alerte]],"Normale",IF(inventaire[[#This Row],[Stock théorique]]=0,"Rupture","Faible"))</f>
        <v>#REF!</v>
      </c>
      <c r="N1691" s="50" t="e">
        <f>COUNTIF(#REF!,inventaire[[#This Row],[Désignation]])</f>
        <v>#REF!</v>
      </c>
    </row>
    <row r="1692" spans="3:14" ht="18.5" x14ac:dyDescent="0.45">
      <c r="C1692" s="93">
        <f>+marchandise[[#This Row],[Désignation]]</f>
        <v>0</v>
      </c>
      <c r="D1692" s="112">
        <f>+marchandise[[#This Row],[CODE ITEM]]</f>
        <v>0</v>
      </c>
      <c r="E1692" s="4">
        <f>+marchandise[[#This Row],[CATEGORIE]]</f>
        <v>0</v>
      </c>
      <c r="F1692" s="13" t="str">
        <f>IFERROR(VLOOKUP(inventaire[[#This Row],[Désignation]],marchandise[],6,0),"")</f>
        <v/>
      </c>
      <c r="G1692" s="122">
        <f>+marchandise[[#This Row],[Stock intitiale]]</f>
        <v>0</v>
      </c>
      <c r="H1692" s="4" t="e">
        <f>SUMIF(#REF!,inventaire[[#This Row],[Désignation]],entrées[Quantité])</f>
        <v>#REF!</v>
      </c>
      <c r="I1692" s="4" t="e">
        <f>SUMIF(#REF!,inventaire[[#This Row],[Désignation]],sorties[Quantité])</f>
        <v>#REF!</v>
      </c>
      <c r="J1692" s="13" t="e">
        <f>inventaire[[#This Row],[stock initial]]+inventaire[[#This Row],[Entrées]]-inventaire[[#This Row],[Sorties]]</f>
        <v>#REF!</v>
      </c>
      <c r="K1692" s="103" t="e">
        <f>+inventaire[[#This Row],[Stock théorique]]</f>
        <v>#REF!</v>
      </c>
      <c r="L1692" s="104" t="e">
        <f>+inventaire[[#This Row],[Stock physique]]-inventaire[[#This Row],[Stock théorique]]</f>
        <v>#REF!</v>
      </c>
      <c r="M1692" s="8" t="e">
        <f>IF(inventaire[[#This Row],[Stock théorique]]&gt;inventaire[[#This Row],[Seuil d''alerte]],"Normale",IF(inventaire[[#This Row],[Stock théorique]]=0,"Rupture","Faible"))</f>
        <v>#REF!</v>
      </c>
      <c r="N1692" s="50" t="e">
        <f>COUNTIF(#REF!,inventaire[[#This Row],[Désignation]])</f>
        <v>#REF!</v>
      </c>
    </row>
    <row r="1693" spans="3:14" ht="18.5" x14ac:dyDescent="0.45">
      <c r="C1693" s="93">
        <f>+marchandise[[#This Row],[Désignation]]</f>
        <v>0</v>
      </c>
      <c r="D1693" s="112">
        <f>+marchandise[[#This Row],[CODE ITEM]]</f>
        <v>0</v>
      </c>
      <c r="E1693" s="4">
        <f>+marchandise[[#This Row],[CATEGORIE]]</f>
        <v>0</v>
      </c>
      <c r="F1693" s="13" t="str">
        <f>IFERROR(VLOOKUP(inventaire[[#This Row],[Désignation]],marchandise[],6,0),"")</f>
        <v/>
      </c>
      <c r="G1693" s="122">
        <f>+marchandise[[#This Row],[Stock intitiale]]</f>
        <v>0</v>
      </c>
      <c r="H1693" s="4" t="e">
        <f>SUMIF(#REF!,inventaire[[#This Row],[Désignation]],entrées[Quantité])</f>
        <v>#REF!</v>
      </c>
      <c r="I1693" s="4" t="e">
        <f>SUMIF(#REF!,inventaire[[#This Row],[Désignation]],sorties[Quantité])</f>
        <v>#REF!</v>
      </c>
      <c r="J1693" s="13" t="e">
        <f>inventaire[[#This Row],[stock initial]]+inventaire[[#This Row],[Entrées]]-inventaire[[#This Row],[Sorties]]</f>
        <v>#REF!</v>
      </c>
      <c r="K1693" s="103" t="e">
        <f>+inventaire[[#This Row],[Stock théorique]]</f>
        <v>#REF!</v>
      </c>
      <c r="L1693" s="104" t="e">
        <f>+inventaire[[#This Row],[Stock physique]]-inventaire[[#This Row],[Stock théorique]]</f>
        <v>#REF!</v>
      </c>
      <c r="M1693" s="8" t="e">
        <f>IF(inventaire[[#This Row],[Stock théorique]]&gt;inventaire[[#This Row],[Seuil d''alerte]],"Normale",IF(inventaire[[#This Row],[Stock théorique]]=0,"Rupture","Faible"))</f>
        <v>#REF!</v>
      </c>
      <c r="N1693" s="50" t="e">
        <f>COUNTIF(#REF!,inventaire[[#This Row],[Désignation]])</f>
        <v>#REF!</v>
      </c>
    </row>
    <row r="1694" spans="3:14" ht="18.5" x14ac:dyDescent="0.45">
      <c r="C1694" s="93">
        <f>+marchandise[[#This Row],[Désignation]]</f>
        <v>0</v>
      </c>
      <c r="D1694" s="112">
        <f>+marchandise[[#This Row],[CODE ITEM]]</f>
        <v>0</v>
      </c>
      <c r="E1694" s="4">
        <f>+marchandise[[#This Row],[CATEGORIE]]</f>
        <v>0</v>
      </c>
      <c r="F1694" s="13" t="str">
        <f>IFERROR(VLOOKUP(inventaire[[#This Row],[Désignation]],marchandise[],6,0),"")</f>
        <v/>
      </c>
      <c r="G1694" s="122">
        <f>+marchandise[[#This Row],[Stock intitiale]]</f>
        <v>0</v>
      </c>
      <c r="H1694" s="4" t="e">
        <f>SUMIF(#REF!,inventaire[[#This Row],[Désignation]],entrées[Quantité])</f>
        <v>#REF!</v>
      </c>
      <c r="I1694" s="4" t="e">
        <f>SUMIF(#REF!,inventaire[[#This Row],[Désignation]],sorties[Quantité])</f>
        <v>#REF!</v>
      </c>
      <c r="J1694" s="13" t="e">
        <f>inventaire[[#This Row],[stock initial]]+inventaire[[#This Row],[Entrées]]-inventaire[[#This Row],[Sorties]]</f>
        <v>#REF!</v>
      </c>
      <c r="K1694" s="103" t="e">
        <f>+inventaire[[#This Row],[Stock théorique]]</f>
        <v>#REF!</v>
      </c>
      <c r="L1694" s="104" t="e">
        <f>+inventaire[[#This Row],[Stock physique]]-inventaire[[#This Row],[Stock théorique]]</f>
        <v>#REF!</v>
      </c>
      <c r="M1694" s="8" t="e">
        <f>IF(inventaire[[#This Row],[Stock théorique]]&gt;inventaire[[#This Row],[Seuil d''alerte]],"Normale",IF(inventaire[[#This Row],[Stock théorique]]=0,"Rupture","Faible"))</f>
        <v>#REF!</v>
      </c>
      <c r="N1694" s="50" t="e">
        <f>COUNTIF(#REF!,inventaire[[#This Row],[Désignation]])</f>
        <v>#REF!</v>
      </c>
    </row>
    <row r="1695" spans="3:14" ht="18.5" x14ac:dyDescent="0.45">
      <c r="C1695" s="93">
        <f>+marchandise[[#This Row],[Désignation]]</f>
        <v>0</v>
      </c>
      <c r="D1695" s="112">
        <f>+marchandise[[#This Row],[CODE ITEM]]</f>
        <v>0</v>
      </c>
      <c r="E1695" s="4">
        <f>+marchandise[[#This Row],[CATEGORIE]]</f>
        <v>0</v>
      </c>
      <c r="F1695" s="13" t="str">
        <f>IFERROR(VLOOKUP(inventaire[[#This Row],[Désignation]],marchandise[],6,0),"")</f>
        <v/>
      </c>
      <c r="G1695" s="122">
        <f>+marchandise[[#This Row],[Stock intitiale]]</f>
        <v>0</v>
      </c>
      <c r="H1695" s="4" t="e">
        <f>SUMIF(#REF!,inventaire[[#This Row],[Désignation]],entrées[Quantité])</f>
        <v>#REF!</v>
      </c>
      <c r="I1695" s="4" t="e">
        <f>SUMIF(#REF!,inventaire[[#This Row],[Désignation]],sorties[Quantité])</f>
        <v>#REF!</v>
      </c>
      <c r="J1695" s="13" t="e">
        <f>inventaire[[#This Row],[stock initial]]+inventaire[[#This Row],[Entrées]]-inventaire[[#This Row],[Sorties]]</f>
        <v>#REF!</v>
      </c>
      <c r="K1695" s="103" t="e">
        <f>+inventaire[[#This Row],[Stock théorique]]</f>
        <v>#REF!</v>
      </c>
      <c r="L1695" s="104" t="e">
        <f>+inventaire[[#This Row],[Stock physique]]-inventaire[[#This Row],[Stock théorique]]</f>
        <v>#REF!</v>
      </c>
      <c r="M1695" s="8" t="e">
        <f>IF(inventaire[[#This Row],[Stock théorique]]&gt;inventaire[[#This Row],[Seuil d''alerte]],"Normale",IF(inventaire[[#This Row],[Stock théorique]]=0,"Rupture","Faible"))</f>
        <v>#REF!</v>
      </c>
      <c r="N1695" s="50" t="e">
        <f>COUNTIF(#REF!,inventaire[[#This Row],[Désignation]])</f>
        <v>#REF!</v>
      </c>
    </row>
    <row r="1696" spans="3:14" ht="18.5" x14ac:dyDescent="0.45">
      <c r="C1696" s="93">
        <f>+marchandise[[#This Row],[Désignation]]</f>
        <v>0</v>
      </c>
      <c r="D1696" s="112">
        <f>+marchandise[[#This Row],[CODE ITEM]]</f>
        <v>0</v>
      </c>
      <c r="E1696" s="4">
        <f>+marchandise[[#This Row],[CATEGORIE]]</f>
        <v>0</v>
      </c>
      <c r="F1696" s="13" t="str">
        <f>IFERROR(VLOOKUP(inventaire[[#This Row],[Désignation]],marchandise[],6,0),"")</f>
        <v/>
      </c>
      <c r="G1696" s="122">
        <f>+marchandise[[#This Row],[Stock intitiale]]</f>
        <v>0</v>
      </c>
      <c r="H1696" s="4" t="e">
        <f>SUMIF(#REF!,inventaire[[#This Row],[Désignation]],entrées[Quantité])</f>
        <v>#REF!</v>
      </c>
      <c r="I1696" s="4" t="e">
        <f>SUMIF(#REF!,inventaire[[#This Row],[Désignation]],sorties[Quantité])</f>
        <v>#REF!</v>
      </c>
      <c r="J1696" s="13" t="e">
        <f>inventaire[[#This Row],[stock initial]]+inventaire[[#This Row],[Entrées]]-inventaire[[#This Row],[Sorties]]</f>
        <v>#REF!</v>
      </c>
      <c r="K1696" s="103" t="e">
        <f>+inventaire[[#This Row],[Stock théorique]]</f>
        <v>#REF!</v>
      </c>
      <c r="L1696" s="104" t="e">
        <f>+inventaire[[#This Row],[Stock physique]]-inventaire[[#This Row],[Stock théorique]]</f>
        <v>#REF!</v>
      </c>
      <c r="M1696" s="8" t="e">
        <f>IF(inventaire[[#This Row],[Stock théorique]]&gt;inventaire[[#This Row],[Seuil d''alerte]],"Normale",IF(inventaire[[#This Row],[Stock théorique]]=0,"Rupture","Faible"))</f>
        <v>#REF!</v>
      </c>
      <c r="N1696" s="50" t="e">
        <f>COUNTIF(#REF!,inventaire[[#This Row],[Désignation]])</f>
        <v>#REF!</v>
      </c>
    </row>
    <row r="1697" spans="3:14" ht="18.5" x14ac:dyDescent="0.45">
      <c r="C1697" s="93">
        <f>+marchandise[[#This Row],[Désignation]]</f>
        <v>0</v>
      </c>
      <c r="D1697" s="112">
        <f>+marchandise[[#This Row],[CODE ITEM]]</f>
        <v>0</v>
      </c>
      <c r="E1697" s="4">
        <f>+marchandise[[#This Row],[CATEGORIE]]</f>
        <v>0</v>
      </c>
      <c r="F1697" s="13" t="str">
        <f>IFERROR(VLOOKUP(inventaire[[#This Row],[Désignation]],marchandise[],6,0),"")</f>
        <v/>
      </c>
      <c r="G1697" s="122">
        <f>+marchandise[[#This Row],[Stock intitiale]]</f>
        <v>0</v>
      </c>
      <c r="H1697" s="4" t="e">
        <f>SUMIF(#REF!,inventaire[[#This Row],[Désignation]],entrées[Quantité])</f>
        <v>#REF!</v>
      </c>
      <c r="I1697" s="4" t="e">
        <f>SUMIF(#REF!,inventaire[[#This Row],[Désignation]],sorties[Quantité])</f>
        <v>#REF!</v>
      </c>
      <c r="J1697" s="13" t="e">
        <f>inventaire[[#This Row],[stock initial]]+inventaire[[#This Row],[Entrées]]-inventaire[[#This Row],[Sorties]]</f>
        <v>#REF!</v>
      </c>
      <c r="K1697" s="103" t="e">
        <f>+inventaire[[#This Row],[Stock théorique]]</f>
        <v>#REF!</v>
      </c>
      <c r="L1697" s="104" t="e">
        <f>+inventaire[[#This Row],[Stock physique]]-inventaire[[#This Row],[Stock théorique]]</f>
        <v>#REF!</v>
      </c>
      <c r="M1697" s="8" t="e">
        <f>IF(inventaire[[#This Row],[Stock théorique]]&gt;inventaire[[#This Row],[Seuil d''alerte]],"Normale",IF(inventaire[[#This Row],[Stock théorique]]=0,"Rupture","Faible"))</f>
        <v>#REF!</v>
      </c>
      <c r="N1697" s="50" t="e">
        <f>COUNTIF(#REF!,inventaire[[#This Row],[Désignation]])</f>
        <v>#REF!</v>
      </c>
    </row>
    <row r="1698" spans="3:14" ht="18.5" x14ac:dyDescent="0.45">
      <c r="C1698" s="93">
        <f>+marchandise[[#This Row],[Désignation]]</f>
        <v>0</v>
      </c>
      <c r="D1698" s="112">
        <f>+marchandise[[#This Row],[CODE ITEM]]</f>
        <v>0</v>
      </c>
      <c r="E1698" s="4">
        <f>+marchandise[[#This Row],[CATEGORIE]]</f>
        <v>0</v>
      </c>
      <c r="F1698" s="13" t="str">
        <f>IFERROR(VLOOKUP(inventaire[[#This Row],[Désignation]],marchandise[],6,0),"")</f>
        <v/>
      </c>
      <c r="G1698" s="122">
        <f>+marchandise[[#This Row],[Stock intitiale]]</f>
        <v>6</v>
      </c>
      <c r="H1698" s="4" t="e">
        <f>SUMIF(#REF!,inventaire[[#This Row],[Désignation]],entrées[Quantité])</f>
        <v>#REF!</v>
      </c>
      <c r="I1698" s="4" t="e">
        <f>SUMIF(#REF!,inventaire[[#This Row],[Désignation]],sorties[Quantité])</f>
        <v>#REF!</v>
      </c>
      <c r="J1698" s="13" t="e">
        <f>inventaire[[#This Row],[stock initial]]+inventaire[[#This Row],[Entrées]]-inventaire[[#This Row],[Sorties]]</f>
        <v>#REF!</v>
      </c>
      <c r="K1698" s="103" t="e">
        <f>+inventaire[[#This Row],[Stock théorique]]</f>
        <v>#REF!</v>
      </c>
      <c r="L1698" s="104" t="e">
        <f>+inventaire[[#This Row],[Stock physique]]-inventaire[[#This Row],[Stock théorique]]</f>
        <v>#REF!</v>
      </c>
      <c r="M1698" s="8" t="e">
        <f>IF(inventaire[[#This Row],[Stock théorique]]&gt;inventaire[[#This Row],[Seuil d''alerte]],"Normale",IF(inventaire[[#This Row],[Stock théorique]]=0,"Rupture","Faible"))</f>
        <v>#REF!</v>
      </c>
      <c r="N1698" s="50" t="e">
        <f>COUNTIF(#REF!,inventaire[[#This Row],[Désignation]])</f>
        <v>#REF!</v>
      </c>
    </row>
    <row r="1699" spans="3:14" ht="18.5" x14ac:dyDescent="0.45">
      <c r="C1699" s="93">
        <f>+marchandise[[#This Row],[Désignation]]</f>
        <v>0</v>
      </c>
      <c r="D1699" s="112">
        <f>+marchandise[[#This Row],[CODE ITEM]]</f>
        <v>0</v>
      </c>
      <c r="E1699" s="4">
        <f>+marchandise[[#This Row],[CATEGORIE]]</f>
        <v>0</v>
      </c>
      <c r="F1699" s="13" t="str">
        <f>IFERROR(VLOOKUP(inventaire[[#This Row],[Désignation]],marchandise[],6,0),"")</f>
        <v/>
      </c>
      <c r="G1699" s="122">
        <f>+marchandise[[#This Row],[Stock intitiale]]</f>
        <v>0</v>
      </c>
      <c r="H1699" s="4" t="e">
        <f>SUMIF(#REF!,inventaire[[#This Row],[Désignation]],entrées[Quantité])</f>
        <v>#REF!</v>
      </c>
      <c r="I1699" s="4" t="e">
        <f>SUMIF(#REF!,inventaire[[#This Row],[Désignation]],sorties[Quantité])</f>
        <v>#REF!</v>
      </c>
      <c r="J1699" s="13" t="e">
        <f>inventaire[[#This Row],[stock initial]]+inventaire[[#This Row],[Entrées]]-inventaire[[#This Row],[Sorties]]</f>
        <v>#REF!</v>
      </c>
      <c r="K1699" s="103" t="e">
        <f>+inventaire[[#This Row],[Stock théorique]]</f>
        <v>#REF!</v>
      </c>
      <c r="L1699" s="104" t="e">
        <f>+inventaire[[#This Row],[Stock physique]]-inventaire[[#This Row],[Stock théorique]]</f>
        <v>#REF!</v>
      </c>
      <c r="M1699" s="8" t="e">
        <f>IF(inventaire[[#This Row],[Stock théorique]]&gt;inventaire[[#This Row],[Seuil d''alerte]],"Normale",IF(inventaire[[#This Row],[Stock théorique]]=0,"Rupture","Faible"))</f>
        <v>#REF!</v>
      </c>
      <c r="N1699" s="50" t="e">
        <f>COUNTIF(#REF!,inventaire[[#This Row],[Désignation]])</f>
        <v>#REF!</v>
      </c>
    </row>
    <row r="1700" spans="3:14" ht="18.5" x14ac:dyDescent="0.45">
      <c r="C1700" s="93">
        <f>+marchandise[[#This Row],[Désignation]]</f>
        <v>0</v>
      </c>
      <c r="D1700" s="112">
        <f>+marchandise[[#This Row],[CODE ITEM]]</f>
        <v>0</v>
      </c>
      <c r="E1700" s="4">
        <f>+marchandise[[#This Row],[CATEGORIE]]</f>
        <v>0</v>
      </c>
      <c r="F1700" s="13" t="str">
        <f>IFERROR(VLOOKUP(inventaire[[#This Row],[Désignation]],marchandise[],6,0),"")</f>
        <v/>
      </c>
      <c r="G1700" s="122">
        <f>+marchandise[[#This Row],[Stock intitiale]]</f>
        <v>0</v>
      </c>
      <c r="H1700" s="4" t="e">
        <f>SUMIF(#REF!,inventaire[[#This Row],[Désignation]],entrées[Quantité])</f>
        <v>#REF!</v>
      </c>
      <c r="I1700" s="4" t="e">
        <f>SUMIF(#REF!,inventaire[[#This Row],[Désignation]],sorties[Quantité])</f>
        <v>#REF!</v>
      </c>
      <c r="J1700" s="13" t="e">
        <f>inventaire[[#This Row],[stock initial]]+inventaire[[#This Row],[Entrées]]-inventaire[[#This Row],[Sorties]]</f>
        <v>#REF!</v>
      </c>
      <c r="K1700" s="103" t="e">
        <f>+inventaire[[#This Row],[Stock théorique]]</f>
        <v>#REF!</v>
      </c>
      <c r="L1700" s="104" t="e">
        <f>+inventaire[[#This Row],[Stock physique]]-inventaire[[#This Row],[Stock théorique]]</f>
        <v>#REF!</v>
      </c>
      <c r="M1700" s="8" t="e">
        <f>IF(inventaire[[#This Row],[Stock théorique]]&gt;inventaire[[#This Row],[Seuil d''alerte]],"Normale",IF(inventaire[[#This Row],[Stock théorique]]=0,"Rupture","Faible"))</f>
        <v>#REF!</v>
      </c>
      <c r="N1700" s="50" t="e">
        <f>COUNTIF(#REF!,inventaire[[#This Row],[Désignation]])</f>
        <v>#REF!</v>
      </c>
    </row>
    <row r="1701" spans="3:14" ht="18.5" x14ac:dyDescent="0.45">
      <c r="C1701" s="93">
        <f>+marchandise[[#This Row],[Désignation]]</f>
        <v>0</v>
      </c>
      <c r="D1701" s="112">
        <f>+marchandise[[#This Row],[CODE ITEM]]</f>
        <v>0</v>
      </c>
      <c r="E1701" s="4">
        <f>+marchandise[[#This Row],[CATEGORIE]]</f>
        <v>0</v>
      </c>
      <c r="F1701" s="13" t="str">
        <f>IFERROR(VLOOKUP(inventaire[[#This Row],[Désignation]],marchandise[],6,0),"")</f>
        <v/>
      </c>
      <c r="G1701" s="122">
        <f>+marchandise[[#This Row],[Stock intitiale]]</f>
        <v>0</v>
      </c>
      <c r="H1701" s="4" t="e">
        <f>SUMIF(#REF!,inventaire[[#This Row],[Désignation]],entrées[Quantité])</f>
        <v>#REF!</v>
      </c>
      <c r="I1701" s="4" t="e">
        <f>SUMIF(#REF!,inventaire[[#This Row],[Désignation]],sorties[Quantité])</f>
        <v>#REF!</v>
      </c>
      <c r="J1701" s="13" t="e">
        <f>inventaire[[#This Row],[stock initial]]+inventaire[[#This Row],[Entrées]]-inventaire[[#This Row],[Sorties]]</f>
        <v>#REF!</v>
      </c>
      <c r="K1701" s="103" t="e">
        <f>+inventaire[[#This Row],[Stock théorique]]</f>
        <v>#REF!</v>
      </c>
      <c r="L1701" s="104" t="e">
        <f>+inventaire[[#This Row],[Stock physique]]-inventaire[[#This Row],[Stock théorique]]</f>
        <v>#REF!</v>
      </c>
      <c r="M1701" s="8" t="e">
        <f>IF(inventaire[[#This Row],[Stock théorique]]&gt;inventaire[[#This Row],[Seuil d''alerte]],"Normale",IF(inventaire[[#This Row],[Stock théorique]]=0,"Rupture","Faible"))</f>
        <v>#REF!</v>
      </c>
      <c r="N1701" s="50" t="e">
        <f>COUNTIF(#REF!,inventaire[[#This Row],[Désignation]])</f>
        <v>#REF!</v>
      </c>
    </row>
    <row r="1702" spans="3:14" ht="18.5" x14ac:dyDescent="0.45">
      <c r="C1702" s="93">
        <f>+marchandise[[#This Row],[Désignation]]</f>
        <v>0</v>
      </c>
      <c r="D1702" s="112">
        <f>+marchandise[[#This Row],[CODE ITEM]]</f>
        <v>0</v>
      </c>
      <c r="E1702" s="4">
        <f>+marchandise[[#This Row],[CATEGORIE]]</f>
        <v>0</v>
      </c>
      <c r="F1702" s="13" t="str">
        <f>IFERROR(VLOOKUP(inventaire[[#This Row],[Désignation]],marchandise[],6,0),"")</f>
        <v/>
      </c>
      <c r="G1702" s="122">
        <f>+marchandise[[#This Row],[Stock intitiale]]</f>
        <v>0</v>
      </c>
      <c r="H1702" s="4" t="e">
        <f>SUMIF(#REF!,inventaire[[#This Row],[Désignation]],entrées[Quantité])</f>
        <v>#REF!</v>
      </c>
      <c r="I1702" s="4" t="e">
        <f>SUMIF(#REF!,inventaire[[#This Row],[Désignation]],sorties[Quantité])</f>
        <v>#REF!</v>
      </c>
      <c r="J1702" s="13" t="e">
        <f>inventaire[[#This Row],[stock initial]]+inventaire[[#This Row],[Entrées]]-inventaire[[#This Row],[Sorties]]</f>
        <v>#REF!</v>
      </c>
      <c r="K1702" s="103" t="e">
        <f>+inventaire[[#This Row],[Stock théorique]]</f>
        <v>#REF!</v>
      </c>
      <c r="L1702" s="104" t="e">
        <f>+inventaire[[#This Row],[Stock physique]]-inventaire[[#This Row],[Stock théorique]]</f>
        <v>#REF!</v>
      </c>
      <c r="M1702" s="8" t="e">
        <f>IF(inventaire[[#This Row],[Stock théorique]]&gt;inventaire[[#This Row],[Seuil d''alerte]],"Normale",IF(inventaire[[#This Row],[Stock théorique]]=0,"Rupture","Faible"))</f>
        <v>#REF!</v>
      </c>
      <c r="N1702" s="50" t="e">
        <f>COUNTIF(#REF!,inventaire[[#This Row],[Désignation]])</f>
        <v>#REF!</v>
      </c>
    </row>
    <row r="1703" spans="3:14" ht="18.5" x14ac:dyDescent="0.45">
      <c r="C1703" s="93">
        <f>+marchandise[[#This Row],[Désignation]]</f>
        <v>0</v>
      </c>
      <c r="D1703" s="112">
        <f>+marchandise[[#This Row],[CODE ITEM]]</f>
        <v>0</v>
      </c>
      <c r="E1703" s="4">
        <f>+marchandise[[#This Row],[CATEGORIE]]</f>
        <v>0</v>
      </c>
      <c r="F1703" s="13" t="str">
        <f>IFERROR(VLOOKUP(inventaire[[#This Row],[Désignation]],marchandise[],6,0),"")</f>
        <v/>
      </c>
      <c r="G1703" s="122">
        <f>+marchandise[[#This Row],[Stock intitiale]]</f>
        <v>0</v>
      </c>
      <c r="H1703" s="4" t="e">
        <f>SUMIF(#REF!,inventaire[[#This Row],[Désignation]],entrées[Quantité])</f>
        <v>#REF!</v>
      </c>
      <c r="I1703" s="4" t="e">
        <f>SUMIF(#REF!,inventaire[[#This Row],[Désignation]],sorties[Quantité])</f>
        <v>#REF!</v>
      </c>
      <c r="J1703" s="13" t="e">
        <f>inventaire[[#This Row],[stock initial]]+inventaire[[#This Row],[Entrées]]-inventaire[[#This Row],[Sorties]]</f>
        <v>#REF!</v>
      </c>
      <c r="K1703" s="103" t="e">
        <f>+inventaire[[#This Row],[Stock théorique]]</f>
        <v>#REF!</v>
      </c>
      <c r="L1703" s="104" t="e">
        <f>+inventaire[[#This Row],[Stock physique]]-inventaire[[#This Row],[Stock théorique]]</f>
        <v>#REF!</v>
      </c>
      <c r="M1703" s="8" t="e">
        <f>IF(inventaire[[#This Row],[Stock théorique]]&gt;inventaire[[#This Row],[Seuil d''alerte]],"Normale",IF(inventaire[[#This Row],[Stock théorique]]=0,"Rupture","Faible"))</f>
        <v>#REF!</v>
      </c>
      <c r="N1703" s="50" t="e">
        <f>COUNTIF(#REF!,inventaire[[#This Row],[Désignation]])</f>
        <v>#REF!</v>
      </c>
    </row>
    <row r="1704" spans="3:14" ht="18.5" x14ac:dyDescent="0.45">
      <c r="C1704" s="93">
        <f>+marchandise[[#This Row],[Désignation]]</f>
        <v>0</v>
      </c>
      <c r="D1704" s="112">
        <f>+marchandise[[#This Row],[CODE ITEM]]</f>
        <v>0</v>
      </c>
      <c r="E1704" s="4">
        <f>+marchandise[[#This Row],[CATEGORIE]]</f>
        <v>0</v>
      </c>
      <c r="F1704" s="13" t="str">
        <f>IFERROR(VLOOKUP(inventaire[[#This Row],[Désignation]],marchandise[],6,0),"")</f>
        <v/>
      </c>
      <c r="G1704" s="122">
        <f>+marchandise[[#This Row],[Stock intitiale]]</f>
        <v>2</v>
      </c>
      <c r="H1704" s="4" t="e">
        <f>SUMIF(#REF!,inventaire[[#This Row],[Désignation]],entrées[Quantité])</f>
        <v>#REF!</v>
      </c>
      <c r="I1704" s="4" t="e">
        <f>SUMIF(#REF!,inventaire[[#This Row],[Désignation]],sorties[Quantité])</f>
        <v>#REF!</v>
      </c>
      <c r="J1704" s="13" t="e">
        <f>inventaire[[#This Row],[stock initial]]+inventaire[[#This Row],[Entrées]]-inventaire[[#This Row],[Sorties]]</f>
        <v>#REF!</v>
      </c>
      <c r="K1704" s="103" t="e">
        <f>+inventaire[[#This Row],[Stock théorique]]</f>
        <v>#REF!</v>
      </c>
      <c r="L1704" s="104" t="e">
        <f>+inventaire[[#This Row],[Stock physique]]-inventaire[[#This Row],[Stock théorique]]</f>
        <v>#REF!</v>
      </c>
      <c r="M1704" s="8" t="e">
        <f>IF(inventaire[[#This Row],[Stock théorique]]&gt;inventaire[[#This Row],[Seuil d''alerte]],"Normale",IF(inventaire[[#This Row],[Stock théorique]]=0,"Rupture","Faible"))</f>
        <v>#REF!</v>
      </c>
      <c r="N1704" s="50" t="e">
        <f>COUNTIF(#REF!,inventaire[[#This Row],[Désignation]])</f>
        <v>#REF!</v>
      </c>
    </row>
    <row r="1705" spans="3:14" ht="18.5" x14ac:dyDescent="0.45">
      <c r="C1705" s="93">
        <f>+marchandise[[#This Row],[Désignation]]</f>
        <v>0</v>
      </c>
      <c r="D1705" s="112">
        <f>+marchandise[[#This Row],[CODE ITEM]]</f>
        <v>0</v>
      </c>
      <c r="E1705" s="4">
        <f>+marchandise[[#This Row],[CATEGORIE]]</f>
        <v>0</v>
      </c>
      <c r="F1705" s="13" t="str">
        <f>IFERROR(VLOOKUP(inventaire[[#This Row],[Désignation]],marchandise[],6,0),"")</f>
        <v/>
      </c>
      <c r="G1705" s="122">
        <f>+marchandise[[#This Row],[Stock intitiale]]</f>
        <v>0</v>
      </c>
      <c r="H1705" s="4" t="e">
        <f>SUMIF(#REF!,inventaire[[#This Row],[Désignation]],entrées[Quantité])</f>
        <v>#REF!</v>
      </c>
      <c r="I1705" s="4" t="e">
        <f>SUMIF(#REF!,inventaire[[#This Row],[Désignation]],sorties[Quantité])</f>
        <v>#REF!</v>
      </c>
      <c r="J1705" s="13" t="e">
        <f>inventaire[[#This Row],[stock initial]]+inventaire[[#This Row],[Entrées]]-inventaire[[#This Row],[Sorties]]</f>
        <v>#REF!</v>
      </c>
      <c r="K1705" s="103" t="e">
        <f>+inventaire[[#This Row],[Stock théorique]]</f>
        <v>#REF!</v>
      </c>
      <c r="L1705" s="104" t="e">
        <f>+inventaire[[#This Row],[Stock physique]]-inventaire[[#This Row],[Stock théorique]]</f>
        <v>#REF!</v>
      </c>
      <c r="M1705" s="8" t="e">
        <f>IF(inventaire[[#This Row],[Stock théorique]]&gt;inventaire[[#This Row],[Seuil d''alerte]],"Normale",IF(inventaire[[#This Row],[Stock théorique]]=0,"Rupture","Faible"))</f>
        <v>#REF!</v>
      </c>
      <c r="N1705" s="50" t="e">
        <f>COUNTIF(#REF!,inventaire[[#This Row],[Désignation]])</f>
        <v>#REF!</v>
      </c>
    </row>
    <row r="1706" spans="3:14" ht="18.5" x14ac:dyDescent="0.45">
      <c r="C1706" s="93">
        <f>+marchandise[[#This Row],[Désignation]]</f>
        <v>0</v>
      </c>
      <c r="D1706" s="112">
        <f>+marchandise[[#This Row],[CODE ITEM]]</f>
        <v>0</v>
      </c>
      <c r="E1706" s="4">
        <f>+marchandise[[#This Row],[CATEGORIE]]</f>
        <v>0</v>
      </c>
      <c r="F1706" s="13" t="str">
        <f>IFERROR(VLOOKUP(inventaire[[#This Row],[Désignation]],marchandise[],6,0),"")</f>
        <v/>
      </c>
      <c r="G1706" s="122">
        <f>+marchandise[[#This Row],[Stock intitiale]]</f>
        <v>0</v>
      </c>
      <c r="H1706" s="4" t="e">
        <f>SUMIF(#REF!,inventaire[[#This Row],[Désignation]],entrées[Quantité])</f>
        <v>#REF!</v>
      </c>
      <c r="I1706" s="4" t="e">
        <f>SUMIF(#REF!,inventaire[[#This Row],[Désignation]],sorties[Quantité])</f>
        <v>#REF!</v>
      </c>
      <c r="J1706" s="13" t="e">
        <f>inventaire[[#This Row],[stock initial]]+inventaire[[#This Row],[Entrées]]-inventaire[[#This Row],[Sorties]]</f>
        <v>#REF!</v>
      </c>
      <c r="K1706" s="103" t="e">
        <f>+inventaire[[#This Row],[Stock théorique]]</f>
        <v>#REF!</v>
      </c>
      <c r="L1706" s="104" t="e">
        <f>+inventaire[[#This Row],[Stock physique]]-inventaire[[#This Row],[Stock théorique]]</f>
        <v>#REF!</v>
      </c>
      <c r="M1706" s="8" t="e">
        <f>IF(inventaire[[#This Row],[Stock théorique]]&gt;inventaire[[#This Row],[Seuil d''alerte]],"Normale",IF(inventaire[[#This Row],[Stock théorique]]=0,"Rupture","Faible"))</f>
        <v>#REF!</v>
      </c>
      <c r="N1706" s="50" t="e">
        <f>COUNTIF(#REF!,inventaire[[#This Row],[Désignation]])</f>
        <v>#REF!</v>
      </c>
    </row>
    <row r="1707" spans="3:14" ht="18.5" x14ac:dyDescent="0.45">
      <c r="C1707" s="93">
        <f>+marchandise[[#This Row],[Désignation]]</f>
        <v>0</v>
      </c>
      <c r="D1707" s="112">
        <f>+marchandise[[#This Row],[CODE ITEM]]</f>
        <v>0</v>
      </c>
      <c r="E1707" s="4">
        <f>+marchandise[[#This Row],[CATEGORIE]]</f>
        <v>0</v>
      </c>
      <c r="F1707" s="13" t="str">
        <f>IFERROR(VLOOKUP(inventaire[[#This Row],[Désignation]],marchandise[],6,0),"")</f>
        <v/>
      </c>
      <c r="G1707" s="122">
        <f>+marchandise[[#This Row],[Stock intitiale]]</f>
        <v>0</v>
      </c>
      <c r="H1707" s="4" t="e">
        <f>SUMIF(#REF!,inventaire[[#This Row],[Désignation]],entrées[Quantité])</f>
        <v>#REF!</v>
      </c>
      <c r="I1707" s="4" t="e">
        <f>SUMIF(#REF!,inventaire[[#This Row],[Désignation]],sorties[Quantité])</f>
        <v>#REF!</v>
      </c>
      <c r="J1707" s="13" t="e">
        <f>inventaire[[#This Row],[stock initial]]+inventaire[[#This Row],[Entrées]]-inventaire[[#This Row],[Sorties]]</f>
        <v>#REF!</v>
      </c>
      <c r="K1707" s="103" t="e">
        <f>+inventaire[[#This Row],[Stock théorique]]</f>
        <v>#REF!</v>
      </c>
      <c r="L1707" s="104" t="e">
        <f>+inventaire[[#This Row],[Stock physique]]-inventaire[[#This Row],[Stock théorique]]</f>
        <v>#REF!</v>
      </c>
      <c r="M1707" s="8" t="e">
        <f>IF(inventaire[[#This Row],[Stock théorique]]&gt;inventaire[[#This Row],[Seuil d''alerte]],"Normale",IF(inventaire[[#This Row],[Stock théorique]]=0,"Rupture","Faible"))</f>
        <v>#REF!</v>
      </c>
      <c r="N1707" s="50" t="e">
        <f>COUNTIF(#REF!,inventaire[[#This Row],[Désignation]])</f>
        <v>#REF!</v>
      </c>
    </row>
    <row r="1708" spans="3:14" ht="18.5" x14ac:dyDescent="0.45">
      <c r="C1708" s="93">
        <f>+marchandise[[#This Row],[Désignation]]</f>
        <v>0</v>
      </c>
      <c r="D1708" s="112">
        <f>+marchandise[[#This Row],[CODE ITEM]]</f>
        <v>0</v>
      </c>
      <c r="E1708" s="4">
        <f>+marchandise[[#This Row],[CATEGORIE]]</f>
        <v>0</v>
      </c>
      <c r="F1708" s="13" t="str">
        <f>IFERROR(VLOOKUP(inventaire[[#This Row],[Désignation]],marchandise[],6,0),"")</f>
        <v/>
      </c>
      <c r="G1708" s="122">
        <f>+marchandise[[#This Row],[Stock intitiale]]</f>
        <v>0</v>
      </c>
      <c r="H1708" s="4" t="e">
        <f>SUMIF(#REF!,inventaire[[#This Row],[Désignation]],entrées[Quantité])</f>
        <v>#REF!</v>
      </c>
      <c r="I1708" s="4" t="e">
        <f>SUMIF(#REF!,inventaire[[#This Row],[Désignation]],sorties[Quantité])</f>
        <v>#REF!</v>
      </c>
      <c r="J1708" s="13" t="e">
        <f>inventaire[[#This Row],[stock initial]]+inventaire[[#This Row],[Entrées]]-inventaire[[#This Row],[Sorties]]</f>
        <v>#REF!</v>
      </c>
      <c r="K1708" s="103" t="e">
        <f>+inventaire[[#This Row],[Stock théorique]]</f>
        <v>#REF!</v>
      </c>
      <c r="L1708" s="104" t="e">
        <f>+inventaire[[#This Row],[Stock physique]]-inventaire[[#This Row],[Stock théorique]]</f>
        <v>#REF!</v>
      </c>
      <c r="M1708" s="8" t="e">
        <f>IF(inventaire[[#This Row],[Stock théorique]]&gt;inventaire[[#This Row],[Seuil d''alerte]],"Normale",IF(inventaire[[#This Row],[Stock théorique]]=0,"Rupture","Faible"))</f>
        <v>#REF!</v>
      </c>
      <c r="N1708" s="50" t="e">
        <f>COUNTIF(#REF!,inventaire[[#This Row],[Désignation]])</f>
        <v>#REF!</v>
      </c>
    </row>
    <row r="1709" spans="3:14" ht="18.5" x14ac:dyDescent="0.45">
      <c r="C1709" s="93">
        <f>+marchandise[[#This Row],[Désignation]]</f>
        <v>0</v>
      </c>
      <c r="D1709" s="112">
        <f>+marchandise[[#This Row],[CODE ITEM]]</f>
        <v>0</v>
      </c>
      <c r="E1709" s="4">
        <f>+marchandise[[#This Row],[CATEGORIE]]</f>
        <v>0</v>
      </c>
      <c r="F1709" s="13" t="str">
        <f>IFERROR(VLOOKUP(inventaire[[#This Row],[Désignation]],marchandise[],6,0),"")</f>
        <v/>
      </c>
      <c r="G1709" s="122">
        <f>+marchandise[[#This Row],[Stock intitiale]]</f>
        <v>0</v>
      </c>
      <c r="H1709" s="4" t="e">
        <f>SUMIF(#REF!,inventaire[[#This Row],[Désignation]],entrées[Quantité])</f>
        <v>#REF!</v>
      </c>
      <c r="I1709" s="4" t="e">
        <f>SUMIF(#REF!,inventaire[[#This Row],[Désignation]],sorties[Quantité])</f>
        <v>#REF!</v>
      </c>
      <c r="J1709" s="13" t="e">
        <f>inventaire[[#This Row],[stock initial]]+inventaire[[#This Row],[Entrées]]-inventaire[[#This Row],[Sorties]]</f>
        <v>#REF!</v>
      </c>
      <c r="K1709" s="103" t="e">
        <f>+inventaire[[#This Row],[Stock théorique]]</f>
        <v>#REF!</v>
      </c>
      <c r="L1709" s="104" t="e">
        <f>+inventaire[[#This Row],[Stock physique]]-inventaire[[#This Row],[Stock théorique]]</f>
        <v>#REF!</v>
      </c>
      <c r="M1709" s="8" t="e">
        <f>IF(inventaire[[#This Row],[Stock théorique]]&gt;inventaire[[#This Row],[Seuil d''alerte]],"Normale",IF(inventaire[[#This Row],[Stock théorique]]=0,"Rupture","Faible"))</f>
        <v>#REF!</v>
      </c>
      <c r="N1709" s="50" t="e">
        <f>COUNTIF(#REF!,inventaire[[#This Row],[Désignation]])</f>
        <v>#REF!</v>
      </c>
    </row>
    <row r="1710" spans="3:14" ht="18.5" x14ac:dyDescent="0.45">
      <c r="C1710" s="93">
        <f>+marchandise[[#This Row],[Désignation]]</f>
        <v>0</v>
      </c>
      <c r="D1710" s="112">
        <f>+marchandise[[#This Row],[CODE ITEM]]</f>
        <v>0</v>
      </c>
      <c r="E1710" s="4">
        <f>+marchandise[[#This Row],[CATEGORIE]]</f>
        <v>0</v>
      </c>
      <c r="F1710" s="13" t="str">
        <f>IFERROR(VLOOKUP(inventaire[[#This Row],[Désignation]],marchandise[],6,0),"")</f>
        <v/>
      </c>
      <c r="G1710" s="122">
        <f>+marchandise[[#This Row],[Stock intitiale]]</f>
        <v>0</v>
      </c>
      <c r="H1710" s="4" t="e">
        <f>SUMIF(#REF!,inventaire[[#This Row],[Désignation]],entrées[Quantité])</f>
        <v>#REF!</v>
      </c>
      <c r="I1710" s="4" t="e">
        <f>SUMIF(#REF!,inventaire[[#This Row],[Désignation]],sorties[Quantité])</f>
        <v>#REF!</v>
      </c>
      <c r="J1710" s="13" t="e">
        <f>inventaire[[#This Row],[stock initial]]+inventaire[[#This Row],[Entrées]]-inventaire[[#This Row],[Sorties]]</f>
        <v>#REF!</v>
      </c>
      <c r="K1710" s="103" t="e">
        <f>+inventaire[[#This Row],[Stock théorique]]</f>
        <v>#REF!</v>
      </c>
      <c r="L1710" s="104" t="e">
        <f>+inventaire[[#This Row],[Stock physique]]-inventaire[[#This Row],[Stock théorique]]</f>
        <v>#REF!</v>
      </c>
      <c r="M1710" s="8" t="e">
        <f>IF(inventaire[[#This Row],[Stock théorique]]&gt;inventaire[[#This Row],[Seuil d''alerte]],"Normale",IF(inventaire[[#This Row],[Stock théorique]]=0,"Rupture","Faible"))</f>
        <v>#REF!</v>
      </c>
      <c r="N1710" s="50" t="e">
        <f>COUNTIF(#REF!,inventaire[[#This Row],[Désignation]])</f>
        <v>#REF!</v>
      </c>
    </row>
    <row r="1711" spans="3:14" ht="18.5" x14ac:dyDescent="0.45">
      <c r="C1711" s="93">
        <f>+marchandise[[#This Row],[Désignation]]</f>
        <v>0</v>
      </c>
      <c r="D1711" s="112">
        <f>+marchandise[[#This Row],[CODE ITEM]]</f>
        <v>0</v>
      </c>
      <c r="E1711" s="4">
        <f>+marchandise[[#This Row],[CATEGORIE]]</f>
        <v>0</v>
      </c>
      <c r="F1711" s="13" t="str">
        <f>IFERROR(VLOOKUP(inventaire[[#This Row],[Désignation]],marchandise[],6,0),"")</f>
        <v/>
      </c>
      <c r="G1711" s="122">
        <f>+marchandise[[#This Row],[Stock intitiale]]</f>
        <v>0</v>
      </c>
      <c r="H1711" s="4" t="e">
        <f>SUMIF(#REF!,inventaire[[#This Row],[Désignation]],entrées[Quantité])</f>
        <v>#REF!</v>
      </c>
      <c r="I1711" s="4" t="e">
        <f>SUMIF(#REF!,inventaire[[#This Row],[Désignation]],sorties[Quantité])</f>
        <v>#REF!</v>
      </c>
      <c r="J1711" s="13" t="e">
        <f>inventaire[[#This Row],[stock initial]]+inventaire[[#This Row],[Entrées]]-inventaire[[#This Row],[Sorties]]</f>
        <v>#REF!</v>
      </c>
      <c r="K1711" s="103" t="e">
        <f>+inventaire[[#This Row],[Stock théorique]]</f>
        <v>#REF!</v>
      </c>
      <c r="L1711" s="104" t="e">
        <f>+inventaire[[#This Row],[Stock physique]]-inventaire[[#This Row],[Stock théorique]]</f>
        <v>#REF!</v>
      </c>
      <c r="M1711" s="8" t="e">
        <f>IF(inventaire[[#This Row],[Stock théorique]]&gt;inventaire[[#This Row],[Seuil d''alerte]],"Normale",IF(inventaire[[#This Row],[Stock théorique]]=0,"Rupture","Faible"))</f>
        <v>#REF!</v>
      </c>
      <c r="N1711" s="50" t="e">
        <f>COUNTIF(#REF!,inventaire[[#This Row],[Désignation]])</f>
        <v>#REF!</v>
      </c>
    </row>
    <row r="1712" spans="3:14" ht="18.5" x14ac:dyDescent="0.45">
      <c r="C1712" s="93">
        <f>+marchandise[[#This Row],[Désignation]]</f>
        <v>0</v>
      </c>
      <c r="D1712" s="112">
        <f>+marchandise[[#This Row],[CODE ITEM]]</f>
        <v>0</v>
      </c>
      <c r="E1712" s="4">
        <f>+marchandise[[#This Row],[CATEGORIE]]</f>
        <v>0</v>
      </c>
      <c r="F1712" s="13" t="str">
        <f>IFERROR(VLOOKUP(inventaire[[#This Row],[Désignation]],marchandise[],6,0),"")</f>
        <v/>
      </c>
      <c r="G1712" s="122">
        <f>+marchandise[[#This Row],[Stock intitiale]]</f>
        <v>0</v>
      </c>
      <c r="H1712" s="4" t="e">
        <f>SUMIF(#REF!,inventaire[[#This Row],[Désignation]],entrées[Quantité])</f>
        <v>#REF!</v>
      </c>
      <c r="I1712" s="4" t="e">
        <f>SUMIF(#REF!,inventaire[[#This Row],[Désignation]],sorties[Quantité])</f>
        <v>#REF!</v>
      </c>
      <c r="J1712" s="13" t="e">
        <f>inventaire[[#This Row],[stock initial]]+inventaire[[#This Row],[Entrées]]-inventaire[[#This Row],[Sorties]]</f>
        <v>#REF!</v>
      </c>
      <c r="K1712" s="103" t="e">
        <f>+inventaire[[#This Row],[Stock théorique]]</f>
        <v>#REF!</v>
      </c>
      <c r="L1712" s="104" t="e">
        <f>+inventaire[[#This Row],[Stock physique]]-inventaire[[#This Row],[Stock théorique]]</f>
        <v>#REF!</v>
      </c>
      <c r="M1712" s="8" t="e">
        <f>IF(inventaire[[#This Row],[Stock théorique]]&gt;inventaire[[#This Row],[Seuil d''alerte]],"Normale",IF(inventaire[[#This Row],[Stock théorique]]=0,"Rupture","Faible"))</f>
        <v>#REF!</v>
      </c>
      <c r="N1712" s="50" t="e">
        <f>COUNTIF(#REF!,inventaire[[#This Row],[Désignation]])</f>
        <v>#REF!</v>
      </c>
    </row>
    <row r="1713" spans="3:14" ht="18.5" x14ac:dyDescent="0.45">
      <c r="C1713" s="93">
        <f>+marchandise[[#This Row],[Désignation]]</f>
        <v>0</v>
      </c>
      <c r="D1713" s="112">
        <f>+marchandise[[#This Row],[CODE ITEM]]</f>
        <v>0</v>
      </c>
      <c r="E1713" s="4">
        <f>+marchandise[[#This Row],[CATEGORIE]]</f>
        <v>0</v>
      </c>
      <c r="F1713" s="13" t="str">
        <f>IFERROR(VLOOKUP(inventaire[[#This Row],[Désignation]],marchandise[],6,0),"")</f>
        <v/>
      </c>
      <c r="G1713" s="122">
        <f>+marchandise[[#This Row],[Stock intitiale]]</f>
        <v>0</v>
      </c>
      <c r="H1713" s="4" t="e">
        <f>SUMIF(#REF!,inventaire[[#This Row],[Désignation]],entrées[Quantité])</f>
        <v>#REF!</v>
      </c>
      <c r="I1713" s="4" t="e">
        <f>SUMIF(#REF!,inventaire[[#This Row],[Désignation]],sorties[Quantité])</f>
        <v>#REF!</v>
      </c>
      <c r="J1713" s="13" t="e">
        <f>inventaire[[#This Row],[stock initial]]+inventaire[[#This Row],[Entrées]]-inventaire[[#This Row],[Sorties]]</f>
        <v>#REF!</v>
      </c>
      <c r="K1713" s="103" t="e">
        <f>+inventaire[[#This Row],[Stock théorique]]</f>
        <v>#REF!</v>
      </c>
      <c r="L1713" s="104" t="e">
        <f>+inventaire[[#This Row],[Stock physique]]-inventaire[[#This Row],[Stock théorique]]</f>
        <v>#REF!</v>
      </c>
      <c r="M1713" s="8" t="e">
        <f>IF(inventaire[[#This Row],[Stock théorique]]&gt;inventaire[[#This Row],[Seuil d''alerte]],"Normale",IF(inventaire[[#This Row],[Stock théorique]]=0,"Rupture","Faible"))</f>
        <v>#REF!</v>
      </c>
      <c r="N1713" s="50" t="e">
        <f>COUNTIF(#REF!,inventaire[[#This Row],[Désignation]])</f>
        <v>#REF!</v>
      </c>
    </row>
    <row r="1714" spans="3:14" ht="18.5" x14ac:dyDescent="0.45">
      <c r="C1714" s="93">
        <f>+marchandise[[#This Row],[Désignation]]</f>
        <v>0</v>
      </c>
      <c r="D1714" s="112">
        <f>+marchandise[[#This Row],[CODE ITEM]]</f>
        <v>0</v>
      </c>
      <c r="E1714" s="4">
        <f>+marchandise[[#This Row],[CATEGORIE]]</f>
        <v>0</v>
      </c>
      <c r="F1714" s="13" t="str">
        <f>IFERROR(VLOOKUP(inventaire[[#This Row],[Désignation]],marchandise[],6,0),"")</f>
        <v/>
      </c>
      <c r="G1714" s="122">
        <f>+marchandise[[#This Row],[Stock intitiale]]</f>
        <v>0</v>
      </c>
      <c r="H1714" s="4" t="e">
        <f>SUMIF(#REF!,inventaire[[#This Row],[Désignation]],entrées[Quantité])</f>
        <v>#REF!</v>
      </c>
      <c r="I1714" s="4" t="e">
        <f>SUMIF(#REF!,inventaire[[#This Row],[Désignation]],sorties[Quantité])</f>
        <v>#REF!</v>
      </c>
      <c r="J1714" s="13" t="e">
        <f>inventaire[[#This Row],[stock initial]]+inventaire[[#This Row],[Entrées]]-inventaire[[#This Row],[Sorties]]</f>
        <v>#REF!</v>
      </c>
      <c r="K1714" s="103" t="e">
        <f>+inventaire[[#This Row],[Stock théorique]]</f>
        <v>#REF!</v>
      </c>
      <c r="L1714" s="104" t="e">
        <f>+inventaire[[#This Row],[Stock physique]]-inventaire[[#This Row],[Stock théorique]]</f>
        <v>#REF!</v>
      </c>
      <c r="M1714" s="8" t="e">
        <f>IF(inventaire[[#This Row],[Stock théorique]]&gt;inventaire[[#This Row],[Seuil d''alerte]],"Normale",IF(inventaire[[#This Row],[Stock théorique]]=0,"Rupture","Faible"))</f>
        <v>#REF!</v>
      </c>
      <c r="N1714" s="50" t="e">
        <f>COUNTIF(#REF!,inventaire[[#This Row],[Désignation]])</f>
        <v>#REF!</v>
      </c>
    </row>
    <row r="1715" spans="3:14" ht="18.5" x14ac:dyDescent="0.45">
      <c r="C1715" s="93">
        <f>+marchandise[[#This Row],[Désignation]]</f>
        <v>0</v>
      </c>
      <c r="D1715" s="112">
        <f>+marchandise[[#This Row],[CODE ITEM]]</f>
        <v>0</v>
      </c>
      <c r="E1715" s="4">
        <f>+marchandise[[#This Row],[CATEGORIE]]</f>
        <v>0</v>
      </c>
      <c r="F1715" s="13" t="str">
        <f>IFERROR(VLOOKUP(inventaire[[#This Row],[Désignation]],marchandise[],6,0),"")</f>
        <v/>
      </c>
      <c r="G1715" s="122">
        <f>+marchandise[[#This Row],[Stock intitiale]]</f>
        <v>0</v>
      </c>
      <c r="H1715" s="4" t="e">
        <f>SUMIF(#REF!,inventaire[[#This Row],[Désignation]],entrées[Quantité])</f>
        <v>#REF!</v>
      </c>
      <c r="I1715" s="4" t="e">
        <f>SUMIF(#REF!,inventaire[[#This Row],[Désignation]],sorties[Quantité])</f>
        <v>#REF!</v>
      </c>
      <c r="J1715" s="13" t="e">
        <f>inventaire[[#This Row],[stock initial]]+inventaire[[#This Row],[Entrées]]-inventaire[[#This Row],[Sorties]]</f>
        <v>#REF!</v>
      </c>
      <c r="K1715" s="103" t="e">
        <f>+inventaire[[#This Row],[Stock théorique]]</f>
        <v>#REF!</v>
      </c>
      <c r="L1715" s="104" t="e">
        <f>+inventaire[[#This Row],[Stock physique]]-inventaire[[#This Row],[Stock théorique]]</f>
        <v>#REF!</v>
      </c>
      <c r="M1715" s="8" t="e">
        <f>IF(inventaire[[#This Row],[Stock théorique]]&gt;inventaire[[#This Row],[Seuil d''alerte]],"Normale",IF(inventaire[[#This Row],[Stock théorique]]=0,"Rupture","Faible"))</f>
        <v>#REF!</v>
      </c>
      <c r="N1715" s="50" t="e">
        <f>COUNTIF(#REF!,inventaire[[#This Row],[Désignation]])</f>
        <v>#REF!</v>
      </c>
    </row>
    <row r="1716" spans="3:14" ht="18.5" x14ac:dyDescent="0.45">
      <c r="C1716" s="93">
        <f>+marchandise[[#This Row],[Désignation]]</f>
        <v>0</v>
      </c>
      <c r="D1716" s="112">
        <f>+marchandise[[#This Row],[CODE ITEM]]</f>
        <v>0</v>
      </c>
      <c r="E1716" s="4">
        <f>+marchandise[[#This Row],[CATEGORIE]]</f>
        <v>0</v>
      </c>
      <c r="F1716" s="13" t="str">
        <f>IFERROR(VLOOKUP(inventaire[[#This Row],[Désignation]],marchandise[],6,0),"")</f>
        <v/>
      </c>
      <c r="G1716" s="122">
        <f>+marchandise[[#This Row],[Stock intitiale]]</f>
        <v>0</v>
      </c>
      <c r="H1716" s="4" t="e">
        <f>SUMIF(#REF!,inventaire[[#This Row],[Désignation]],entrées[Quantité])</f>
        <v>#REF!</v>
      </c>
      <c r="I1716" s="4" t="e">
        <f>SUMIF(#REF!,inventaire[[#This Row],[Désignation]],sorties[Quantité])</f>
        <v>#REF!</v>
      </c>
      <c r="J1716" s="13" t="e">
        <f>inventaire[[#This Row],[stock initial]]+inventaire[[#This Row],[Entrées]]-inventaire[[#This Row],[Sorties]]</f>
        <v>#REF!</v>
      </c>
      <c r="K1716" s="103" t="e">
        <f>+inventaire[[#This Row],[Stock théorique]]</f>
        <v>#REF!</v>
      </c>
      <c r="L1716" s="104" t="e">
        <f>+inventaire[[#This Row],[Stock physique]]-inventaire[[#This Row],[Stock théorique]]</f>
        <v>#REF!</v>
      </c>
      <c r="M1716" s="8" t="e">
        <f>IF(inventaire[[#This Row],[Stock théorique]]&gt;inventaire[[#This Row],[Seuil d''alerte]],"Normale",IF(inventaire[[#This Row],[Stock théorique]]=0,"Rupture","Faible"))</f>
        <v>#REF!</v>
      </c>
      <c r="N1716" s="50" t="e">
        <f>COUNTIF(#REF!,inventaire[[#This Row],[Désignation]])</f>
        <v>#REF!</v>
      </c>
    </row>
    <row r="1717" spans="3:14" ht="18.5" x14ac:dyDescent="0.45">
      <c r="C1717" s="93">
        <f>+marchandise[[#This Row],[Désignation]]</f>
        <v>0</v>
      </c>
      <c r="D1717" s="112">
        <f>+marchandise[[#This Row],[CODE ITEM]]</f>
        <v>0</v>
      </c>
      <c r="E1717" s="4">
        <f>+marchandise[[#This Row],[CATEGORIE]]</f>
        <v>0</v>
      </c>
      <c r="F1717" s="13" t="str">
        <f>IFERROR(VLOOKUP(inventaire[[#This Row],[Désignation]],marchandise[],6,0),"")</f>
        <v/>
      </c>
      <c r="G1717" s="122">
        <f>+marchandise[[#This Row],[Stock intitiale]]</f>
        <v>0</v>
      </c>
      <c r="H1717" s="4" t="e">
        <f>SUMIF(#REF!,inventaire[[#This Row],[Désignation]],entrées[Quantité])</f>
        <v>#REF!</v>
      </c>
      <c r="I1717" s="4" t="e">
        <f>SUMIF(#REF!,inventaire[[#This Row],[Désignation]],sorties[Quantité])</f>
        <v>#REF!</v>
      </c>
      <c r="J1717" s="13" t="e">
        <f>inventaire[[#This Row],[stock initial]]+inventaire[[#This Row],[Entrées]]-inventaire[[#This Row],[Sorties]]</f>
        <v>#REF!</v>
      </c>
      <c r="K1717" s="103" t="e">
        <f>+inventaire[[#This Row],[Stock théorique]]</f>
        <v>#REF!</v>
      </c>
      <c r="L1717" s="104" t="e">
        <f>+inventaire[[#This Row],[Stock physique]]-inventaire[[#This Row],[Stock théorique]]</f>
        <v>#REF!</v>
      </c>
      <c r="M1717" s="8" t="e">
        <f>IF(inventaire[[#This Row],[Stock théorique]]&gt;inventaire[[#This Row],[Seuil d''alerte]],"Normale",IF(inventaire[[#This Row],[Stock théorique]]=0,"Rupture","Faible"))</f>
        <v>#REF!</v>
      </c>
      <c r="N1717" s="50" t="e">
        <f>COUNTIF(#REF!,inventaire[[#This Row],[Désignation]])</f>
        <v>#REF!</v>
      </c>
    </row>
    <row r="1718" spans="3:14" ht="18.5" x14ac:dyDescent="0.45">
      <c r="C1718" s="93">
        <f>+marchandise[[#This Row],[Désignation]]</f>
        <v>0</v>
      </c>
      <c r="D1718" s="112">
        <f>+marchandise[[#This Row],[CODE ITEM]]</f>
        <v>0</v>
      </c>
      <c r="E1718" s="4">
        <f>+marchandise[[#This Row],[CATEGORIE]]</f>
        <v>0</v>
      </c>
      <c r="F1718" s="13" t="str">
        <f>IFERROR(VLOOKUP(inventaire[[#This Row],[Désignation]],marchandise[],6,0),"")</f>
        <v/>
      </c>
      <c r="G1718" s="122">
        <f>+marchandise[[#This Row],[Stock intitiale]]</f>
        <v>0</v>
      </c>
      <c r="H1718" s="4" t="e">
        <f>SUMIF(#REF!,inventaire[[#This Row],[Désignation]],entrées[Quantité])</f>
        <v>#REF!</v>
      </c>
      <c r="I1718" s="4" t="e">
        <f>SUMIF(#REF!,inventaire[[#This Row],[Désignation]],sorties[Quantité])</f>
        <v>#REF!</v>
      </c>
      <c r="J1718" s="13" t="e">
        <f>inventaire[[#This Row],[stock initial]]+inventaire[[#This Row],[Entrées]]-inventaire[[#This Row],[Sorties]]</f>
        <v>#REF!</v>
      </c>
      <c r="K1718" s="103" t="e">
        <f>+inventaire[[#This Row],[Stock théorique]]</f>
        <v>#REF!</v>
      </c>
      <c r="L1718" s="104" t="e">
        <f>+inventaire[[#This Row],[Stock physique]]-inventaire[[#This Row],[Stock théorique]]</f>
        <v>#REF!</v>
      </c>
      <c r="M1718" s="8" t="e">
        <f>IF(inventaire[[#This Row],[Stock théorique]]&gt;inventaire[[#This Row],[Seuil d''alerte]],"Normale",IF(inventaire[[#This Row],[Stock théorique]]=0,"Rupture","Faible"))</f>
        <v>#REF!</v>
      </c>
      <c r="N1718" s="50" t="e">
        <f>COUNTIF(#REF!,inventaire[[#This Row],[Désignation]])</f>
        <v>#REF!</v>
      </c>
    </row>
    <row r="1719" spans="3:14" ht="18.5" x14ac:dyDescent="0.45">
      <c r="C1719" s="93">
        <f>+marchandise[[#This Row],[Désignation]]</f>
        <v>0</v>
      </c>
      <c r="D1719" s="112">
        <f>+marchandise[[#This Row],[CODE ITEM]]</f>
        <v>0</v>
      </c>
      <c r="E1719" s="4">
        <f>+marchandise[[#This Row],[CATEGORIE]]</f>
        <v>0</v>
      </c>
      <c r="F1719" s="13" t="str">
        <f>IFERROR(VLOOKUP(inventaire[[#This Row],[Désignation]],marchandise[],6,0),"")</f>
        <v/>
      </c>
      <c r="G1719" s="122">
        <f>+marchandise[[#This Row],[Stock intitiale]]</f>
        <v>0</v>
      </c>
      <c r="H1719" s="4" t="e">
        <f>SUMIF(#REF!,inventaire[[#This Row],[Désignation]],entrées[Quantité])</f>
        <v>#REF!</v>
      </c>
      <c r="I1719" s="4" t="e">
        <f>SUMIF(#REF!,inventaire[[#This Row],[Désignation]],sorties[Quantité])</f>
        <v>#REF!</v>
      </c>
      <c r="J1719" s="13" t="e">
        <f>inventaire[[#This Row],[stock initial]]+inventaire[[#This Row],[Entrées]]-inventaire[[#This Row],[Sorties]]</f>
        <v>#REF!</v>
      </c>
      <c r="K1719" s="103" t="e">
        <f>+inventaire[[#This Row],[Stock théorique]]</f>
        <v>#REF!</v>
      </c>
      <c r="L1719" s="104" t="e">
        <f>+inventaire[[#This Row],[Stock physique]]-inventaire[[#This Row],[Stock théorique]]</f>
        <v>#REF!</v>
      </c>
      <c r="M1719" s="8" t="e">
        <f>IF(inventaire[[#This Row],[Stock théorique]]&gt;inventaire[[#This Row],[Seuil d''alerte]],"Normale",IF(inventaire[[#This Row],[Stock théorique]]=0,"Rupture","Faible"))</f>
        <v>#REF!</v>
      </c>
      <c r="N1719" s="50" t="e">
        <f>COUNTIF(#REF!,inventaire[[#This Row],[Désignation]])</f>
        <v>#REF!</v>
      </c>
    </row>
    <row r="1720" spans="3:14" ht="18.5" x14ac:dyDescent="0.45">
      <c r="C1720" s="93">
        <f>+marchandise[[#This Row],[Désignation]]</f>
        <v>0</v>
      </c>
      <c r="D1720" s="112">
        <f>+marchandise[[#This Row],[CODE ITEM]]</f>
        <v>0</v>
      </c>
      <c r="E1720" s="4">
        <f>+marchandise[[#This Row],[CATEGORIE]]</f>
        <v>0</v>
      </c>
      <c r="F1720" s="13" t="str">
        <f>IFERROR(VLOOKUP(inventaire[[#This Row],[Désignation]],marchandise[],6,0),"")</f>
        <v/>
      </c>
      <c r="G1720" s="122">
        <f>+marchandise[[#This Row],[Stock intitiale]]</f>
        <v>0</v>
      </c>
      <c r="H1720" s="4" t="e">
        <f>SUMIF(#REF!,inventaire[[#This Row],[Désignation]],entrées[Quantité])</f>
        <v>#REF!</v>
      </c>
      <c r="I1720" s="4" t="e">
        <f>SUMIF(#REF!,inventaire[[#This Row],[Désignation]],sorties[Quantité])</f>
        <v>#REF!</v>
      </c>
      <c r="J1720" s="13" t="e">
        <f>inventaire[[#This Row],[stock initial]]+inventaire[[#This Row],[Entrées]]-inventaire[[#This Row],[Sorties]]</f>
        <v>#REF!</v>
      </c>
      <c r="K1720" s="103" t="e">
        <f>+inventaire[[#This Row],[Stock théorique]]</f>
        <v>#REF!</v>
      </c>
      <c r="L1720" s="104" t="e">
        <f>+inventaire[[#This Row],[Stock physique]]-inventaire[[#This Row],[Stock théorique]]</f>
        <v>#REF!</v>
      </c>
      <c r="M1720" s="8" t="e">
        <f>IF(inventaire[[#This Row],[Stock théorique]]&gt;inventaire[[#This Row],[Seuil d''alerte]],"Normale",IF(inventaire[[#This Row],[Stock théorique]]=0,"Rupture","Faible"))</f>
        <v>#REF!</v>
      </c>
      <c r="N1720" s="50" t="e">
        <f>COUNTIF(#REF!,inventaire[[#This Row],[Désignation]])</f>
        <v>#REF!</v>
      </c>
    </row>
    <row r="1721" spans="3:14" ht="18.5" x14ac:dyDescent="0.45">
      <c r="C1721" s="93">
        <f>+marchandise[[#This Row],[Désignation]]</f>
        <v>0</v>
      </c>
      <c r="D1721" s="112">
        <f>+marchandise[[#This Row],[CODE ITEM]]</f>
        <v>0</v>
      </c>
      <c r="E1721" s="4">
        <f>+marchandise[[#This Row],[CATEGORIE]]</f>
        <v>0</v>
      </c>
      <c r="F1721" s="13" t="str">
        <f>IFERROR(VLOOKUP(inventaire[[#This Row],[Désignation]],marchandise[],6,0),"")</f>
        <v/>
      </c>
      <c r="G1721" s="122">
        <f>+marchandise[[#This Row],[Stock intitiale]]</f>
        <v>20</v>
      </c>
      <c r="H1721" s="4" t="e">
        <f>SUMIF(#REF!,inventaire[[#This Row],[Désignation]],entrées[Quantité])</f>
        <v>#REF!</v>
      </c>
      <c r="I1721" s="4" t="e">
        <f>SUMIF(#REF!,inventaire[[#This Row],[Désignation]],sorties[Quantité])</f>
        <v>#REF!</v>
      </c>
      <c r="J1721" s="13" t="e">
        <f>inventaire[[#This Row],[stock initial]]+inventaire[[#This Row],[Entrées]]-inventaire[[#This Row],[Sorties]]</f>
        <v>#REF!</v>
      </c>
      <c r="K1721" s="103" t="e">
        <f>+inventaire[[#This Row],[Stock théorique]]</f>
        <v>#REF!</v>
      </c>
      <c r="L1721" s="104" t="e">
        <f>+inventaire[[#This Row],[Stock physique]]-inventaire[[#This Row],[Stock théorique]]</f>
        <v>#REF!</v>
      </c>
      <c r="M1721" s="8" t="e">
        <f>IF(inventaire[[#This Row],[Stock théorique]]&gt;inventaire[[#This Row],[Seuil d''alerte]],"Normale",IF(inventaire[[#This Row],[Stock théorique]]=0,"Rupture","Faible"))</f>
        <v>#REF!</v>
      </c>
      <c r="N1721" s="50" t="e">
        <f>COUNTIF(#REF!,inventaire[[#This Row],[Désignation]])</f>
        <v>#REF!</v>
      </c>
    </row>
    <row r="1722" spans="3:14" ht="18.5" x14ac:dyDescent="0.45">
      <c r="C1722" s="93">
        <f>+marchandise[[#This Row],[Désignation]]</f>
        <v>0</v>
      </c>
      <c r="D1722" s="112">
        <f>+marchandise[[#This Row],[CODE ITEM]]</f>
        <v>0</v>
      </c>
      <c r="E1722" s="4">
        <f>+marchandise[[#This Row],[CATEGORIE]]</f>
        <v>0</v>
      </c>
      <c r="F1722" s="13" t="str">
        <f>IFERROR(VLOOKUP(inventaire[[#This Row],[Désignation]],marchandise[],6,0),"")</f>
        <v/>
      </c>
      <c r="G1722" s="122">
        <f>+marchandise[[#This Row],[Stock intitiale]]</f>
        <v>0</v>
      </c>
      <c r="H1722" s="4" t="e">
        <f>SUMIF(#REF!,inventaire[[#This Row],[Désignation]],entrées[Quantité])</f>
        <v>#REF!</v>
      </c>
      <c r="I1722" s="4" t="e">
        <f>SUMIF(#REF!,inventaire[[#This Row],[Désignation]],sorties[Quantité])</f>
        <v>#REF!</v>
      </c>
      <c r="J1722" s="13" t="e">
        <f>inventaire[[#This Row],[stock initial]]+inventaire[[#This Row],[Entrées]]-inventaire[[#This Row],[Sorties]]</f>
        <v>#REF!</v>
      </c>
      <c r="K1722" s="103" t="e">
        <f>+inventaire[[#This Row],[Stock théorique]]</f>
        <v>#REF!</v>
      </c>
      <c r="L1722" s="104" t="e">
        <f>+inventaire[[#This Row],[Stock physique]]-inventaire[[#This Row],[Stock théorique]]</f>
        <v>#REF!</v>
      </c>
      <c r="M1722" s="8" t="e">
        <f>IF(inventaire[[#This Row],[Stock théorique]]&gt;inventaire[[#This Row],[Seuil d''alerte]],"Normale",IF(inventaire[[#This Row],[Stock théorique]]=0,"Rupture","Faible"))</f>
        <v>#REF!</v>
      </c>
      <c r="N1722" s="50" t="e">
        <f>COUNTIF(#REF!,inventaire[[#This Row],[Désignation]])</f>
        <v>#REF!</v>
      </c>
    </row>
    <row r="1723" spans="3:14" ht="18.5" x14ac:dyDescent="0.45">
      <c r="C1723" s="93">
        <f>+marchandise[[#This Row],[Désignation]]</f>
        <v>0</v>
      </c>
      <c r="D1723" s="112">
        <f>+marchandise[[#This Row],[CODE ITEM]]</f>
        <v>0</v>
      </c>
      <c r="E1723" s="4">
        <f>+marchandise[[#This Row],[CATEGORIE]]</f>
        <v>0</v>
      </c>
      <c r="F1723" s="13" t="str">
        <f>IFERROR(VLOOKUP(inventaire[[#This Row],[Désignation]],marchandise[],6,0),"")</f>
        <v/>
      </c>
      <c r="G1723" s="122">
        <f>+marchandise[[#This Row],[Stock intitiale]]</f>
        <v>0</v>
      </c>
      <c r="H1723" s="4" t="e">
        <f>SUMIF(#REF!,inventaire[[#This Row],[Désignation]],entrées[Quantité])</f>
        <v>#REF!</v>
      </c>
      <c r="I1723" s="4" t="e">
        <f>SUMIF(#REF!,inventaire[[#This Row],[Désignation]],sorties[Quantité])</f>
        <v>#REF!</v>
      </c>
      <c r="J1723" s="13" t="e">
        <f>inventaire[[#This Row],[stock initial]]+inventaire[[#This Row],[Entrées]]-inventaire[[#This Row],[Sorties]]</f>
        <v>#REF!</v>
      </c>
      <c r="K1723" s="103" t="e">
        <f>+inventaire[[#This Row],[Stock théorique]]</f>
        <v>#REF!</v>
      </c>
      <c r="L1723" s="104" t="e">
        <f>+inventaire[[#This Row],[Stock physique]]-inventaire[[#This Row],[Stock théorique]]</f>
        <v>#REF!</v>
      </c>
      <c r="M1723" s="8" t="e">
        <f>IF(inventaire[[#This Row],[Stock théorique]]&gt;inventaire[[#This Row],[Seuil d''alerte]],"Normale",IF(inventaire[[#This Row],[Stock théorique]]=0,"Rupture","Faible"))</f>
        <v>#REF!</v>
      </c>
      <c r="N1723" s="50" t="e">
        <f>COUNTIF(#REF!,inventaire[[#This Row],[Désignation]])</f>
        <v>#REF!</v>
      </c>
    </row>
    <row r="1724" spans="3:14" ht="18.5" x14ac:dyDescent="0.45">
      <c r="C1724" s="93">
        <f>+marchandise[[#This Row],[Désignation]]</f>
        <v>0</v>
      </c>
      <c r="D1724" s="112">
        <f>+marchandise[[#This Row],[CODE ITEM]]</f>
        <v>0</v>
      </c>
      <c r="E1724" s="4">
        <f>+marchandise[[#This Row],[CATEGORIE]]</f>
        <v>0</v>
      </c>
      <c r="F1724" s="13" t="str">
        <f>IFERROR(VLOOKUP(inventaire[[#This Row],[Désignation]],marchandise[],6,0),"")</f>
        <v/>
      </c>
      <c r="G1724" s="122">
        <f>+marchandise[[#This Row],[Stock intitiale]]</f>
        <v>0</v>
      </c>
      <c r="H1724" s="4" t="e">
        <f>SUMIF(#REF!,inventaire[[#This Row],[Désignation]],entrées[Quantité])</f>
        <v>#REF!</v>
      </c>
      <c r="I1724" s="4" t="e">
        <f>SUMIF(#REF!,inventaire[[#This Row],[Désignation]],sorties[Quantité])</f>
        <v>#REF!</v>
      </c>
      <c r="J1724" s="13" t="e">
        <f>inventaire[[#This Row],[stock initial]]+inventaire[[#This Row],[Entrées]]-inventaire[[#This Row],[Sorties]]</f>
        <v>#REF!</v>
      </c>
      <c r="K1724" s="103" t="e">
        <f>+inventaire[[#This Row],[Stock théorique]]</f>
        <v>#REF!</v>
      </c>
      <c r="L1724" s="104" t="e">
        <f>+inventaire[[#This Row],[Stock physique]]-inventaire[[#This Row],[Stock théorique]]</f>
        <v>#REF!</v>
      </c>
      <c r="M1724" s="8" t="e">
        <f>IF(inventaire[[#This Row],[Stock théorique]]&gt;inventaire[[#This Row],[Seuil d''alerte]],"Normale",IF(inventaire[[#This Row],[Stock théorique]]=0,"Rupture","Faible"))</f>
        <v>#REF!</v>
      </c>
      <c r="N1724" s="50" t="e">
        <f>COUNTIF(#REF!,inventaire[[#This Row],[Désignation]])</f>
        <v>#REF!</v>
      </c>
    </row>
    <row r="1725" spans="3:14" ht="18.5" x14ac:dyDescent="0.45">
      <c r="C1725" s="93">
        <f>+marchandise[[#This Row],[Désignation]]</f>
        <v>0</v>
      </c>
      <c r="D1725" s="112">
        <f>+marchandise[[#This Row],[CODE ITEM]]</f>
        <v>0</v>
      </c>
      <c r="E1725" s="4">
        <f>+marchandise[[#This Row],[CATEGORIE]]</f>
        <v>0</v>
      </c>
      <c r="F1725" s="13" t="str">
        <f>IFERROR(VLOOKUP(inventaire[[#This Row],[Désignation]],marchandise[],6,0),"")</f>
        <v/>
      </c>
      <c r="G1725" s="122">
        <f>+marchandise[[#This Row],[Stock intitiale]]</f>
        <v>0</v>
      </c>
      <c r="H1725" s="4" t="e">
        <f>SUMIF(#REF!,inventaire[[#This Row],[Désignation]],entrées[Quantité])</f>
        <v>#REF!</v>
      </c>
      <c r="I1725" s="4" t="e">
        <f>SUMIF(#REF!,inventaire[[#This Row],[Désignation]],sorties[Quantité])</f>
        <v>#REF!</v>
      </c>
      <c r="J1725" s="13" t="e">
        <f>inventaire[[#This Row],[stock initial]]+inventaire[[#This Row],[Entrées]]-inventaire[[#This Row],[Sorties]]</f>
        <v>#REF!</v>
      </c>
      <c r="K1725" s="103" t="e">
        <f>+inventaire[[#This Row],[Stock théorique]]</f>
        <v>#REF!</v>
      </c>
      <c r="L1725" s="104" t="e">
        <f>+inventaire[[#This Row],[Stock physique]]-inventaire[[#This Row],[Stock théorique]]</f>
        <v>#REF!</v>
      </c>
      <c r="M1725" s="8" t="e">
        <f>IF(inventaire[[#This Row],[Stock théorique]]&gt;inventaire[[#This Row],[Seuil d''alerte]],"Normale",IF(inventaire[[#This Row],[Stock théorique]]=0,"Rupture","Faible"))</f>
        <v>#REF!</v>
      </c>
      <c r="N1725" s="50" t="e">
        <f>COUNTIF(#REF!,inventaire[[#This Row],[Désignation]])</f>
        <v>#REF!</v>
      </c>
    </row>
    <row r="1726" spans="3:14" ht="18.5" x14ac:dyDescent="0.45">
      <c r="C1726" s="93">
        <f>+marchandise[[#This Row],[Désignation]]</f>
        <v>0</v>
      </c>
      <c r="D1726" s="112">
        <f>+marchandise[[#This Row],[CODE ITEM]]</f>
        <v>0</v>
      </c>
      <c r="E1726" s="4">
        <f>+marchandise[[#This Row],[CATEGORIE]]</f>
        <v>0</v>
      </c>
      <c r="F1726" s="13" t="str">
        <f>IFERROR(VLOOKUP(inventaire[[#This Row],[Désignation]],marchandise[],6,0),"")</f>
        <v/>
      </c>
      <c r="G1726" s="122">
        <f>+marchandise[[#This Row],[Stock intitiale]]</f>
        <v>0</v>
      </c>
      <c r="H1726" s="4" t="e">
        <f>SUMIF(#REF!,inventaire[[#This Row],[Désignation]],entrées[Quantité])</f>
        <v>#REF!</v>
      </c>
      <c r="I1726" s="4" t="e">
        <f>SUMIF(#REF!,inventaire[[#This Row],[Désignation]],sorties[Quantité])</f>
        <v>#REF!</v>
      </c>
      <c r="J1726" s="13" t="e">
        <f>inventaire[[#This Row],[stock initial]]+inventaire[[#This Row],[Entrées]]-inventaire[[#This Row],[Sorties]]</f>
        <v>#REF!</v>
      </c>
      <c r="K1726" s="103" t="e">
        <f>+inventaire[[#This Row],[Stock théorique]]</f>
        <v>#REF!</v>
      </c>
      <c r="L1726" s="104" t="e">
        <f>+inventaire[[#This Row],[Stock physique]]-inventaire[[#This Row],[Stock théorique]]</f>
        <v>#REF!</v>
      </c>
      <c r="M1726" s="8" t="e">
        <f>IF(inventaire[[#This Row],[Stock théorique]]&gt;inventaire[[#This Row],[Seuil d''alerte]],"Normale",IF(inventaire[[#This Row],[Stock théorique]]=0,"Rupture","Faible"))</f>
        <v>#REF!</v>
      </c>
      <c r="N1726" s="50" t="e">
        <f>COUNTIF(#REF!,inventaire[[#This Row],[Désignation]])</f>
        <v>#REF!</v>
      </c>
    </row>
    <row r="1727" spans="3:14" ht="18.5" x14ac:dyDescent="0.45">
      <c r="C1727" s="93">
        <f>+marchandise[[#This Row],[Désignation]]</f>
        <v>0</v>
      </c>
      <c r="D1727" s="112">
        <f>+marchandise[[#This Row],[CODE ITEM]]</f>
        <v>0</v>
      </c>
      <c r="E1727" s="4">
        <f>+marchandise[[#This Row],[CATEGORIE]]</f>
        <v>0</v>
      </c>
      <c r="F1727" s="13" t="str">
        <f>IFERROR(VLOOKUP(inventaire[[#This Row],[Désignation]],marchandise[],6,0),"")</f>
        <v/>
      </c>
      <c r="G1727" s="122">
        <f>+marchandise[[#This Row],[Stock intitiale]]</f>
        <v>2</v>
      </c>
      <c r="H1727" s="4" t="e">
        <f>SUMIF(#REF!,inventaire[[#This Row],[Désignation]],entrées[Quantité])</f>
        <v>#REF!</v>
      </c>
      <c r="I1727" s="4" t="e">
        <f>SUMIF(#REF!,inventaire[[#This Row],[Désignation]],sorties[Quantité])</f>
        <v>#REF!</v>
      </c>
      <c r="J1727" s="13" t="e">
        <f>inventaire[[#This Row],[stock initial]]+inventaire[[#This Row],[Entrées]]-inventaire[[#This Row],[Sorties]]</f>
        <v>#REF!</v>
      </c>
      <c r="K1727" s="103" t="e">
        <f>+inventaire[[#This Row],[Stock théorique]]</f>
        <v>#REF!</v>
      </c>
      <c r="L1727" s="104" t="e">
        <f>+inventaire[[#This Row],[Stock physique]]-inventaire[[#This Row],[Stock théorique]]</f>
        <v>#REF!</v>
      </c>
      <c r="M1727" s="8" t="e">
        <f>IF(inventaire[[#This Row],[Stock théorique]]&gt;inventaire[[#This Row],[Seuil d''alerte]],"Normale",IF(inventaire[[#This Row],[Stock théorique]]=0,"Rupture","Faible"))</f>
        <v>#REF!</v>
      </c>
      <c r="N1727" s="50" t="e">
        <f>COUNTIF(#REF!,inventaire[[#This Row],[Désignation]])</f>
        <v>#REF!</v>
      </c>
    </row>
    <row r="1728" spans="3:14" ht="18.5" x14ac:dyDescent="0.45">
      <c r="C1728" s="93">
        <f>+marchandise[[#This Row],[Désignation]]</f>
        <v>0</v>
      </c>
      <c r="D1728" s="112">
        <f>+marchandise[[#This Row],[CODE ITEM]]</f>
        <v>0</v>
      </c>
      <c r="E1728" s="4">
        <f>+marchandise[[#This Row],[CATEGORIE]]</f>
        <v>0</v>
      </c>
      <c r="F1728" s="13" t="str">
        <f>IFERROR(VLOOKUP(inventaire[[#This Row],[Désignation]],marchandise[],6,0),"")</f>
        <v/>
      </c>
      <c r="G1728" s="122">
        <f>+marchandise[[#This Row],[Stock intitiale]]</f>
        <v>5</v>
      </c>
      <c r="H1728" s="4" t="e">
        <f>SUMIF(#REF!,inventaire[[#This Row],[Désignation]],entrées[Quantité])</f>
        <v>#REF!</v>
      </c>
      <c r="I1728" s="4" t="e">
        <f>SUMIF(#REF!,inventaire[[#This Row],[Désignation]],sorties[Quantité])</f>
        <v>#REF!</v>
      </c>
      <c r="J1728" s="13" t="e">
        <f>inventaire[[#This Row],[stock initial]]+inventaire[[#This Row],[Entrées]]-inventaire[[#This Row],[Sorties]]</f>
        <v>#REF!</v>
      </c>
      <c r="K1728" s="103" t="e">
        <f>+inventaire[[#This Row],[Stock théorique]]</f>
        <v>#REF!</v>
      </c>
      <c r="L1728" s="104" t="e">
        <f>+inventaire[[#This Row],[Stock physique]]-inventaire[[#This Row],[Stock théorique]]</f>
        <v>#REF!</v>
      </c>
      <c r="M1728" s="8" t="e">
        <f>IF(inventaire[[#This Row],[Stock théorique]]&gt;inventaire[[#This Row],[Seuil d''alerte]],"Normale",IF(inventaire[[#This Row],[Stock théorique]]=0,"Rupture","Faible"))</f>
        <v>#REF!</v>
      </c>
      <c r="N1728" s="50" t="e">
        <f>COUNTIF(#REF!,inventaire[[#This Row],[Désignation]])</f>
        <v>#REF!</v>
      </c>
    </row>
    <row r="1729" spans="3:14" ht="18.5" x14ac:dyDescent="0.45">
      <c r="C1729" s="93">
        <f>+marchandise[[#This Row],[Désignation]]</f>
        <v>0</v>
      </c>
      <c r="D1729" s="112">
        <f>+marchandise[[#This Row],[CODE ITEM]]</f>
        <v>0</v>
      </c>
      <c r="E1729" s="4">
        <f>+marchandise[[#This Row],[CATEGORIE]]</f>
        <v>0</v>
      </c>
      <c r="F1729" s="13" t="str">
        <f>IFERROR(VLOOKUP(inventaire[[#This Row],[Désignation]],marchandise[],6,0),"")</f>
        <v/>
      </c>
      <c r="G1729" s="122">
        <f>+marchandise[[#This Row],[Stock intitiale]]</f>
        <v>4</v>
      </c>
      <c r="H1729" s="4" t="e">
        <f>SUMIF(#REF!,inventaire[[#This Row],[Désignation]],entrées[Quantité])</f>
        <v>#REF!</v>
      </c>
      <c r="I1729" s="4" t="e">
        <f>SUMIF(#REF!,inventaire[[#This Row],[Désignation]],sorties[Quantité])</f>
        <v>#REF!</v>
      </c>
      <c r="J1729" s="13" t="e">
        <f>inventaire[[#This Row],[stock initial]]+inventaire[[#This Row],[Entrées]]-inventaire[[#This Row],[Sorties]]</f>
        <v>#REF!</v>
      </c>
      <c r="K1729" s="103" t="e">
        <f>+inventaire[[#This Row],[Stock théorique]]</f>
        <v>#REF!</v>
      </c>
      <c r="L1729" s="104" t="e">
        <f>+inventaire[[#This Row],[Stock physique]]-inventaire[[#This Row],[Stock théorique]]</f>
        <v>#REF!</v>
      </c>
      <c r="M1729" s="8" t="e">
        <f>IF(inventaire[[#This Row],[Stock théorique]]&gt;inventaire[[#This Row],[Seuil d''alerte]],"Normale",IF(inventaire[[#This Row],[Stock théorique]]=0,"Rupture","Faible"))</f>
        <v>#REF!</v>
      </c>
      <c r="N1729" s="50" t="e">
        <f>COUNTIF(#REF!,inventaire[[#This Row],[Désignation]])</f>
        <v>#REF!</v>
      </c>
    </row>
    <row r="1730" spans="3:14" ht="18.5" x14ac:dyDescent="0.45">
      <c r="C1730" s="93">
        <f>+marchandise[[#This Row],[Désignation]]</f>
        <v>0</v>
      </c>
      <c r="D1730" s="112">
        <f>+marchandise[[#This Row],[CODE ITEM]]</f>
        <v>0</v>
      </c>
      <c r="E1730" s="4">
        <f>+marchandise[[#This Row],[CATEGORIE]]</f>
        <v>0</v>
      </c>
      <c r="F1730" s="13" t="str">
        <f>IFERROR(VLOOKUP(inventaire[[#This Row],[Désignation]],marchandise[],6,0),"")</f>
        <v/>
      </c>
      <c r="G1730" s="122">
        <f>+marchandise[[#This Row],[Stock intitiale]]</f>
        <v>0</v>
      </c>
      <c r="H1730" s="4" t="e">
        <f>SUMIF(#REF!,inventaire[[#This Row],[Désignation]],entrées[Quantité])</f>
        <v>#REF!</v>
      </c>
      <c r="I1730" s="4" t="e">
        <f>SUMIF(#REF!,inventaire[[#This Row],[Désignation]],sorties[Quantité])</f>
        <v>#REF!</v>
      </c>
      <c r="J1730" s="13" t="e">
        <f>inventaire[[#This Row],[stock initial]]+inventaire[[#This Row],[Entrées]]-inventaire[[#This Row],[Sorties]]</f>
        <v>#REF!</v>
      </c>
      <c r="K1730" s="103" t="e">
        <f>+inventaire[[#This Row],[Stock théorique]]</f>
        <v>#REF!</v>
      </c>
      <c r="L1730" s="104" t="e">
        <f>+inventaire[[#This Row],[Stock physique]]-inventaire[[#This Row],[Stock théorique]]</f>
        <v>#REF!</v>
      </c>
      <c r="M1730" s="8" t="e">
        <f>IF(inventaire[[#This Row],[Stock théorique]]&gt;inventaire[[#This Row],[Seuil d''alerte]],"Normale",IF(inventaire[[#This Row],[Stock théorique]]=0,"Rupture","Faible"))</f>
        <v>#REF!</v>
      </c>
      <c r="N1730" s="50" t="e">
        <f>COUNTIF(#REF!,inventaire[[#This Row],[Désignation]])</f>
        <v>#REF!</v>
      </c>
    </row>
    <row r="1731" spans="3:14" ht="18.5" x14ac:dyDescent="0.45">
      <c r="C1731" s="93">
        <f>+marchandise[[#This Row],[Désignation]]</f>
        <v>0</v>
      </c>
      <c r="D1731" s="112">
        <f>+marchandise[[#This Row],[CODE ITEM]]</f>
        <v>0</v>
      </c>
      <c r="E1731" s="4">
        <f>+marchandise[[#This Row],[CATEGORIE]]</f>
        <v>0</v>
      </c>
      <c r="F1731" s="13" t="str">
        <f>IFERROR(VLOOKUP(inventaire[[#This Row],[Désignation]],marchandise[],6,0),"")</f>
        <v/>
      </c>
      <c r="G1731" s="122">
        <f>+marchandise[[#This Row],[Stock intitiale]]</f>
        <v>3</v>
      </c>
      <c r="H1731" s="4" t="e">
        <f>SUMIF(#REF!,inventaire[[#This Row],[Désignation]],entrées[Quantité])</f>
        <v>#REF!</v>
      </c>
      <c r="I1731" s="4" t="e">
        <f>SUMIF(#REF!,inventaire[[#This Row],[Désignation]],sorties[Quantité])</f>
        <v>#REF!</v>
      </c>
      <c r="J1731" s="13" t="e">
        <f>inventaire[[#This Row],[stock initial]]+inventaire[[#This Row],[Entrées]]-inventaire[[#This Row],[Sorties]]</f>
        <v>#REF!</v>
      </c>
      <c r="K1731" s="103" t="e">
        <f>+inventaire[[#This Row],[Stock théorique]]</f>
        <v>#REF!</v>
      </c>
      <c r="L1731" s="104" t="e">
        <f>+inventaire[[#This Row],[Stock physique]]-inventaire[[#This Row],[Stock théorique]]</f>
        <v>#REF!</v>
      </c>
      <c r="M1731" s="8" t="e">
        <f>IF(inventaire[[#This Row],[Stock théorique]]&gt;inventaire[[#This Row],[Seuil d''alerte]],"Normale",IF(inventaire[[#This Row],[Stock théorique]]=0,"Rupture","Faible"))</f>
        <v>#REF!</v>
      </c>
      <c r="N1731" s="50" t="e">
        <f>COUNTIF(#REF!,inventaire[[#This Row],[Désignation]])</f>
        <v>#REF!</v>
      </c>
    </row>
    <row r="1732" spans="3:14" ht="18.5" x14ac:dyDescent="0.45">
      <c r="C1732" s="93">
        <f>+marchandise[[#This Row],[Désignation]]</f>
        <v>0</v>
      </c>
      <c r="D1732" s="112">
        <f>+marchandise[[#This Row],[CODE ITEM]]</f>
        <v>0</v>
      </c>
      <c r="E1732" s="4">
        <f>+marchandise[[#This Row],[CATEGORIE]]</f>
        <v>0</v>
      </c>
      <c r="F1732" s="13" t="str">
        <f>IFERROR(VLOOKUP(inventaire[[#This Row],[Désignation]],marchandise[],6,0),"")</f>
        <v/>
      </c>
      <c r="G1732" s="122">
        <f>+marchandise[[#This Row],[Stock intitiale]]</f>
        <v>5</v>
      </c>
      <c r="H1732" s="4" t="e">
        <f>SUMIF(#REF!,inventaire[[#This Row],[Désignation]],entrées[Quantité])</f>
        <v>#REF!</v>
      </c>
      <c r="I1732" s="4" t="e">
        <f>SUMIF(#REF!,inventaire[[#This Row],[Désignation]],sorties[Quantité])</f>
        <v>#REF!</v>
      </c>
      <c r="J1732" s="13" t="e">
        <f>inventaire[[#This Row],[stock initial]]+inventaire[[#This Row],[Entrées]]-inventaire[[#This Row],[Sorties]]</f>
        <v>#REF!</v>
      </c>
      <c r="K1732" s="103" t="e">
        <f>+inventaire[[#This Row],[Stock théorique]]</f>
        <v>#REF!</v>
      </c>
      <c r="L1732" s="104" t="e">
        <f>+inventaire[[#This Row],[Stock physique]]-inventaire[[#This Row],[Stock théorique]]</f>
        <v>#REF!</v>
      </c>
      <c r="M1732" s="8" t="e">
        <f>IF(inventaire[[#This Row],[Stock théorique]]&gt;inventaire[[#This Row],[Seuil d''alerte]],"Normale",IF(inventaire[[#This Row],[Stock théorique]]=0,"Rupture","Faible"))</f>
        <v>#REF!</v>
      </c>
      <c r="N1732" s="50" t="e">
        <f>COUNTIF(#REF!,inventaire[[#This Row],[Désignation]])</f>
        <v>#REF!</v>
      </c>
    </row>
    <row r="1733" spans="3:14" ht="18.5" x14ac:dyDescent="0.45">
      <c r="C1733" s="93">
        <f>+marchandise[[#This Row],[Désignation]]</f>
        <v>0</v>
      </c>
      <c r="D1733" s="112">
        <f>+marchandise[[#This Row],[CODE ITEM]]</f>
        <v>0</v>
      </c>
      <c r="E1733" s="4">
        <f>+marchandise[[#This Row],[CATEGORIE]]</f>
        <v>0</v>
      </c>
      <c r="F1733" s="13" t="str">
        <f>IFERROR(VLOOKUP(inventaire[[#This Row],[Désignation]],marchandise[],6,0),"")</f>
        <v/>
      </c>
      <c r="G1733" s="122">
        <f>+marchandise[[#This Row],[Stock intitiale]]</f>
        <v>0</v>
      </c>
      <c r="H1733" s="4" t="e">
        <f>SUMIF(#REF!,inventaire[[#This Row],[Désignation]],entrées[Quantité])</f>
        <v>#REF!</v>
      </c>
      <c r="I1733" s="4" t="e">
        <f>SUMIF(#REF!,inventaire[[#This Row],[Désignation]],sorties[Quantité])</f>
        <v>#REF!</v>
      </c>
      <c r="J1733" s="13" t="e">
        <f>inventaire[[#This Row],[stock initial]]+inventaire[[#This Row],[Entrées]]-inventaire[[#This Row],[Sorties]]</f>
        <v>#REF!</v>
      </c>
      <c r="K1733" s="103" t="e">
        <f>+inventaire[[#This Row],[Stock théorique]]</f>
        <v>#REF!</v>
      </c>
      <c r="L1733" s="104" t="e">
        <f>+inventaire[[#This Row],[Stock physique]]-inventaire[[#This Row],[Stock théorique]]</f>
        <v>#REF!</v>
      </c>
      <c r="M1733" s="8" t="e">
        <f>IF(inventaire[[#This Row],[Stock théorique]]&gt;inventaire[[#This Row],[Seuil d''alerte]],"Normale",IF(inventaire[[#This Row],[Stock théorique]]=0,"Rupture","Faible"))</f>
        <v>#REF!</v>
      </c>
      <c r="N1733" s="50" t="e">
        <f>COUNTIF(#REF!,inventaire[[#This Row],[Désignation]])</f>
        <v>#REF!</v>
      </c>
    </row>
    <row r="1734" spans="3:14" ht="18.5" x14ac:dyDescent="0.45">
      <c r="C1734" s="93">
        <f>+marchandise[[#This Row],[Désignation]]</f>
        <v>0</v>
      </c>
      <c r="D1734" s="112">
        <f>+marchandise[[#This Row],[CODE ITEM]]</f>
        <v>0</v>
      </c>
      <c r="E1734" s="4">
        <f>+marchandise[[#This Row],[CATEGORIE]]</f>
        <v>0</v>
      </c>
      <c r="F1734" s="13" t="str">
        <f>IFERROR(VLOOKUP(inventaire[[#This Row],[Désignation]],marchandise[],6,0),"")</f>
        <v/>
      </c>
      <c r="G1734" s="122">
        <f>+marchandise[[#This Row],[Stock intitiale]]</f>
        <v>1</v>
      </c>
      <c r="H1734" s="4" t="e">
        <f>SUMIF(#REF!,inventaire[[#This Row],[Désignation]],entrées[Quantité])</f>
        <v>#REF!</v>
      </c>
      <c r="I1734" s="4" t="e">
        <f>SUMIF(#REF!,inventaire[[#This Row],[Désignation]],sorties[Quantité])</f>
        <v>#REF!</v>
      </c>
      <c r="J1734" s="13" t="e">
        <f>inventaire[[#This Row],[stock initial]]+inventaire[[#This Row],[Entrées]]-inventaire[[#This Row],[Sorties]]</f>
        <v>#REF!</v>
      </c>
      <c r="K1734" s="103" t="e">
        <f>+inventaire[[#This Row],[Stock théorique]]</f>
        <v>#REF!</v>
      </c>
      <c r="L1734" s="104" t="e">
        <f>+inventaire[[#This Row],[Stock physique]]-inventaire[[#This Row],[Stock théorique]]</f>
        <v>#REF!</v>
      </c>
      <c r="M1734" s="8" t="e">
        <f>IF(inventaire[[#This Row],[Stock théorique]]&gt;inventaire[[#This Row],[Seuil d''alerte]],"Normale",IF(inventaire[[#This Row],[Stock théorique]]=0,"Rupture","Faible"))</f>
        <v>#REF!</v>
      </c>
      <c r="N1734" s="50" t="e">
        <f>COUNTIF(#REF!,inventaire[[#This Row],[Désignation]])</f>
        <v>#REF!</v>
      </c>
    </row>
    <row r="1735" spans="3:14" ht="18.5" x14ac:dyDescent="0.45">
      <c r="C1735" s="93">
        <f>+marchandise[[#This Row],[Désignation]]</f>
        <v>0</v>
      </c>
      <c r="D1735" s="112">
        <f>+marchandise[[#This Row],[CODE ITEM]]</f>
        <v>0</v>
      </c>
      <c r="E1735" s="4">
        <f>+marchandise[[#This Row],[CATEGORIE]]</f>
        <v>0</v>
      </c>
      <c r="F1735" s="13" t="str">
        <f>IFERROR(VLOOKUP(inventaire[[#This Row],[Désignation]],marchandise[],6,0),"")</f>
        <v/>
      </c>
      <c r="G1735" s="122">
        <f>+marchandise[[#This Row],[Stock intitiale]]</f>
        <v>0</v>
      </c>
      <c r="H1735" s="4" t="e">
        <f>SUMIF(#REF!,inventaire[[#This Row],[Désignation]],entrées[Quantité])</f>
        <v>#REF!</v>
      </c>
      <c r="I1735" s="4" t="e">
        <f>SUMIF(#REF!,inventaire[[#This Row],[Désignation]],sorties[Quantité])</f>
        <v>#REF!</v>
      </c>
      <c r="J1735" s="13" t="e">
        <f>inventaire[[#This Row],[stock initial]]+inventaire[[#This Row],[Entrées]]-inventaire[[#This Row],[Sorties]]</f>
        <v>#REF!</v>
      </c>
      <c r="K1735" s="103" t="e">
        <f>+inventaire[[#This Row],[Stock théorique]]</f>
        <v>#REF!</v>
      </c>
      <c r="L1735" s="104" t="e">
        <f>+inventaire[[#This Row],[Stock physique]]-inventaire[[#This Row],[Stock théorique]]</f>
        <v>#REF!</v>
      </c>
      <c r="M1735" s="8" t="e">
        <f>IF(inventaire[[#This Row],[Stock théorique]]&gt;inventaire[[#This Row],[Seuil d''alerte]],"Normale",IF(inventaire[[#This Row],[Stock théorique]]=0,"Rupture","Faible"))</f>
        <v>#REF!</v>
      </c>
      <c r="N1735" s="50" t="e">
        <f>COUNTIF(#REF!,inventaire[[#This Row],[Désignation]])</f>
        <v>#REF!</v>
      </c>
    </row>
    <row r="1736" spans="3:14" ht="18.5" x14ac:dyDescent="0.45">
      <c r="C1736" s="93">
        <f>+marchandise[[#This Row],[Désignation]]</f>
        <v>0</v>
      </c>
      <c r="D1736" s="112">
        <f>+marchandise[[#This Row],[CODE ITEM]]</f>
        <v>0</v>
      </c>
      <c r="E1736" s="4">
        <f>+marchandise[[#This Row],[CATEGORIE]]</f>
        <v>0</v>
      </c>
      <c r="F1736" s="13" t="str">
        <f>IFERROR(VLOOKUP(inventaire[[#This Row],[Désignation]],marchandise[],6,0),"")</f>
        <v/>
      </c>
      <c r="G1736" s="122">
        <f>+marchandise[[#This Row],[Stock intitiale]]</f>
        <v>0</v>
      </c>
      <c r="H1736" s="4" t="e">
        <f>SUMIF(#REF!,inventaire[[#This Row],[Désignation]],entrées[Quantité])</f>
        <v>#REF!</v>
      </c>
      <c r="I1736" s="4" t="e">
        <f>SUMIF(#REF!,inventaire[[#This Row],[Désignation]],sorties[Quantité])</f>
        <v>#REF!</v>
      </c>
      <c r="J1736" s="13" t="e">
        <f>inventaire[[#This Row],[stock initial]]+inventaire[[#This Row],[Entrées]]-inventaire[[#This Row],[Sorties]]</f>
        <v>#REF!</v>
      </c>
      <c r="K1736" s="103" t="e">
        <f>+inventaire[[#This Row],[Stock théorique]]</f>
        <v>#REF!</v>
      </c>
      <c r="L1736" s="104" t="e">
        <f>+inventaire[[#This Row],[Stock physique]]-inventaire[[#This Row],[Stock théorique]]</f>
        <v>#REF!</v>
      </c>
      <c r="M1736" s="8" t="e">
        <f>IF(inventaire[[#This Row],[Stock théorique]]&gt;inventaire[[#This Row],[Seuil d''alerte]],"Normale",IF(inventaire[[#This Row],[Stock théorique]]=0,"Rupture","Faible"))</f>
        <v>#REF!</v>
      </c>
      <c r="N1736" s="50" t="e">
        <f>COUNTIF(#REF!,inventaire[[#This Row],[Désignation]])</f>
        <v>#REF!</v>
      </c>
    </row>
    <row r="1737" spans="3:14" ht="18.5" x14ac:dyDescent="0.45">
      <c r="C1737" s="93">
        <f>+marchandise[[#This Row],[Désignation]]</f>
        <v>0</v>
      </c>
      <c r="D1737" s="112">
        <f>+marchandise[[#This Row],[CODE ITEM]]</f>
        <v>0</v>
      </c>
      <c r="E1737" s="4">
        <f>+marchandise[[#This Row],[CATEGORIE]]</f>
        <v>0</v>
      </c>
      <c r="F1737" s="13" t="str">
        <f>IFERROR(VLOOKUP(inventaire[[#This Row],[Désignation]],marchandise[],6,0),"")</f>
        <v/>
      </c>
      <c r="G1737" s="122">
        <f>+marchandise[[#This Row],[Stock intitiale]]</f>
        <v>0</v>
      </c>
      <c r="H1737" s="4" t="e">
        <f>SUMIF(#REF!,inventaire[[#This Row],[Désignation]],entrées[Quantité])</f>
        <v>#REF!</v>
      </c>
      <c r="I1737" s="4" t="e">
        <f>SUMIF(#REF!,inventaire[[#This Row],[Désignation]],sorties[Quantité])</f>
        <v>#REF!</v>
      </c>
      <c r="J1737" s="13" t="e">
        <f>inventaire[[#This Row],[stock initial]]+inventaire[[#This Row],[Entrées]]-inventaire[[#This Row],[Sorties]]</f>
        <v>#REF!</v>
      </c>
      <c r="K1737" s="103" t="e">
        <f>+inventaire[[#This Row],[Stock théorique]]</f>
        <v>#REF!</v>
      </c>
      <c r="L1737" s="104" t="e">
        <f>+inventaire[[#This Row],[Stock physique]]-inventaire[[#This Row],[Stock théorique]]</f>
        <v>#REF!</v>
      </c>
      <c r="M1737" s="8" t="e">
        <f>IF(inventaire[[#This Row],[Stock théorique]]&gt;inventaire[[#This Row],[Seuil d''alerte]],"Normale",IF(inventaire[[#This Row],[Stock théorique]]=0,"Rupture","Faible"))</f>
        <v>#REF!</v>
      </c>
      <c r="N1737" s="50" t="e">
        <f>COUNTIF(#REF!,inventaire[[#This Row],[Désignation]])</f>
        <v>#REF!</v>
      </c>
    </row>
    <row r="1738" spans="3:14" ht="18.5" x14ac:dyDescent="0.45">
      <c r="C1738" s="93">
        <f>+marchandise[[#This Row],[Désignation]]</f>
        <v>0</v>
      </c>
      <c r="D1738" s="112">
        <f>+marchandise[[#This Row],[CODE ITEM]]</f>
        <v>0</v>
      </c>
      <c r="E1738" s="4">
        <f>+marchandise[[#This Row],[CATEGORIE]]</f>
        <v>0</v>
      </c>
      <c r="F1738" s="13" t="str">
        <f>IFERROR(VLOOKUP(inventaire[[#This Row],[Désignation]],marchandise[],6,0),"")</f>
        <v/>
      </c>
      <c r="G1738" s="122">
        <f>+marchandise[[#This Row],[Stock intitiale]]</f>
        <v>15</v>
      </c>
      <c r="H1738" s="4" t="e">
        <f>SUMIF(#REF!,inventaire[[#This Row],[Désignation]],entrées[Quantité])</f>
        <v>#REF!</v>
      </c>
      <c r="I1738" s="4" t="e">
        <f>SUMIF(#REF!,inventaire[[#This Row],[Désignation]],sorties[Quantité])</f>
        <v>#REF!</v>
      </c>
      <c r="J1738" s="13" t="e">
        <f>inventaire[[#This Row],[stock initial]]+inventaire[[#This Row],[Entrées]]-inventaire[[#This Row],[Sorties]]</f>
        <v>#REF!</v>
      </c>
      <c r="K1738" s="103" t="e">
        <f>+inventaire[[#This Row],[Stock théorique]]</f>
        <v>#REF!</v>
      </c>
      <c r="L1738" s="104" t="e">
        <f>+inventaire[[#This Row],[Stock physique]]-inventaire[[#This Row],[Stock théorique]]</f>
        <v>#REF!</v>
      </c>
      <c r="M1738" s="8" t="e">
        <f>IF(inventaire[[#This Row],[Stock théorique]]&gt;inventaire[[#This Row],[Seuil d''alerte]],"Normale",IF(inventaire[[#This Row],[Stock théorique]]=0,"Rupture","Faible"))</f>
        <v>#REF!</v>
      </c>
      <c r="N1738" s="50" t="e">
        <f>COUNTIF(#REF!,inventaire[[#This Row],[Désignation]])</f>
        <v>#REF!</v>
      </c>
    </row>
    <row r="1739" spans="3:14" ht="18.5" x14ac:dyDescent="0.45">
      <c r="C1739" s="93">
        <f>+marchandise[[#This Row],[Désignation]]</f>
        <v>0</v>
      </c>
      <c r="D1739" s="112">
        <f>+marchandise[[#This Row],[CODE ITEM]]</f>
        <v>0</v>
      </c>
      <c r="E1739" s="4">
        <f>+marchandise[[#This Row],[CATEGORIE]]</f>
        <v>0</v>
      </c>
      <c r="F1739" s="13" t="str">
        <f>IFERROR(VLOOKUP(inventaire[[#This Row],[Désignation]],marchandise[],6,0),"")</f>
        <v/>
      </c>
      <c r="G1739" s="122">
        <f>+marchandise[[#This Row],[Stock intitiale]]</f>
        <v>0</v>
      </c>
      <c r="H1739" s="4" t="e">
        <f>SUMIF(#REF!,inventaire[[#This Row],[Désignation]],entrées[Quantité])</f>
        <v>#REF!</v>
      </c>
      <c r="I1739" s="4" t="e">
        <f>SUMIF(#REF!,inventaire[[#This Row],[Désignation]],sorties[Quantité])</f>
        <v>#REF!</v>
      </c>
      <c r="J1739" s="13" t="e">
        <f>inventaire[[#This Row],[stock initial]]+inventaire[[#This Row],[Entrées]]-inventaire[[#This Row],[Sorties]]</f>
        <v>#REF!</v>
      </c>
      <c r="K1739" s="103" t="e">
        <f>+inventaire[[#This Row],[Stock théorique]]</f>
        <v>#REF!</v>
      </c>
      <c r="L1739" s="104" t="e">
        <f>+inventaire[[#This Row],[Stock physique]]-inventaire[[#This Row],[Stock théorique]]</f>
        <v>#REF!</v>
      </c>
      <c r="M1739" s="8" t="e">
        <f>IF(inventaire[[#This Row],[Stock théorique]]&gt;inventaire[[#This Row],[Seuil d''alerte]],"Normale",IF(inventaire[[#This Row],[Stock théorique]]=0,"Rupture","Faible"))</f>
        <v>#REF!</v>
      </c>
      <c r="N1739" s="50" t="e">
        <f>COUNTIF(#REF!,inventaire[[#This Row],[Désignation]])</f>
        <v>#REF!</v>
      </c>
    </row>
    <row r="1740" spans="3:14" ht="18.5" x14ac:dyDescent="0.45">
      <c r="C1740" s="93">
        <f>+marchandise[[#This Row],[Désignation]]</f>
        <v>0</v>
      </c>
      <c r="D1740" s="112">
        <f>+marchandise[[#This Row],[CODE ITEM]]</f>
        <v>0</v>
      </c>
      <c r="E1740" s="4">
        <f>+marchandise[[#This Row],[CATEGORIE]]</f>
        <v>0</v>
      </c>
      <c r="F1740" s="13" t="str">
        <f>IFERROR(VLOOKUP(inventaire[[#This Row],[Désignation]],marchandise[],6,0),"")</f>
        <v/>
      </c>
      <c r="G1740" s="122">
        <f>+marchandise[[#This Row],[Stock intitiale]]</f>
        <v>0</v>
      </c>
      <c r="H1740" s="4" t="e">
        <f>SUMIF(#REF!,inventaire[[#This Row],[Désignation]],entrées[Quantité])</f>
        <v>#REF!</v>
      </c>
      <c r="I1740" s="4" t="e">
        <f>SUMIF(#REF!,inventaire[[#This Row],[Désignation]],sorties[Quantité])</f>
        <v>#REF!</v>
      </c>
      <c r="J1740" s="13" t="e">
        <f>inventaire[[#This Row],[stock initial]]+inventaire[[#This Row],[Entrées]]-inventaire[[#This Row],[Sorties]]</f>
        <v>#REF!</v>
      </c>
      <c r="K1740" s="103" t="e">
        <f>+inventaire[[#This Row],[Stock théorique]]</f>
        <v>#REF!</v>
      </c>
      <c r="L1740" s="104" t="e">
        <f>+inventaire[[#This Row],[Stock physique]]-inventaire[[#This Row],[Stock théorique]]</f>
        <v>#REF!</v>
      </c>
      <c r="M1740" s="8" t="e">
        <f>IF(inventaire[[#This Row],[Stock théorique]]&gt;inventaire[[#This Row],[Seuil d''alerte]],"Normale",IF(inventaire[[#This Row],[Stock théorique]]=0,"Rupture","Faible"))</f>
        <v>#REF!</v>
      </c>
      <c r="N1740" s="50" t="e">
        <f>COUNTIF(#REF!,inventaire[[#This Row],[Désignation]])</f>
        <v>#REF!</v>
      </c>
    </row>
    <row r="1741" spans="3:14" ht="18.5" x14ac:dyDescent="0.45">
      <c r="C1741" s="93">
        <f>+marchandise[[#This Row],[Désignation]]</f>
        <v>0</v>
      </c>
      <c r="D1741" s="112">
        <f>+marchandise[[#This Row],[CODE ITEM]]</f>
        <v>0</v>
      </c>
      <c r="E1741" s="4">
        <f>+marchandise[[#This Row],[CATEGORIE]]</f>
        <v>0</v>
      </c>
      <c r="F1741" s="13" t="str">
        <f>IFERROR(VLOOKUP(inventaire[[#This Row],[Désignation]],marchandise[],6,0),"")</f>
        <v/>
      </c>
      <c r="G1741" s="122">
        <f>+marchandise[[#This Row],[Stock intitiale]]</f>
        <v>0</v>
      </c>
      <c r="H1741" s="4" t="e">
        <f>SUMIF(#REF!,inventaire[[#This Row],[Désignation]],entrées[Quantité])</f>
        <v>#REF!</v>
      </c>
      <c r="I1741" s="4" t="e">
        <f>SUMIF(#REF!,inventaire[[#This Row],[Désignation]],sorties[Quantité])</f>
        <v>#REF!</v>
      </c>
      <c r="J1741" s="13" t="e">
        <f>inventaire[[#This Row],[stock initial]]+inventaire[[#This Row],[Entrées]]-inventaire[[#This Row],[Sorties]]</f>
        <v>#REF!</v>
      </c>
      <c r="K1741" s="103" t="e">
        <f>+inventaire[[#This Row],[Stock théorique]]</f>
        <v>#REF!</v>
      </c>
      <c r="L1741" s="104" t="e">
        <f>+inventaire[[#This Row],[Stock physique]]-inventaire[[#This Row],[Stock théorique]]</f>
        <v>#REF!</v>
      </c>
      <c r="M1741" s="8" t="e">
        <f>IF(inventaire[[#This Row],[Stock théorique]]&gt;inventaire[[#This Row],[Seuil d''alerte]],"Normale",IF(inventaire[[#This Row],[Stock théorique]]=0,"Rupture","Faible"))</f>
        <v>#REF!</v>
      </c>
      <c r="N1741" s="50" t="e">
        <f>COUNTIF(#REF!,inventaire[[#This Row],[Désignation]])</f>
        <v>#REF!</v>
      </c>
    </row>
    <row r="1742" spans="3:14" ht="18.5" x14ac:dyDescent="0.45">
      <c r="C1742" s="93">
        <f>+marchandise[[#This Row],[Désignation]]</f>
        <v>0</v>
      </c>
      <c r="D1742" s="112">
        <f>+marchandise[[#This Row],[CODE ITEM]]</f>
        <v>0</v>
      </c>
      <c r="E1742" s="4">
        <f>+marchandise[[#This Row],[CATEGORIE]]</f>
        <v>0</v>
      </c>
      <c r="F1742" s="13" t="str">
        <f>IFERROR(VLOOKUP(inventaire[[#This Row],[Désignation]],marchandise[],6,0),"")</f>
        <v/>
      </c>
      <c r="G1742" s="122">
        <f>+marchandise[[#This Row],[Stock intitiale]]</f>
        <v>0</v>
      </c>
      <c r="H1742" s="4" t="e">
        <f>SUMIF(#REF!,inventaire[[#This Row],[Désignation]],entrées[Quantité])</f>
        <v>#REF!</v>
      </c>
      <c r="I1742" s="4" t="e">
        <f>SUMIF(#REF!,inventaire[[#This Row],[Désignation]],sorties[Quantité])</f>
        <v>#REF!</v>
      </c>
      <c r="J1742" s="13" t="e">
        <f>inventaire[[#This Row],[stock initial]]+inventaire[[#This Row],[Entrées]]-inventaire[[#This Row],[Sorties]]</f>
        <v>#REF!</v>
      </c>
      <c r="K1742" s="103" t="e">
        <f>+inventaire[[#This Row],[Stock théorique]]</f>
        <v>#REF!</v>
      </c>
      <c r="L1742" s="104" t="e">
        <f>+inventaire[[#This Row],[Stock physique]]-inventaire[[#This Row],[Stock théorique]]</f>
        <v>#REF!</v>
      </c>
      <c r="M1742" s="8" t="e">
        <f>IF(inventaire[[#This Row],[Stock théorique]]&gt;inventaire[[#This Row],[Seuil d''alerte]],"Normale",IF(inventaire[[#This Row],[Stock théorique]]=0,"Rupture","Faible"))</f>
        <v>#REF!</v>
      </c>
      <c r="N1742" s="50" t="e">
        <f>COUNTIF(#REF!,inventaire[[#This Row],[Désignation]])</f>
        <v>#REF!</v>
      </c>
    </row>
    <row r="1743" spans="3:14" ht="18.5" x14ac:dyDescent="0.45">
      <c r="C1743" s="93">
        <f>+marchandise[[#This Row],[Désignation]]</f>
        <v>0</v>
      </c>
      <c r="D1743" s="112">
        <f>+marchandise[[#This Row],[CODE ITEM]]</f>
        <v>0</v>
      </c>
      <c r="E1743" s="4">
        <f>+marchandise[[#This Row],[CATEGORIE]]</f>
        <v>0</v>
      </c>
      <c r="F1743" s="13" t="str">
        <f>IFERROR(VLOOKUP(inventaire[[#This Row],[Désignation]],marchandise[],6,0),"")</f>
        <v/>
      </c>
      <c r="G1743" s="122">
        <f>+marchandise[[#This Row],[Stock intitiale]]</f>
        <v>0</v>
      </c>
      <c r="H1743" s="4" t="e">
        <f>SUMIF(#REF!,inventaire[[#This Row],[Désignation]],entrées[Quantité])</f>
        <v>#REF!</v>
      </c>
      <c r="I1743" s="4" t="e">
        <f>SUMIF(#REF!,inventaire[[#This Row],[Désignation]],sorties[Quantité])</f>
        <v>#REF!</v>
      </c>
      <c r="J1743" s="13" t="e">
        <f>inventaire[[#This Row],[stock initial]]+inventaire[[#This Row],[Entrées]]-inventaire[[#This Row],[Sorties]]</f>
        <v>#REF!</v>
      </c>
      <c r="K1743" s="103" t="e">
        <f>+inventaire[[#This Row],[Stock théorique]]</f>
        <v>#REF!</v>
      </c>
      <c r="L1743" s="104" t="e">
        <f>+inventaire[[#This Row],[Stock physique]]-inventaire[[#This Row],[Stock théorique]]</f>
        <v>#REF!</v>
      </c>
      <c r="M1743" s="8" t="e">
        <f>IF(inventaire[[#This Row],[Stock théorique]]&gt;inventaire[[#This Row],[Seuil d''alerte]],"Normale",IF(inventaire[[#This Row],[Stock théorique]]=0,"Rupture","Faible"))</f>
        <v>#REF!</v>
      </c>
      <c r="N1743" s="50" t="e">
        <f>COUNTIF(#REF!,inventaire[[#This Row],[Désignation]])</f>
        <v>#REF!</v>
      </c>
    </row>
    <row r="1744" spans="3:14" ht="18.5" x14ac:dyDescent="0.45">
      <c r="C1744" s="93">
        <f>+marchandise[[#This Row],[Désignation]]</f>
        <v>0</v>
      </c>
      <c r="D1744" s="112">
        <f>+marchandise[[#This Row],[CODE ITEM]]</f>
        <v>0</v>
      </c>
      <c r="E1744" s="4">
        <f>+marchandise[[#This Row],[CATEGORIE]]</f>
        <v>0</v>
      </c>
      <c r="F1744" s="13" t="str">
        <f>IFERROR(VLOOKUP(inventaire[[#This Row],[Désignation]],marchandise[],6,0),"")</f>
        <v/>
      </c>
      <c r="G1744" s="122">
        <f>+marchandise[[#This Row],[Stock intitiale]]</f>
        <v>0</v>
      </c>
      <c r="H1744" s="4" t="e">
        <f>SUMIF(#REF!,inventaire[[#This Row],[Désignation]],entrées[Quantité])</f>
        <v>#REF!</v>
      </c>
      <c r="I1744" s="4" t="e">
        <f>SUMIF(#REF!,inventaire[[#This Row],[Désignation]],sorties[Quantité])</f>
        <v>#REF!</v>
      </c>
      <c r="J1744" s="13" t="e">
        <f>inventaire[[#This Row],[stock initial]]+inventaire[[#This Row],[Entrées]]-inventaire[[#This Row],[Sorties]]</f>
        <v>#REF!</v>
      </c>
      <c r="K1744" s="103" t="e">
        <f>+inventaire[[#This Row],[Stock théorique]]</f>
        <v>#REF!</v>
      </c>
      <c r="L1744" s="104" t="e">
        <f>+inventaire[[#This Row],[Stock physique]]-inventaire[[#This Row],[Stock théorique]]</f>
        <v>#REF!</v>
      </c>
      <c r="M1744" s="8" t="e">
        <f>IF(inventaire[[#This Row],[Stock théorique]]&gt;inventaire[[#This Row],[Seuil d''alerte]],"Normale",IF(inventaire[[#This Row],[Stock théorique]]=0,"Rupture","Faible"))</f>
        <v>#REF!</v>
      </c>
      <c r="N1744" s="50" t="e">
        <f>COUNTIF(#REF!,inventaire[[#This Row],[Désignation]])</f>
        <v>#REF!</v>
      </c>
    </row>
    <row r="1745" spans="3:14" ht="18.5" x14ac:dyDescent="0.45">
      <c r="C1745" s="93">
        <f>+marchandise[[#This Row],[Désignation]]</f>
        <v>0</v>
      </c>
      <c r="D1745" s="112">
        <f>+marchandise[[#This Row],[CODE ITEM]]</f>
        <v>0</v>
      </c>
      <c r="E1745" s="4">
        <f>+marchandise[[#This Row],[CATEGORIE]]</f>
        <v>0</v>
      </c>
      <c r="F1745" s="13" t="str">
        <f>IFERROR(VLOOKUP(inventaire[[#This Row],[Désignation]],marchandise[],6,0),"")</f>
        <v/>
      </c>
      <c r="G1745" s="122">
        <f>+marchandise[[#This Row],[Stock intitiale]]</f>
        <v>0</v>
      </c>
      <c r="H1745" s="4" t="e">
        <f>SUMIF(#REF!,inventaire[[#This Row],[Désignation]],entrées[Quantité])</f>
        <v>#REF!</v>
      </c>
      <c r="I1745" s="4" t="e">
        <f>SUMIF(#REF!,inventaire[[#This Row],[Désignation]],sorties[Quantité])</f>
        <v>#REF!</v>
      </c>
      <c r="J1745" s="13" t="e">
        <f>inventaire[[#This Row],[stock initial]]+inventaire[[#This Row],[Entrées]]-inventaire[[#This Row],[Sorties]]</f>
        <v>#REF!</v>
      </c>
      <c r="K1745" s="103" t="e">
        <f>+inventaire[[#This Row],[Stock théorique]]</f>
        <v>#REF!</v>
      </c>
      <c r="L1745" s="104" t="e">
        <f>+inventaire[[#This Row],[Stock physique]]-inventaire[[#This Row],[Stock théorique]]</f>
        <v>#REF!</v>
      </c>
      <c r="M1745" s="8" t="e">
        <f>IF(inventaire[[#This Row],[Stock théorique]]&gt;inventaire[[#This Row],[Seuil d''alerte]],"Normale",IF(inventaire[[#This Row],[Stock théorique]]=0,"Rupture","Faible"))</f>
        <v>#REF!</v>
      </c>
      <c r="N1745" s="50" t="e">
        <f>COUNTIF(#REF!,inventaire[[#This Row],[Désignation]])</f>
        <v>#REF!</v>
      </c>
    </row>
    <row r="1746" spans="3:14" ht="18.5" x14ac:dyDescent="0.45">
      <c r="C1746" s="93">
        <f>+marchandise[[#This Row],[Désignation]]</f>
        <v>0</v>
      </c>
      <c r="D1746" s="112">
        <f>+marchandise[[#This Row],[CODE ITEM]]</f>
        <v>0</v>
      </c>
      <c r="E1746" s="4">
        <f>+marchandise[[#This Row],[CATEGORIE]]</f>
        <v>0</v>
      </c>
      <c r="F1746" s="13" t="str">
        <f>IFERROR(VLOOKUP(inventaire[[#This Row],[Désignation]],marchandise[],6,0),"")</f>
        <v/>
      </c>
      <c r="G1746" s="122">
        <f>+marchandise[[#This Row],[Stock intitiale]]</f>
        <v>0</v>
      </c>
      <c r="H1746" s="4" t="e">
        <f>SUMIF(#REF!,inventaire[[#This Row],[Désignation]],entrées[Quantité])</f>
        <v>#REF!</v>
      </c>
      <c r="I1746" s="4" t="e">
        <f>SUMIF(#REF!,inventaire[[#This Row],[Désignation]],sorties[Quantité])</f>
        <v>#REF!</v>
      </c>
      <c r="J1746" s="13" t="e">
        <f>inventaire[[#This Row],[stock initial]]+inventaire[[#This Row],[Entrées]]-inventaire[[#This Row],[Sorties]]</f>
        <v>#REF!</v>
      </c>
      <c r="K1746" s="103" t="e">
        <f>+inventaire[[#This Row],[Stock théorique]]</f>
        <v>#REF!</v>
      </c>
      <c r="L1746" s="104" t="e">
        <f>+inventaire[[#This Row],[Stock physique]]-inventaire[[#This Row],[Stock théorique]]</f>
        <v>#REF!</v>
      </c>
      <c r="M1746" s="8" t="e">
        <f>IF(inventaire[[#This Row],[Stock théorique]]&gt;inventaire[[#This Row],[Seuil d''alerte]],"Normale",IF(inventaire[[#This Row],[Stock théorique]]=0,"Rupture","Faible"))</f>
        <v>#REF!</v>
      </c>
      <c r="N1746" s="50" t="e">
        <f>COUNTIF(#REF!,inventaire[[#This Row],[Désignation]])</f>
        <v>#REF!</v>
      </c>
    </row>
    <row r="1747" spans="3:14" ht="18.5" x14ac:dyDescent="0.45">
      <c r="C1747" s="93">
        <f>+marchandise[[#This Row],[Désignation]]</f>
        <v>0</v>
      </c>
      <c r="D1747" s="112">
        <f>+marchandise[[#This Row],[CODE ITEM]]</f>
        <v>0</v>
      </c>
      <c r="E1747" s="4">
        <f>+marchandise[[#This Row],[CATEGORIE]]</f>
        <v>0</v>
      </c>
      <c r="F1747" s="13" t="str">
        <f>IFERROR(VLOOKUP(inventaire[[#This Row],[Désignation]],marchandise[],6,0),"")</f>
        <v/>
      </c>
      <c r="G1747" s="122">
        <f>+marchandise[[#This Row],[Stock intitiale]]</f>
        <v>9</v>
      </c>
      <c r="H1747" s="4" t="e">
        <f>SUMIF(#REF!,inventaire[[#This Row],[Désignation]],entrées[Quantité])</f>
        <v>#REF!</v>
      </c>
      <c r="I1747" s="4" t="e">
        <f>SUMIF(#REF!,inventaire[[#This Row],[Désignation]],sorties[Quantité])</f>
        <v>#REF!</v>
      </c>
      <c r="J1747" s="13" t="e">
        <f>inventaire[[#This Row],[stock initial]]+inventaire[[#This Row],[Entrées]]-inventaire[[#This Row],[Sorties]]</f>
        <v>#REF!</v>
      </c>
      <c r="K1747" s="103" t="e">
        <f>+inventaire[[#This Row],[Stock théorique]]</f>
        <v>#REF!</v>
      </c>
      <c r="L1747" s="104" t="e">
        <f>+inventaire[[#This Row],[Stock physique]]-inventaire[[#This Row],[Stock théorique]]</f>
        <v>#REF!</v>
      </c>
      <c r="M1747" s="8" t="e">
        <f>IF(inventaire[[#This Row],[Stock théorique]]&gt;inventaire[[#This Row],[Seuil d''alerte]],"Normale",IF(inventaire[[#This Row],[Stock théorique]]=0,"Rupture","Faible"))</f>
        <v>#REF!</v>
      </c>
      <c r="N1747" s="50" t="e">
        <f>COUNTIF(#REF!,inventaire[[#This Row],[Désignation]])</f>
        <v>#REF!</v>
      </c>
    </row>
    <row r="1748" spans="3:14" ht="18.5" x14ac:dyDescent="0.45">
      <c r="C1748" s="93">
        <f>+marchandise[[#This Row],[Désignation]]</f>
        <v>0</v>
      </c>
      <c r="D1748" s="112">
        <f>+marchandise[[#This Row],[CODE ITEM]]</f>
        <v>0</v>
      </c>
      <c r="E1748" s="4">
        <f>+marchandise[[#This Row],[CATEGORIE]]</f>
        <v>0</v>
      </c>
      <c r="F1748" s="13" t="str">
        <f>IFERROR(VLOOKUP(inventaire[[#This Row],[Désignation]],marchandise[],6,0),"")</f>
        <v/>
      </c>
      <c r="G1748" s="122">
        <f>+marchandise[[#This Row],[Stock intitiale]]</f>
        <v>0</v>
      </c>
      <c r="H1748" s="4" t="e">
        <f>SUMIF(#REF!,inventaire[[#This Row],[Désignation]],entrées[Quantité])</f>
        <v>#REF!</v>
      </c>
      <c r="I1748" s="4" t="e">
        <f>SUMIF(#REF!,inventaire[[#This Row],[Désignation]],sorties[Quantité])</f>
        <v>#REF!</v>
      </c>
      <c r="J1748" s="13" t="e">
        <f>inventaire[[#This Row],[stock initial]]+inventaire[[#This Row],[Entrées]]-inventaire[[#This Row],[Sorties]]</f>
        <v>#REF!</v>
      </c>
      <c r="K1748" s="103" t="e">
        <f>+inventaire[[#This Row],[Stock théorique]]</f>
        <v>#REF!</v>
      </c>
      <c r="L1748" s="104" t="e">
        <f>+inventaire[[#This Row],[Stock physique]]-inventaire[[#This Row],[Stock théorique]]</f>
        <v>#REF!</v>
      </c>
      <c r="M1748" s="8" t="e">
        <f>IF(inventaire[[#This Row],[Stock théorique]]&gt;inventaire[[#This Row],[Seuil d''alerte]],"Normale",IF(inventaire[[#This Row],[Stock théorique]]=0,"Rupture","Faible"))</f>
        <v>#REF!</v>
      </c>
      <c r="N1748" s="50" t="e">
        <f>COUNTIF(#REF!,inventaire[[#This Row],[Désignation]])</f>
        <v>#REF!</v>
      </c>
    </row>
    <row r="1749" spans="3:14" ht="18.5" x14ac:dyDescent="0.45">
      <c r="C1749" s="93">
        <f>+marchandise[[#This Row],[Désignation]]</f>
        <v>0</v>
      </c>
      <c r="D1749" s="112">
        <f>+marchandise[[#This Row],[CODE ITEM]]</f>
        <v>0</v>
      </c>
      <c r="E1749" s="4">
        <f>+marchandise[[#This Row],[CATEGORIE]]</f>
        <v>0</v>
      </c>
      <c r="F1749" s="13" t="str">
        <f>IFERROR(VLOOKUP(inventaire[[#This Row],[Désignation]],marchandise[],6,0),"")</f>
        <v/>
      </c>
      <c r="G1749" s="122">
        <f>+marchandise[[#This Row],[Stock intitiale]]</f>
        <v>0</v>
      </c>
      <c r="H1749" s="4" t="e">
        <f>SUMIF(#REF!,inventaire[[#This Row],[Désignation]],entrées[Quantité])</f>
        <v>#REF!</v>
      </c>
      <c r="I1749" s="4" t="e">
        <f>SUMIF(#REF!,inventaire[[#This Row],[Désignation]],sorties[Quantité])</f>
        <v>#REF!</v>
      </c>
      <c r="J1749" s="13" t="e">
        <f>inventaire[[#This Row],[stock initial]]+inventaire[[#This Row],[Entrées]]-inventaire[[#This Row],[Sorties]]</f>
        <v>#REF!</v>
      </c>
      <c r="K1749" s="103" t="e">
        <f>+inventaire[[#This Row],[Stock théorique]]</f>
        <v>#REF!</v>
      </c>
      <c r="L1749" s="104" t="e">
        <f>+inventaire[[#This Row],[Stock physique]]-inventaire[[#This Row],[Stock théorique]]</f>
        <v>#REF!</v>
      </c>
      <c r="M1749" s="8" t="e">
        <f>IF(inventaire[[#This Row],[Stock théorique]]&gt;inventaire[[#This Row],[Seuil d''alerte]],"Normale",IF(inventaire[[#This Row],[Stock théorique]]=0,"Rupture","Faible"))</f>
        <v>#REF!</v>
      </c>
      <c r="N1749" s="50" t="e">
        <f>COUNTIF(#REF!,inventaire[[#This Row],[Désignation]])</f>
        <v>#REF!</v>
      </c>
    </row>
    <row r="1750" spans="3:14" ht="18.5" x14ac:dyDescent="0.45">
      <c r="C1750" s="93">
        <f>+marchandise[[#This Row],[Désignation]]</f>
        <v>0</v>
      </c>
      <c r="D1750" s="112">
        <f>+marchandise[[#This Row],[CODE ITEM]]</f>
        <v>0</v>
      </c>
      <c r="E1750" s="4">
        <f>+marchandise[[#This Row],[CATEGORIE]]</f>
        <v>0</v>
      </c>
      <c r="F1750" s="13" t="str">
        <f>IFERROR(VLOOKUP(inventaire[[#This Row],[Désignation]],marchandise[],6,0),"")</f>
        <v/>
      </c>
      <c r="G1750" s="122">
        <f>+marchandise[[#This Row],[Stock intitiale]]</f>
        <v>0</v>
      </c>
      <c r="H1750" s="4" t="e">
        <f>SUMIF(#REF!,inventaire[[#This Row],[Désignation]],entrées[Quantité])</f>
        <v>#REF!</v>
      </c>
      <c r="I1750" s="4" t="e">
        <f>SUMIF(#REF!,inventaire[[#This Row],[Désignation]],sorties[Quantité])</f>
        <v>#REF!</v>
      </c>
      <c r="J1750" s="13" t="e">
        <f>inventaire[[#This Row],[stock initial]]+inventaire[[#This Row],[Entrées]]-inventaire[[#This Row],[Sorties]]</f>
        <v>#REF!</v>
      </c>
      <c r="K1750" s="103" t="e">
        <f>+inventaire[[#This Row],[Stock théorique]]</f>
        <v>#REF!</v>
      </c>
      <c r="L1750" s="104" t="e">
        <f>+inventaire[[#This Row],[Stock physique]]-inventaire[[#This Row],[Stock théorique]]</f>
        <v>#REF!</v>
      </c>
      <c r="M1750" s="8" t="e">
        <f>IF(inventaire[[#This Row],[Stock théorique]]&gt;inventaire[[#This Row],[Seuil d''alerte]],"Normale",IF(inventaire[[#This Row],[Stock théorique]]=0,"Rupture","Faible"))</f>
        <v>#REF!</v>
      </c>
      <c r="N1750" s="50" t="e">
        <f>COUNTIF(#REF!,inventaire[[#This Row],[Désignation]])</f>
        <v>#REF!</v>
      </c>
    </row>
    <row r="1751" spans="3:14" ht="18.5" x14ac:dyDescent="0.45">
      <c r="C1751" s="93">
        <f>+marchandise[[#This Row],[Désignation]]</f>
        <v>0</v>
      </c>
      <c r="D1751" s="112">
        <f>+marchandise[[#This Row],[CODE ITEM]]</f>
        <v>0</v>
      </c>
      <c r="E1751" s="4">
        <f>+marchandise[[#This Row],[CATEGORIE]]</f>
        <v>0</v>
      </c>
      <c r="F1751" s="13" t="str">
        <f>IFERROR(VLOOKUP(inventaire[[#This Row],[Désignation]],marchandise[],6,0),"")</f>
        <v/>
      </c>
      <c r="G1751" s="122">
        <f>+marchandise[[#This Row],[Stock intitiale]]</f>
        <v>0</v>
      </c>
      <c r="H1751" s="4" t="e">
        <f>SUMIF(#REF!,inventaire[[#This Row],[Désignation]],entrées[Quantité])</f>
        <v>#REF!</v>
      </c>
      <c r="I1751" s="4" t="e">
        <f>SUMIF(#REF!,inventaire[[#This Row],[Désignation]],sorties[Quantité])</f>
        <v>#REF!</v>
      </c>
      <c r="J1751" s="13" t="e">
        <f>inventaire[[#This Row],[stock initial]]+inventaire[[#This Row],[Entrées]]-inventaire[[#This Row],[Sorties]]</f>
        <v>#REF!</v>
      </c>
      <c r="K1751" s="103" t="e">
        <f>+inventaire[[#This Row],[Stock théorique]]</f>
        <v>#REF!</v>
      </c>
      <c r="L1751" s="104" t="e">
        <f>+inventaire[[#This Row],[Stock physique]]-inventaire[[#This Row],[Stock théorique]]</f>
        <v>#REF!</v>
      </c>
      <c r="M1751" s="8" t="e">
        <f>IF(inventaire[[#This Row],[Stock théorique]]&gt;inventaire[[#This Row],[Seuil d''alerte]],"Normale",IF(inventaire[[#This Row],[Stock théorique]]=0,"Rupture","Faible"))</f>
        <v>#REF!</v>
      </c>
      <c r="N1751" s="50" t="e">
        <f>COUNTIF(#REF!,inventaire[[#This Row],[Désignation]])</f>
        <v>#REF!</v>
      </c>
    </row>
    <row r="1752" spans="3:14" ht="18.5" x14ac:dyDescent="0.45">
      <c r="C1752" s="93">
        <f>+marchandise[[#This Row],[Désignation]]</f>
        <v>0</v>
      </c>
      <c r="D1752" s="112">
        <f>+marchandise[[#This Row],[CODE ITEM]]</f>
        <v>0</v>
      </c>
      <c r="E1752" s="4">
        <f>+marchandise[[#This Row],[CATEGORIE]]</f>
        <v>0</v>
      </c>
      <c r="F1752" s="13" t="str">
        <f>IFERROR(VLOOKUP(inventaire[[#This Row],[Désignation]],marchandise[],6,0),"")</f>
        <v/>
      </c>
      <c r="G1752" s="122">
        <f>+marchandise[[#This Row],[Stock intitiale]]</f>
        <v>12</v>
      </c>
      <c r="H1752" s="4" t="e">
        <f>SUMIF(#REF!,inventaire[[#This Row],[Désignation]],entrées[Quantité])</f>
        <v>#REF!</v>
      </c>
      <c r="I1752" s="4" t="e">
        <f>SUMIF(#REF!,inventaire[[#This Row],[Désignation]],sorties[Quantité])</f>
        <v>#REF!</v>
      </c>
      <c r="J1752" s="13" t="e">
        <f>inventaire[[#This Row],[stock initial]]+inventaire[[#This Row],[Entrées]]-inventaire[[#This Row],[Sorties]]</f>
        <v>#REF!</v>
      </c>
      <c r="K1752" s="103" t="e">
        <f>+inventaire[[#This Row],[Stock théorique]]</f>
        <v>#REF!</v>
      </c>
      <c r="L1752" s="104" t="e">
        <f>+inventaire[[#This Row],[Stock physique]]-inventaire[[#This Row],[Stock théorique]]</f>
        <v>#REF!</v>
      </c>
      <c r="M1752" s="8" t="e">
        <f>IF(inventaire[[#This Row],[Stock théorique]]&gt;inventaire[[#This Row],[Seuil d''alerte]],"Normale",IF(inventaire[[#This Row],[Stock théorique]]=0,"Rupture","Faible"))</f>
        <v>#REF!</v>
      </c>
      <c r="N1752" s="50" t="e">
        <f>COUNTIF(#REF!,inventaire[[#This Row],[Désignation]])</f>
        <v>#REF!</v>
      </c>
    </row>
    <row r="1753" spans="3:14" ht="18.5" x14ac:dyDescent="0.45">
      <c r="C1753" s="93">
        <f>+marchandise[[#This Row],[Désignation]]</f>
        <v>0</v>
      </c>
      <c r="D1753" s="112">
        <f>+marchandise[[#This Row],[CODE ITEM]]</f>
        <v>0</v>
      </c>
      <c r="E1753" s="4">
        <f>+marchandise[[#This Row],[CATEGORIE]]</f>
        <v>0</v>
      </c>
      <c r="F1753" s="13" t="str">
        <f>IFERROR(VLOOKUP(inventaire[[#This Row],[Désignation]],marchandise[],6,0),"")</f>
        <v/>
      </c>
      <c r="G1753" s="122">
        <f>+marchandise[[#This Row],[Stock intitiale]]</f>
        <v>0</v>
      </c>
      <c r="H1753" s="4" t="e">
        <f>SUMIF(#REF!,inventaire[[#This Row],[Désignation]],entrées[Quantité])</f>
        <v>#REF!</v>
      </c>
      <c r="I1753" s="4" t="e">
        <f>SUMIF(#REF!,inventaire[[#This Row],[Désignation]],sorties[Quantité])</f>
        <v>#REF!</v>
      </c>
      <c r="J1753" s="13" t="e">
        <f>inventaire[[#This Row],[stock initial]]+inventaire[[#This Row],[Entrées]]-inventaire[[#This Row],[Sorties]]</f>
        <v>#REF!</v>
      </c>
      <c r="K1753" s="103" t="e">
        <f>+inventaire[[#This Row],[Stock théorique]]</f>
        <v>#REF!</v>
      </c>
      <c r="L1753" s="104" t="e">
        <f>+inventaire[[#This Row],[Stock physique]]-inventaire[[#This Row],[Stock théorique]]</f>
        <v>#REF!</v>
      </c>
      <c r="M1753" s="8" t="e">
        <f>IF(inventaire[[#This Row],[Stock théorique]]&gt;inventaire[[#This Row],[Seuil d''alerte]],"Normale",IF(inventaire[[#This Row],[Stock théorique]]=0,"Rupture","Faible"))</f>
        <v>#REF!</v>
      </c>
      <c r="N1753" s="50" t="e">
        <f>COUNTIF(#REF!,inventaire[[#This Row],[Désignation]])</f>
        <v>#REF!</v>
      </c>
    </row>
    <row r="1754" spans="3:14" ht="18.5" x14ac:dyDescent="0.45">
      <c r="C1754" s="93">
        <f>+marchandise[[#This Row],[Désignation]]</f>
        <v>0</v>
      </c>
      <c r="D1754" s="112">
        <f>+marchandise[[#This Row],[CODE ITEM]]</f>
        <v>0</v>
      </c>
      <c r="E1754" s="4">
        <f>+marchandise[[#This Row],[CATEGORIE]]</f>
        <v>0</v>
      </c>
      <c r="F1754" s="13" t="str">
        <f>IFERROR(VLOOKUP(inventaire[[#This Row],[Désignation]],marchandise[],6,0),"")</f>
        <v/>
      </c>
      <c r="G1754" s="122">
        <f>+marchandise[[#This Row],[Stock intitiale]]</f>
        <v>0</v>
      </c>
      <c r="H1754" s="4" t="e">
        <f>SUMIF(#REF!,inventaire[[#This Row],[Désignation]],entrées[Quantité])</f>
        <v>#REF!</v>
      </c>
      <c r="I1754" s="4" t="e">
        <f>SUMIF(#REF!,inventaire[[#This Row],[Désignation]],sorties[Quantité])</f>
        <v>#REF!</v>
      </c>
      <c r="J1754" s="13" t="e">
        <f>inventaire[[#This Row],[stock initial]]+inventaire[[#This Row],[Entrées]]-inventaire[[#This Row],[Sorties]]</f>
        <v>#REF!</v>
      </c>
      <c r="K1754" s="103" t="e">
        <f>+inventaire[[#This Row],[Stock théorique]]</f>
        <v>#REF!</v>
      </c>
      <c r="L1754" s="104" t="e">
        <f>+inventaire[[#This Row],[Stock physique]]-inventaire[[#This Row],[Stock théorique]]</f>
        <v>#REF!</v>
      </c>
      <c r="M1754" s="8" t="e">
        <f>IF(inventaire[[#This Row],[Stock théorique]]&gt;inventaire[[#This Row],[Seuil d''alerte]],"Normale",IF(inventaire[[#This Row],[Stock théorique]]=0,"Rupture","Faible"))</f>
        <v>#REF!</v>
      </c>
      <c r="N1754" s="50" t="e">
        <f>COUNTIF(#REF!,inventaire[[#This Row],[Désignation]])</f>
        <v>#REF!</v>
      </c>
    </row>
    <row r="1755" spans="3:14" ht="18.5" x14ac:dyDescent="0.45">
      <c r="C1755" s="93">
        <f>+marchandise[[#This Row],[Désignation]]</f>
        <v>0</v>
      </c>
      <c r="D1755" s="112">
        <f>+marchandise[[#This Row],[CODE ITEM]]</f>
        <v>0</v>
      </c>
      <c r="E1755" s="4">
        <f>+marchandise[[#This Row],[CATEGORIE]]</f>
        <v>0</v>
      </c>
      <c r="F1755" s="13" t="str">
        <f>IFERROR(VLOOKUP(inventaire[[#This Row],[Désignation]],marchandise[],6,0),"")</f>
        <v/>
      </c>
      <c r="G1755" s="122">
        <f>+marchandise[[#This Row],[Stock intitiale]]</f>
        <v>0</v>
      </c>
      <c r="H1755" s="4" t="e">
        <f>SUMIF(#REF!,inventaire[[#This Row],[Désignation]],entrées[Quantité])</f>
        <v>#REF!</v>
      </c>
      <c r="I1755" s="4" t="e">
        <f>SUMIF(#REF!,inventaire[[#This Row],[Désignation]],sorties[Quantité])</f>
        <v>#REF!</v>
      </c>
      <c r="J1755" s="13" t="e">
        <f>inventaire[[#This Row],[stock initial]]+inventaire[[#This Row],[Entrées]]-inventaire[[#This Row],[Sorties]]</f>
        <v>#REF!</v>
      </c>
      <c r="K1755" s="103" t="e">
        <f>+inventaire[[#This Row],[Stock théorique]]</f>
        <v>#REF!</v>
      </c>
      <c r="L1755" s="104" t="e">
        <f>+inventaire[[#This Row],[Stock physique]]-inventaire[[#This Row],[Stock théorique]]</f>
        <v>#REF!</v>
      </c>
      <c r="M1755" s="8" t="e">
        <f>IF(inventaire[[#This Row],[Stock théorique]]&gt;inventaire[[#This Row],[Seuil d''alerte]],"Normale",IF(inventaire[[#This Row],[Stock théorique]]=0,"Rupture","Faible"))</f>
        <v>#REF!</v>
      </c>
      <c r="N1755" s="50" t="e">
        <f>COUNTIF(#REF!,inventaire[[#This Row],[Désignation]])</f>
        <v>#REF!</v>
      </c>
    </row>
    <row r="1756" spans="3:14" ht="18.5" x14ac:dyDescent="0.45">
      <c r="C1756" s="93">
        <f>+marchandise[[#This Row],[Désignation]]</f>
        <v>0</v>
      </c>
      <c r="D1756" s="112">
        <f>+marchandise[[#This Row],[CODE ITEM]]</f>
        <v>0</v>
      </c>
      <c r="E1756" s="4">
        <f>+marchandise[[#This Row],[CATEGORIE]]</f>
        <v>0</v>
      </c>
      <c r="F1756" s="13" t="str">
        <f>IFERROR(VLOOKUP(inventaire[[#This Row],[Désignation]],marchandise[],6,0),"")</f>
        <v/>
      </c>
      <c r="G1756" s="122">
        <f>+marchandise[[#This Row],[Stock intitiale]]</f>
        <v>0</v>
      </c>
      <c r="H1756" s="4" t="e">
        <f>SUMIF(#REF!,inventaire[[#This Row],[Désignation]],entrées[Quantité])</f>
        <v>#REF!</v>
      </c>
      <c r="I1756" s="4" t="e">
        <f>SUMIF(#REF!,inventaire[[#This Row],[Désignation]],sorties[Quantité])</f>
        <v>#REF!</v>
      </c>
      <c r="J1756" s="13" t="e">
        <f>inventaire[[#This Row],[stock initial]]+inventaire[[#This Row],[Entrées]]-inventaire[[#This Row],[Sorties]]</f>
        <v>#REF!</v>
      </c>
      <c r="K1756" s="103" t="e">
        <f>+inventaire[[#This Row],[Stock théorique]]</f>
        <v>#REF!</v>
      </c>
      <c r="L1756" s="104" t="e">
        <f>+inventaire[[#This Row],[Stock physique]]-inventaire[[#This Row],[Stock théorique]]</f>
        <v>#REF!</v>
      </c>
      <c r="M1756" s="8" t="e">
        <f>IF(inventaire[[#This Row],[Stock théorique]]&gt;inventaire[[#This Row],[Seuil d''alerte]],"Normale",IF(inventaire[[#This Row],[Stock théorique]]=0,"Rupture","Faible"))</f>
        <v>#REF!</v>
      </c>
      <c r="N1756" s="50" t="e">
        <f>COUNTIF(#REF!,inventaire[[#This Row],[Désignation]])</f>
        <v>#REF!</v>
      </c>
    </row>
    <row r="1757" spans="3:14" ht="18.5" x14ac:dyDescent="0.45">
      <c r="C1757" s="93">
        <f>+marchandise[[#This Row],[Désignation]]</f>
        <v>0</v>
      </c>
      <c r="D1757" s="112">
        <f>+marchandise[[#This Row],[CODE ITEM]]</f>
        <v>0</v>
      </c>
      <c r="E1757" s="4">
        <f>+marchandise[[#This Row],[CATEGORIE]]</f>
        <v>0</v>
      </c>
      <c r="F1757" s="13" t="str">
        <f>IFERROR(VLOOKUP(inventaire[[#This Row],[Désignation]],marchandise[],6,0),"")</f>
        <v/>
      </c>
      <c r="G1757" s="122">
        <f>+marchandise[[#This Row],[Stock intitiale]]</f>
        <v>0</v>
      </c>
      <c r="H1757" s="4" t="e">
        <f>SUMIF(#REF!,inventaire[[#This Row],[Désignation]],entrées[Quantité])</f>
        <v>#REF!</v>
      </c>
      <c r="I1757" s="4" t="e">
        <f>SUMIF(#REF!,inventaire[[#This Row],[Désignation]],sorties[Quantité])</f>
        <v>#REF!</v>
      </c>
      <c r="J1757" s="13" t="e">
        <f>inventaire[[#This Row],[stock initial]]+inventaire[[#This Row],[Entrées]]-inventaire[[#This Row],[Sorties]]</f>
        <v>#REF!</v>
      </c>
      <c r="K1757" s="103" t="e">
        <f>+inventaire[[#This Row],[Stock théorique]]</f>
        <v>#REF!</v>
      </c>
      <c r="L1757" s="104" t="e">
        <f>+inventaire[[#This Row],[Stock physique]]-inventaire[[#This Row],[Stock théorique]]</f>
        <v>#REF!</v>
      </c>
      <c r="M1757" s="8" t="e">
        <f>IF(inventaire[[#This Row],[Stock théorique]]&gt;inventaire[[#This Row],[Seuil d''alerte]],"Normale",IF(inventaire[[#This Row],[Stock théorique]]=0,"Rupture","Faible"))</f>
        <v>#REF!</v>
      </c>
      <c r="N1757" s="50" t="e">
        <f>COUNTIF(#REF!,inventaire[[#This Row],[Désignation]])</f>
        <v>#REF!</v>
      </c>
    </row>
    <row r="1758" spans="3:14" ht="18.5" x14ac:dyDescent="0.45">
      <c r="C1758" s="93">
        <f>+marchandise[[#This Row],[Désignation]]</f>
        <v>0</v>
      </c>
      <c r="D1758" s="112">
        <f>+marchandise[[#This Row],[CODE ITEM]]</f>
        <v>0</v>
      </c>
      <c r="E1758" s="4">
        <f>+marchandise[[#This Row],[CATEGORIE]]</f>
        <v>0</v>
      </c>
      <c r="F1758" s="13" t="str">
        <f>IFERROR(VLOOKUP(inventaire[[#This Row],[Désignation]],marchandise[],6,0),"")</f>
        <v/>
      </c>
      <c r="G1758" s="122">
        <f>+marchandise[[#This Row],[Stock intitiale]]</f>
        <v>0</v>
      </c>
      <c r="H1758" s="4" t="e">
        <f>SUMIF(#REF!,inventaire[[#This Row],[Désignation]],entrées[Quantité])</f>
        <v>#REF!</v>
      </c>
      <c r="I1758" s="4" t="e">
        <f>SUMIF(#REF!,inventaire[[#This Row],[Désignation]],sorties[Quantité])</f>
        <v>#REF!</v>
      </c>
      <c r="J1758" s="13" t="e">
        <f>inventaire[[#This Row],[stock initial]]+inventaire[[#This Row],[Entrées]]-inventaire[[#This Row],[Sorties]]</f>
        <v>#REF!</v>
      </c>
      <c r="K1758" s="103" t="e">
        <f>+inventaire[[#This Row],[Stock théorique]]</f>
        <v>#REF!</v>
      </c>
      <c r="L1758" s="104" t="e">
        <f>+inventaire[[#This Row],[Stock physique]]-inventaire[[#This Row],[Stock théorique]]</f>
        <v>#REF!</v>
      </c>
      <c r="M1758" s="8" t="e">
        <f>IF(inventaire[[#This Row],[Stock théorique]]&gt;inventaire[[#This Row],[Seuil d''alerte]],"Normale",IF(inventaire[[#This Row],[Stock théorique]]=0,"Rupture","Faible"))</f>
        <v>#REF!</v>
      </c>
      <c r="N1758" s="50" t="e">
        <f>COUNTIF(#REF!,inventaire[[#This Row],[Désignation]])</f>
        <v>#REF!</v>
      </c>
    </row>
    <row r="1759" spans="3:14" ht="18.5" x14ac:dyDescent="0.45">
      <c r="C1759" s="93">
        <f>+marchandise[[#This Row],[Désignation]]</f>
        <v>0</v>
      </c>
      <c r="D1759" s="112">
        <f>+marchandise[[#This Row],[CODE ITEM]]</f>
        <v>0</v>
      </c>
      <c r="E1759" s="4">
        <f>+marchandise[[#This Row],[CATEGORIE]]</f>
        <v>0</v>
      </c>
      <c r="F1759" s="13" t="str">
        <f>IFERROR(VLOOKUP(inventaire[[#This Row],[Désignation]],marchandise[],6,0),"")</f>
        <v/>
      </c>
      <c r="G1759" s="122">
        <f>+marchandise[[#This Row],[Stock intitiale]]</f>
        <v>10</v>
      </c>
      <c r="H1759" s="4" t="e">
        <f>SUMIF(#REF!,inventaire[[#This Row],[Désignation]],entrées[Quantité])</f>
        <v>#REF!</v>
      </c>
      <c r="I1759" s="4" t="e">
        <f>SUMIF(#REF!,inventaire[[#This Row],[Désignation]],sorties[Quantité])</f>
        <v>#REF!</v>
      </c>
      <c r="J1759" s="13" t="e">
        <f>inventaire[[#This Row],[stock initial]]+inventaire[[#This Row],[Entrées]]-inventaire[[#This Row],[Sorties]]</f>
        <v>#REF!</v>
      </c>
      <c r="K1759" s="103" t="e">
        <f>+inventaire[[#This Row],[Stock théorique]]</f>
        <v>#REF!</v>
      </c>
      <c r="L1759" s="104" t="e">
        <f>+inventaire[[#This Row],[Stock physique]]-inventaire[[#This Row],[Stock théorique]]</f>
        <v>#REF!</v>
      </c>
      <c r="M1759" s="8" t="e">
        <f>IF(inventaire[[#This Row],[Stock théorique]]&gt;inventaire[[#This Row],[Seuil d''alerte]],"Normale",IF(inventaire[[#This Row],[Stock théorique]]=0,"Rupture","Faible"))</f>
        <v>#REF!</v>
      </c>
      <c r="N1759" s="50" t="e">
        <f>COUNTIF(#REF!,inventaire[[#This Row],[Désignation]])</f>
        <v>#REF!</v>
      </c>
    </row>
    <row r="1760" spans="3:14" ht="18.5" x14ac:dyDescent="0.45">
      <c r="C1760" s="93">
        <f>+marchandise[[#This Row],[Désignation]]</f>
        <v>0</v>
      </c>
      <c r="D1760" s="112">
        <f>+marchandise[[#This Row],[CODE ITEM]]</f>
        <v>0</v>
      </c>
      <c r="E1760" s="4">
        <f>+marchandise[[#This Row],[CATEGORIE]]</f>
        <v>0</v>
      </c>
      <c r="F1760" s="13" t="str">
        <f>IFERROR(VLOOKUP(inventaire[[#This Row],[Désignation]],marchandise[],6,0),"")</f>
        <v/>
      </c>
      <c r="G1760" s="122">
        <f>+marchandise[[#This Row],[Stock intitiale]]</f>
        <v>5</v>
      </c>
      <c r="H1760" s="4" t="e">
        <f>SUMIF(#REF!,inventaire[[#This Row],[Désignation]],entrées[Quantité])</f>
        <v>#REF!</v>
      </c>
      <c r="I1760" s="4" t="e">
        <f>SUMIF(#REF!,inventaire[[#This Row],[Désignation]],sorties[Quantité])</f>
        <v>#REF!</v>
      </c>
      <c r="J1760" s="13" t="e">
        <f>inventaire[[#This Row],[stock initial]]+inventaire[[#This Row],[Entrées]]-inventaire[[#This Row],[Sorties]]</f>
        <v>#REF!</v>
      </c>
      <c r="K1760" s="103" t="e">
        <f>+inventaire[[#This Row],[Stock théorique]]</f>
        <v>#REF!</v>
      </c>
      <c r="L1760" s="104" t="e">
        <f>+inventaire[[#This Row],[Stock physique]]-inventaire[[#This Row],[Stock théorique]]</f>
        <v>#REF!</v>
      </c>
      <c r="M1760" s="8" t="e">
        <f>IF(inventaire[[#This Row],[Stock théorique]]&gt;inventaire[[#This Row],[Seuil d''alerte]],"Normale",IF(inventaire[[#This Row],[Stock théorique]]=0,"Rupture","Faible"))</f>
        <v>#REF!</v>
      </c>
      <c r="N1760" s="50" t="e">
        <f>COUNTIF(#REF!,inventaire[[#This Row],[Désignation]])</f>
        <v>#REF!</v>
      </c>
    </row>
    <row r="1761" spans="3:14" ht="18.5" x14ac:dyDescent="0.45">
      <c r="C1761" s="93">
        <f>+marchandise[[#This Row],[Désignation]]</f>
        <v>0</v>
      </c>
      <c r="D1761" s="112">
        <f>+marchandise[[#This Row],[CODE ITEM]]</f>
        <v>0</v>
      </c>
      <c r="E1761" s="4">
        <f>+marchandise[[#This Row],[CATEGORIE]]</f>
        <v>0</v>
      </c>
      <c r="F1761" s="13" t="str">
        <f>IFERROR(VLOOKUP(inventaire[[#This Row],[Désignation]],marchandise[],6,0),"")</f>
        <v/>
      </c>
      <c r="G1761" s="122">
        <f>+marchandise[[#This Row],[Stock intitiale]]</f>
        <v>0</v>
      </c>
      <c r="H1761" s="4" t="e">
        <f>SUMIF(#REF!,inventaire[[#This Row],[Désignation]],entrées[Quantité])</f>
        <v>#REF!</v>
      </c>
      <c r="I1761" s="4" t="e">
        <f>SUMIF(#REF!,inventaire[[#This Row],[Désignation]],sorties[Quantité])</f>
        <v>#REF!</v>
      </c>
      <c r="J1761" s="13" t="e">
        <f>inventaire[[#This Row],[stock initial]]+inventaire[[#This Row],[Entrées]]-inventaire[[#This Row],[Sorties]]</f>
        <v>#REF!</v>
      </c>
      <c r="K1761" s="103" t="e">
        <f>+inventaire[[#This Row],[Stock théorique]]</f>
        <v>#REF!</v>
      </c>
      <c r="L1761" s="104" t="e">
        <f>+inventaire[[#This Row],[Stock physique]]-inventaire[[#This Row],[Stock théorique]]</f>
        <v>#REF!</v>
      </c>
      <c r="M1761" s="8" t="e">
        <f>IF(inventaire[[#This Row],[Stock théorique]]&gt;inventaire[[#This Row],[Seuil d''alerte]],"Normale",IF(inventaire[[#This Row],[Stock théorique]]=0,"Rupture","Faible"))</f>
        <v>#REF!</v>
      </c>
      <c r="N1761" s="50" t="e">
        <f>COUNTIF(#REF!,inventaire[[#This Row],[Désignation]])</f>
        <v>#REF!</v>
      </c>
    </row>
    <row r="1762" spans="3:14" ht="18.5" x14ac:dyDescent="0.45">
      <c r="C1762" s="93">
        <f>+marchandise[[#This Row],[Désignation]]</f>
        <v>0</v>
      </c>
      <c r="D1762" s="112">
        <f>+marchandise[[#This Row],[CODE ITEM]]</f>
        <v>0</v>
      </c>
      <c r="E1762" s="4">
        <f>+marchandise[[#This Row],[CATEGORIE]]</f>
        <v>0</v>
      </c>
      <c r="F1762" s="13" t="str">
        <f>IFERROR(VLOOKUP(inventaire[[#This Row],[Désignation]],marchandise[],6,0),"")</f>
        <v/>
      </c>
      <c r="G1762" s="122">
        <f>+marchandise[[#This Row],[Stock intitiale]]</f>
        <v>0</v>
      </c>
      <c r="H1762" s="4" t="e">
        <f>SUMIF(#REF!,inventaire[[#This Row],[Désignation]],entrées[Quantité])</f>
        <v>#REF!</v>
      </c>
      <c r="I1762" s="4" t="e">
        <f>SUMIF(#REF!,inventaire[[#This Row],[Désignation]],sorties[Quantité])</f>
        <v>#REF!</v>
      </c>
      <c r="J1762" s="13" t="e">
        <f>inventaire[[#This Row],[stock initial]]+inventaire[[#This Row],[Entrées]]-inventaire[[#This Row],[Sorties]]</f>
        <v>#REF!</v>
      </c>
      <c r="K1762" s="103" t="e">
        <f>+inventaire[[#This Row],[Stock théorique]]</f>
        <v>#REF!</v>
      </c>
      <c r="L1762" s="104" t="e">
        <f>+inventaire[[#This Row],[Stock physique]]-inventaire[[#This Row],[Stock théorique]]</f>
        <v>#REF!</v>
      </c>
      <c r="M1762" s="8" t="e">
        <f>IF(inventaire[[#This Row],[Stock théorique]]&gt;inventaire[[#This Row],[Seuil d''alerte]],"Normale",IF(inventaire[[#This Row],[Stock théorique]]=0,"Rupture","Faible"))</f>
        <v>#REF!</v>
      </c>
      <c r="N1762" s="50" t="e">
        <f>COUNTIF(#REF!,inventaire[[#This Row],[Désignation]])</f>
        <v>#REF!</v>
      </c>
    </row>
    <row r="1763" spans="3:14" ht="18.5" x14ac:dyDescent="0.45">
      <c r="C1763" s="93">
        <f>+marchandise[[#This Row],[Désignation]]</f>
        <v>0</v>
      </c>
      <c r="D1763" s="112">
        <f>+marchandise[[#This Row],[CODE ITEM]]</f>
        <v>0</v>
      </c>
      <c r="E1763" s="4">
        <f>+marchandise[[#This Row],[CATEGORIE]]</f>
        <v>0</v>
      </c>
      <c r="F1763" s="13" t="str">
        <f>IFERROR(VLOOKUP(inventaire[[#This Row],[Désignation]],marchandise[],6,0),"")</f>
        <v/>
      </c>
      <c r="G1763" s="122">
        <f>+marchandise[[#This Row],[Stock intitiale]]</f>
        <v>0</v>
      </c>
      <c r="H1763" s="4" t="e">
        <f>SUMIF(#REF!,inventaire[[#This Row],[Désignation]],entrées[Quantité])</f>
        <v>#REF!</v>
      </c>
      <c r="I1763" s="4" t="e">
        <f>SUMIF(#REF!,inventaire[[#This Row],[Désignation]],sorties[Quantité])</f>
        <v>#REF!</v>
      </c>
      <c r="J1763" s="13" t="e">
        <f>inventaire[[#This Row],[stock initial]]+inventaire[[#This Row],[Entrées]]-inventaire[[#This Row],[Sorties]]</f>
        <v>#REF!</v>
      </c>
      <c r="K1763" s="103" t="e">
        <f>+inventaire[[#This Row],[Stock théorique]]</f>
        <v>#REF!</v>
      </c>
      <c r="L1763" s="104" t="e">
        <f>+inventaire[[#This Row],[Stock physique]]-inventaire[[#This Row],[Stock théorique]]</f>
        <v>#REF!</v>
      </c>
      <c r="M1763" s="8" t="e">
        <f>IF(inventaire[[#This Row],[Stock théorique]]&gt;inventaire[[#This Row],[Seuil d''alerte]],"Normale",IF(inventaire[[#This Row],[Stock théorique]]=0,"Rupture","Faible"))</f>
        <v>#REF!</v>
      </c>
      <c r="N1763" s="50" t="e">
        <f>COUNTIF(#REF!,inventaire[[#This Row],[Désignation]])</f>
        <v>#REF!</v>
      </c>
    </row>
    <row r="1764" spans="3:14" ht="18.5" x14ac:dyDescent="0.45">
      <c r="C1764" s="93">
        <f>+marchandise[[#This Row],[Désignation]]</f>
        <v>0</v>
      </c>
      <c r="D1764" s="112">
        <f>+marchandise[[#This Row],[CODE ITEM]]</f>
        <v>0</v>
      </c>
      <c r="E1764" s="4">
        <f>+marchandise[[#This Row],[CATEGORIE]]</f>
        <v>0</v>
      </c>
      <c r="F1764" s="13" t="str">
        <f>IFERROR(VLOOKUP(inventaire[[#This Row],[Désignation]],marchandise[],6,0),"")</f>
        <v/>
      </c>
      <c r="G1764" s="122">
        <f>+marchandise[[#This Row],[Stock intitiale]]</f>
        <v>12</v>
      </c>
      <c r="H1764" s="4" t="e">
        <f>SUMIF(#REF!,inventaire[[#This Row],[Désignation]],entrées[Quantité])</f>
        <v>#REF!</v>
      </c>
      <c r="I1764" s="4" t="e">
        <f>SUMIF(#REF!,inventaire[[#This Row],[Désignation]],sorties[Quantité])</f>
        <v>#REF!</v>
      </c>
      <c r="J1764" s="13" t="e">
        <f>inventaire[[#This Row],[stock initial]]+inventaire[[#This Row],[Entrées]]-inventaire[[#This Row],[Sorties]]</f>
        <v>#REF!</v>
      </c>
      <c r="K1764" s="103" t="e">
        <f>+inventaire[[#This Row],[Stock théorique]]</f>
        <v>#REF!</v>
      </c>
      <c r="L1764" s="104" t="e">
        <f>+inventaire[[#This Row],[Stock physique]]-inventaire[[#This Row],[Stock théorique]]</f>
        <v>#REF!</v>
      </c>
      <c r="M1764" s="8" t="e">
        <f>IF(inventaire[[#This Row],[Stock théorique]]&gt;inventaire[[#This Row],[Seuil d''alerte]],"Normale",IF(inventaire[[#This Row],[Stock théorique]]=0,"Rupture","Faible"))</f>
        <v>#REF!</v>
      </c>
      <c r="N1764" s="50" t="e">
        <f>COUNTIF(#REF!,inventaire[[#This Row],[Désignation]])</f>
        <v>#REF!</v>
      </c>
    </row>
    <row r="1765" spans="3:14" ht="18.5" x14ac:dyDescent="0.45">
      <c r="C1765" s="93">
        <f>+marchandise[[#This Row],[Désignation]]</f>
        <v>0</v>
      </c>
      <c r="D1765" s="112">
        <f>+marchandise[[#This Row],[CODE ITEM]]</f>
        <v>0</v>
      </c>
      <c r="E1765" s="4">
        <f>+marchandise[[#This Row],[CATEGORIE]]</f>
        <v>0</v>
      </c>
      <c r="F1765" s="13" t="str">
        <f>IFERROR(VLOOKUP(inventaire[[#This Row],[Désignation]],marchandise[],6,0),"")</f>
        <v/>
      </c>
      <c r="G1765" s="122">
        <f>+marchandise[[#This Row],[Stock intitiale]]</f>
        <v>0</v>
      </c>
      <c r="H1765" s="4" t="e">
        <f>SUMIF(#REF!,inventaire[[#This Row],[Désignation]],entrées[Quantité])</f>
        <v>#REF!</v>
      </c>
      <c r="I1765" s="4" t="e">
        <f>SUMIF(#REF!,inventaire[[#This Row],[Désignation]],sorties[Quantité])</f>
        <v>#REF!</v>
      </c>
      <c r="J1765" s="13" t="e">
        <f>inventaire[[#This Row],[stock initial]]+inventaire[[#This Row],[Entrées]]-inventaire[[#This Row],[Sorties]]</f>
        <v>#REF!</v>
      </c>
      <c r="K1765" s="103" t="e">
        <f>+inventaire[[#This Row],[Stock théorique]]</f>
        <v>#REF!</v>
      </c>
      <c r="L1765" s="104" t="e">
        <f>+inventaire[[#This Row],[Stock physique]]-inventaire[[#This Row],[Stock théorique]]</f>
        <v>#REF!</v>
      </c>
      <c r="M1765" s="8" t="e">
        <f>IF(inventaire[[#This Row],[Stock théorique]]&gt;inventaire[[#This Row],[Seuil d''alerte]],"Normale",IF(inventaire[[#This Row],[Stock théorique]]=0,"Rupture","Faible"))</f>
        <v>#REF!</v>
      </c>
      <c r="N1765" s="50" t="e">
        <f>COUNTIF(#REF!,inventaire[[#This Row],[Désignation]])</f>
        <v>#REF!</v>
      </c>
    </row>
    <row r="1766" spans="3:14" ht="18.5" x14ac:dyDescent="0.45">
      <c r="C1766" s="93">
        <f>+marchandise[[#This Row],[Désignation]]</f>
        <v>0</v>
      </c>
      <c r="D1766" s="112">
        <f>+marchandise[[#This Row],[CODE ITEM]]</f>
        <v>0</v>
      </c>
      <c r="E1766" s="4">
        <f>+marchandise[[#This Row],[CATEGORIE]]</f>
        <v>0</v>
      </c>
      <c r="F1766" s="13" t="str">
        <f>IFERROR(VLOOKUP(inventaire[[#This Row],[Désignation]],marchandise[],6,0),"")</f>
        <v/>
      </c>
      <c r="G1766" s="122">
        <f>+marchandise[[#This Row],[Stock intitiale]]</f>
        <v>31</v>
      </c>
      <c r="H1766" s="4" t="e">
        <f>SUMIF(#REF!,inventaire[[#This Row],[Désignation]],entrées[Quantité])</f>
        <v>#REF!</v>
      </c>
      <c r="I1766" s="4" t="e">
        <f>SUMIF(#REF!,inventaire[[#This Row],[Désignation]],sorties[Quantité])</f>
        <v>#REF!</v>
      </c>
      <c r="J1766" s="13" t="e">
        <f>inventaire[[#This Row],[stock initial]]+inventaire[[#This Row],[Entrées]]-inventaire[[#This Row],[Sorties]]</f>
        <v>#REF!</v>
      </c>
      <c r="K1766" s="103" t="e">
        <f>+inventaire[[#This Row],[Stock théorique]]</f>
        <v>#REF!</v>
      </c>
      <c r="L1766" s="104" t="e">
        <f>+inventaire[[#This Row],[Stock physique]]-inventaire[[#This Row],[Stock théorique]]</f>
        <v>#REF!</v>
      </c>
      <c r="M1766" s="8" t="e">
        <f>IF(inventaire[[#This Row],[Stock théorique]]&gt;inventaire[[#This Row],[Seuil d''alerte]],"Normale",IF(inventaire[[#This Row],[Stock théorique]]=0,"Rupture","Faible"))</f>
        <v>#REF!</v>
      </c>
      <c r="N1766" s="50" t="e">
        <f>COUNTIF(#REF!,inventaire[[#This Row],[Désignation]])</f>
        <v>#REF!</v>
      </c>
    </row>
    <row r="1767" spans="3:14" ht="18.5" x14ac:dyDescent="0.45">
      <c r="C1767" s="93">
        <f>+marchandise[[#This Row],[Désignation]]</f>
        <v>0</v>
      </c>
      <c r="D1767" s="112">
        <f>+marchandise[[#This Row],[CODE ITEM]]</f>
        <v>0</v>
      </c>
      <c r="E1767" s="4">
        <f>+marchandise[[#This Row],[CATEGORIE]]</f>
        <v>0</v>
      </c>
      <c r="F1767" s="13" t="str">
        <f>IFERROR(VLOOKUP(inventaire[[#This Row],[Désignation]],marchandise[],6,0),"")</f>
        <v/>
      </c>
      <c r="G1767" s="122">
        <f>+marchandise[[#This Row],[Stock intitiale]]</f>
        <v>0</v>
      </c>
      <c r="H1767" s="4" t="e">
        <f>SUMIF(#REF!,inventaire[[#This Row],[Désignation]],entrées[Quantité])</f>
        <v>#REF!</v>
      </c>
      <c r="I1767" s="4" t="e">
        <f>SUMIF(#REF!,inventaire[[#This Row],[Désignation]],sorties[Quantité])</f>
        <v>#REF!</v>
      </c>
      <c r="J1767" s="13" t="e">
        <f>inventaire[[#This Row],[stock initial]]+inventaire[[#This Row],[Entrées]]-inventaire[[#This Row],[Sorties]]</f>
        <v>#REF!</v>
      </c>
      <c r="K1767" s="103" t="e">
        <f>+inventaire[[#This Row],[Stock théorique]]</f>
        <v>#REF!</v>
      </c>
      <c r="L1767" s="104" t="e">
        <f>+inventaire[[#This Row],[Stock physique]]-inventaire[[#This Row],[Stock théorique]]</f>
        <v>#REF!</v>
      </c>
      <c r="M1767" s="8" t="e">
        <f>IF(inventaire[[#This Row],[Stock théorique]]&gt;inventaire[[#This Row],[Seuil d''alerte]],"Normale",IF(inventaire[[#This Row],[Stock théorique]]=0,"Rupture","Faible"))</f>
        <v>#REF!</v>
      </c>
      <c r="N1767" s="50" t="e">
        <f>COUNTIF(#REF!,inventaire[[#This Row],[Désignation]])</f>
        <v>#REF!</v>
      </c>
    </row>
    <row r="1768" spans="3:14" ht="18.5" x14ac:dyDescent="0.45">
      <c r="C1768" s="93">
        <f>+marchandise[[#This Row],[Désignation]]</f>
        <v>0</v>
      </c>
      <c r="D1768" s="112">
        <f>+marchandise[[#This Row],[CODE ITEM]]</f>
        <v>0</v>
      </c>
      <c r="E1768" s="4">
        <f>+marchandise[[#This Row],[CATEGORIE]]</f>
        <v>0</v>
      </c>
      <c r="F1768" s="13" t="str">
        <f>IFERROR(VLOOKUP(inventaire[[#This Row],[Désignation]],marchandise[],6,0),"")</f>
        <v/>
      </c>
      <c r="G1768" s="122">
        <f>+marchandise[[#This Row],[Stock intitiale]]</f>
        <v>0</v>
      </c>
      <c r="H1768" s="4" t="e">
        <f>SUMIF(#REF!,inventaire[[#This Row],[Désignation]],entrées[Quantité])</f>
        <v>#REF!</v>
      </c>
      <c r="I1768" s="4" t="e">
        <f>SUMIF(#REF!,inventaire[[#This Row],[Désignation]],sorties[Quantité])</f>
        <v>#REF!</v>
      </c>
      <c r="J1768" s="13" t="e">
        <f>inventaire[[#This Row],[stock initial]]+inventaire[[#This Row],[Entrées]]-inventaire[[#This Row],[Sorties]]</f>
        <v>#REF!</v>
      </c>
      <c r="K1768" s="103" t="e">
        <f>+inventaire[[#This Row],[Stock théorique]]</f>
        <v>#REF!</v>
      </c>
      <c r="L1768" s="104" t="e">
        <f>+inventaire[[#This Row],[Stock physique]]-inventaire[[#This Row],[Stock théorique]]</f>
        <v>#REF!</v>
      </c>
      <c r="M1768" s="8" t="e">
        <f>IF(inventaire[[#This Row],[Stock théorique]]&gt;inventaire[[#This Row],[Seuil d''alerte]],"Normale",IF(inventaire[[#This Row],[Stock théorique]]=0,"Rupture","Faible"))</f>
        <v>#REF!</v>
      </c>
      <c r="N1768" s="50" t="e">
        <f>COUNTIF(#REF!,inventaire[[#This Row],[Désignation]])</f>
        <v>#REF!</v>
      </c>
    </row>
    <row r="1769" spans="3:14" ht="18.5" x14ac:dyDescent="0.45">
      <c r="C1769" s="93">
        <f>+marchandise[[#This Row],[Désignation]]</f>
        <v>0</v>
      </c>
      <c r="D1769" s="112">
        <f>+marchandise[[#This Row],[CODE ITEM]]</f>
        <v>0</v>
      </c>
      <c r="E1769" s="4">
        <f>+marchandise[[#This Row],[CATEGORIE]]</f>
        <v>0</v>
      </c>
      <c r="F1769" s="13" t="str">
        <f>IFERROR(VLOOKUP(inventaire[[#This Row],[Désignation]],marchandise[],6,0),"")</f>
        <v/>
      </c>
      <c r="G1769" s="122">
        <f>+marchandise[[#This Row],[Stock intitiale]]</f>
        <v>0</v>
      </c>
      <c r="H1769" s="4" t="e">
        <f>SUMIF(#REF!,inventaire[[#This Row],[Désignation]],entrées[Quantité])</f>
        <v>#REF!</v>
      </c>
      <c r="I1769" s="4" t="e">
        <f>SUMIF(#REF!,inventaire[[#This Row],[Désignation]],sorties[Quantité])</f>
        <v>#REF!</v>
      </c>
      <c r="J1769" s="13" t="e">
        <f>inventaire[[#This Row],[stock initial]]+inventaire[[#This Row],[Entrées]]-inventaire[[#This Row],[Sorties]]</f>
        <v>#REF!</v>
      </c>
      <c r="K1769" s="103" t="e">
        <f>+inventaire[[#This Row],[Stock théorique]]</f>
        <v>#REF!</v>
      </c>
      <c r="L1769" s="104" t="e">
        <f>+inventaire[[#This Row],[Stock physique]]-inventaire[[#This Row],[Stock théorique]]</f>
        <v>#REF!</v>
      </c>
      <c r="M1769" s="8" t="e">
        <f>IF(inventaire[[#This Row],[Stock théorique]]&gt;inventaire[[#This Row],[Seuil d''alerte]],"Normale",IF(inventaire[[#This Row],[Stock théorique]]=0,"Rupture","Faible"))</f>
        <v>#REF!</v>
      </c>
      <c r="N1769" s="50" t="e">
        <f>COUNTIF(#REF!,inventaire[[#This Row],[Désignation]])</f>
        <v>#REF!</v>
      </c>
    </row>
    <row r="1770" spans="3:14" ht="18.5" x14ac:dyDescent="0.45">
      <c r="C1770" s="93">
        <f>+marchandise[[#This Row],[Désignation]]</f>
        <v>0</v>
      </c>
      <c r="D1770" s="112">
        <f>+marchandise[[#This Row],[CODE ITEM]]</f>
        <v>0</v>
      </c>
      <c r="E1770" s="4">
        <f>+marchandise[[#This Row],[CATEGORIE]]</f>
        <v>0</v>
      </c>
      <c r="F1770" s="13" t="str">
        <f>IFERROR(VLOOKUP(inventaire[[#This Row],[Désignation]],marchandise[],6,0),"")</f>
        <v/>
      </c>
      <c r="G1770" s="122">
        <f>+marchandise[[#This Row],[Stock intitiale]]</f>
        <v>0</v>
      </c>
      <c r="H1770" s="4" t="e">
        <f>SUMIF(#REF!,inventaire[[#This Row],[Désignation]],entrées[Quantité])</f>
        <v>#REF!</v>
      </c>
      <c r="I1770" s="4" t="e">
        <f>SUMIF(#REF!,inventaire[[#This Row],[Désignation]],sorties[Quantité])</f>
        <v>#REF!</v>
      </c>
      <c r="J1770" s="13" t="e">
        <f>inventaire[[#This Row],[stock initial]]+inventaire[[#This Row],[Entrées]]-inventaire[[#This Row],[Sorties]]</f>
        <v>#REF!</v>
      </c>
      <c r="K1770" s="103" t="e">
        <f>+inventaire[[#This Row],[Stock théorique]]</f>
        <v>#REF!</v>
      </c>
      <c r="L1770" s="104" t="e">
        <f>+inventaire[[#This Row],[Stock physique]]-inventaire[[#This Row],[Stock théorique]]</f>
        <v>#REF!</v>
      </c>
      <c r="M1770" s="8" t="e">
        <f>IF(inventaire[[#This Row],[Stock théorique]]&gt;inventaire[[#This Row],[Seuil d''alerte]],"Normale",IF(inventaire[[#This Row],[Stock théorique]]=0,"Rupture","Faible"))</f>
        <v>#REF!</v>
      </c>
      <c r="N1770" s="50" t="e">
        <f>COUNTIF(#REF!,inventaire[[#This Row],[Désignation]])</f>
        <v>#REF!</v>
      </c>
    </row>
    <row r="1771" spans="3:14" ht="18.5" x14ac:dyDescent="0.45">
      <c r="C1771" s="93">
        <f>+marchandise[[#This Row],[Désignation]]</f>
        <v>0</v>
      </c>
      <c r="D1771" s="112">
        <f>+marchandise[[#This Row],[CODE ITEM]]</f>
        <v>0</v>
      </c>
      <c r="E1771" s="4">
        <f>+marchandise[[#This Row],[CATEGORIE]]</f>
        <v>0</v>
      </c>
      <c r="F1771" s="13" t="str">
        <f>IFERROR(VLOOKUP(inventaire[[#This Row],[Désignation]],marchandise[],6,0),"")</f>
        <v/>
      </c>
      <c r="G1771" s="122">
        <f>+marchandise[[#This Row],[Stock intitiale]]</f>
        <v>0</v>
      </c>
      <c r="H1771" s="4" t="e">
        <f>SUMIF(#REF!,inventaire[[#This Row],[Désignation]],entrées[Quantité])</f>
        <v>#REF!</v>
      </c>
      <c r="I1771" s="4" t="e">
        <f>SUMIF(#REF!,inventaire[[#This Row],[Désignation]],sorties[Quantité])</f>
        <v>#REF!</v>
      </c>
      <c r="J1771" s="13" t="e">
        <f>inventaire[[#This Row],[stock initial]]+inventaire[[#This Row],[Entrées]]-inventaire[[#This Row],[Sorties]]</f>
        <v>#REF!</v>
      </c>
      <c r="K1771" s="103" t="e">
        <f>+inventaire[[#This Row],[Stock théorique]]</f>
        <v>#REF!</v>
      </c>
      <c r="L1771" s="104" t="e">
        <f>+inventaire[[#This Row],[Stock physique]]-inventaire[[#This Row],[Stock théorique]]</f>
        <v>#REF!</v>
      </c>
      <c r="M1771" s="8" t="e">
        <f>IF(inventaire[[#This Row],[Stock théorique]]&gt;inventaire[[#This Row],[Seuil d''alerte]],"Normale",IF(inventaire[[#This Row],[Stock théorique]]=0,"Rupture","Faible"))</f>
        <v>#REF!</v>
      </c>
      <c r="N1771" s="50" t="e">
        <f>COUNTIF(#REF!,inventaire[[#This Row],[Désignation]])</f>
        <v>#REF!</v>
      </c>
    </row>
    <row r="1772" spans="3:14" ht="18.5" x14ac:dyDescent="0.45">
      <c r="C1772" s="93">
        <f>+marchandise[[#This Row],[Désignation]]</f>
        <v>0</v>
      </c>
      <c r="D1772" s="112">
        <f>+marchandise[[#This Row],[CODE ITEM]]</f>
        <v>0</v>
      </c>
      <c r="E1772" s="4">
        <f>+marchandise[[#This Row],[CATEGORIE]]</f>
        <v>0</v>
      </c>
      <c r="F1772" s="13" t="str">
        <f>IFERROR(VLOOKUP(inventaire[[#This Row],[Désignation]],marchandise[],6,0),"")</f>
        <v/>
      </c>
      <c r="G1772" s="122">
        <f>+marchandise[[#This Row],[Stock intitiale]]</f>
        <v>0</v>
      </c>
      <c r="H1772" s="4" t="e">
        <f>SUMIF(#REF!,inventaire[[#This Row],[Désignation]],entrées[Quantité])</f>
        <v>#REF!</v>
      </c>
      <c r="I1772" s="4" t="e">
        <f>SUMIF(#REF!,inventaire[[#This Row],[Désignation]],sorties[Quantité])</f>
        <v>#REF!</v>
      </c>
      <c r="J1772" s="13" t="e">
        <f>inventaire[[#This Row],[stock initial]]+inventaire[[#This Row],[Entrées]]-inventaire[[#This Row],[Sorties]]</f>
        <v>#REF!</v>
      </c>
      <c r="K1772" s="103" t="e">
        <f>+inventaire[[#This Row],[Stock théorique]]</f>
        <v>#REF!</v>
      </c>
      <c r="L1772" s="104" t="e">
        <f>+inventaire[[#This Row],[Stock physique]]-inventaire[[#This Row],[Stock théorique]]</f>
        <v>#REF!</v>
      </c>
      <c r="M1772" s="8" t="e">
        <f>IF(inventaire[[#This Row],[Stock théorique]]&gt;inventaire[[#This Row],[Seuil d''alerte]],"Normale",IF(inventaire[[#This Row],[Stock théorique]]=0,"Rupture","Faible"))</f>
        <v>#REF!</v>
      </c>
      <c r="N1772" s="50" t="e">
        <f>COUNTIF(#REF!,inventaire[[#This Row],[Désignation]])</f>
        <v>#REF!</v>
      </c>
    </row>
    <row r="1773" spans="3:14" ht="18.5" x14ac:dyDescent="0.45">
      <c r="C1773" s="93">
        <f>+marchandise[[#This Row],[Désignation]]</f>
        <v>0</v>
      </c>
      <c r="D1773" s="112">
        <f>+marchandise[[#This Row],[CODE ITEM]]</f>
        <v>0</v>
      </c>
      <c r="E1773" s="4">
        <f>+marchandise[[#This Row],[CATEGORIE]]</f>
        <v>0</v>
      </c>
      <c r="F1773" s="13" t="str">
        <f>IFERROR(VLOOKUP(inventaire[[#This Row],[Désignation]],marchandise[],6,0),"")</f>
        <v/>
      </c>
      <c r="G1773" s="122">
        <f>+marchandise[[#This Row],[Stock intitiale]]</f>
        <v>0</v>
      </c>
      <c r="H1773" s="4" t="e">
        <f>SUMIF(#REF!,inventaire[[#This Row],[Désignation]],entrées[Quantité])</f>
        <v>#REF!</v>
      </c>
      <c r="I1773" s="4" t="e">
        <f>SUMIF(#REF!,inventaire[[#This Row],[Désignation]],sorties[Quantité])</f>
        <v>#REF!</v>
      </c>
      <c r="J1773" s="13" t="e">
        <f>inventaire[[#This Row],[stock initial]]+inventaire[[#This Row],[Entrées]]-inventaire[[#This Row],[Sorties]]</f>
        <v>#REF!</v>
      </c>
      <c r="K1773" s="103" t="e">
        <f>+inventaire[[#This Row],[Stock théorique]]</f>
        <v>#REF!</v>
      </c>
      <c r="L1773" s="104" t="e">
        <f>+inventaire[[#This Row],[Stock physique]]-inventaire[[#This Row],[Stock théorique]]</f>
        <v>#REF!</v>
      </c>
      <c r="M1773" s="8" t="e">
        <f>IF(inventaire[[#This Row],[Stock théorique]]&gt;inventaire[[#This Row],[Seuil d''alerte]],"Normale",IF(inventaire[[#This Row],[Stock théorique]]=0,"Rupture","Faible"))</f>
        <v>#REF!</v>
      </c>
      <c r="N1773" s="50" t="e">
        <f>COUNTIF(#REF!,inventaire[[#This Row],[Désignation]])</f>
        <v>#REF!</v>
      </c>
    </row>
    <row r="1774" spans="3:14" ht="18.5" x14ac:dyDescent="0.45">
      <c r="C1774" s="93">
        <f>+marchandise[[#This Row],[Désignation]]</f>
        <v>0</v>
      </c>
      <c r="D1774" s="112">
        <f>+marchandise[[#This Row],[CODE ITEM]]</f>
        <v>0</v>
      </c>
      <c r="E1774" s="4">
        <f>+marchandise[[#This Row],[CATEGORIE]]</f>
        <v>0</v>
      </c>
      <c r="F1774" s="13" t="str">
        <f>IFERROR(VLOOKUP(inventaire[[#This Row],[Désignation]],marchandise[],6,0),"")</f>
        <v/>
      </c>
      <c r="G1774" s="122">
        <f>+marchandise[[#This Row],[Stock intitiale]]</f>
        <v>0</v>
      </c>
      <c r="H1774" s="4" t="e">
        <f>SUMIF(#REF!,inventaire[[#This Row],[Désignation]],entrées[Quantité])</f>
        <v>#REF!</v>
      </c>
      <c r="I1774" s="4" t="e">
        <f>SUMIF(#REF!,inventaire[[#This Row],[Désignation]],sorties[Quantité])</f>
        <v>#REF!</v>
      </c>
      <c r="J1774" s="13" t="e">
        <f>inventaire[[#This Row],[stock initial]]+inventaire[[#This Row],[Entrées]]-inventaire[[#This Row],[Sorties]]</f>
        <v>#REF!</v>
      </c>
      <c r="K1774" s="103" t="e">
        <f>+inventaire[[#This Row],[Stock théorique]]</f>
        <v>#REF!</v>
      </c>
      <c r="L1774" s="104" t="e">
        <f>+inventaire[[#This Row],[Stock physique]]-inventaire[[#This Row],[Stock théorique]]</f>
        <v>#REF!</v>
      </c>
      <c r="M1774" s="8" t="e">
        <f>IF(inventaire[[#This Row],[Stock théorique]]&gt;inventaire[[#This Row],[Seuil d''alerte]],"Normale",IF(inventaire[[#This Row],[Stock théorique]]=0,"Rupture","Faible"))</f>
        <v>#REF!</v>
      </c>
      <c r="N1774" s="50" t="e">
        <f>COUNTIF(#REF!,inventaire[[#This Row],[Désignation]])</f>
        <v>#REF!</v>
      </c>
    </row>
    <row r="1775" spans="3:14" ht="18.5" x14ac:dyDescent="0.45">
      <c r="C1775" s="93">
        <f>+marchandise[[#This Row],[Désignation]]</f>
        <v>0</v>
      </c>
      <c r="D1775" s="112">
        <f>+marchandise[[#This Row],[CODE ITEM]]</f>
        <v>0</v>
      </c>
      <c r="E1775" s="4">
        <f>+marchandise[[#This Row],[CATEGORIE]]</f>
        <v>0</v>
      </c>
      <c r="F1775" s="13" t="str">
        <f>IFERROR(VLOOKUP(inventaire[[#This Row],[Désignation]],marchandise[],6,0),"")</f>
        <v/>
      </c>
      <c r="G1775" s="122">
        <f>+marchandise[[#This Row],[Stock intitiale]]</f>
        <v>0</v>
      </c>
      <c r="H1775" s="4" t="e">
        <f>SUMIF(#REF!,inventaire[[#This Row],[Désignation]],entrées[Quantité])</f>
        <v>#REF!</v>
      </c>
      <c r="I1775" s="4" t="e">
        <f>SUMIF(#REF!,inventaire[[#This Row],[Désignation]],sorties[Quantité])</f>
        <v>#REF!</v>
      </c>
      <c r="J1775" s="13" t="e">
        <f>inventaire[[#This Row],[stock initial]]+inventaire[[#This Row],[Entrées]]-inventaire[[#This Row],[Sorties]]</f>
        <v>#REF!</v>
      </c>
      <c r="K1775" s="103" t="e">
        <f>+inventaire[[#This Row],[Stock théorique]]</f>
        <v>#REF!</v>
      </c>
      <c r="L1775" s="104" t="e">
        <f>+inventaire[[#This Row],[Stock physique]]-inventaire[[#This Row],[Stock théorique]]</f>
        <v>#REF!</v>
      </c>
      <c r="M1775" s="8" t="e">
        <f>IF(inventaire[[#This Row],[Stock théorique]]&gt;inventaire[[#This Row],[Seuil d''alerte]],"Normale",IF(inventaire[[#This Row],[Stock théorique]]=0,"Rupture","Faible"))</f>
        <v>#REF!</v>
      </c>
      <c r="N1775" s="50" t="e">
        <f>COUNTIF(#REF!,inventaire[[#This Row],[Désignation]])</f>
        <v>#REF!</v>
      </c>
    </row>
    <row r="1776" spans="3:14" ht="18.5" x14ac:dyDescent="0.45">
      <c r="C1776" s="93">
        <f>+marchandise[[#This Row],[Désignation]]</f>
        <v>0</v>
      </c>
      <c r="D1776" s="112">
        <f>+marchandise[[#This Row],[CODE ITEM]]</f>
        <v>0</v>
      </c>
      <c r="E1776" s="4">
        <f>+marchandise[[#This Row],[CATEGORIE]]</f>
        <v>0</v>
      </c>
      <c r="F1776" s="13" t="str">
        <f>IFERROR(VLOOKUP(inventaire[[#This Row],[Désignation]],marchandise[],6,0),"")</f>
        <v/>
      </c>
      <c r="G1776" s="122">
        <f>+marchandise[[#This Row],[Stock intitiale]]</f>
        <v>0</v>
      </c>
      <c r="H1776" s="4" t="e">
        <f>SUMIF(#REF!,inventaire[[#This Row],[Désignation]],entrées[Quantité])</f>
        <v>#REF!</v>
      </c>
      <c r="I1776" s="4" t="e">
        <f>SUMIF(#REF!,inventaire[[#This Row],[Désignation]],sorties[Quantité])</f>
        <v>#REF!</v>
      </c>
      <c r="J1776" s="13" t="e">
        <f>inventaire[[#This Row],[stock initial]]+inventaire[[#This Row],[Entrées]]-inventaire[[#This Row],[Sorties]]</f>
        <v>#REF!</v>
      </c>
      <c r="K1776" s="103" t="e">
        <f>+inventaire[[#This Row],[Stock théorique]]</f>
        <v>#REF!</v>
      </c>
      <c r="L1776" s="104" t="e">
        <f>+inventaire[[#This Row],[Stock physique]]-inventaire[[#This Row],[Stock théorique]]</f>
        <v>#REF!</v>
      </c>
      <c r="M1776" s="8" t="e">
        <f>IF(inventaire[[#This Row],[Stock théorique]]&gt;inventaire[[#This Row],[Seuil d''alerte]],"Normale",IF(inventaire[[#This Row],[Stock théorique]]=0,"Rupture","Faible"))</f>
        <v>#REF!</v>
      </c>
      <c r="N1776" s="50" t="e">
        <f>COUNTIF(#REF!,inventaire[[#This Row],[Désignation]])</f>
        <v>#REF!</v>
      </c>
    </row>
    <row r="1777" spans="3:14" ht="18.5" x14ac:dyDescent="0.45">
      <c r="C1777" s="93">
        <f>+marchandise[[#This Row],[Désignation]]</f>
        <v>0</v>
      </c>
      <c r="D1777" s="112">
        <f>+marchandise[[#This Row],[CODE ITEM]]</f>
        <v>0</v>
      </c>
      <c r="E1777" s="4">
        <f>+marchandise[[#This Row],[CATEGORIE]]</f>
        <v>0</v>
      </c>
      <c r="F1777" s="13" t="str">
        <f>IFERROR(VLOOKUP(inventaire[[#This Row],[Désignation]],marchandise[],6,0),"")</f>
        <v/>
      </c>
      <c r="G1777" s="122">
        <f>+marchandise[[#This Row],[Stock intitiale]]</f>
        <v>0</v>
      </c>
      <c r="H1777" s="4" t="e">
        <f>SUMIF(#REF!,inventaire[[#This Row],[Désignation]],entrées[Quantité])</f>
        <v>#REF!</v>
      </c>
      <c r="I1777" s="4" t="e">
        <f>SUMIF(#REF!,inventaire[[#This Row],[Désignation]],sorties[Quantité])</f>
        <v>#REF!</v>
      </c>
      <c r="J1777" s="13" t="e">
        <f>inventaire[[#This Row],[stock initial]]+inventaire[[#This Row],[Entrées]]-inventaire[[#This Row],[Sorties]]</f>
        <v>#REF!</v>
      </c>
      <c r="K1777" s="103" t="e">
        <f>+inventaire[[#This Row],[Stock théorique]]</f>
        <v>#REF!</v>
      </c>
      <c r="L1777" s="104" t="e">
        <f>+inventaire[[#This Row],[Stock physique]]-inventaire[[#This Row],[Stock théorique]]</f>
        <v>#REF!</v>
      </c>
      <c r="M1777" s="8" t="e">
        <f>IF(inventaire[[#This Row],[Stock théorique]]&gt;inventaire[[#This Row],[Seuil d''alerte]],"Normale",IF(inventaire[[#This Row],[Stock théorique]]=0,"Rupture","Faible"))</f>
        <v>#REF!</v>
      </c>
      <c r="N1777" s="50" t="e">
        <f>COUNTIF(#REF!,inventaire[[#This Row],[Désignation]])</f>
        <v>#REF!</v>
      </c>
    </row>
    <row r="1778" spans="3:14" ht="18.5" x14ac:dyDescent="0.45">
      <c r="C1778" s="93">
        <f>+marchandise[[#This Row],[Désignation]]</f>
        <v>0</v>
      </c>
      <c r="D1778" s="112">
        <f>+marchandise[[#This Row],[CODE ITEM]]</f>
        <v>0</v>
      </c>
      <c r="E1778" s="4">
        <f>+marchandise[[#This Row],[CATEGORIE]]</f>
        <v>0</v>
      </c>
      <c r="F1778" s="13" t="str">
        <f>IFERROR(VLOOKUP(inventaire[[#This Row],[Désignation]],marchandise[],6,0),"")</f>
        <v/>
      </c>
      <c r="G1778" s="122">
        <f>+marchandise[[#This Row],[Stock intitiale]]</f>
        <v>0</v>
      </c>
      <c r="H1778" s="4" t="e">
        <f>SUMIF(#REF!,inventaire[[#This Row],[Désignation]],entrées[Quantité])</f>
        <v>#REF!</v>
      </c>
      <c r="I1778" s="4" t="e">
        <f>SUMIF(#REF!,inventaire[[#This Row],[Désignation]],sorties[Quantité])</f>
        <v>#REF!</v>
      </c>
      <c r="J1778" s="13" t="e">
        <f>inventaire[[#This Row],[stock initial]]+inventaire[[#This Row],[Entrées]]-inventaire[[#This Row],[Sorties]]</f>
        <v>#REF!</v>
      </c>
      <c r="K1778" s="103" t="e">
        <f>+inventaire[[#This Row],[Stock théorique]]</f>
        <v>#REF!</v>
      </c>
      <c r="L1778" s="104" t="e">
        <f>+inventaire[[#This Row],[Stock physique]]-inventaire[[#This Row],[Stock théorique]]</f>
        <v>#REF!</v>
      </c>
      <c r="M1778" s="8" t="e">
        <f>IF(inventaire[[#This Row],[Stock théorique]]&gt;inventaire[[#This Row],[Seuil d''alerte]],"Normale",IF(inventaire[[#This Row],[Stock théorique]]=0,"Rupture","Faible"))</f>
        <v>#REF!</v>
      </c>
      <c r="N1778" s="50" t="e">
        <f>COUNTIF(#REF!,inventaire[[#This Row],[Désignation]])</f>
        <v>#REF!</v>
      </c>
    </row>
    <row r="1779" spans="3:14" ht="18.5" x14ac:dyDescent="0.45">
      <c r="C1779" s="93">
        <f>+marchandise[[#This Row],[Désignation]]</f>
        <v>0</v>
      </c>
      <c r="D1779" s="112">
        <f>+marchandise[[#This Row],[CODE ITEM]]</f>
        <v>0</v>
      </c>
      <c r="E1779" s="4">
        <f>+marchandise[[#This Row],[CATEGORIE]]</f>
        <v>0</v>
      </c>
      <c r="F1779" s="13" t="str">
        <f>IFERROR(VLOOKUP(inventaire[[#This Row],[Désignation]],marchandise[],6,0),"")</f>
        <v/>
      </c>
      <c r="G1779" s="122">
        <f>+marchandise[[#This Row],[Stock intitiale]]</f>
        <v>0</v>
      </c>
      <c r="H1779" s="4" t="e">
        <f>SUMIF(#REF!,inventaire[[#This Row],[Désignation]],entrées[Quantité])</f>
        <v>#REF!</v>
      </c>
      <c r="I1779" s="4" t="e">
        <f>SUMIF(#REF!,inventaire[[#This Row],[Désignation]],sorties[Quantité])</f>
        <v>#REF!</v>
      </c>
      <c r="J1779" s="13" t="e">
        <f>inventaire[[#This Row],[stock initial]]+inventaire[[#This Row],[Entrées]]-inventaire[[#This Row],[Sorties]]</f>
        <v>#REF!</v>
      </c>
      <c r="K1779" s="103" t="e">
        <f>+inventaire[[#This Row],[Stock théorique]]</f>
        <v>#REF!</v>
      </c>
      <c r="L1779" s="104" t="e">
        <f>+inventaire[[#This Row],[Stock physique]]-inventaire[[#This Row],[Stock théorique]]</f>
        <v>#REF!</v>
      </c>
      <c r="M1779" s="8" t="e">
        <f>IF(inventaire[[#This Row],[Stock théorique]]&gt;inventaire[[#This Row],[Seuil d''alerte]],"Normale",IF(inventaire[[#This Row],[Stock théorique]]=0,"Rupture","Faible"))</f>
        <v>#REF!</v>
      </c>
      <c r="N1779" s="50" t="e">
        <f>COUNTIF(#REF!,inventaire[[#This Row],[Désignation]])</f>
        <v>#REF!</v>
      </c>
    </row>
    <row r="1780" spans="3:14" ht="18.5" x14ac:dyDescent="0.45">
      <c r="C1780" s="93">
        <f>+marchandise[[#This Row],[Désignation]]</f>
        <v>0</v>
      </c>
      <c r="D1780" s="112">
        <f>+marchandise[[#This Row],[CODE ITEM]]</f>
        <v>0</v>
      </c>
      <c r="E1780" s="4">
        <f>+marchandise[[#This Row],[CATEGORIE]]</f>
        <v>0</v>
      </c>
      <c r="F1780" s="13" t="str">
        <f>IFERROR(VLOOKUP(inventaire[[#This Row],[Désignation]],marchandise[],6,0),"")</f>
        <v/>
      </c>
      <c r="G1780" s="122">
        <f>+marchandise[[#This Row],[Stock intitiale]]</f>
        <v>0</v>
      </c>
      <c r="H1780" s="4" t="e">
        <f>SUMIF(#REF!,inventaire[[#This Row],[Désignation]],entrées[Quantité])</f>
        <v>#REF!</v>
      </c>
      <c r="I1780" s="4" t="e">
        <f>SUMIF(#REF!,inventaire[[#This Row],[Désignation]],sorties[Quantité])</f>
        <v>#REF!</v>
      </c>
      <c r="J1780" s="13" t="e">
        <f>inventaire[[#This Row],[stock initial]]+inventaire[[#This Row],[Entrées]]-inventaire[[#This Row],[Sorties]]</f>
        <v>#REF!</v>
      </c>
      <c r="K1780" s="103" t="e">
        <f>+inventaire[[#This Row],[Stock théorique]]</f>
        <v>#REF!</v>
      </c>
      <c r="L1780" s="104" t="e">
        <f>+inventaire[[#This Row],[Stock physique]]-inventaire[[#This Row],[Stock théorique]]</f>
        <v>#REF!</v>
      </c>
      <c r="M1780" s="8" t="e">
        <f>IF(inventaire[[#This Row],[Stock théorique]]&gt;inventaire[[#This Row],[Seuil d''alerte]],"Normale",IF(inventaire[[#This Row],[Stock théorique]]=0,"Rupture","Faible"))</f>
        <v>#REF!</v>
      </c>
      <c r="N1780" s="50" t="e">
        <f>COUNTIF(#REF!,inventaire[[#This Row],[Désignation]])</f>
        <v>#REF!</v>
      </c>
    </row>
    <row r="1781" spans="3:14" ht="18.5" x14ac:dyDescent="0.45">
      <c r="C1781" s="93">
        <f>+marchandise[[#This Row],[Désignation]]</f>
        <v>0</v>
      </c>
      <c r="D1781" s="112">
        <f>+marchandise[[#This Row],[CODE ITEM]]</f>
        <v>0</v>
      </c>
      <c r="E1781" s="4">
        <f>+marchandise[[#This Row],[CATEGORIE]]</f>
        <v>0</v>
      </c>
      <c r="F1781" s="13" t="str">
        <f>IFERROR(VLOOKUP(inventaire[[#This Row],[Désignation]],marchandise[],6,0),"")</f>
        <v/>
      </c>
      <c r="G1781" s="122">
        <f>+marchandise[[#This Row],[Stock intitiale]]</f>
        <v>0</v>
      </c>
      <c r="H1781" s="4" t="e">
        <f>SUMIF(#REF!,inventaire[[#This Row],[Désignation]],entrées[Quantité])</f>
        <v>#REF!</v>
      </c>
      <c r="I1781" s="4" t="e">
        <f>SUMIF(#REF!,inventaire[[#This Row],[Désignation]],sorties[Quantité])</f>
        <v>#REF!</v>
      </c>
      <c r="J1781" s="13" t="e">
        <f>inventaire[[#This Row],[stock initial]]+inventaire[[#This Row],[Entrées]]-inventaire[[#This Row],[Sorties]]</f>
        <v>#REF!</v>
      </c>
      <c r="K1781" s="103" t="e">
        <f>+inventaire[[#This Row],[Stock théorique]]</f>
        <v>#REF!</v>
      </c>
      <c r="L1781" s="104" t="e">
        <f>+inventaire[[#This Row],[Stock physique]]-inventaire[[#This Row],[Stock théorique]]</f>
        <v>#REF!</v>
      </c>
      <c r="M1781" s="8" t="e">
        <f>IF(inventaire[[#This Row],[Stock théorique]]&gt;inventaire[[#This Row],[Seuil d''alerte]],"Normale",IF(inventaire[[#This Row],[Stock théorique]]=0,"Rupture","Faible"))</f>
        <v>#REF!</v>
      </c>
      <c r="N1781" s="50" t="e">
        <f>COUNTIF(#REF!,inventaire[[#This Row],[Désignation]])</f>
        <v>#REF!</v>
      </c>
    </row>
    <row r="1782" spans="3:14" ht="18.5" x14ac:dyDescent="0.45">
      <c r="C1782" s="93">
        <f>+marchandise[[#This Row],[Désignation]]</f>
        <v>0</v>
      </c>
      <c r="D1782" s="112">
        <f>+marchandise[[#This Row],[CODE ITEM]]</f>
        <v>0</v>
      </c>
      <c r="E1782" s="4">
        <f>+marchandise[[#This Row],[CATEGORIE]]</f>
        <v>0</v>
      </c>
      <c r="F1782" s="13" t="str">
        <f>IFERROR(VLOOKUP(inventaire[[#This Row],[Désignation]],marchandise[],6,0),"")</f>
        <v/>
      </c>
      <c r="G1782" s="122">
        <f>+marchandise[[#This Row],[Stock intitiale]]</f>
        <v>0</v>
      </c>
      <c r="H1782" s="4" t="e">
        <f>SUMIF(#REF!,inventaire[[#This Row],[Désignation]],entrées[Quantité])</f>
        <v>#REF!</v>
      </c>
      <c r="I1782" s="4" t="e">
        <f>SUMIF(#REF!,inventaire[[#This Row],[Désignation]],sorties[Quantité])</f>
        <v>#REF!</v>
      </c>
      <c r="J1782" s="13" t="e">
        <f>inventaire[[#This Row],[stock initial]]+inventaire[[#This Row],[Entrées]]-inventaire[[#This Row],[Sorties]]</f>
        <v>#REF!</v>
      </c>
      <c r="K1782" s="103" t="e">
        <f>+inventaire[[#This Row],[Stock théorique]]</f>
        <v>#REF!</v>
      </c>
      <c r="L1782" s="104" t="e">
        <f>+inventaire[[#This Row],[Stock physique]]-inventaire[[#This Row],[Stock théorique]]</f>
        <v>#REF!</v>
      </c>
      <c r="M1782" s="8" t="e">
        <f>IF(inventaire[[#This Row],[Stock théorique]]&gt;inventaire[[#This Row],[Seuil d''alerte]],"Normale",IF(inventaire[[#This Row],[Stock théorique]]=0,"Rupture","Faible"))</f>
        <v>#REF!</v>
      </c>
      <c r="N1782" s="50" t="e">
        <f>COUNTIF(#REF!,inventaire[[#This Row],[Désignation]])</f>
        <v>#REF!</v>
      </c>
    </row>
    <row r="1783" spans="3:14" ht="18.5" x14ac:dyDescent="0.45">
      <c r="C1783" s="93">
        <f>+marchandise[[#This Row],[Désignation]]</f>
        <v>0</v>
      </c>
      <c r="D1783" s="112">
        <f>+marchandise[[#This Row],[CODE ITEM]]</f>
        <v>0</v>
      </c>
      <c r="E1783" s="4">
        <f>+marchandise[[#This Row],[CATEGORIE]]</f>
        <v>0</v>
      </c>
      <c r="F1783" s="13" t="str">
        <f>IFERROR(VLOOKUP(inventaire[[#This Row],[Désignation]],marchandise[],6,0),"")</f>
        <v/>
      </c>
      <c r="G1783" s="122">
        <f>+marchandise[[#This Row],[Stock intitiale]]</f>
        <v>0</v>
      </c>
      <c r="H1783" s="4" t="e">
        <f>SUMIF(#REF!,inventaire[[#This Row],[Désignation]],entrées[Quantité])</f>
        <v>#REF!</v>
      </c>
      <c r="I1783" s="4" t="e">
        <f>SUMIF(#REF!,inventaire[[#This Row],[Désignation]],sorties[Quantité])</f>
        <v>#REF!</v>
      </c>
      <c r="J1783" s="13" t="e">
        <f>inventaire[[#This Row],[stock initial]]+inventaire[[#This Row],[Entrées]]-inventaire[[#This Row],[Sorties]]</f>
        <v>#REF!</v>
      </c>
      <c r="K1783" s="103" t="e">
        <f>+inventaire[[#This Row],[Stock théorique]]</f>
        <v>#REF!</v>
      </c>
      <c r="L1783" s="104" t="e">
        <f>+inventaire[[#This Row],[Stock physique]]-inventaire[[#This Row],[Stock théorique]]</f>
        <v>#REF!</v>
      </c>
      <c r="M1783" s="8" t="e">
        <f>IF(inventaire[[#This Row],[Stock théorique]]&gt;inventaire[[#This Row],[Seuil d''alerte]],"Normale",IF(inventaire[[#This Row],[Stock théorique]]=0,"Rupture","Faible"))</f>
        <v>#REF!</v>
      </c>
      <c r="N1783" s="50" t="e">
        <f>COUNTIF(#REF!,inventaire[[#This Row],[Désignation]])</f>
        <v>#REF!</v>
      </c>
    </row>
    <row r="1784" spans="3:14" ht="18.5" x14ac:dyDescent="0.45">
      <c r="C1784" s="93">
        <f>+marchandise[[#This Row],[Désignation]]</f>
        <v>0</v>
      </c>
      <c r="D1784" s="112">
        <f>+marchandise[[#This Row],[CODE ITEM]]</f>
        <v>0</v>
      </c>
      <c r="E1784" s="4">
        <f>+marchandise[[#This Row],[CATEGORIE]]</f>
        <v>0</v>
      </c>
      <c r="F1784" s="13" t="str">
        <f>IFERROR(VLOOKUP(inventaire[[#This Row],[Désignation]],marchandise[],6,0),"")</f>
        <v/>
      </c>
      <c r="G1784" s="122">
        <f>+marchandise[[#This Row],[Stock intitiale]]</f>
        <v>0</v>
      </c>
      <c r="H1784" s="4" t="e">
        <f>SUMIF(#REF!,inventaire[[#This Row],[Désignation]],entrées[Quantité])</f>
        <v>#REF!</v>
      </c>
      <c r="I1784" s="4" t="e">
        <f>SUMIF(#REF!,inventaire[[#This Row],[Désignation]],sorties[Quantité])</f>
        <v>#REF!</v>
      </c>
      <c r="J1784" s="13" t="e">
        <f>inventaire[[#This Row],[stock initial]]+inventaire[[#This Row],[Entrées]]-inventaire[[#This Row],[Sorties]]</f>
        <v>#REF!</v>
      </c>
      <c r="K1784" s="103" t="e">
        <f>+inventaire[[#This Row],[Stock théorique]]</f>
        <v>#REF!</v>
      </c>
      <c r="L1784" s="104" t="e">
        <f>+inventaire[[#This Row],[Stock physique]]-inventaire[[#This Row],[Stock théorique]]</f>
        <v>#REF!</v>
      </c>
      <c r="M1784" s="8" t="e">
        <f>IF(inventaire[[#This Row],[Stock théorique]]&gt;inventaire[[#This Row],[Seuil d''alerte]],"Normale",IF(inventaire[[#This Row],[Stock théorique]]=0,"Rupture","Faible"))</f>
        <v>#REF!</v>
      </c>
      <c r="N1784" s="50" t="e">
        <f>COUNTIF(#REF!,inventaire[[#This Row],[Désignation]])</f>
        <v>#REF!</v>
      </c>
    </row>
    <row r="1785" spans="3:14" ht="18.5" x14ac:dyDescent="0.45">
      <c r="C1785" s="93">
        <f>+marchandise[[#This Row],[Désignation]]</f>
        <v>0</v>
      </c>
      <c r="D1785" s="112">
        <f>+marchandise[[#This Row],[CODE ITEM]]</f>
        <v>0</v>
      </c>
      <c r="E1785" s="4">
        <f>+marchandise[[#This Row],[CATEGORIE]]</f>
        <v>0</v>
      </c>
      <c r="F1785" s="13" t="str">
        <f>IFERROR(VLOOKUP(inventaire[[#This Row],[Désignation]],marchandise[],6,0),"")</f>
        <v/>
      </c>
      <c r="G1785" s="122">
        <f>+marchandise[[#This Row],[Stock intitiale]]</f>
        <v>0</v>
      </c>
      <c r="H1785" s="4" t="e">
        <f>SUMIF(#REF!,inventaire[[#This Row],[Désignation]],entrées[Quantité])</f>
        <v>#REF!</v>
      </c>
      <c r="I1785" s="4" t="e">
        <f>SUMIF(#REF!,inventaire[[#This Row],[Désignation]],sorties[Quantité])</f>
        <v>#REF!</v>
      </c>
      <c r="J1785" s="13" t="e">
        <f>inventaire[[#This Row],[stock initial]]+inventaire[[#This Row],[Entrées]]-inventaire[[#This Row],[Sorties]]</f>
        <v>#REF!</v>
      </c>
      <c r="K1785" s="103" t="e">
        <f>+inventaire[[#This Row],[Stock théorique]]</f>
        <v>#REF!</v>
      </c>
      <c r="L1785" s="104" t="e">
        <f>+inventaire[[#This Row],[Stock physique]]-inventaire[[#This Row],[Stock théorique]]</f>
        <v>#REF!</v>
      </c>
      <c r="M1785" s="8" t="e">
        <f>IF(inventaire[[#This Row],[Stock théorique]]&gt;inventaire[[#This Row],[Seuil d''alerte]],"Normale",IF(inventaire[[#This Row],[Stock théorique]]=0,"Rupture","Faible"))</f>
        <v>#REF!</v>
      </c>
      <c r="N1785" s="50" t="e">
        <f>COUNTIF(#REF!,inventaire[[#This Row],[Désignation]])</f>
        <v>#REF!</v>
      </c>
    </row>
    <row r="1786" spans="3:14" ht="18.5" x14ac:dyDescent="0.45">
      <c r="C1786" s="93">
        <f>+marchandise[[#This Row],[Désignation]]</f>
        <v>0</v>
      </c>
      <c r="D1786" s="112">
        <f>+marchandise[[#This Row],[CODE ITEM]]</f>
        <v>0</v>
      </c>
      <c r="E1786" s="4">
        <f>+marchandise[[#This Row],[CATEGORIE]]</f>
        <v>0</v>
      </c>
      <c r="F1786" s="13" t="str">
        <f>IFERROR(VLOOKUP(inventaire[[#This Row],[Désignation]],marchandise[],6,0),"")</f>
        <v/>
      </c>
      <c r="G1786" s="122">
        <f>+marchandise[[#This Row],[Stock intitiale]]</f>
        <v>0</v>
      </c>
      <c r="H1786" s="4" t="e">
        <f>SUMIF(#REF!,inventaire[[#This Row],[Désignation]],entrées[Quantité])</f>
        <v>#REF!</v>
      </c>
      <c r="I1786" s="4" t="e">
        <f>SUMIF(#REF!,inventaire[[#This Row],[Désignation]],sorties[Quantité])</f>
        <v>#REF!</v>
      </c>
      <c r="J1786" s="13" t="e">
        <f>inventaire[[#This Row],[stock initial]]+inventaire[[#This Row],[Entrées]]-inventaire[[#This Row],[Sorties]]</f>
        <v>#REF!</v>
      </c>
      <c r="K1786" s="103" t="e">
        <f>+inventaire[[#This Row],[Stock théorique]]</f>
        <v>#REF!</v>
      </c>
      <c r="L1786" s="104" t="e">
        <f>+inventaire[[#This Row],[Stock physique]]-inventaire[[#This Row],[Stock théorique]]</f>
        <v>#REF!</v>
      </c>
      <c r="M1786" s="8" t="e">
        <f>IF(inventaire[[#This Row],[Stock théorique]]&gt;inventaire[[#This Row],[Seuil d''alerte]],"Normale",IF(inventaire[[#This Row],[Stock théorique]]=0,"Rupture","Faible"))</f>
        <v>#REF!</v>
      </c>
      <c r="N1786" s="50" t="e">
        <f>COUNTIF(#REF!,inventaire[[#This Row],[Désignation]])</f>
        <v>#REF!</v>
      </c>
    </row>
    <row r="1787" spans="3:14" ht="18.5" x14ac:dyDescent="0.45">
      <c r="C1787" s="93">
        <f>+marchandise[[#This Row],[Désignation]]</f>
        <v>0</v>
      </c>
      <c r="D1787" s="112">
        <f>+marchandise[[#This Row],[CODE ITEM]]</f>
        <v>0</v>
      </c>
      <c r="E1787" s="4">
        <f>+marchandise[[#This Row],[CATEGORIE]]</f>
        <v>0</v>
      </c>
      <c r="F1787" s="13" t="str">
        <f>IFERROR(VLOOKUP(inventaire[[#This Row],[Désignation]],marchandise[],6,0),"")</f>
        <v/>
      </c>
      <c r="G1787" s="122">
        <f>+marchandise[[#This Row],[Stock intitiale]]</f>
        <v>0</v>
      </c>
      <c r="H1787" s="4" t="e">
        <f>SUMIF(#REF!,inventaire[[#This Row],[Désignation]],entrées[Quantité])</f>
        <v>#REF!</v>
      </c>
      <c r="I1787" s="4" t="e">
        <f>SUMIF(#REF!,inventaire[[#This Row],[Désignation]],sorties[Quantité])</f>
        <v>#REF!</v>
      </c>
      <c r="J1787" s="13" t="e">
        <f>inventaire[[#This Row],[stock initial]]+inventaire[[#This Row],[Entrées]]-inventaire[[#This Row],[Sorties]]</f>
        <v>#REF!</v>
      </c>
      <c r="K1787" s="103" t="e">
        <f>+inventaire[[#This Row],[Stock théorique]]</f>
        <v>#REF!</v>
      </c>
      <c r="L1787" s="104" t="e">
        <f>+inventaire[[#This Row],[Stock physique]]-inventaire[[#This Row],[Stock théorique]]</f>
        <v>#REF!</v>
      </c>
      <c r="M1787" s="8" t="e">
        <f>IF(inventaire[[#This Row],[Stock théorique]]&gt;inventaire[[#This Row],[Seuil d''alerte]],"Normale",IF(inventaire[[#This Row],[Stock théorique]]=0,"Rupture","Faible"))</f>
        <v>#REF!</v>
      </c>
      <c r="N1787" s="50" t="e">
        <f>COUNTIF(#REF!,inventaire[[#This Row],[Désignation]])</f>
        <v>#REF!</v>
      </c>
    </row>
    <row r="1788" spans="3:14" ht="18.5" x14ac:dyDescent="0.45">
      <c r="C1788" s="93">
        <f>+marchandise[[#This Row],[Désignation]]</f>
        <v>0</v>
      </c>
      <c r="D1788" s="112">
        <f>+marchandise[[#This Row],[CODE ITEM]]</f>
        <v>0</v>
      </c>
      <c r="E1788" s="4">
        <f>+marchandise[[#This Row],[CATEGORIE]]</f>
        <v>0</v>
      </c>
      <c r="F1788" s="13" t="str">
        <f>IFERROR(VLOOKUP(inventaire[[#This Row],[Désignation]],marchandise[],6,0),"")</f>
        <v/>
      </c>
      <c r="G1788" s="122">
        <f>+marchandise[[#This Row],[Stock intitiale]]</f>
        <v>0</v>
      </c>
      <c r="H1788" s="4" t="e">
        <f>SUMIF(#REF!,inventaire[[#This Row],[Désignation]],entrées[Quantité])</f>
        <v>#REF!</v>
      </c>
      <c r="I1788" s="4" t="e">
        <f>SUMIF(#REF!,inventaire[[#This Row],[Désignation]],sorties[Quantité])</f>
        <v>#REF!</v>
      </c>
      <c r="J1788" s="13" t="e">
        <f>inventaire[[#This Row],[stock initial]]+inventaire[[#This Row],[Entrées]]-inventaire[[#This Row],[Sorties]]</f>
        <v>#REF!</v>
      </c>
      <c r="K1788" s="103" t="e">
        <f>+inventaire[[#This Row],[Stock théorique]]</f>
        <v>#REF!</v>
      </c>
      <c r="L1788" s="104" t="e">
        <f>+inventaire[[#This Row],[Stock physique]]-inventaire[[#This Row],[Stock théorique]]</f>
        <v>#REF!</v>
      </c>
      <c r="M1788" s="8" t="e">
        <f>IF(inventaire[[#This Row],[Stock théorique]]&gt;inventaire[[#This Row],[Seuil d''alerte]],"Normale",IF(inventaire[[#This Row],[Stock théorique]]=0,"Rupture","Faible"))</f>
        <v>#REF!</v>
      </c>
      <c r="N1788" s="50" t="e">
        <f>COUNTIF(#REF!,inventaire[[#This Row],[Désignation]])</f>
        <v>#REF!</v>
      </c>
    </row>
    <row r="1789" spans="3:14" ht="18.5" x14ac:dyDescent="0.45">
      <c r="C1789" s="93">
        <f>+marchandise[[#This Row],[Désignation]]</f>
        <v>0</v>
      </c>
      <c r="D1789" s="112">
        <f>+marchandise[[#This Row],[CODE ITEM]]</f>
        <v>0</v>
      </c>
      <c r="E1789" s="4">
        <f>+marchandise[[#This Row],[CATEGORIE]]</f>
        <v>0</v>
      </c>
      <c r="F1789" s="13" t="str">
        <f>IFERROR(VLOOKUP(inventaire[[#This Row],[Désignation]],marchandise[],6,0),"")</f>
        <v/>
      </c>
      <c r="G1789" s="122">
        <f>+marchandise[[#This Row],[Stock intitiale]]</f>
        <v>0</v>
      </c>
      <c r="H1789" s="4" t="e">
        <f>SUMIF(#REF!,inventaire[[#This Row],[Désignation]],entrées[Quantité])</f>
        <v>#REF!</v>
      </c>
      <c r="I1789" s="4" t="e">
        <f>SUMIF(#REF!,inventaire[[#This Row],[Désignation]],sorties[Quantité])</f>
        <v>#REF!</v>
      </c>
      <c r="J1789" s="13" t="e">
        <f>inventaire[[#This Row],[stock initial]]+inventaire[[#This Row],[Entrées]]-inventaire[[#This Row],[Sorties]]</f>
        <v>#REF!</v>
      </c>
      <c r="K1789" s="103" t="e">
        <f>+inventaire[[#This Row],[Stock théorique]]</f>
        <v>#REF!</v>
      </c>
      <c r="L1789" s="104" t="e">
        <f>+inventaire[[#This Row],[Stock physique]]-inventaire[[#This Row],[Stock théorique]]</f>
        <v>#REF!</v>
      </c>
      <c r="M1789" s="8" t="e">
        <f>IF(inventaire[[#This Row],[Stock théorique]]&gt;inventaire[[#This Row],[Seuil d''alerte]],"Normale",IF(inventaire[[#This Row],[Stock théorique]]=0,"Rupture","Faible"))</f>
        <v>#REF!</v>
      </c>
      <c r="N1789" s="50" t="e">
        <f>COUNTIF(#REF!,inventaire[[#This Row],[Désignation]])</f>
        <v>#REF!</v>
      </c>
    </row>
    <row r="1790" spans="3:14" ht="18.5" x14ac:dyDescent="0.45">
      <c r="C1790" s="93">
        <f>+marchandise[[#This Row],[Désignation]]</f>
        <v>0</v>
      </c>
      <c r="D1790" s="112">
        <f>+marchandise[[#This Row],[CODE ITEM]]</f>
        <v>0</v>
      </c>
      <c r="E1790" s="4">
        <f>+marchandise[[#This Row],[CATEGORIE]]</f>
        <v>0</v>
      </c>
      <c r="F1790" s="13" t="str">
        <f>IFERROR(VLOOKUP(inventaire[[#This Row],[Désignation]],marchandise[],6,0),"")</f>
        <v/>
      </c>
      <c r="G1790" s="122">
        <f>+marchandise[[#This Row],[Stock intitiale]]</f>
        <v>0</v>
      </c>
      <c r="H1790" s="4" t="e">
        <f>SUMIF(#REF!,inventaire[[#This Row],[Désignation]],entrées[Quantité])</f>
        <v>#REF!</v>
      </c>
      <c r="I1790" s="4" t="e">
        <f>SUMIF(#REF!,inventaire[[#This Row],[Désignation]],sorties[Quantité])</f>
        <v>#REF!</v>
      </c>
      <c r="J1790" s="13" t="e">
        <f>inventaire[[#This Row],[stock initial]]+inventaire[[#This Row],[Entrées]]-inventaire[[#This Row],[Sorties]]</f>
        <v>#REF!</v>
      </c>
      <c r="K1790" s="103" t="e">
        <f>+inventaire[[#This Row],[Stock théorique]]</f>
        <v>#REF!</v>
      </c>
      <c r="L1790" s="104" t="e">
        <f>+inventaire[[#This Row],[Stock physique]]-inventaire[[#This Row],[Stock théorique]]</f>
        <v>#REF!</v>
      </c>
      <c r="M1790" s="8" t="e">
        <f>IF(inventaire[[#This Row],[Stock théorique]]&gt;inventaire[[#This Row],[Seuil d''alerte]],"Normale",IF(inventaire[[#This Row],[Stock théorique]]=0,"Rupture","Faible"))</f>
        <v>#REF!</v>
      </c>
      <c r="N1790" s="50" t="e">
        <f>COUNTIF(#REF!,inventaire[[#This Row],[Désignation]])</f>
        <v>#REF!</v>
      </c>
    </row>
    <row r="1791" spans="3:14" ht="18.5" x14ac:dyDescent="0.45">
      <c r="C1791" s="93">
        <f>+marchandise[[#This Row],[Désignation]]</f>
        <v>0</v>
      </c>
      <c r="D1791" s="112">
        <f>+marchandise[[#This Row],[CODE ITEM]]</f>
        <v>0</v>
      </c>
      <c r="E1791" s="4">
        <f>+marchandise[[#This Row],[CATEGORIE]]</f>
        <v>0</v>
      </c>
      <c r="F1791" s="13" t="str">
        <f>IFERROR(VLOOKUP(inventaire[[#This Row],[Désignation]],marchandise[],6,0),"")</f>
        <v/>
      </c>
      <c r="G1791" s="122">
        <f>+marchandise[[#This Row],[Stock intitiale]]</f>
        <v>0</v>
      </c>
      <c r="H1791" s="4" t="e">
        <f>SUMIF(#REF!,inventaire[[#This Row],[Désignation]],entrées[Quantité])</f>
        <v>#REF!</v>
      </c>
      <c r="I1791" s="4" t="e">
        <f>SUMIF(#REF!,inventaire[[#This Row],[Désignation]],sorties[Quantité])</f>
        <v>#REF!</v>
      </c>
      <c r="J1791" s="13" t="e">
        <f>inventaire[[#This Row],[stock initial]]+inventaire[[#This Row],[Entrées]]-inventaire[[#This Row],[Sorties]]</f>
        <v>#REF!</v>
      </c>
      <c r="K1791" s="103" t="e">
        <f>+inventaire[[#This Row],[Stock théorique]]</f>
        <v>#REF!</v>
      </c>
      <c r="L1791" s="104" t="e">
        <f>+inventaire[[#This Row],[Stock physique]]-inventaire[[#This Row],[Stock théorique]]</f>
        <v>#REF!</v>
      </c>
      <c r="M1791" s="8" t="e">
        <f>IF(inventaire[[#This Row],[Stock théorique]]&gt;inventaire[[#This Row],[Seuil d''alerte]],"Normale",IF(inventaire[[#This Row],[Stock théorique]]=0,"Rupture","Faible"))</f>
        <v>#REF!</v>
      </c>
      <c r="N1791" s="50" t="e">
        <f>COUNTIF(#REF!,inventaire[[#This Row],[Désignation]])</f>
        <v>#REF!</v>
      </c>
    </row>
    <row r="1792" spans="3:14" ht="18.5" x14ac:dyDescent="0.45">
      <c r="C1792" s="93">
        <f>+marchandise[[#This Row],[Désignation]]</f>
        <v>0</v>
      </c>
      <c r="D1792" s="112">
        <f>+marchandise[[#This Row],[CODE ITEM]]</f>
        <v>0</v>
      </c>
      <c r="E1792" s="4">
        <f>+marchandise[[#This Row],[CATEGORIE]]</f>
        <v>0</v>
      </c>
      <c r="F1792" s="13" t="str">
        <f>IFERROR(VLOOKUP(inventaire[[#This Row],[Désignation]],marchandise[],6,0),"")</f>
        <v/>
      </c>
      <c r="G1792" s="122">
        <f>+marchandise[[#This Row],[Stock intitiale]]</f>
        <v>0</v>
      </c>
      <c r="H1792" s="4" t="e">
        <f>SUMIF(#REF!,inventaire[[#This Row],[Désignation]],entrées[Quantité])</f>
        <v>#REF!</v>
      </c>
      <c r="I1792" s="4" t="e">
        <f>SUMIF(#REF!,inventaire[[#This Row],[Désignation]],sorties[Quantité])</f>
        <v>#REF!</v>
      </c>
      <c r="J1792" s="13" t="e">
        <f>inventaire[[#This Row],[stock initial]]+inventaire[[#This Row],[Entrées]]-inventaire[[#This Row],[Sorties]]</f>
        <v>#REF!</v>
      </c>
      <c r="K1792" s="103" t="e">
        <f>+inventaire[[#This Row],[Stock théorique]]</f>
        <v>#REF!</v>
      </c>
      <c r="L1792" s="104" t="e">
        <f>+inventaire[[#This Row],[Stock physique]]-inventaire[[#This Row],[Stock théorique]]</f>
        <v>#REF!</v>
      </c>
      <c r="M1792" s="8" t="e">
        <f>IF(inventaire[[#This Row],[Stock théorique]]&gt;inventaire[[#This Row],[Seuil d''alerte]],"Normale",IF(inventaire[[#This Row],[Stock théorique]]=0,"Rupture","Faible"))</f>
        <v>#REF!</v>
      </c>
      <c r="N1792" s="50" t="e">
        <f>COUNTIF(#REF!,inventaire[[#This Row],[Désignation]])</f>
        <v>#REF!</v>
      </c>
    </row>
    <row r="1793" spans="3:14" ht="18.5" x14ac:dyDescent="0.45">
      <c r="C1793" s="93">
        <f>+marchandise[[#This Row],[Désignation]]</f>
        <v>0</v>
      </c>
      <c r="D1793" s="112">
        <f>+marchandise[[#This Row],[CODE ITEM]]</f>
        <v>0</v>
      </c>
      <c r="E1793" s="4">
        <f>+marchandise[[#This Row],[CATEGORIE]]</f>
        <v>0</v>
      </c>
      <c r="F1793" s="13" t="str">
        <f>IFERROR(VLOOKUP(inventaire[[#This Row],[Désignation]],marchandise[],6,0),"")</f>
        <v/>
      </c>
      <c r="G1793" s="122">
        <f>+marchandise[[#This Row],[Stock intitiale]]</f>
        <v>0</v>
      </c>
      <c r="H1793" s="4" t="e">
        <f>SUMIF(#REF!,inventaire[[#This Row],[Désignation]],entrées[Quantité])</f>
        <v>#REF!</v>
      </c>
      <c r="I1793" s="4" t="e">
        <f>SUMIF(#REF!,inventaire[[#This Row],[Désignation]],sorties[Quantité])</f>
        <v>#REF!</v>
      </c>
      <c r="J1793" s="13" t="e">
        <f>inventaire[[#This Row],[stock initial]]+inventaire[[#This Row],[Entrées]]-inventaire[[#This Row],[Sorties]]</f>
        <v>#REF!</v>
      </c>
      <c r="K1793" s="103" t="e">
        <f>+inventaire[[#This Row],[Stock théorique]]</f>
        <v>#REF!</v>
      </c>
      <c r="L1793" s="104" t="e">
        <f>+inventaire[[#This Row],[Stock physique]]-inventaire[[#This Row],[Stock théorique]]</f>
        <v>#REF!</v>
      </c>
      <c r="M1793" s="8" t="e">
        <f>IF(inventaire[[#This Row],[Stock théorique]]&gt;inventaire[[#This Row],[Seuil d''alerte]],"Normale",IF(inventaire[[#This Row],[Stock théorique]]=0,"Rupture","Faible"))</f>
        <v>#REF!</v>
      </c>
      <c r="N1793" s="50" t="e">
        <f>COUNTIF(#REF!,inventaire[[#This Row],[Désignation]])</f>
        <v>#REF!</v>
      </c>
    </row>
    <row r="1794" spans="3:14" ht="18.5" x14ac:dyDescent="0.45">
      <c r="C1794" s="93">
        <f>+marchandise[[#This Row],[Désignation]]</f>
        <v>0</v>
      </c>
      <c r="D1794" s="112">
        <f>+marchandise[[#This Row],[CODE ITEM]]</f>
        <v>0</v>
      </c>
      <c r="E1794" s="4">
        <f>+marchandise[[#This Row],[CATEGORIE]]</f>
        <v>0</v>
      </c>
      <c r="F1794" s="13" t="str">
        <f>IFERROR(VLOOKUP(inventaire[[#This Row],[Désignation]],marchandise[],6,0),"")</f>
        <v/>
      </c>
      <c r="G1794" s="122">
        <f>+marchandise[[#This Row],[Stock intitiale]]</f>
        <v>0</v>
      </c>
      <c r="H1794" s="4" t="e">
        <f>SUMIF(#REF!,inventaire[[#This Row],[Désignation]],entrées[Quantité])</f>
        <v>#REF!</v>
      </c>
      <c r="I1794" s="4" t="e">
        <f>SUMIF(#REF!,inventaire[[#This Row],[Désignation]],sorties[Quantité])</f>
        <v>#REF!</v>
      </c>
      <c r="J1794" s="13" t="e">
        <f>inventaire[[#This Row],[stock initial]]+inventaire[[#This Row],[Entrées]]-inventaire[[#This Row],[Sorties]]</f>
        <v>#REF!</v>
      </c>
      <c r="K1794" s="103" t="e">
        <f>+inventaire[[#This Row],[Stock théorique]]</f>
        <v>#REF!</v>
      </c>
      <c r="L1794" s="104" t="e">
        <f>+inventaire[[#This Row],[Stock physique]]-inventaire[[#This Row],[Stock théorique]]</f>
        <v>#REF!</v>
      </c>
      <c r="M1794" s="8" t="e">
        <f>IF(inventaire[[#This Row],[Stock théorique]]&gt;inventaire[[#This Row],[Seuil d''alerte]],"Normale",IF(inventaire[[#This Row],[Stock théorique]]=0,"Rupture","Faible"))</f>
        <v>#REF!</v>
      </c>
      <c r="N1794" s="50" t="e">
        <f>COUNTIF(#REF!,inventaire[[#This Row],[Désignation]])</f>
        <v>#REF!</v>
      </c>
    </row>
    <row r="1795" spans="3:14" ht="18.5" x14ac:dyDescent="0.45">
      <c r="C1795" s="93">
        <f>+marchandise[[#This Row],[Désignation]]</f>
        <v>0</v>
      </c>
      <c r="D1795" s="112">
        <f>+marchandise[[#This Row],[CODE ITEM]]</f>
        <v>0</v>
      </c>
      <c r="E1795" s="4">
        <f>+marchandise[[#This Row],[CATEGORIE]]</f>
        <v>0</v>
      </c>
      <c r="F1795" s="13" t="str">
        <f>IFERROR(VLOOKUP(inventaire[[#This Row],[Désignation]],marchandise[],6,0),"")</f>
        <v/>
      </c>
      <c r="G1795" s="122">
        <f>+marchandise[[#This Row],[Stock intitiale]]</f>
        <v>0</v>
      </c>
      <c r="H1795" s="4" t="e">
        <f>SUMIF(#REF!,inventaire[[#This Row],[Désignation]],entrées[Quantité])</f>
        <v>#REF!</v>
      </c>
      <c r="I1795" s="4" t="e">
        <f>SUMIF(#REF!,inventaire[[#This Row],[Désignation]],sorties[Quantité])</f>
        <v>#REF!</v>
      </c>
      <c r="J1795" s="13" t="e">
        <f>inventaire[[#This Row],[stock initial]]+inventaire[[#This Row],[Entrées]]-inventaire[[#This Row],[Sorties]]</f>
        <v>#REF!</v>
      </c>
      <c r="K1795" s="103" t="e">
        <f>+inventaire[[#This Row],[Stock théorique]]</f>
        <v>#REF!</v>
      </c>
      <c r="L1795" s="104" t="e">
        <f>+inventaire[[#This Row],[Stock physique]]-inventaire[[#This Row],[Stock théorique]]</f>
        <v>#REF!</v>
      </c>
      <c r="M1795" s="8" t="e">
        <f>IF(inventaire[[#This Row],[Stock théorique]]&gt;inventaire[[#This Row],[Seuil d''alerte]],"Normale",IF(inventaire[[#This Row],[Stock théorique]]=0,"Rupture","Faible"))</f>
        <v>#REF!</v>
      </c>
      <c r="N1795" s="50" t="e">
        <f>COUNTIF(#REF!,inventaire[[#This Row],[Désignation]])</f>
        <v>#REF!</v>
      </c>
    </row>
    <row r="1796" spans="3:14" ht="18.5" x14ac:dyDescent="0.45">
      <c r="C1796" s="93">
        <f>+marchandise[[#This Row],[Désignation]]</f>
        <v>0</v>
      </c>
      <c r="D1796" s="112">
        <f>+marchandise[[#This Row],[CODE ITEM]]</f>
        <v>0</v>
      </c>
      <c r="E1796" s="4">
        <f>+marchandise[[#This Row],[CATEGORIE]]</f>
        <v>0</v>
      </c>
      <c r="F1796" s="13" t="str">
        <f>IFERROR(VLOOKUP(inventaire[[#This Row],[Désignation]],marchandise[],6,0),"")</f>
        <v/>
      </c>
      <c r="G1796" s="122">
        <f>+marchandise[[#This Row],[Stock intitiale]]</f>
        <v>0</v>
      </c>
      <c r="H1796" s="4" t="e">
        <f>SUMIF(#REF!,inventaire[[#This Row],[Désignation]],entrées[Quantité])</f>
        <v>#REF!</v>
      </c>
      <c r="I1796" s="4" t="e">
        <f>SUMIF(#REF!,inventaire[[#This Row],[Désignation]],sorties[Quantité])</f>
        <v>#REF!</v>
      </c>
      <c r="J1796" s="13" t="e">
        <f>inventaire[[#This Row],[stock initial]]+inventaire[[#This Row],[Entrées]]-inventaire[[#This Row],[Sorties]]</f>
        <v>#REF!</v>
      </c>
      <c r="K1796" s="103" t="e">
        <f>+inventaire[[#This Row],[Stock théorique]]</f>
        <v>#REF!</v>
      </c>
      <c r="L1796" s="104" t="e">
        <f>+inventaire[[#This Row],[Stock physique]]-inventaire[[#This Row],[Stock théorique]]</f>
        <v>#REF!</v>
      </c>
      <c r="M1796" s="8" t="e">
        <f>IF(inventaire[[#This Row],[Stock théorique]]&gt;inventaire[[#This Row],[Seuil d''alerte]],"Normale",IF(inventaire[[#This Row],[Stock théorique]]=0,"Rupture","Faible"))</f>
        <v>#REF!</v>
      </c>
      <c r="N1796" s="50" t="e">
        <f>COUNTIF(#REF!,inventaire[[#This Row],[Désignation]])</f>
        <v>#REF!</v>
      </c>
    </row>
    <row r="1797" spans="3:14" ht="18.5" x14ac:dyDescent="0.45">
      <c r="C1797" s="93">
        <f>+marchandise[[#This Row],[Désignation]]</f>
        <v>0</v>
      </c>
      <c r="D1797" s="112">
        <f>+marchandise[[#This Row],[CODE ITEM]]</f>
        <v>0</v>
      </c>
      <c r="E1797" s="4">
        <f>+marchandise[[#This Row],[CATEGORIE]]</f>
        <v>0</v>
      </c>
      <c r="F1797" s="13" t="str">
        <f>IFERROR(VLOOKUP(inventaire[[#This Row],[Désignation]],marchandise[],6,0),"")</f>
        <v/>
      </c>
      <c r="G1797" s="122">
        <f>+marchandise[[#This Row],[Stock intitiale]]</f>
        <v>0</v>
      </c>
      <c r="H1797" s="4" t="e">
        <f>SUMIF(#REF!,inventaire[[#This Row],[Désignation]],entrées[Quantité])</f>
        <v>#REF!</v>
      </c>
      <c r="I1797" s="4" t="e">
        <f>SUMIF(#REF!,inventaire[[#This Row],[Désignation]],sorties[Quantité])</f>
        <v>#REF!</v>
      </c>
      <c r="J1797" s="13" t="e">
        <f>inventaire[[#This Row],[stock initial]]+inventaire[[#This Row],[Entrées]]-inventaire[[#This Row],[Sorties]]</f>
        <v>#REF!</v>
      </c>
      <c r="K1797" s="103" t="e">
        <f>+inventaire[[#This Row],[Stock théorique]]</f>
        <v>#REF!</v>
      </c>
      <c r="L1797" s="104" t="e">
        <f>+inventaire[[#This Row],[Stock physique]]-inventaire[[#This Row],[Stock théorique]]</f>
        <v>#REF!</v>
      </c>
      <c r="M1797" s="8" t="e">
        <f>IF(inventaire[[#This Row],[Stock théorique]]&gt;inventaire[[#This Row],[Seuil d''alerte]],"Normale",IF(inventaire[[#This Row],[Stock théorique]]=0,"Rupture","Faible"))</f>
        <v>#REF!</v>
      </c>
      <c r="N1797" s="50" t="e">
        <f>COUNTIF(#REF!,inventaire[[#This Row],[Désignation]])</f>
        <v>#REF!</v>
      </c>
    </row>
    <row r="1798" spans="3:14" ht="18.5" x14ac:dyDescent="0.45">
      <c r="C1798" s="93">
        <f>+marchandise[[#This Row],[Désignation]]</f>
        <v>0</v>
      </c>
      <c r="D1798" s="112">
        <f>+marchandise[[#This Row],[CODE ITEM]]</f>
        <v>0</v>
      </c>
      <c r="E1798" s="4">
        <f>+marchandise[[#This Row],[CATEGORIE]]</f>
        <v>0</v>
      </c>
      <c r="F1798" s="13" t="str">
        <f>IFERROR(VLOOKUP(inventaire[[#This Row],[Désignation]],marchandise[],6,0),"")</f>
        <v/>
      </c>
      <c r="G1798" s="122">
        <f>+marchandise[[#This Row],[Stock intitiale]]</f>
        <v>0</v>
      </c>
      <c r="H1798" s="4" t="e">
        <f>SUMIF(#REF!,inventaire[[#This Row],[Désignation]],entrées[Quantité])</f>
        <v>#REF!</v>
      </c>
      <c r="I1798" s="4" t="e">
        <f>SUMIF(#REF!,inventaire[[#This Row],[Désignation]],sorties[Quantité])</f>
        <v>#REF!</v>
      </c>
      <c r="J1798" s="13" t="e">
        <f>inventaire[[#This Row],[stock initial]]+inventaire[[#This Row],[Entrées]]-inventaire[[#This Row],[Sorties]]</f>
        <v>#REF!</v>
      </c>
      <c r="K1798" s="103" t="e">
        <f>+inventaire[[#This Row],[Stock théorique]]</f>
        <v>#REF!</v>
      </c>
      <c r="L1798" s="104" t="e">
        <f>+inventaire[[#This Row],[Stock physique]]-inventaire[[#This Row],[Stock théorique]]</f>
        <v>#REF!</v>
      </c>
      <c r="M1798" s="8" t="e">
        <f>IF(inventaire[[#This Row],[Stock théorique]]&gt;inventaire[[#This Row],[Seuil d''alerte]],"Normale",IF(inventaire[[#This Row],[Stock théorique]]=0,"Rupture","Faible"))</f>
        <v>#REF!</v>
      </c>
      <c r="N1798" s="50" t="e">
        <f>COUNTIF(#REF!,inventaire[[#This Row],[Désignation]])</f>
        <v>#REF!</v>
      </c>
    </row>
    <row r="1799" spans="3:14" ht="18.5" x14ac:dyDescent="0.45">
      <c r="C1799" s="93">
        <f>+marchandise[[#This Row],[Désignation]]</f>
        <v>0</v>
      </c>
      <c r="D1799" s="112">
        <f>+marchandise[[#This Row],[CODE ITEM]]</f>
        <v>0</v>
      </c>
      <c r="E1799" s="4">
        <f>+marchandise[[#This Row],[CATEGORIE]]</f>
        <v>0</v>
      </c>
      <c r="F1799" s="13" t="str">
        <f>IFERROR(VLOOKUP(inventaire[[#This Row],[Désignation]],marchandise[],6,0),"")</f>
        <v/>
      </c>
      <c r="G1799" s="122">
        <f>+marchandise[[#This Row],[Stock intitiale]]</f>
        <v>0</v>
      </c>
      <c r="H1799" s="4" t="e">
        <f>SUMIF(#REF!,inventaire[[#This Row],[Désignation]],entrées[Quantité])</f>
        <v>#REF!</v>
      </c>
      <c r="I1799" s="4" t="e">
        <f>SUMIF(#REF!,inventaire[[#This Row],[Désignation]],sorties[Quantité])</f>
        <v>#REF!</v>
      </c>
      <c r="J1799" s="13" t="e">
        <f>inventaire[[#This Row],[stock initial]]+inventaire[[#This Row],[Entrées]]-inventaire[[#This Row],[Sorties]]</f>
        <v>#REF!</v>
      </c>
      <c r="K1799" s="103" t="e">
        <f>+inventaire[[#This Row],[Stock théorique]]</f>
        <v>#REF!</v>
      </c>
      <c r="L1799" s="104" t="e">
        <f>+inventaire[[#This Row],[Stock physique]]-inventaire[[#This Row],[Stock théorique]]</f>
        <v>#REF!</v>
      </c>
      <c r="M1799" s="8" t="e">
        <f>IF(inventaire[[#This Row],[Stock théorique]]&gt;inventaire[[#This Row],[Seuil d''alerte]],"Normale",IF(inventaire[[#This Row],[Stock théorique]]=0,"Rupture","Faible"))</f>
        <v>#REF!</v>
      </c>
      <c r="N1799" s="50" t="e">
        <f>COUNTIF(#REF!,inventaire[[#This Row],[Désignation]])</f>
        <v>#REF!</v>
      </c>
    </row>
    <row r="1800" spans="3:14" ht="18.5" x14ac:dyDescent="0.45">
      <c r="C1800" s="93">
        <f>+marchandise[[#This Row],[Désignation]]</f>
        <v>0</v>
      </c>
      <c r="D1800" s="112">
        <f>+marchandise[[#This Row],[CODE ITEM]]</f>
        <v>0</v>
      </c>
      <c r="E1800" s="4">
        <f>+marchandise[[#This Row],[CATEGORIE]]</f>
        <v>0</v>
      </c>
      <c r="F1800" s="13" t="str">
        <f>IFERROR(VLOOKUP(inventaire[[#This Row],[Désignation]],marchandise[],6,0),"")</f>
        <v/>
      </c>
      <c r="G1800" s="122">
        <f>+marchandise[[#This Row],[Stock intitiale]]</f>
        <v>0</v>
      </c>
      <c r="H1800" s="4" t="e">
        <f>SUMIF(#REF!,inventaire[[#This Row],[Désignation]],entrées[Quantité])</f>
        <v>#REF!</v>
      </c>
      <c r="I1800" s="4" t="e">
        <f>SUMIF(#REF!,inventaire[[#This Row],[Désignation]],sorties[Quantité])</f>
        <v>#REF!</v>
      </c>
      <c r="J1800" s="13" t="e">
        <f>inventaire[[#This Row],[stock initial]]+inventaire[[#This Row],[Entrées]]-inventaire[[#This Row],[Sorties]]</f>
        <v>#REF!</v>
      </c>
      <c r="K1800" s="103" t="e">
        <f>+inventaire[[#This Row],[Stock théorique]]</f>
        <v>#REF!</v>
      </c>
      <c r="L1800" s="104" t="e">
        <f>+inventaire[[#This Row],[Stock physique]]-inventaire[[#This Row],[Stock théorique]]</f>
        <v>#REF!</v>
      </c>
      <c r="M1800" s="8" t="e">
        <f>IF(inventaire[[#This Row],[Stock théorique]]&gt;inventaire[[#This Row],[Seuil d''alerte]],"Normale",IF(inventaire[[#This Row],[Stock théorique]]=0,"Rupture","Faible"))</f>
        <v>#REF!</v>
      </c>
      <c r="N1800" s="50" t="e">
        <f>COUNTIF(#REF!,inventaire[[#This Row],[Désignation]])</f>
        <v>#REF!</v>
      </c>
    </row>
    <row r="1801" spans="3:14" ht="18.5" x14ac:dyDescent="0.45">
      <c r="C1801" s="93">
        <f>+marchandise[[#This Row],[Désignation]]</f>
        <v>0</v>
      </c>
      <c r="D1801" s="112">
        <f>+marchandise[[#This Row],[CODE ITEM]]</f>
        <v>0</v>
      </c>
      <c r="E1801" s="4">
        <f>+marchandise[[#This Row],[CATEGORIE]]</f>
        <v>0</v>
      </c>
      <c r="F1801" s="13" t="str">
        <f>IFERROR(VLOOKUP(inventaire[[#This Row],[Désignation]],marchandise[],6,0),"")</f>
        <v/>
      </c>
      <c r="G1801" s="122">
        <f>+marchandise[[#This Row],[Stock intitiale]]</f>
        <v>0</v>
      </c>
      <c r="H1801" s="4" t="e">
        <f>SUMIF(#REF!,inventaire[[#This Row],[Désignation]],entrées[Quantité])</f>
        <v>#REF!</v>
      </c>
      <c r="I1801" s="4" t="e">
        <f>SUMIF(#REF!,inventaire[[#This Row],[Désignation]],sorties[Quantité])</f>
        <v>#REF!</v>
      </c>
      <c r="J1801" s="13" t="e">
        <f>inventaire[[#This Row],[stock initial]]+inventaire[[#This Row],[Entrées]]-inventaire[[#This Row],[Sorties]]</f>
        <v>#REF!</v>
      </c>
      <c r="K1801" s="103" t="e">
        <f>+inventaire[[#This Row],[Stock théorique]]</f>
        <v>#REF!</v>
      </c>
      <c r="L1801" s="104" t="e">
        <f>+inventaire[[#This Row],[Stock physique]]-inventaire[[#This Row],[Stock théorique]]</f>
        <v>#REF!</v>
      </c>
      <c r="M1801" s="8" t="e">
        <f>IF(inventaire[[#This Row],[Stock théorique]]&gt;inventaire[[#This Row],[Seuil d''alerte]],"Normale",IF(inventaire[[#This Row],[Stock théorique]]=0,"Rupture","Faible"))</f>
        <v>#REF!</v>
      </c>
      <c r="N1801" s="50" t="e">
        <f>COUNTIF(#REF!,inventaire[[#This Row],[Désignation]])</f>
        <v>#REF!</v>
      </c>
    </row>
    <row r="1802" spans="3:14" ht="18.5" x14ac:dyDescent="0.45">
      <c r="C1802" s="93">
        <f>+marchandise[[#This Row],[Désignation]]</f>
        <v>0</v>
      </c>
      <c r="D1802" s="112">
        <f>+marchandise[[#This Row],[CODE ITEM]]</f>
        <v>0</v>
      </c>
      <c r="E1802" s="4">
        <f>+marchandise[[#This Row],[CATEGORIE]]</f>
        <v>0</v>
      </c>
      <c r="F1802" s="13" t="str">
        <f>IFERROR(VLOOKUP(inventaire[[#This Row],[Désignation]],marchandise[],6,0),"")</f>
        <v/>
      </c>
      <c r="G1802" s="122">
        <f>+marchandise[[#This Row],[Stock intitiale]]</f>
        <v>0</v>
      </c>
      <c r="H1802" s="4" t="e">
        <f>SUMIF(#REF!,inventaire[[#This Row],[Désignation]],entrées[Quantité])</f>
        <v>#REF!</v>
      </c>
      <c r="I1802" s="4" t="e">
        <f>SUMIF(#REF!,inventaire[[#This Row],[Désignation]],sorties[Quantité])</f>
        <v>#REF!</v>
      </c>
      <c r="J1802" s="13" t="e">
        <f>inventaire[[#This Row],[stock initial]]+inventaire[[#This Row],[Entrées]]-inventaire[[#This Row],[Sorties]]</f>
        <v>#REF!</v>
      </c>
      <c r="K1802" s="103" t="e">
        <f>+inventaire[[#This Row],[Stock théorique]]</f>
        <v>#REF!</v>
      </c>
      <c r="L1802" s="104" t="e">
        <f>+inventaire[[#This Row],[Stock physique]]-inventaire[[#This Row],[Stock théorique]]</f>
        <v>#REF!</v>
      </c>
      <c r="M1802" s="8" t="e">
        <f>IF(inventaire[[#This Row],[Stock théorique]]&gt;inventaire[[#This Row],[Seuil d''alerte]],"Normale",IF(inventaire[[#This Row],[Stock théorique]]=0,"Rupture","Faible"))</f>
        <v>#REF!</v>
      </c>
      <c r="N1802" s="50" t="e">
        <f>COUNTIF(#REF!,inventaire[[#This Row],[Désignation]])</f>
        <v>#REF!</v>
      </c>
    </row>
    <row r="1803" spans="3:14" ht="18.5" x14ac:dyDescent="0.45">
      <c r="C1803" s="93">
        <f>+marchandise[[#This Row],[Désignation]]</f>
        <v>0</v>
      </c>
      <c r="D1803" s="112">
        <f>+marchandise[[#This Row],[CODE ITEM]]</f>
        <v>0</v>
      </c>
      <c r="E1803" s="4">
        <f>+marchandise[[#This Row],[CATEGORIE]]</f>
        <v>0</v>
      </c>
      <c r="F1803" s="13" t="str">
        <f>IFERROR(VLOOKUP(inventaire[[#This Row],[Désignation]],marchandise[],6,0),"")</f>
        <v/>
      </c>
      <c r="G1803" s="122">
        <f>+marchandise[[#This Row],[Stock intitiale]]</f>
        <v>0</v>
      </c>
      <c r="H1803" s="4" t="e">
        <f>SUMIF(#REF!,inventaire[[#This Row],[Désignation]],entrées[Quantité])</f>
        <v>#REF!</v>
      </c>
      <c r="I1803" s="4" t="e">
        <f>SUMIF(#REF!,inventaire[[#This Row],[Désignation]],sorties[Quantité])</f>
        <v>#REF!</v>
      </c>
      <c r="J1803" s="13" t="e">
        <f>inventaire[[#This Row],[stock initial]]+inventaire[[#This Row],[Entrées]]-inventaire[[#This Row],[Sorties]]</f>
        <v>#REF!</v>
      </c>
      <c r="K1803" s="103" t="e">
        <f>+inventaire[[#This Row],[Stock théorique]]</f>
        <v>#REF!</v>
      </c>
      <c r="L1803" s="104" t="e">
        <f>+inventaire[[#This Row],[Stock physique]]-inventaire[[#This Row],[Stock théorique]]</f>
        <v>#REF!</v>
      </c>
      <c r="M1803" s="8" t="e">
        <f>IF(inventaire[[#This Row],[Stock théorique]]&gt;inventaire[[#This Row],[Seuil d''alerte]],"Normale",IF(inventaire[[#This Row],[Stock théorique]]=0,"Rupture","Faible"))</f>
        <v>#REF!</v>
      </c>
      <c r="N1803" s="50" t="e">
        <f>COUNTIF(#REF!,inventaire[[#This Row],[Désignation]])</f>
        <v>#REF!</v>
      </c>
    </row>
    <row r="1804" spans="3:14" ht="18.5" x14ac:dyDescent="0.45">
      <c r="C1804" s="93">
        <f>+marchandise[[#This Row],[Désignation]]</f>
        <v>0</v>
      </c>
      <c r="D1804" s="112">
        <f>+marchandise[[#This Row],[CODE ITEM]]</f>
        <v>0</v>
      </c>
      <c r="E1804" s="4">
        <f>+marchandise[[#This Row],[CATEGORIE]]</f>
        <v>0</v>
      </c>
      <c r="F1804" s="13" t="str">
        <f>IFERROR(VLOOKUP(inventaire[[#This Row],[Désignation]],marchandise[],6,0),"")</f>
        <v/>
      </c>
      <c r="G1804" s="122">
        <f>+marchandise[[#This Row],[Stock intitiale]]</f>
        <v>0</v>
      </c>
      <c r="H1804" s="4" t="e">
        <f>SUMIF(#REF!,inventaire[[#This Row],[Désignation]],entrées[Quantité])</f>
        <v>#REF!</v>
      </c>
      <c r="I1804" s="4" t="e">
        <f>SUMIF(#REF!,inventaire[[#This Row],[Désignation]],sorties[Quantité])</f>
        <v>#REF!</v>
      </c>
      <c r="J1804" s="13" t="e">
        <f>inventaire[[#This Row],[stock initial]]+inventaire[[#This Row],[Entrées]]-inventaire[[#This Row],[Sorties]]</f>
        <v>#REF!</v>
      </c>
      <c r="K1804" s="103" t="e">
        <f>+inventaire[[#This Row],[Stock théorique]]</f>
        <v>#REF!</v>
      </c>
      <c r="L1804" s="104" t="e">
        <f>+inventaire[[#This Row],[Stock physique]]-inventaire[[#This Row],[Stock théorique]]</f>
        <v>#REF!</v>
      </c>
      <c r="M1804" s="8" t="e">
        <f>IF(inventaire[[#This Row],[Stock théorique]]&gt;inventaire[[#This Row],[Seuil d''alerte]],"Normale",IF(inventaire[[#This Row],[Stock théorique]]=0,"Rupture","Faible"))</f>
        <v>#REF!</v>
      </c>
      <c r="N1804" s="50" t="e">
        <f>COUNTIF(#REF!,inventaire[[#This Row],[Désignation]])</f>
        <v>#REF!</v>
      </c>
    </row>
    <row r="1805" spans="3:14" ht="18.5" x14ac:dyDescent="0.45">
      <c r="C1805" s="93">
        <f>+marchandise[[#This Row],[Désignation]]</f>
        <v>0</v>
      </c>
      <c r="D1805" s="112">
        <f>+marchandise[[#This Row],[CODE ITEM]]</f>
        <v>0</v>
      </c>
      <c r="E1805" s="4">
        <f>+marchandise[[#This Row],[CATEGORIE]]</f>
        <v>0</v>
      </c>
      <c r="F1805" s="13" t="str">
        <f>IFERROR(VLOOKUP(inventaire[[#This Row],[Désignation]],marchandise[],6,0),"")</f>
        <v/>
      </c>
      <c r="G1805" s="122">
        <f>+marchandise[[#This Row],[Stock intitiale]]</f>
        <v>0</v>
      </c>
      <c r="H1805" s="4" t="e">
        <f>SUMIF(#REF!,inventaire[[#This Row],[Désignation]],entrées[Quantité])</f>
        <v>#REF!</v>
      </c>
      <c r="I1805" s="4" t="e">
        <f>SUMIF(#REF!,inventaire[[#This Row],[Désignation]],sorties[Quantité])</f>
        <v>#REF!</v>
      </c>
      <c r="J1805" s="13" t="e">
        <f>inventaire[[#This Row],[stock initial]]+inventaire[[#This Row],[Entrées]]-inventaire[[#This Row],[Sorties]]</f>
        <v>#REF!</v>
      </c>
      <c r="K1805" s="103" t="e">
        <f>+inventaire[[#This Row],[Stock théorique]]</f>
        <v>#REF!</v>
      </c>
      <c r="L1805" s="104" t="e">
        <f>+inventaire[[#This Row],[Stock physique]]-inventaire[[#This Row],[Stock théorique]]</f>
        <v>#REF!</v>
      </c>
      <c r="M1805" s="8" t="e">
        <f>IF(inventaire[[#This Row],[Stock théorique]]&gt;inventaire[[#This Row],[Seuil d''alerte]],"Normale",IF(inventaire[[#This Row],[Stock théorique]]=0,"Rupture","Faible"))</f>
        <v>#REF!</v>
      </c>
      <c r="N1805" s="50" t="e">
        <f>COUNTIF(#REF!,inventaire[[#This Row],[Désignation]])</f>
        <v>#REF!</v>
      </c>
    </row>
    <row r="1806" spans="3:14" ht="18.5" x14ac:dyDescent="0.45">
      <c r="C1806" s="93">
        <f>+marchandise[[#This Row],[Désignation]]</f>
        <v>0</v>
      </c>
      <c r="D1806" s="112">
        <f>+marchandise[[#This Row],[CODE ITEM]]</f>
        <v>0</v>
      </c>
      <c r="E1806" s="4">
        <f>+marchandise[[#This Row],[CATEGORIE]]</f>
        <v>0</v>
      </c>
      <c r="F1806" s="13" t="str">
        <f>IFERROR(VLOOKUP(inventaire[[#This Row],[Désignation]],marchandise[],6,0),"")</f>
        <v/>
      </c>
      <c r="G1806" s="122">
        <f>+marchandise[[#This Row],[Stock intitiale]]</f>
        <v>0</v>
      </c>
      <c r="H1806" s="4" t="e">
        <f>SUMIF(#REF!,inventaire[[#This Row],[Désignation]],entrées[Quantité])</f>
        <v>#REF!</v>
      </c>
      <c r="I1806" s="4" t="e">
        <f>SUMIF(#REF!,inventaire[[#This Row],[Désignation]],sorties[Quantité])</f>
        <v>#REF!</v>
      </c>
      <c r="J1806" s="13" t="e">
        <f>inventaire[[#This Row],[stock initial]]+inventaire[[#This Row],[Entrées]]-inventaire[[#This Row],[Sorties]]</f>
        <v>#REF!</v>
      </c>
      <c r="K1806" s="103" t="e">
        <f>+inventaire[[#This Row],[Stock théorique]]</f>
        <v>#REF!</v>
      </c>
      <c r="L1806" s="104" t="e">
        <f>+inventaire[[#This Row],[Stock physique]]-inventaire[[#This Row],[Stock théorique]]</f>
        <v>#REF!</v>
      </c>
      <c r="M1806" s="8" t="e">
        <f>IF(inventaire[[#This Row],[Stock théorique]]&gt;inventaire[[#This Row],[Seuil d''alerte]],"Normale",IF(inventaire[[#This Row],[Stock théorique]]=0,"Rupture","Faible"))</f>
        <v>#REF!</v>
      </c>
      <c r="N1806" s="50" t="e">
        <f>COUNTIF(#REF!,inventaire[[#This Row],[Désignation]])</f>
        <v>#REF!</v>
      </c>
    </row>
    <row r="1807" spans="3:14" ht="18.5" x14ac:dyDescent="0.45">
      <c r="C1807" s="93">
        <f>+marchandise[[#This Row],[Désignation]]</f>
        <v>0</v>
      </c>
      <c r="D1807" s="112">
        <f>+marchandise[[#This Row],[CODE ITEM]]</f>
        <v>0</v>
      </c>
      <c r="E1807" s="4">
        <f>+marchandise[[#This Row],[CATEGORIE]]</f>
        <v>0</v>
      </c>
      <c r="F1807" s="13" t="str">
        <f>IFERROR(VLOOKUP(inventaire[[#This Row],[Désignation]],marchandise[],6,0),"")</f>
        <v/>
      </c>
      <c r="G1807" s="122">
        <f>+marchandise[[#This Row],[Stock intitiale]]</f>
        <v>0</v>
      </c>
      <c r="H1807" s="4" t="e">
        <f>SUMIF(#REF!,inventaire[[#This Row],[Désignation]],entrées[Quantité])</f>
        <v>#REF!</v>
      </c>
      <c r="I1807" s="4" t="e">
        <f>SUMIF(#REF!,inventaire[[#This Row],[Désignation]],sorties[Quantité])</f>
        <v>#REF!</v>
      </c>
      <c r="J1807" s="13" t="e">
        <f>inventaire[[#This Row],[stock initial]]+inventaire[[#This Row],[Entrées]]-inventaire[[#This Row],[Sorties]]</f>
        <v>#REF!</v>
      </c>
      <c r="K1807" s="103" t="e">
        <f>+inventaire[[#This Row],[Stock théorique]]</f>
        <v>#REF!</v>
      </c>
      <c r="L1807" s="104" t="e">
        <f>+inventaire[[#This Row],[Stock physique]]-inventaire[[#This Row],[Stock théorique]]</f>
        <v>#REF!</v>
      </c>
      <c r="M1807" s="8" t="e">
        <f>IF(inventaire[[#This Row],[Stock théorique]]&gt;inventaire[[#This Row],[Seuil d''alerte]],"Normale",IF(inventaire[[#This Row],[Stock théorique]]=0,"Rupture","Faible"))</f>
        <v>#REF!</v>
      </c>
      <c r="N1807" s="50" t="e">
        <f>COUNTIF(#REF!,inventaire[[#This Row],[Désignation]])</f>
        <v>#REF!</v>
      </c>
    </row>
    <row r="1808" spans="3:14" ht="18.5" x14ac:dyDescent="0.45">
      <c r="C1808" s="93">
        <f>+marchandise[[#This Row],[Désignation]]</f>
        <v>0</v>
      </c>
      <c r="D1808" s="112">
        <f>+marchandise[[#This Row],[CODE ITEM]]</f>
        <v>0</v>
      </c>
      <c r="E1808" s="4">
        <f>+marchandise[[#This Row],[CATEGORIE]]</f>
        <v>0</v>
      </c>
      <c r="F1808" s="13" t="str">
        <f>IFERROR(VLOOKUP(inventaire[[#This Row],[Désignation]],marchandise[],6,0),"")</f>
        <v/>
      </c>
      <c r="G1808" s="122">
        <f>+marchandise[[#This Row],[Stock intitiale]]</f>
        <v>0</v>
      </c>
      <c r="H1808" s="4" t="e">
        <f>SUMIF(#REF!,inventaire[[#This Row],[Désignation]],entrées[Quantité])</f>
        <v>#REF!</v>
      </c>
      <c r="I1808" s="4" t="e">
        <f>SUMIF(#REF!,inventaire[[#This Row],[Désignation]],sorties[Quantité])</f>
        <v>#REF!</v>
      </c>
      <c r="J1808" s="13" t="e">
        <f>inventaire[[#This Row],[stock initial]]+inventaire[[#This Row],[Entrées]]-inventaire[[#This Row],[Sorties]]</f>
        <v>#REF!</v>
      </c>
      <c r="K1808" s="103" t="e">
        <f>+inventaire[[#This Row],[Stock théorique]]</f>
        <v>#REF!</v>
      </c>
      <c r="L1808" s="104" t="e">
        <f>+inventaire[[#This Row],[Stock physique]]-inventaire[[#This Row],[Stock théorique]]</f>
        <v>#REF!</v>
      </c>
      <c r="M1808" s="8" t="e">
        <f>IF(inventaire[[#This Row],[Stock théorique]]&gt;inventaire[[#This Row],[Seuil d''alerte]],"Normale",IF(inventaire[[#This Row],[Stock théorique]]=0,"Rupture","Faible"))</f>
        <v>#REF!</v>
      </c>
      <c r="N1808" s="50" t="e">
        <f>COUNTIF(#REF!,inventaire[[#This Row],[Désignation]])</f>
        <v>#REF!</v>
      </c>
    </row>
    <row r="1809" spans="3:14" ht="18.5" x14ac:dyDescent="0.45">
      <c r="C1809" s="93">
        <f>+marchandise[[#This Row],[Désignation]]</f>
        <v>0</v>
      </c>
      <c r="D1809" s="112">
        <f>+marchandise[[#This Row],[CODE ITEM]]</f>
        <v>0</v>
      </c>
      <c r="E1809" s="4">
        <f>+marchandise[[#This Row],[CATEGORIE]]</f>
        <v>0</v>
      </c>
      <c r="F1809" s="13" t="str">
        <f>IFERROR(VLOOKUP(inventaire[[#This Row],[Désignation]],marchandise[],6,0),"")</f>
        <v/>
      </c>
      <c r="G1809" s="122">
        <f>+marchandise[[#This Row],[Stock intitiale]]</f>
        <v>0</v>
      </c>
      <c r="H1809" s="4" t="e">
        <f>SUMIF(#REF!,inventaire[[#This Row],[Désignation]],entrées[Quantité])</f>
        <v>#REF!</v>
      </c>
      <c r="I1809" s="4" t="e">
        <f>SUMIF(#REF!,inventaire[[#This Row],[Désignation]],sorties[Quantité])</f>
        <v>#REF!</v>
      </c>
      <c r="J1809" s="13" t="e">
        <f>inventaire[[#This Row],[stock initial]]+inventaire[[#This Row],[Entrées]]-inventaire[[#This Row],[Sorties]]</f>
        <v>#REF!</v>
      </c>
      <c r="K1809" s="103" t="e">
        <f>+inventaire[[#This Row],[Stock théorique]]</f>
        <v>#REF!</v>
      </c>
      <c r="L1809" s="104" t="e">
        <f>+inventaire[[#This Row],[Stock physique]]-inventaire[[#This Row],[Stock théorique]]</f>
        <v>#REF!</v>
      </c>
      <c r="M1809" s="8" t="e">
        <f>IF(inventaire[[#This Row],[Stock théorique]]&gt;inventaire[[#This Row],[Seuil d''alerte]],"Normale",IF(inventaire[[#This Row],[Stock théorique]]=0,"Rupture","Faible"))</f>
        <v>#REF!</v>
      </c>
      <c r="N1809" s="50" t="e">
        <f>COUNTIF(#REF!,inventaire[[#This Row],[Désignation]])</f>
        <v>#REF!</v>
      </c>
    </row>
    <row r="1810" spans="3:14" ht="18.5" x14ac:dyDescent="0.45">
      <c r="C1810" s="93">
        <f>+marchandise[[#This Row],[Désignation]]</f>
        <v>0</v>
      </c>
      <c r="D1810" s="112">
        <f>+marchandise[[#This Row],[CODE ITEM]]</f>
        <v>0</v>
      </c>
      <c r="E1810" s="4">
        <f>+marchandise[[#This Row],[CATEGORIE]]</f>
        <v>0</v>
      </c>
      <c r="F1810" s="13" t="str">
        <f>IFERROR(VLOOKUP(inventaire[[#This Row],[Désignation]],marchandise[],6,0),"")</f>
        <v/>
      </c>
      <c r="G1810" s="122">
        <f>+marchandise[[#This Row],[Stock intitiale]]</f>
        <v>0</v>
      </c>
      <c r="H1810" s="4" t="e">
        <f>SUMIF(#REF!,inventaire[[#This Row],[Désignation]],entrées[Quantité])</f>
        <v>#REF!</v>
      </c>
      <c r="I1810" s="4" t="e">
        <f>SUMIF(#REF!,inventaire[[#This Row],[Désignation]],sorties[Quantité])</f>
        <v>#REF!</v>
      </c>
      <c r="J1810" s="13" t="e">
        <f>inventaire[[#This Row],[stock initial]]+inventaire[[#This Row],[Entrées]]-inventaire[[#This Row],[Sorties]]</f>
        <v>#REF!</v>
      </c>
      <c r="K1810" s="103" t="e">
        <f>+inventaire[[#This Row],[Stock théorique]]</f>
        <v>#REF!</v>
      </c>
      <c r="L1810" s="104" t="e">
        <f>+inventaire[[#This Row],[Stock physique]]-inventaire[[#This Row],[Stock théorique]]</f>
        <v>#REF!</v>
      </c>
      <c r="M1810" s="8" t="e">
        <f>IF(inventaire[[#This Row],[Stock théorique]]&gt;inventaire[[#This Row],[Seuil d''alerte]],"Normale",IF(inventaire[[#This Row],[Stock théorique]]=0,"Rupture","Faible"))</f>
        <v>#REF!</v>
      </c>
      <c r="N1810" s="50" t="e">
        <f>COUNTIF(#REF!,inventaire[[#This Row],[Désignation]])</f>
        <v>#REF!</v>
      </c>
    </row>
    <row r="1811" spans="3:14" ht="18.5" x14ac:dyDescent="0.45">
      <c r="C1811" s="93">
        <f>+marchandise[[#This Row],[Désignation]]</f>
        <v>0</v>
      </c>
      <c r="D1811" s="112">
        <f>+marchandise[[#This Row],[CODE ITEM]]</f>
        <v>0</v>
      </c>
      <c r="E1811" s="4">
        <f>+marchandise[[#This Row],[CATEGORIE]]</f>
        <v>0</v>
      </c>
      <c r="F1811" s="13" t="str">
        <f>IFERROR(VLOOKUP(inventaire[[#This Row],[Désignation]],marchandise[],6,0),"")</f>
        <v/>
      </c>
      <c r="G1811" s="122">
        <f>+marchandise[[#This Row],[Stock intitiale]]</f>
        <v>0</v>
      </c>
      <c r="H1811" s="4" t="e">
        <f>SUMIF(#REF!,inventaire[[#This Row],[Désignation]],entrées[Quantité])</f>
        <v>#REF!</v>
      </c>
      <c r="I1811" s="4" t="e">
        <f>SUMIF(#REF!,inventaire[[#This Row],[Désignation]],sorties[Quantité])</f>
        <v>#REF!</v>
      </c>
      <c r="J1811" s="13" t="e">
        <f>inventaire[[#This Row],[stock initial]]+inventaire[[#This Row],[Entrées]]-inventaire[[#This Row],[Sorties]]</f>
        <v>#REF!</v>
      </c>
      <c r="K1811" s="103" t="e">
        <f>+inventaire[[#This Row],[Stock théorique]]</f>
        <v>#REF!</v>
      </c>
      <c r="L1811" s="104" t="e">
        <f>+inventaire[[#This Row],[Stock physique]]-inventaire[[#This Row],[Stock théorique]]</f>
        <v>#REF!</v>
      </c>
      <c r="M1811" s="8" t="e">
        <f>IF(inventaire[[#This Row],[Stock théorique]]&gt;inventaire[[#This Row],[Seuil d''alerte]],"Normale",IF(inventaire[[#This Row],[Stock théorique]]=0,"Rupture","Faible"))</f>
        <v>#REF!</v>
      </c>
      <c r="N1811" s="50" t="e">
        <f>COUNTIF(#REF!,inventaire[[#This Row],[Désignation]])</f>
        <v>#REF!</v>
      </c>
    </row>
    <row r="1812" spans="3:14" ht="18.5" x14ac:dyDescent="0.45">
      <c r="C1812" s="93">
        <f>+marchandise[[#This Row],[Désignation]]</f>
        <v>0</v>
      </c>
      <c r="D1812" s="112">
        <f>+marchandise[[#This Row],[CODE ITEM]]</f>
        <v>0</v>
      </c>
      <c r="E1812" s="4">
        <f>+marchandise[[#This Row],[CATEGORIE]]</f>
        <v>0</v>
      </c>
      <c r="F1812" s="13" t="str">
        <f>IFERROR(VLOOKUP(inventaire[[#This Row],[Désignation]],marchandise[],6,0),"")</f>
        <v/>
      </c>
      <c r="G1812" s="122">
        <f>+marchandise[[#This Row],[Stock intitiale]]</f>
        <v>0</v>
      </c>
      <c r="H1812" s="4" t="e">
        <f>SUMIF(#REF!,inventaire[[#This Row],[Désignation]],entrées[Quantité])</f>
        <v>#REF!</v>
      </c>
      <c r="I1812" s="4" t="e">
        <f>SUMIF(#REF!,inventaire[[#This Row],[Désignation]],sorties[Quantité])</f>
        <v>#REF!</v>
      </c>
      <c r="J1812" s="13" t="e">
        <f>inventaire[[#This Row],[stock initial]]+inventaire[[#This Row],[Entrées]]-inventaire[[#This Row],[Sorties]]</f>
        <v>#REF!</v>
      </c>
      <c r="K1812" s="103" t="e">
        <f>+inventaire[[#This Row],[Stock théorique]]</f>
        <v>#REF!</v>
      </c>
      <c r="L1812" s="104" t="e">
        <f>+inventaire[[#This Row],[Stock physique]]-inventaire[[#This Row],[Stock théorique]]</f>
        <v>#REF!</v>
      </c>
      <c r="M1812" s="8" t="e">
        <f>IF(inventaire[[#This Row],[Stock théorique]]&gt;inventaire[[#This Row],[Seuil d''alerte]],"Normale",IF(inventaire[[#This Row],[Stock théorique]]=0,"Rupture","Faible"))</f>
        <v>#REF!</v>
      </c>
      <c r="N1812" s="50" t="e">
        <f>COUNTIF(#REF!,inventaire[[#This Row],[Désignation]])</f>
        <v>#REF!</v>
      </c>
    </row>
    <row r="1813" spans="3:14" ht="18.5" x14ac:dyDescent="0.45">
      <c r="C1813" s="93">
        <f>+marchandise[[#This Row],[Désignation]]</f>
        <v>0</v>
      </c>
      <c r="D1813" s="112">
        <f>+marchandise[[#This Row],[CODE ITEM]]</f>
        <v>0</v>
      </c>
      <c r="E1813" s="4">
        <f>+marchandise[[#This Row],[CATEGORIE]]</f>
        <v>0</v>
      </c>
      <c r="F1813" s="13" t="str">
        <f>IFERROR(VLOOKUP(inventaire[[#This Row],[Désignation]],marchandise[],6,0),"")</f>
        <v/>
      </c>
      <c r="G1813" s="122">
        <f>+marchandise[[#This Row],[Stock intitiale]]</f>
        <v>0</v>
      </c>
      <c r="H1813" s="4" t="e">
        <f>SUMIF(#REF!,inventaire[[#This Row],[Désignation]],entrées[Quantité])</f>
        <v>#REF!</v>
      </c>
      <c r="I1813" s="4" t="e">
        <f>SUMIF(#REF!,inventaire[[#This Row],[Désignation]],sorties[Quantité])</f>
        <v>#REF!</v>
      </c>
      <c r="J1813" s="13" t="e">
        <f>inventaire[[#This Row],[stock initial]]+inventaire[[#This Row],[Entrées]]-inventaire[[#This Row],[Sorties]]</f>
        <v>#REF!</v>
      </c>
      <c r="K1813" s="103" t="e">
        <f>+inventaire[[#This Row],[Stock théorique]]</f>
        <v>#REF!</v>
      </c>
      <c r="L1813" s="104" t="e">
        <f>+inventaire[[#This Row],[Stock physique]]-inventaire[[#This Row],[Stock théorique]]</f>
        <v>#REF!</v>
      </c>
      <c r="M1813" s="8" t="e">
        <f>IF(inventaire[[#This Row],[Stock théorique]]&gt;inventaire[[#This Row],[Seuil d''alerte]],"Normale",IF(inventaire[[#This Row],[Stock théorique]]=0,"Rupture","Faible"))</f>
        <v>#REF!</v>
      </c>
      <c r="N1813" s="50" t="e">
        <f>COUNTIF(#REF!,inventaire[[#This Row],[Désignation]])</f>
        <v>#REF!</v>
      </c>
    </row>
    <row r="1814" spans="3:14" ht="18.5" x14ac:dyDescent="0.45">
      <c r="C1814" s="93">
        <f>+marchandise[[#This Row],[Désignation]]</f>
        <v>0</v>
      </c>
      <c r="D1814" s="112">
        <f>+marchandise[[#This Row],[CODE ITEM]]</f>
        <v>0</v>
      </c>
      <c r="E1814" s="4">
        <f>+marchandise[[#This Row],[CATEGORIE]]</f>
        <v>0</v>
      </c>
      <c r="F1814" s="13" t="str">
        <f>IFERROR(VLOOKUP(inventaire[[#This Row],[Désignation]],marchandise[],6,0),"")</f>
        <v/>
      </c>
      <c r="G1814" s="122">
        <f>+marchandise[[#This Row],[Stock intitiale]]</f>
        <v>0</v>
      </c>
      <c r="H1814" s="4" t="e">
        <f>SUMIF(#REF!,inventaire[[#This Row],[Désignation]],entrées[Quantité])</f>
        <v>#REF!</v>
      </c>
      <c r="I1814" s="4" t="e">
        <f>SUMIF(#REF!,inventaire[[#This Row],[Désignation]],sorties[Quantité])</f>
        <v>#REF!</v>
      </c>
      <c r="J1814" s="13" t="e">
        <f>inventaire[[#This Row],[stock initial]]+inventaire[[#This Row],[Entrées]]-inventaire[[#This Row],[Sorties]]</f>
        <v>#REF!</v>
      </c>
      <c r="K1814" s="103" t="e">
        <f>+inventaire[[#This Row],[Stock théorique]]</f>
        <v>#REF!</v>
      </c>
      <c r="L1814" s="104" t="e">
        <f>+inventaire[[#This Row],[Stock physique]]-inventaire[[#This Row],[Stock théorique]]</f>
        <v>#REF!</v>
      </c>
      <c r="M1814" s="8" t="e">
        <f>IF(inventaire[[#This Row],[Stock théorique]]&gt;inventaire[[#This Row],[Seuil d''alerte]],"Normale",IF(inventaire[[#This Row],[Stock théorique]]=0,"Rupture","Faible"))</f>
        <v>#REF!</v>
      </c>
      <c r="N1814" s="50" t="e">
        <f>COUNTIF(#REF!,inventaire[[#This Row],[Désignation]])</f>
        <v>#REF!</v>
      </c>
    </row>
    <row r="1815" spans="3:14" ht="18.5" x14ac:dyDescent="0.45">
      <c r="C1815" s="93">
        <f>+marchandise[[#This Row],[Désignation]]</f>
        <v>0</v>
      </c>
      <c r="D1815" s="112">
        <f>+marchandise[[#This Row],[CODE ITEM]]</f>
        <v>0</v>
      </c>
      <c r="E1815" s="4">
        <f>+marchandise[[#This Row],[CATEGORIE]]</f>
        <v>0</v>
      </c>
      <c r="F1815" s="13" t="str">
        <f>IFERROR(VLOOKUP(inventaire[[#This Row],[Désignation]],marchandise[],6,0),"")</f>
        <v/>
      </c>
      <c r="G1815" s="122">
        <f>+marchandise[[#This Row],[Stock intitiale]]</f>
        <v>0</v>
      </c>
      <c r="H1815" s="4" t="e">
        <f>SUMIF(#REF!,inventaire[[#This Row],[Désignation]],entrées[Quantité])</f>
        <v>#REF!</v>
      </c>
      <c r="I1815" s="4" t="e">
        <f>SUMIF(#REF!,inventaire[[#This Row],[Désignation]],sorties[Quantité])</f>
        <v>#REF!</v>
      </c>
      <c r="J1815" s="13" t="e">
        <f>inventaire[[#This Row],[stock initial]]+inventaire[[#This Row],[Entrées]]-inventaire[[#This Row],[Sorties]]</f>
        <v>#REF!</v>
      </c>
      <c r="K1815" s="103" t="e">
        <f>+inventaire[[#This Row],[Stock théorique]]</f>
        <v>#REF!</v>
      </c>
      <c r="L1815" s="104" t="e">
        <f>+inventaire[[#This Row],[Stock physique]]-inventaire[[#This Row],[Stock théorique]]</f>
        <v>#REF!</v>
      </c>
      <c r="M1815" s="8" t="e">
        <f>IF(inventaire[[#This Row],[Stock théorique]]&gt;inventaire[[#This Row],[Seuil d''alerte]],"Normale",IF(inventaire[[#This Row],[Stock théorique]]=0,"Rupture","Faible"))</f>
        <v>#REF!</v>
      </c>
      <c r="N1815" s="50" t="e">
        <f>COUNTIF(#REF!,inventaire[[#This Row],[Désignation]])</f>
        <v>#REF!</v>
      </c>
    </row>
    <row r="1816" spans="3:14" ht="18.5" x14ac:dyDescent="0.45">
      <c r="C1816" s="93">
        <f>+marchandise[[#This Row],[Désignation]]</f>
        <v>0</v>
      </c>
      <c r="D1816" s="112">
        <f>+marchandise[[#This Row],[CODE ITEM]]</f>
        <v>0</v>
      </c>
      <c r="E1816" s="4">
        <f>+marchandise[[#This Row],[CATEGORIE]]</f>
        <v>0</v>
      </c>
      <c r="F1816" s="13" t="str">
        <f>IFERROR(VLOOKUP(inventaire[[#This Row],[Désignation]],marchandise[],6,0),"")</f>
        <v/>
      </c>
      <c r="G1816" s="122">
        <f>+marchandise[[#This Row],[Stock intitiale]]</f>
        <v>2</v>
      </c>
      <c r="H1816" s="4" t="e">
        <f>SUMIF(#REF!,inventaire[[#This Row],[Désignation]],entrées[Quantité])</f>
        <v>#REF!</v>
      </c>
      <c r="I1816" s="4" t="e">
        <f>SUMIF(#REF!,inventaire[[#This Row],[Désignation]],sorties[Quantité])</f>
        <v>#REF!</v>
      </c>
      <c r="J1816" s="13" t="e">
        <f>inventaire[[#This Row],[stock initial]]+inventaire[[#This Row],[Entrées]]-inventaire[[#This Row],[Sorties]]</f>
        <v>#REF!</v>
      </c>
      <c r="K1816" s="103" t="e">
        <f>+inventaire[[#This Row],[Stock théorique]]</f>
        <v>#REF!</v>
      </c>
      <c r="L1816" s="104" t="e">
        <f>+inventaire[[#This Row],[Stock physique]]-inventaire[[#This Row],[Stock théorique]]</f>
        <v>#REF!</v>
      </c>
      <c r="M1816" s="8" t="e">
        <f>IF(inventaire[[#This Row],[Stock théorique]]&gt;inventaire[[#This Row],[Seuil d''alerte]],"Normale",IF(inventaire[[#This Row],[Stock théorique]]=0,"Rupture","Faible"))</f>
        <v>#REF!</v>
      </c>
      <c r="N1816" s="50" t="e">
        <f>COUNTIF(#REF!,inventaire[[#This Row],[Désignation]])</f>
        <v>#REF!</v>
      </c>
    </row>
    <row r="1817" spans="3:14" ht="18.5" x14ac:dyDescent="0.45">
      <c r="C1817" s="93">
        <f>+marchandise[[#This Row],[Désignation]]</f>
        <v>0</v>
      </c>
      <c r="D1817" s="112">
        <f>+marchandise[[#This Row],[CODE ITEM]]</f>
        <v>0</v>
      </c>
      <c r="E1817" s="4">
        <f>+marchandise[[#This Row],[CATEGORIE]]</f>
        <v>0</v>
      </c>
      <c r="F1817" s="13" t="str">
        <f>IFERROR(VLOOKUP(inventaire[[#This Row],[Désignation]],marchandise[],6,0),"")</f>
        <v/>
      </c>
      <c r="G1817" s="122">
        <f>+marchandise[[#This Row],[Stock intitiale]]</f>
        <v>0</v>
      </c>
      <c r="H1817" s="4" t="e">
        <f>SUMIF(#REF!,inventaire[[#This Row],[Désignation]],entrées[Quantité])</f>
        <v>#REF!</v>
      </c>
      <c r="I1817" s="4" t="e">
        <f>SUMIF(#REF!,inventaire[[#This Row],[Désignation]],sorties[Quantité])</f>
        <v>#REF!</v>
      </c>
      <c r="J1817" s="13" t="e">
        <f>inventaire[[#This Row],[stock initial]]+inventaire[[#This Row],[Entrées]]-inventaire[[#This Row],[Sorties]]</f>
        <v>#REF!</v>
      </c>
      <c r="K1817" s="103" t="e">
        <f>+inventaire[[#This Row],[Stock théorique]]</f>
        <v>#REF!</v>
      </c>
      <c r="L1817" s="104" t="e">
        <f>+inventaire[[#This Row],[Stock physique]]-inventaire[[#This Row],[Stock théorique]]</f>
        <v>#REF!</v>
      </c>
      <c r="M1817" s="8" t="e">
        <f>IF(inventaire[[#This Row],[Stock théorique]]&gt;inventaire[[#This Row],[Seuil d''alerte]],"Normale",IF(inventaire[[#This Row],[Stock théorique]]=0,"Rupture","Faible"))</f>
        <v>#REF!</v>
      </c>
      <c r="N1817" s="50" t="e">
        <f>COUNTIF(#REF!,inventaire[[#This Row],[Désignation]])</f>
        <v>#REF!</v>
      </c>
    </row>
    <row r="1818" spans="3:14" ht="18.5" x14ac:dyDescent="0.45">
      <c r="C1818" s="93">
        <f>+marchandise[[#This Row],[Désignation]]</f>
        <v>0</v>
      </c>
      <c r="D1818" s="112">
        <f>+marchandise[[#This Row],[CODE ITEM]]</f>
        <v>0</v>
      </c>
      <c r="E1818" s="4">
        <f>+marchandise[[#This Row],[CATEGORIE]]</f>
        <v>0</v>
      </c>
      <c r="F1818" s="13" t="str">
        <f>IFERROR(VLOOKUP(inventaire[[#This Row],[Désignation]],marchandise[],6,0),"")</f>
        <v/>
      </c>
      <c r="G1818" s="122">
        <f>+marchandise[[#This Row],[Stock intitiale]]</f>
        <v>0</v>
      </c>
      <c r="H1818" s="4" t="e">
        <f>SUMIF(#REF!,inventaire[[#This Row],[Désignation]],entrées[Quantité])</f>
        <v>#REF!</v>
      </c>
      <c r="I1818" s="4" t="e">
        <f>SUMIF(#REF!,inventaire[[#This Row],[Désignation]],sorties[Quantité])</f>
        <v>#REF!</v>
      </c>
      <c r="J1818" s="13" t="e">
        <f>inventaire[[#This Row],[stock initial]]+inventaire[[#This Row],[Entrées]]-inventaire[[#This Row],[Sorties]]</f>
        <v>#REF!</v>
      </c>
      <c r="K1818" s="103" t="e">
        <f>+inventaire[[#This Row],[Stock théorique]]</f>
        <v>#REF!</v>
      </c>
      <c r="L1818" s="104" t="e">
        <f>+inventaire[[#This Row],[Stock physique]]-inventaire[[#This Row],[Stock théorique]]</f>
        <v>#REF!</v>
      </c>
      <c r="M1818" s="8" t="e">
        <f>IF(inventaire[[#This Row],[Stock théorique]]&gt;inventaire[[#This Row],[Seuil d''alerte]],"Normale",IF(inventaire[[#This Row],[Stock théorique]]=0,"Rupture","Faible"))</f>
        <v>#REF!</v>
      </c>
      <c r="N1818" s="50" t="e">
        <f>COUNTIF(#REF!,inventaire[[#This Row],[Désignation]])</f>
        <v>#REF!</v>
      </c>
    </row>
    <row r="1819" spans="3:14" ht="18.5" x14ac:dyDescent="0.45">
      <c r="C1819" s="93">
        <f>+marchandise[[#This Row],[Désignation]]</f>
        <v>0</v>
      </c>
      <c r="D1819" s="112">
        <f>+marchandise[[#This Row],[CODE ITEM]]</f>
        <v>0</v>
      </c>
      <c r="E1819" s="4">
        <f>+marchandise[[#This Row],[CATEGORIE]]</f>
        <v>0</v>
      </c>
      <c r="F1819" s="13" t="str">
        <f>IFERROR(VLOOKUP(inventaire[[#This Row],[Désignation]],marchandise[],6,0),"")</f>
        <v/>
      </c>
      <c r="G1819" s="122">
        <f>+marchandise[[#This Row],[Stock intitiale]]</f>
        <v>0</v>
      </c>
      <c r="H1819" s="4" t="e">
        <f>SUMIF(#REF!,inventaire[[#This Row],[Désignation]],entrées[Quantité])</f>
        <v>#REF!</v>
      </c>
      <c r="I1819" s="4" t="e">
        <f>SUMIF(#REF!,inventaire[[#This Row],[Désignation]],sorties[Quantité])</f>
        <v>#REF!</v>
      </c>
      <c r="J1819" s="13" t="e">
        <f>inventaire[[#This Row],[stock initial]]+inventaire[[#This Row],[Entrées]]-inventaire[[#This Row],[Sorties]]</f>
        <v>#REF!</v>
      </c>
      <c r="K1819" s="103" t="e">
        <f>+inventaire[[#This Row],[Stock théorique]]</f>
        <v>#REF!</v>
      </c>
      <c r="L1819" s="104" t="e">
        <f>+inventaire[[#This Row],[Stock physique]]-inventaire[[#This Row],[Stock théorique]]</f>
        <v>#REF!</v>
      </c>
      <c r="M1819" s="8" t="e">
        <f>IF(inventaire[[#This Row],[Stock théorique]]&gt;inventaire[[#This Row],[Seuil d''alerte]],"Normale",IF(inventaire[[#This Row],[Stock théorique]]=0,"Rupture","Faible"))</f>
        <v>#REF!</v>
      </c>
      <c r="N1819" s="50" t="e">
        <f>COUNTIF(#REF!,inventaire[[#This Row],[Désignation]])</f>
        <v>#REF!</v>
      </c>
    </row>
    <row r="1820" spans="3:14" ht="18.5" x14ac:dyDescent="0.45">
      <c r="C1820" s="93">
        <f>+marchandise[[#This Row],[Désignation]]</f>
        <v>0</v>
      </c>
      <c r="D1820" s="112">
        <f>+marchandise[[#This Row],[CODE ITEM]]</f>
        <v>0</v>
      </c>
      <c r="E1820" s="4">
        <f>+marchandise[[#This Row],[CATEGORIE]]</f>
        <v>0</v>
      </c>
      <c r="F1820" s="13" t="str">
        <f>IFERROR(VLOOKUP(inventaire[[#This Row],[Désignation]],marchandise[],6,0),"")</f>
        <v/>
      </c>
      <c r="G1820" s="122">
        <f>+marchandise[[#This Row],[Stock intitiale]]</f>
        <v>0</v>
      </c>
      <c r="H1820" s="4" t="e">
        <f>SUMIF(#REF!,inventaire[[#This Row],[Désignation]],entrées[Quantité])</f>
        <v>#REF!</v>
      </c>
      <c r="I1820" s="4" t="e">
        <f>SUMIF(#REF!,inventaire[[#This Row],[Désignation]],sorties[Quantité])</f>
        <v>#REF!</v>
      </c>
      <c r="J1820" s="13" t="e">
        <f>inventaire[[#This Row],[stock initial]]+inventaire[[#This Row],[Entrées]]-inventaire[[#This Row],[Sorties]]</f>
        <v>#REF!</v>
      </c>
      <c r="K1820" s="103" t="e">
        <f>+inventaire[[#This Row],[Stock théorique]]</f>
        <v>#REF!</v>
      </c>
      <c r="L1820" s="104" t="e">
        <f>+inventaire[[#This Row],[Stock physique]]-inventaire[[#This Row],[Stock théorique]]</f>
        <v>#REF!</v>
      </c>
      <c r="M1820" s="8" t="e">
        <f>IF(inventaire[[#This Row],[Stock théorique]]&gt;inventaire[[#This Row],[Seuil d''alerte]],"Normale",IF(inventaire[[#This Row],[Stock théorique]]=0,"Rupture","Faible"))</f>
        <v>#REF!</v>
      </c>
      <c r="N1820" s="50" t="e">
        <f>COUNTIF(#REF!,inventaire[[#This Row],[Désignation]])</f>
        <v>#REF!</v>
      </c>
    </row>
    <row r="1821" spans="3:14" ht="18.5" x14ac:dyDescent="0.45">
      <c r="C1821" s="93">
        <f>+marchandise[[#This Row],[Désignation]]</f>
        <v>0</v>
      </c>
      <c r="D1821" s="112">
        <f>+marchandise[[#This Row],[CODE ITEM]]</f>
        <v>0</v>
      </c>
      <c r="E1821" s="4">
        <f>+marchandise[[#This Row],[CATEGORIE]]</f>
        <v>0</v>
      </c>
      <c r="F1821" s="13" t="str">
        <f>IFERROR(VLOOKUP(inventaire[[#This Row],[Désignation]],marchandise[],6,0),"")</f>
        <v/>
      </c>
      <c r="G1821" s="122">
        <f>+marchandise[[#This Row],[Stock intitiale]]</f>
        <v>1</v>
      </c>
      <c r="H1821" s="4" t="e">
        <f>SUMIF(#REF!,inventaire[[#This Row],[Désignation]],entrées[Quantité])</f>
        <v>#REF!</v>
      </c>
      <c r="I1821" s="4" t="e">
        <f>SUMIF(#REF!,inventaire[[#This Row],[Désignation]],sorties[Quantité])</f>
        <v>#REF!</v>
      </c>
      <c r="J1821" s="13" t="e">
        <f>inventaire[[#This Row],[stock initial]]+inventaire[[#This Row],[Entrées]]-inventaire[[#This Row],[Sorties]]</f>
        <v>#REF!</v>
      </c>
      <c r="K1821" s="103" t="e">
        <f>+inventaire[[#This Row],[Stock théorique]]</f>
        <v>#REF!</v>
      </c>
      <c r="L1821" s="104" t="e">
        <f>+inventaire[[#This Row],[Stock physique]]-inventaire[[#This Row],[Stock théorique]]</f>
        <v>#REF!</v>
      </c>
      <c r="M1821" s="8" t="e">
        <f>IF(inventaire[[#This Row],[Stock théorique]]&gt;inventaire[[#This Row],[Seuil d''alerte]],"Normale",IF(inventaire[[#This Row],[Stock théorique]]=0,"Rupture","Faible"))</f>
        <v>#REF!</v>
      </c>
      <c r="N1821" s="50" t="e">
        <f>COUNTIF(#REF!,inventaire[[#This Row],[Désignation]])</f>
        <v>#REF!</v>
      </c>
    </row>
    <row r="1822" spans="3:14" ht="18.5" x14ac:dyDescent="0.45">
      <c r="C1822" s="93">
        <f>+marchandise[[#This Row],[Désignation]]</f>
        <v>0</v>
      </c>
      <c r="D1822" s="112">
        <f>+marchandise[[#This Row],[CODE ITEM]]</f>
        <v>0</v>
      </c>
      <c r="E1822" s="4">
        <f>+marchandise[[#This Row],[CATEGORIE]]</f>
        <v>0</v>
      </c>
      <c r="F1822" s="13" t="str">
        <f>IFERROR(VLOOKUP(inventaire[[#This Row],[Désignation]],marchandise[],6,0),"")</f>
        <v/>
      </c>
      <c r="G1822" s="122">
        <f>+marchandise[[#This Row],[Stock intitiale]]</f>
        <v>0</v>
      </c>
      <c r="H1822" s="4" t="e">
        <f>SUMIF(#REF!,inventaire[[#This Row],[Désignation]],entrées[Quantité])</f>
        <v>#REF!</v>
      </c>
      <c r="I1822" s="4" t="e">
        <f>SUMIF(#REF!,inventaire[[#This Row],[Désignation]],sorties[Quantité])</f>
        <v>#REF!</v>
      </c>
      <c r="J1822" s="13" t="e">
        <f>inventaire[[#This Row],[stock initial]]+inventaire[[#This Row],[Entrées]]-inventaire[[#This Row],[Sorties]]</f>
        <v>#REF!</v>
      </c>
      <c r="K1822" s="103" t="e">
        <f>+inventaire[[#This Row],[Stock théorique]]</f>
        <v>#REF!</v>
      </c>
      <c r="L1822" s="104" t="e">
        <f>+inventaire[[#This Row],[Stock physique]]-inventaire[[#This Row],[Stock théorique]]</f>
        <v>#REF!</v>
      </c>
      <c r="M1822" s="8" t="e">
        <f>IF(inventaire[[#This Row],[Stock théorique]]&gt;inventaire[[#This Row],[Seuil d''alerte]],"Normale",IF(inventaire[[#This Row],[Stock théorique]]=0,"Rupture","Faible"))</f>
        <v>#REF!</v>
      </c>
      <c r="N1822" s="50" t="e">
        <f>COUNTIF(#REF!,inventaire[[#This Row],[Désignation]])</f>
        <v>#REF!</v>
      </c>
    </row>
    <row r="1823" spans="3:14" ht="18.5" x14ac:dyDescent="0.45">
      <c r="C1823" s="93">
        <f>+marchandise[[#This Row],[Désignation]]</f>
        <v>0</v>
      </c>
      <c r="D1823" s="112">
        <f>+marchandise[[#This Row],[CODE ITEM]]</f>
        <v>0</v>
      </c>
      <c r="E1823" s="4">
        <f>+marchandise[[#This Row],[CATEGORIE]]</f>
        <v>0</v>
      </c>
      <c r="F1823" s="13" t="str">
        <f>IFERROR(VLOOKUP(inventaire[[#This Row],[Désignation]],marchandise[],6,0),"")</f>
        <v/>
      </c>
      <c r="G1823" s="122">
        <f>+marchandise[[#This Row],[Stock intitiale]]</f>
        <v>1</v>
      </c>
      <c r="H1823" s="4" t="e">
        <f>SUMIF(#REF!,inventaire[[#This Row],[Désignation]],entrées[Quantité])</f>
        <v>#REF!</v>
      </c>
      <c r="I1823" s="4" t="e">
        <f>SUMIF(#REF!,inventaire[[#This Row],[Désignation]],sorties[Quantité])</f>
        <v>#REF!</v>
      </c>
      <c r="J1823" s="13" t="e">
        <f>inventaire[[#This Row],[stock initial]]+inventaire[[#This Row],[Entrées]]-inventaire[[#This Row],[Sorties]]</f>
        <v>#REF!</v>
      </c>
      <c r="K1823" s="103" t="e">
        <f>+inventaire[[#This Row],[Stock théorique]]</f>
        <v>#REF!</v>
      </c>
      <c r="L1823" s="104" t="e">
        <f>+inventaire[[#This Row],[Stock physique]]-inventaire[[#This Row],[Stock théorique]]</f>
        <v>#REF!</v>
      </c>
      <c r="M1823" s="8" t="e">
        <f>IF(inventaire[[#This Row],[Stock théorique]]&gt;inventaire[[#This Row],[Seuil d''alerte]],"Normale",IF(inventaire[[#This Row],[Stock théorique]]=0,"Rupture","Faible"))</f>
        <v>#REF!</v>
      </c>
      <c r="N1823" s="50" t="e">
        <f>COUNTIF(#REF!,inventaire[[#This Row],[Désignation]])</f>
        <v>#REF!</v>
      </c>
    </row>
    <row r="1824" spans="3:14" ht="18.5" x14ac:dyDescent="0.45">
      <c r="C1824" s="93">
        <f>+marchandise[[#This Row],[Désignation]]</f>
        <v>0</v>
      </c>
      <c r="D1824" s="112">
        <f>+marchandise[[#This Row],[CODE ITEM]]</f>
        <v>0</v>
      </c>
      <c r="E1824" s="4">
        <f>+marchandise[[#This Row],[CATEGORIE]]</f>
        <v>0</v>
      </c>
      <c r="F1824" s="13" t="str">
        <f>IFERROR(VLOOKUP(inventaire[[#This Row],[Désignation]],marchandise[],6,0),"")</f>
        <v/>
      </c>
      <c r="G1824" s="122">
        <f>+marchandise[[#This Row],[Stock intitiale]]</f>
        <v>0</v>
      </c>
      <c r="H1824" s="4" t="e">
        <f>SUMIF(#REF!,inventaire[[#This Row],[Désignation]],entrées[Quantité])</f>
        <v>#REF!</v>
      </c>
      <c r="I1824" s="4" t="e">
        <f>SUMIF(#REF!,inventaire[[#This Row],[Désignation]],sorties[Quantité])</f>
        <v>#REF!</v>
      </c>
      <c r="J1824" s="13" t="e">
        <f>inventaire[[#This Row],[stock initial]]+inventaire[[#This Row],[Entrées]]-inventaire[[#This Row],[Sorties]]</f>
        <v>#REF!</v>
      </c>
      <c r="K1824" s="103" t="e">
        <f>+inventaire[[#This Row],[Stock théorique]]</f>
        <v>#REF!</v>
      </c>
      <c r="L1824" s="104" t="e">
        <f>+inventaire[[#This Row],[Stock physique]]-inventaire[[#This Row],[Stock théorique]]</f>
        <v>#REF!</v>
      </c>
      <c r="M1824" s="8" t="e">
        <f>IF(inventaire[[#This Row],[Stock théorique]]&gt;inventaire[[#This Row],[Seuil d''alerte]],"Normale",IF(inventaire[[#This Row],[Stock théorique]]=0,"Rupture","Faible"))</f>
        <v>#REF!</v>
      </c>
      <c r="N1824" s="50" t="e">
        <f>COUNTIF(#REF!,inventaire[[#This Row],[Désignation]])</f>
        <v>#REF!</v>
      </c>
    </row>
    <row r="1825" spans="3:14" ht="18.5" x14ac:dyDescent="0.45">
      <c r="C1825" s="93">
        <f>+marchandise[[#This Row],[Désignation]]</f>
        <v>0</v>
      </c>
      <c r="D1825" s="112">
        <f>+marchandise[[#This Row],[CODE ITEM]]</f>
        <v>0</v>
      </c>
      <c r="E1825" s="4">
        <f>+marchandise[[#This Row],[CATEGORIE]]</f>
        <v>0</v>
      </c>
      <c r="F1825" s="13" t="str">
        <f>IFERROR(VLOOKUP(inventaire[[#This Row],[Désignation]],marchandise[],6,0),"")</f>
        <v/>
      </c>
      <c r="G1825" s="122">
        <f>+marchandise[[#This Row],[Stock intitiale]]</f>
        <v>0</v>
      </c>
      <c r="H1825" s="4" t="e">
        <f>SUMIF(#REF!,inventaire[[#This Row],[Désignation]],entrées[Quantité])</f>
        <v>#REF!</v>
      </c>
      <c r="I1825" s="4" t="e">
        <f>SUMIF(#REF!,inventaire[[#This Row],[Désignation]],sorties[Quantité])</f>
        <v>#REF!</v>
      </c>
      <c r="J1825" s="13" t="e">
        <f>inventaire[[#This Row],[stock initial]]+inventaire[[#This Row],[Entrées]]-inventaire[[#This Row],[Sorties]]</f>
        <v>#REF!</v>
      </c>
      <c r="K1825" s="103" t="e">
        <f>+inventaire[[#This Row],[Stock théorique]]</f>
        <v>#REF!</v>
      </c>
      <c r="L1825" s="104" t="e">
        <f>+inventaire[[#This Row],[Stock physique]]-inventaire[[#This Row],[Stock théorique]]</f>
        <v>#REF!</v>
      </c>
      <c r="M1825" s="8" t="e">
        <f>IF(inventaire[[#This Row],[Stock théorique]]&gt;inventaire[[#This Row],[Seuil d''alerte]],"Normale",IF(inventaire[[#This Row],[Stock théorique]]=0,"Rupture","Faible"))</f>
        <v>#REF!</v>
      </c>
      <c r="N1825" s="50" t="e">
        <f>COUNTIF(#REF!,inventaire[[#This Row],[Désignation]])</f>
        <v>#REF!</v>
      </c>
    </row>
    <row r="1826" spans="3:14" ht="18.5" x14ac:dyDescent="0.45">
      <c r="C1826" s="93">
        <f>+marchandise[[#This Row],[Désignation]]</f>
        <v>0</v>
      </c>
      <c r="D1826" s="112">
        <f>+marchandise[[#This Row],[CODE ITEM]]</f>
        <v>0</v>
      </c>
      <c r="E1826" s="4">
        <f>+marchandise[[#This Row],[CATEGORIE]]</f>
        <v>0</v>
      </c>
      <c r="F1826" s="13" t="str">
        <f>IFERROR(VLOOKUP(inventaire[[#This Row],[Désignation]],marchandise[],6,0),"")</f>
        <v/>
      </c>
      <c r="G1826" s="122">
        <f>+marchandise[[#This Row],[Stock intitiale]]</f>
        <v>0</v>
      </c>
      <c r="H1826" s="4" t="e">
        <f>SUMIF(#REF!,inventaire[[#This Row],[Désignation]],entrées[Quantité])</f>
        <v>#REF!</v>
      </c>
      <c r="I1826" s="4" t="e">
        <f>SUMIF(#REF!,inventaire[[#This Row],[Désignation]],sorties[Quantité])</f>
        <v>#REF!</v>
      </c>
      <c r="J1826" s="13" t="e">
        <f>inventaire[[#This Row],[stock initial]]+inventaire[[#This Row],[Entrées]]-inventaire[[#This Row],[Sorties]]</f>
        <v>#REF!</v>
      </c>
      <c r="K1826" s="103" t="e">
        <f>+inventaire[[#This Row],[Stock théorique]]</f>
        <v>#REF!</v>
      </c>
      <c r="L1826" s="104" t="e">
        <f>+inventaire[[#This Row],[Stock physique]]-inventaire[[#This Row],[Stock théorique]]</f>
        <v>#REF!</v>
      </c>
      <c r="M1826" s="8" t="e">
        <f>IF(inventaire[[#This Row],[Stock théorique]]&gt;inventaire[[#This Row],[Seuil d''alerte]],"Normale",IF(inventaire[[#This Row],[Stock théorique]]=0,"Rupture","Faible"))</f>
        <v>#REF!</v>
      </c>
      <c r="N1826" s="50" t="e">
        <f>COUNTIF(#REF!,inventaire[[#This Row],[Désignation]])</f>
        <v>#REF!</v>
      </c>
    </row>
    <row r="1827" spans="3:14" ht="18.5" x14ac:dyDescent="0.45">
      <c r="C1827" s="93">
        <f>+marchandise[[#This Row],[Désignation]]</f>
        <v>0</v>
      </c>
      <c r="D1827" s="112">
        <f>+marchandise[[#This Row],[CODE ITEM]]</f>
        <v>0</v>
      </c>
      <c r="E1827" s="4">
        <f>+marchandise[[#This Row],[CATEGORIE]]</f>
        <v>0</v>
      </c>
      <c r="F1827" s="13" t="str">
        <f>IFERROR(VLOOKUP(inventaire[[#This Row],[Désignation]],marchandise[],6,0),"")</f>
        <v/>
      </c>
      <c r="G1827" s="122">
        <f>+marchandise[[#This Row],[Stock intitiale]]</f>
        <v>0</v>
      </c>
      <c r="H1827" s="4" t="e">
        <f>SUMIF(#REF!,inventaire[[#This Row],[Désignation]],entrées[Quantité])</f>
        <v>#REF!</v>
      </c>
      <c r="I1827" s="4" t="e">
        <f>SUMIF(#REF!,inventaire[[#This Row],[Désignation]],sorties[Quantité])</f>
        <v>#REF!</v>
      </c>
      <c r="J1827" s="13" t="e">
        <f>inventaire[[#This Row],[stock initial]]+inventaire[[#This Row],[Entrées]]-inventaire[[#This Row],[Sorties]]</f>
        <v>#REF!</v>
      </c>
      <c r="K1827" s="103" t="e">
        <f>+inventaire[[#This Row],[Stock théorique]]</f>
        <v>#REF!</v>
      </c>
      <c r="L1827" s="104" t="e">
        <f>+inventaire[[#This Row],[Stock physique]]-inventaire[[#This Row],[Stock théorique]]</f>
        <v>#REF!</v>
      </c>
      <c r="M1827" s="8" t="e">
        <f>IF(inventaire[[#This Row],[Stock théorique]]&gt;inventaire[[#This Row],[Seuil d''alerte]],"Normale",IF(inventaire[[#This Row],[Stock théorique]]=0,"Rupture","Faible"))</f>
        <v>#REF!</v>
      </c>
      <c r="N1827" s="50" t="e">
        <f>COUNTIF(#REF!,inventaire[[#This Row],[Désignation]])</f>
        <v>#REF!</v>
      </c>
    </row>
    <row r="1828" spans="3:14" ht="18.5" x14ac:dyDescent="0.45">
      <c r="C1828" s="93">
        <f>+marchandise[[#This Row],[Désignation]]</f>
        <v>0</v>
      </c>
      <c r="D1828" s="112">
        <f>+marchandise[[#This Row],[CODE ITEM]]</f>
        <v>0</v>
      </c>
      <c r="E1828" s="4">
        <f>+marchandise[[#This Row],[CATEGORIE]]</f>
        <v>0</v>
      </c>
      <c r="F1828" s="13" t="str">
        <f>IFERROR(VLOOKUP(inventaire[[#This Row],[Désignation]],marchandise[],6,0),"")</f>
        <v/>
      </c>
      <c r="G1828" s="122">
        <f>+marchandise[[#This Row],[Stock intitiale]]</f>
        <v>0</v>
      </c>
      <c r="H1828" s="4" t="e">
        <f>SUMIF(#REF!,inventaire[[#This Row],[Désignation]],entrées[Quantité])</f>
        <v>#REF!</v>
      </c>
      <c r="I1828" s="4" t="e">
        <f>SUMIF(#REF!,inventaire[[#This Row],[Désignation]],sorties[Quantité])</f>
        <v>#REF!</v>
      </c>
      <c r="J1828" s="13" t="e">
        <f>inventaire[[#This Row],[stock initial]]+inventaire[[#This Row],[Entrées]]-inventaire[[#This Row],[Sorties]]</f>
        <v>#REF!</v>
      </c>
      <c r="K1828" s="103" t="e">
        <f>+inventaire[[#This Row],[Stock théorique]]</f>
        <v>#REF!</v>
      </c>
      <c r="L1828" s="104" t="e">
        <f>+inventaire[[#This Row],[Stock physique]]-inventaire[[#This Row],[Stock théorique]]</f>
        <v>#REF!</v>
      </c>
      <c r="M1828" s="8" t="e">
        <f>IF(inventaire[[#This Row],[Stock théorique]]&gt;inventaire[[#This Row],[Seuil d''alerte]],"Normale",IF(inventaire[[#This Row],[Stock théorique]]=0,"Rupture","Faible"))</f>
        <v>#REF!</v>
      </c>
      <c r="N1828" s="50" t="e">
        <f>COUNTIF(#REF!,inventaire[[#This Row],[Désignation]])</f>
        <v>#REF!</v>
      </c>
    </row>
    <row r="1829" spans="3:14" ht="18.5" x14ac:dyDescent="0.45">
      <c r="C1829" s="93">
        <f>+marchandise[[#This Row],[Désignation]]</f>
        <v>0</v>
      </c>
      <c r="D1829" s="112">
        <f>+marchandise[[#This Row],[CODE ITEM]]</f>
        <v>0</v>
      </c>
      <c r="E1829" s="4">
        <f>+marchandise[[#This Row],[CATEGORIE]]</f>
        <v>0</v>
      </c>
      <c r="F1829" s="13" t="str">
        <f>IFERROR(VLOOKUP(inventaire[[#This Row],[Désignation]],marchandise[],6,0),"")</f>
        <v/>
      </c>
      <c r="G1829" s="122">
        <f>+marchandise[[#This Row],[Stock intitiale]]</f>
        <v>0</v>
      </c>
      <c r="H1829" s="4" t="e">
        <f>SUMIF(#REF!,inventaire[[#This Row],[Désignation]],entrées[Quantité])</f>
        <v>#REF!</v>
      </c>
      <c r="I1829" s="4" t="e">
        <f>SUMIF(#REF!,inventaire[[#This Row],[Désignation]],sorties[Quantité])</f>
        <v>#REF!</v>
      </c>
      <c r="J1829" s="13" t="e">
        <f>inventaire[[#This Row],[stock initial]]+inventaire[[#This Row],[Entrées]]-inventaire[[#This Row],[Sorties]]</f>
        <v>#REF!</v>
      </c>
      <c r="K1829" s="103" t="e">
        <f>+inventaire[[#This Row],[Stock théorique]]</f>
        <v>#REF!</v>
      </c>
      <c r="L1829" s="104" t="e">
        <f>+inventaire[[#This Row],[Stock physique]]-inventaire[[#This Row],[Stock théorique]]</f>
        <v>#REF!</v>
      </c>
      <c r="M1829" s="8" t="e">
        <f>IF(inventaire[[#This Row],[Stock théorique]]&gt;inventaire[[#This Row],[Seuil d''alerte]],"Normale",IF(inventaire[[#This Row],[Stock théorique]]=0,"Rupture","Faible"))</f>
        <v>#REF!</v>
      </c>
      <c r="N1829" s="50" t="e">
        <f>COUNTIF(#REF!,inventaire[[#This Row],[Désignation]])</f>
        <v>#REF!</v>
      </c>
    </row>
    <row r="1830" spans="3:14" ht="18.5" x14ac:dyDescent="0.45">
      <c r="C1830" s="93">
        <f>+marchandise[[#This Row],[Désignation]]</f>
        <v>0</v>
      </c>
      <c r="D1830" s="112">
        <f>+marchandise[[#This Row],[CODE ITEM]]</f>
        <v>0</v>
      </c>
      <c r="E1830" s="4">
        <f>+marchandise[[#This Row],[CATEGORIE]]</f>
        <v>0</v>
      </c>
      <c r="F1830" s="13" t="str">
        <f>IFERROR(VLOOKUP(inventaire[[#This Row],[Désignation]],marchandise[],6,0),"")</f>
        <v/>
      </c>
      <c r="G1830" s="122">
        <f>+marchandise[[#This Row],[Stock intitiale]]</f>
        <v>0</v>
      </c>
      <c r="H1830" s="4" t="e">
        <f>SUMIF(#REF!,inventaire[[#This Row],[Désignation]],entrées[Quantité])</f>
        <v>#REF!</v>
      </c>
      <c r="I1830" s="4" t="e">
        <f>SUMIF(#REF!,inventaire[[#This Row],[Désignation]],sorties[Quantité])</f>
        <v>#REF!</v>
      </c>
      <c r="J1830" s="13" t="e">
        <f>inventaire[[#This Row],[stock initial]]+inventaire[[#This Row],[Entrées]]-inventaire[[#This Row],[Sorties]]</f>
        <v>#REF!</v>
      </c>
      <c r="K1830" s="103" t="e">
        <f>+inventaire[[#This Row],[Stock théorique]]</f>
        <v>#REF!</v>
      </c>
      <c r="L1830" s="104" t="e">
        <f>+inventaire[[#This Row],[Stock physique]]-inventaire[[#This Row],[Stock théorique]]</f>
        <v>#REF!</v>
      </c>
      <c r="M1830" s="8" t="e">
        <f>IF(inventaire[[#This Row],[Stock théorique]]&gt;inventaire[[#This Row],[Seuil d''alerte]],"Normale",IF(inventaire[[#This Row],[Stock théorique]]=0,"Rupture","Faible"))</f>
        <v>#REF!</v>
      </c>
      <c r="N1830" s="50" t="e">
        <f>COUNTIF(#REF!,inventaire[[#This Row],[Désignation]])</f>
        <v>#REF!</v>
      </c>
    </row>
    <row r="1831" spans="3:14" ht="18.5" x14ac:dyDescent="0.45">
      <c r="C1831" s="93">
        <f>+marchandise[[#This Row],[Désignation]]</f>
        <v>0</v>
      </c>
      <c r="D1831" s="112">
        <f>+marchandise[[#This Row],[CODE ITEM]]</f>
        <v>0</v>
      </c>
      <c r="E1831" s="4">
        <f>+marchandise[[#This Row],[CATEGORIE]]</f>
        <v>0</v>
      </c>
      <c r="F1831" s="13" t="str">
        <f>IFERROR(VLOOKUP(inventaire[[#This Row],[Désignation]],marchandise[],6,0),"")</f>
        <v/>
      </c>
      <c r="G1831" s="122">
        <f>+marchandise[[#This Row],[Stock intitiale]]</f>
        <v>0</v>
      </c>
      <c r="H1831" s="4" t="e">
        <f>SUMIF(#REF!,inventaire[[#This Row],[Désignation]],entrées[Quantité])</f>
        <v>#REF!</v>
      </c>
      <c r="I1831" s="4" t="e">
        <f>SUMIF(#REF!,inventaire[[#This Row],[Désignation]],sorties[Quantité])</f>
        <v>#REF!</v>
      </c>
      <c r="J1831" s="13" t="e">
        <f>inventaire[[#This Row],[stock initial]]+inventaire[[#This Row],[Entrées]]-inventaire[[#This Row],[Sorties]]</f>
        <v>#REF!</v>
      </c>
      <c r="K1831" s="103" t="e">
        <f>+inventaire[[#This Row],[Stock théorique]]</f>
        <v>#REF!</v>
      </c>
      <c r="L1831" s="104" t="e">
        <f>+inventaire[[#This Row],[Stock physique]]-inventaire[[#This Row],[Stock théorique]]</f>
        <v>#REF!</v>
      </c>
      <c r="M1831" s="8" t="e">
        <f>IF(inventaire[[#This Row],[Stock théorique]]&gt;inventaire[[#This Row],[Seuil d''alerte]],"Normale",IF(inventaire[[#This Row],[Stock théorique]]=0,"Rupture","Faible"))</f>
        <v>#REF!</v>
      </c>
      <c r="N1831" s="50" t="e">
        <f>COUNTIF(#REF!,inventaire[[#This Row],[Désignation]])</f>
        <v>#REF!</v>
      </c>
    </row>
    <row r="1832" spans="3:14" ht="18.5" x14ac:dyDescent="0.45">
      <c r="C1832" s="93">
        <f>+marchandise[[#This Row],[Désignation]]</f>
        <v>0</v>
      </c>
      <c r="D1832" s="112">
        <f>+marchandise[[#This Row],[CODE ITEM]]</f>
        <v>0</v>
      </c>
      <c r="E1832" s="4">
        <f>+marchandise[[#This Row],[CATEGORIE]]</f>
        <v>0</v>
      </c>
      <c r="F1832" s="13" t="str">
        <f>IFERROR(VLOOKUP(inventaire[[#This Row],[Désignation]],marchandise[],6,0),"")</f>
        <v/>
      </c>
      <c r="G1832" s="122">
        <f>+marchandise[[#This Row],[Stock intitiale]]</f>
        <v>0</v>
      </c>
      <c r="H1832" s="4" t="e">
        <f>SUMIF(#REF!,inventaire[[#This Row],[Désignation]],entrées[Quantité])</f>
        <v>#REF!</v>
      </c>
      <c r="I1832" s="4" t="e">
        <f>SUMIF(#REF!,inventaire[[#This Row],[Désignation]],sorties[Quantité])</f>
        <v>#REF!</v>
      </c>
      <c r="J1832" s="13" t="e">
        <f>inventaire[[#This Row],[stock initial]]+inventaire[[#This Row],[Entrées]]-inventaire[[#This Row],[Sorties]]</f>
        <v>#REF!</v>
      </c>
      <c r="K1832" s="103" t="e">
        <f>+inventaire[[#This Row],[Stock théorique]]</f>
        <v>#REF!</v>
      </c>
      <c r="L1832" s="104" t="e">
        <f>+inventaire[[#This Row],[Stock physique]]-inventaire[[#This Row],[Stock théorique]]</f>
        <v>#REF!</v>
      </c>
      <c r="M1832" s="8" t="e">
        <f>IF(inventaire[[#This Row],[Stock théorique]]&gt;inventaire[[#This Row],[Seuil d''alerte]],"Normale",IF(inventaire[[#This Row],[Stock théorique]]=0,"Rupture","Faible"))</f>
        <v>#REF!</v>
      </c>
      <c r="N1832" s="50" t="e">
        <f>COUNTIF(#REF!,inventaire[[#This Row],[Désignation]])</f>
        <v>#REF!</v>
      </c>
    </row>
    <row r="1833" spans="3:14" ht="18.5" x14ac:dyDescent="0.45">
      <c r="C1833" s="93">
        <f>+marchandise[[#This Row],[Désignation]]</f>
        <v>0</v>
      </c>
      <c r="D1833" s="112">
        <f>+marchandise[[#This Row],[CODE ITEM]]</f>
        <v>0</v>
      </c>
      <c r="E1833" s="4">
        <f>+marchandise[[#This Row],[CATEGORIE]]</f>
        <v>0</v>
      </c>
      <c r="F1833" s="13" t="str">
        <f>IFERROR(VLOOKUP(inventaire[[#This Row],[Désignation]],marchandise[],6,0),"")</f>
        <v/>
      </c>
      <c r="G1833" s="122">
        <f>+marchandise[[#This Row],[Stock intitiale]]</f>
        <v>0</v>
      </c>
      <c r="H1833" s="4" t="e">
        <f>SUMIF(#REF!,inventaire[[#This Row],[Désignation]],entrées[Quantité])</f>
        <v>#REF!</v>
      </c>
      <c r="I1833" s="4" t="e">
        <f>SUMIF(#REF!,inventaire[[#This Row],[Désignation]],sorties[Quantité])</f>
        <v>#REF!</v>
      </c>
      <c r="J1833" s="13" t="e">
        <f>inventaire[[#This Row],[stock initial]]+inventaire[[#This Row],[Entrées]]-inventaire[[#This Row],[Sorties]]</f>
        <v>#REF!</v>
      </c>
      <c r="K1833" s="103" t="e">
        <f>+inventaire[[#This Row],[Stock théorique]]</f>
        <v>#REF!</v>
      </c>
      <c r="L1833" s="104" t="e">
        <f>+inventaire[[#This Row],[Stock physique]]-inventaire[[#This Row],[Stock théorique]]</f>
        <v>#REF!</v>
      </c>
      <c r="M1833" s="8" t="e">
        <f>IF(inventaire[[#This Row],[Stock théorique]]&gt;inventaire[[#This Row],[Seuil d''alerte]],"Normale",IF(inventaire[[#This Row],[Stock théorique]]=0,"Rupture","Faible"))</f>
        <v>#REF!</v>
      </c>
      <c r="N1833" s="50" t="e">
        <f>COUNTIF(#REF!,inventaire[[#This Row],[Désignation]])</f>
        <v>#REF!</v>
      </c>
    </row>
    <row r="1834" spans="3:14" ht="18.5" x14ac:dyDescent="0.45">
      <c r="C1834" s="93">
        <f>+marchandise[[#This Row],[Désignation]]</f>
        <v>0</v>
      </c>
      <c r="D1834" s="112">
        <f>+marchandise[[#This Row],[CODE ITEM]]</f>
        <v>0</v>
      </c>
      <c r="E1834" s="4">
        <f>+marchandise[[#This Row],[CATEGORIE]]</f>
        <v>0</v>
      </c>
      <c r="F1834" s="13" t="str">
        <f>IFERROR(VLOOKUP(inventaire[[#This Row],[Désignation]],marchandise[],6,0),"")</f>
        <v/>
      </c>
      <c r="G1834" s="122">
        <f>+marchandise[[#This Row],[Stock intitiale]]</f>
        <v>0</v>
      </c>
      <c r="H1834" s="4" t="e">
        <f>SUMIF(#REF!,inventaire[[#This Row],[Désignation]],entrées[Quantité])</f>
        <v>#REF!</v>
      </c>
      <c r="I1834" s="4" t="e">
        <f>SUMIF(#REF!,inventaire[[#This Row],[Désignation]],sorties[Quantité])</f>
        <v>#REF!</v>
      </c>
      <c r="J1834" s="13" t="e">
        <f>inventaire[[#This Row],[stock initial]]+inventaire[[#This Row],[Entrées]]-inventaire[[#This Row],[Sorties]]</f>
        <v>#REF!</v>
      </c>
      <c r="K1834" s="103" t="e">
        <f>+inventaire[[#This Row],[Stock théorique]]</f>
        <v>#REF!</v>
      </c>
      <c r="L1834" s="104" t="e">
        <f>+inventaire[[#This Row],[Stock physique]]-inventaire[[#This Row],[Stock théorique]]</f>
        <v>#REF!</v>
      </c>
      <c r="M1834" s="8" t="e">
        <f>IF(inventaire[[#This Row],[Stock théorique]]&gt;inventaire[[#This Row],[Seuil d''alerte]],"Normale",IF(inventaire[[#This Row],[Stock théorique]]=0,"Rupture","Faible"))</f>
        <v>#REF!</v>
      </c>
      <c r="N1834" s="50" t="e">
        <f>COUNTIF(#REF!,inventaire[[#This Row],[Désignation]])</f>
        <v>#REF!</v>
      </c>
    </row>
    <row r="1835" spans="3:14" ht="18.5" x14ac:dyDescent="0.45">
      <c r="C1835" s="93">
        <f>+marchandise[[#This Row],[Désignation]]</f>
        <v>0</v>
      </c>
      <c r="D1835" s="112">
        <f>+marchandise[[#This Row],[CODE ITEM]]</f>
        <v>0</v>
      </c>
      <c r="E1835" s="4">
        <f>+marchandise[[#This Row],[CATEGORIE]]</f>
        <v>0</v>
      </c>
      <c r="F1835" s="13" t="str">
        <f>IFERROR(VLOOKUP(inventaire[[#This Row],[Désignation]],marchandise[],6,0),"")</f>
        <v/>
      </c>
      <c r="G1835" s="122">
        <f>+marchandise[[#This Row],[Stock intitiale]]</f>
        <v>0</v>
      </c>
      <c r="H1835" s="4" t="e">
        <f>SUMIF(#REF!,inventaire[[#This Row],[Désignation]],entrées[Quantité])</f>
        <v>#REF!</v>
      </c>
      <c r="I1835" s="4" t="e">
        <f>SUMIF(#REF!,inventaire[[#This Row],[Désignation]],sorties[Quantité])</f>
        <v>#REF!</v>
      </c>
      <c r="J1835" s="13" t="e">
        <f>inventaire[[#This Row],[stock initial]]+inventaire[[#This Row],[Entrées]]-inventaire[[#This Row],[Sorties]]</f>
        <v>#REF!</v>
      </c>
      <c r="K1835" s="103" t="e">
        <f>+inventaire[[#This Row],[Stock théorique]]</f>
        <v>#REF!</v>
      </c>
      <c r="L1835" s="104" t="e">
        <f>+inventaire[[#This Row],[Stock physique]]-inventaire[[#This Row],[Stock théorique]]</f>
        <v>#REF!</v>
      </c>
      <c r="M1835" s="8" t="e">
        <f>IF(inventaire[[#This Row],[Stock théorique]]&gt;inventaire[[#This Row],[Seuil d''alerte]],"Normale",IF(inventaire[[#This Row],[Stock théorique]]=0,"Rupture","Faible"))</f>
        <v>#REF!</v>
      </c>
      <c r="N1835" s="50" t="e">
        <f>COUNTIF(#REF!,inventaire[[#This Row],[Désignation]])</f>
        <v>#REF!</v>
      </c>
    </row>
    <row r="1836" spans="3:14" ht="18.5" x14ac:dyDescent="0.45">
      <c r="C1836" s="93">
        <f>+marchandise[[#This Row],[Désignation]]</f>
        <v>0</v>
      </c>
      <c r="D1836" s="112">
        <f>+marchandise[[#This Row],[CODE ITEM]]</f>
        <v>0</v>
      </c>
      <c r="E1836" s="4">
        <f>+marchandise[[#This Row],[CATEGORIE]]</f>
        <v>0</v>
      </c>
      <c r="F1836" s="13" t="str">
        <f>IFERROR(VLOOKUP(inventaire[[#This Row],[Désignation]],marchandise[],6,0),"")</f>
        <v/>
      </c>
      <c r="G1836" s="122">
        <f>+marchandise[[#This Row],[Stock intitiale]]</f>
        <v>0</v>
      </c>
      <c r="H1836" s="4" t="e">
        <f>SUMIF(#REF!,inventaire[[#This Row],[Désignation]],entrées[Quantité])</f>
        <v>#REF!</v>
      </c>
      <c r="I1836" s="4" t="e">
        <f>SUMIF(#REF!,inventaire[[#This Row],[Désignation]],sorties[Quantité])</f>
        <v>#REF!</v>
      </c>
      <c r="J1836" s="13" t="e">
        <f>inventaire[[#This Row],[stock initial]]+inventaire[[#This Row],[Entrées]]-inventaire[[#This Row],[Sorties]]</f>
        <v>#REF!</v>
      </c>
      <c r="K1836" s="103" t="e">
        <f>+inventaire[[#This Row],[Stock théorique]]</f>
        <v>#REF!</v>
      </c>
      <c r="L1836" s="104" t="e">
        <f>+inventaire[[#This Row],[Stock physique]]-inventaire[[#This Row],[Stock théorique]]</f>
        <v>#REF!</v>
      </c>
      <c r="M1836" s="8" t="e">
        <f>IF(inventaire[[#This Row],[Stock théorique]]&gt;inventaire[[#This Row],[Seuil d''alerte]],"Normale",IF(inventaire[[#This Row],[Stock théorique]]=0,"Rupture","Faible"))</f>
        <v>#REF!</v>
      </c>
      <c r="N1836" s="50" t="e">
        <f>COUNTIF(#REF!,inventaire[[#This Row],[Désignation]])</f>
        <v>#REF!</v>
      </c>
    </row>
    <row r="1837" spans="3:14" ht="18.5" x14ac:dyDescent="0.45">
      <c r="C1837" s="93">
        <f>+marchandise[[#This Row],[Désignation]]</f>
        <v>0</v>
      </c>
      <c r="D1837" s="112">
        <f>+marchandise[[#This Row],[CODE ITEM]]</f>
        <v>0</v>
      </c>
      <c r="E1837" s="4">
        <f>+marchandise[[#This Row],[CATEGORIE]]</f>
        <v>0</v>
      </c>
      <c r="F1837" s="13" t="str">
        <f>IFERROR(VLOOKUP(inventaire[[#This Row],[Désignation]],marchandise[],6,0),"")</f>
        <v/>
      </c>
      <c r="G1837" s="122">
        <f>+marchandise[[#This Row],[Stock intitiale]]</f>
        <v>0</v>
      </c>
      <c r="H1837" s="4" t="e">
        <f>SUMIF(#REF!,inventaire[[#This Row],[Désignation]],entrées[Quantité])</f>
        <v>#REF!</v>
      </c>
      <c r="I1837" s="4" t="e">
        <f>SUMIF(#REF!,inventaire[[#This Row],[Désignation]],sorties[Quantité])</f>
        <v>#REF!</v>
      </c>
      <c r="J1837" s="13" t="e">
        <f>inventaire[[#This Row],[stock initial]]+inventaire[[#This Row],[Entrées]]-inventaire[[#This Row],[Sorties]]</f>
        <v>#REF!</v>
      </c>
      <c r="K1837" s="103" t="e">
        <f>+inventaire[[#This Row],[Stock théorique]]</f>
        <v>#REF!</v>
      </c>
      <c r="L1837" s="104" t="e">
        <f>+inventaire[[#This Row],[Stock physique]]-inventaire[[#This Row],[Stock théorique]]</f>
        <v>#REF!</v>
      </c>
      <c r="M1837" s="8" t="e">
        <f>IF(inventaire[[#This Row],[Stock théorique]]&gt;inventaire[[#This Row],[Seuil d''alerte]],"Normale",IF(inventaire[[#This Row],[Stock théorique]]=0,"Rupture","Faible"))</f>
        <v>#REF!</v>
      </c>
      <c r="N1837" s="50" t="e">
        <f>COUNTIF(#REF!,inventaire[[#This Row],[Désignation]])</f>
        <v>#REF!</v>
      </c>
    </row>
    <row r="1838" spans="3:14" ht="18.5" x14ac:dyDescent="0.45">
      <c r="C1838" s="93">
        <f>+marchandise[[#This Row],[Désignation]]</f>
        <v>0</v>
      </c>
      <c r="D1838" s="112">
        <f>+marchandise[[#This Row],[CODE ITEM]]</f>
        <v>0</v>
      </c>
      <c r="E1838" s="4">
        <f>+marchandise[[#This Row],[CATEGORIE]]</f>
        <v>0</v>
      </c>
      <c r="F1838" s="13" t="str">
        <f>IFERROR(VLOOKUP(inventaire[[#This Row],[Désignation]],marchandise[],6,0),"")</f>
        <v/>
      </c>
      <c r="G1838" s="122">
        <f>+marchandise[[#This Row],[Stock intitiale]]</f>
        <v>0</v>
      </c>
      <c r="H1838" s="4" t="e">
        <f>SUMIF(#REF!,inventaire[[#This Row],[Désignation]],entrées[Quantité])</f>
        <v>#REF!</v>
      </c>
      <c r="I1838" s="4" t="e">
        <f>SUMIF(#REF!,inventaire[[#This Row],[Désignation]],sorties[Quantité])</f>
        <v>#REF!</v>
      </c>
      <c r="J1838" s="13" t="e">
        <f>inventaire[[#This Row],[stock initial]]+inventaire[[#This Row],[Entrées]]-inventaire[[#This Row],[Sorties]]</f>
        <v>#REF!</v>
      </c>
      <c r="K1838" s="103" t="e">
        <f>+inventaire[[#This Row],[Stock théorique]]</f>
        <v>#REF!</v>
      </c>
      <c r="L1838" s="104" t="e">
        <f>+inventaire[[#This Row],[Stock physique]]-inventaire[[#This Row],[Stock théorique]]</f>
        <v>#REF!</v>
      </c>
      <c r="M1838" s="8" t="e">
        <f>IF(inventaire[[#This Row],[Stock théorique]]&gt;inventaire[[#This Row],[Seuil d''alerte]],"Normale",IF(inventaire[[#This Row],[Stock théorique]]=0,"Rupture","Faible"))</f>
        <v>#REF!</v>
      </c>
      <c r="N1838" s="50" t="e">
        <f>COUNTIF(#REF!,inventaire[[#This Row],[Désignation]])</f>
        <v>#REF!</v>
      </c>
    </row>
    <row r="1839" spans="3:14" ht="18.5" x14ac:dyDescent="0.45">
      <c r="C1839" s="93">
        <f>+marchandise[[#This Row],[Désignation]]</f>
        <v>0</v>
      </c>
      <c r="D1839" s="112">
        <f>+marchandise[[#This Row],[CODE ITEM]]</f>
        <v>0</v>
      </c>
      <c r="E1839" s="4">
        <f>+marchandise[[#This Row],[CATEGORIE]]</f>
        <v>0</v>
      </c>
      <c r="F1839" s="13" t="str">
        <f>IFERROR(VLOOKUP(inventaire[[#This Row],[Désignation]],marchandise[],6,0),"")</f>
        <v/>
      </c>
      <c r="G1839" s="122">
        <f>+marchandise[[#This Row],[Stock intitiale]]</f>
        <v>0</v>
      </c>
      <c r="H1839" s="4" t="e">
        <f>SUMIF(#REF!,inventaire[[#This Row],[Désignation]],entrées[Quantité])</f>
        <v>#REF!</v>
      </c>
      <c r="I1839" s="4" t="e">
        <f>SUMIF(#REF!,inventaire[[#This Row],[Désignation]],sorties[Quantité])</f>
        <v>#REF!</v>
      </c>
      <c r="J1839" s="13" t="e">
        <f>inventaire[[#This Row],[stock initial]]+inventaire[[#This Row],[Entrées]]-inventaire[[#This Row],[Sorties]]</f>
        <v>#REF!</v>
      </c>
      <c r="K1839" s="103" t="e">
        <f>+inventaire[[#This Row],[Stock théorique]]</f>
        <v>#REF!</v>
      </c>
      <c r="L1839" s="104" t="e">
        <f>+inventaire[[#This Row],[Stock physique]]-inventaire[[#This Row],[Stock théorique]]</f>
        <v>#REF!</v>
      </c>
      <c r="M1839" s="8" t="e">
        <f>IF(inventaire[[#This Row],[Stock théorique]]&gt;inventaire[[#This Row],[Seuil d''alerte]],"Normale",IF(inventaire[[#This Row],[Stock théorique]]=0,"Rupture","Faible"))</f>
        <v>#REF!</v>
      </c>
      <c r="N1839" s="50" t="e">
        <f>COUNTIF(#REF!,inventaire[[#This Row],[Désignation]])</f>
        <v>#REF!</v>
      </c>
    </row>
    <row r="1840" spans="3:14" ht="18.5" x14ac:dyDescent="0.45">
      <c r="C1840" s="93">
        <f>+marchandise[[#This Row],[Désignation]]</f>
        <v>0</v>
      </c>
      <c r="D1840" s="112">
        <f>+marchandise[[#This Row],[CODE ITEM]]</f>
        <v>0</v>
      </c>
      <c r="E1840" s="4">
        <f>+marchandise[[#This Row],[CATEGORIE]]</f>
        <v>0</v>
      </c>
      <c r="F1840" s="13" t="str">
        <f>IFERROR(VLOOKUP(inventaire[[#This Row],[Désignation]],marchandise[],6,0),"")</f>
        <v/>
      </c>
      <c r="G1840" s="122">
        <f>+marchandise[[#This Row],[Stock intitiale]]</f>
        <v>0</v>
      </c>
      <c r="H1840" s="4" t="e">
        <f>SUMIF(#REF!,inventaire[[#This Row],[Désignation]],entrées[Quantité])</f>
        <v>#REF!</v>
      </c>
      <c r="I1840" s="4" t="e">
        <f>SUMIF(#REF!,inventaire[[#This Row],[Désignation]],sorties[Quantité])</f>
        <v>#REF!</v>
      </c>
      <c r="J1840" s="13" t="e">
        <f>inventaire[[#This Row],[stock initial]]+inventaire[[#This Row],[Entrées]]-inventaire[[#This Row],[Sorties]]</f>
        <v>#REF!</v>
      </c>
      <c r="K1840" s="103" t="e">
        <f>+inventaire[[#This Row],[Stock théorique]]</f>
        <v>#REF!</v>
      </c>
      <c r="L1840" s="104" t="e">
        <f>+inventaire[[#This Row],[Stock physique]]-inventaire[[#This Row],[Stock théorique]]</f>
        <v>#REF!</v>
      </c>
      <c r="M1840" s="8" t="e">
        <f>IF(inventaire[[#This Row],[Stock théorique]]&gt;inventaire[[#This Row],[Seuil d''alerte]],"Normale",IF(inventaire[[#This Row],[Stock théorique]]=0,"Rupture","Faible"))</f>
        <v>#REF!</v>
      </c>
      <c r="N1840" s="50" t="e">
        <f>COUNTIF(#REF!,inventaire[[#This Row],[Désignation]])</f>
        <v>#REF!</v>
      </c>
    </row>
    <row r="1841" spans="3:14" ht="18.5" x14ac:dyDescent="0.45">
      <c r="C1841" s="93">
        <f>+marchandise[[#This Row],[Désignation]]</f>
        <v>0</v>
      </c>
      <c r="D1841" s="112">
        <f>+marchandise[[#This Row],[CODE ITEM]]</f>
        <v>0</v>
      </c>
      <c r="E1841" s="4">
        <f>+marchandise[[#This Row],[CATEGORIE]]</f>
        <v>0</v>
      </c>
      <c r="F1841" s="13" t="str">
        <f>IFERROR(VLOOKUP(inventaire[[#This Row],[Désignation]],marchandise[],6,0),"")</f>
        <v/>
      </c>
      <c r="G1841" s="122">
        <f>+marchandise[[#This Row],[Stock intitiale]]</f>
        <v>0</v>
      </c>
      <c r="H1841" s="4" t="e">
        <f>SUMIF(#REF!,inventaire[[#This Row],[Désignation]],entrées[Quantité])</f>
        <v>#REF!</v>
      </c>
      <c r="I1841" s="4" t="e">
        <f>SUMIF(#REF!,inventaire[[#This Row],[Désignation]],sorties[Quantité])</f>
        <v>#REF!</v>
      </c>
      <c r="J1841" s="13" t="e">
        <f>inventaire[[#This Row],[stock initial]]+inventaire[[#This Row],[Entrées]]-inventaire[[#This Row],[Sorties]]</f>
        <v>#REF!</v>
      </c>
      <c r="K1841" s="103" t="e">
        <f>+inventaire[[#This Row],[Stock théorique]]</f>
        <v>#REF!</v>
      </c>
      <c r="L1841" s="104" t="e">
        <f>+inventaire[[#This Row],[Stock physique]]-inventaire[[#This Row],[Stock théorique]]</f>
        <v>#REF!</v>
      </c>
      <c r="M1841" s="8" t="e">
        <f>IF(inventaire[[#This Row],[Stock théorique]]&gt;inventaire[[#This Row],[Seuil d''alerte]],"Normale",IF(inventaire[[#This Row],[Stock théorique]]=0,"Rupture","Faible"))</f>
        <v>#REF!</v>
      </c>
      <c r="N1841" s="50" t="e">
        <f>COUNTIF(#REF!,inventaire[[#This Row],[Désignation]])</f>
        <v>#REF!</v>
      </c>
    </row>
    <row r="1842" spans="3:14" ht="18.5" x14ac:dyDescent="0.45">
      <c r="C1842" s="93">
        <f>+marchandise[[#This Row],[Désignation]]</f>
        <v>0</v>
      </c>
      <c r="D1842" s="112">
        <f>+marchandise[[#This Row],[CODE ITEM]]</f>
        <v>0</v>
      </c>
      <c r="E1842" s="4">
        <f>+marchandise[[#This Row],[CATEGORIE]]</f>
        <v>0</v>
      </c>
      <c r="F1842" s="13" t="str">
        <f>IFERROR(VLOOKUP(inventaire[[#This Row],[Désignation]],marchandise[],6,0),"")</f>
        <v/>
      </c>
      <c r="G1842" s="122">
        <f>+marchandise[[#This Row],[Stock intitiale]]</f>
        <v>0</v>
      </c>
      <c r="H1842" s="4" t="e">
        <f>SUMIF(#REF!,inventaire[[#This Row],[Désignation]],entrées[Quantité])</f>
        <v>#REF!</v>
      </c>
      <c r="I1842" s="4" t="e">
        <f>SUMIF(#REF!,inventaire[[#This Row],[Désignation]],sorties[Quantité])</f>
        <v>#REF!</v>
      </c>
      <c r="J1842" s="13" t="e">
        <f>inventaire[[#This Row],[stock initial]]+inventaire[[#This Row],[Entrées]]-inventaire[[#This Row],[Sorties]]</f>
        <v>#REF!</v>
      </c>
      <c r="K1842" s="103" t="e">
        <f>+inventaire[[#This Row],[Stock théorique]]</f>
        <v>#REF!</v>
      </c>
      <c r="L1842" s="104" t="e">
        <f>+inventaire[[#This Row],[Stock physique]]-inventaire[[#This Row],[Stock théorique]]</f>
        <v>#REF!</v>
      </c>
      <c r="M1842" s="8" t="e">
        <f>IF(inventaire[[#This Row],[Stock théorique]]&gt;inventaire[[#This Row],[Seuil d''alerte]],"Normale",IF(inventaire[[#This Row],[Stock théorique]]=0,"Rupture","Faible"))</f>
        <v>#REF!</v>
      </c>
      <c r="N1842" s="50" t="e">
        <f>COUNTIF(#REF!,inventaire[[#This Row],[Désignation]])</f>
        <v>#REF!</v>
      </c>
    </row>
    <row r="1843" spans="3:14" ht="18.5" x14ac:dyDescent="0.45">
      <c r="C1843" s="93">
        <f>+marchandise[[#This Row],[Désignation]]</f>
        <v>0</v>
      </c>
      <c r="D1843" s="112">
        <f>+marchandise[[#This Row],[CODE ITEM]]</f>
        <v>0</v>
      </c>
      <c r="E1843" s="4">
        <f>+marchandise[[#This Row],[CATEGORIE]]</f>
        <v>0</v>
      </c>
      <c r="F1843" s="13" t="str">
        <f>IFERROR(VLOOKUP(inventaire[[#This Row],[Désignation]],marchandise[],6,0),"")</f>
        <v/>
      </c>
      <c r="G1843" s="122">
        <f>+marchandise[[#This Row],[Stock intitiale]]</f>
        <v>0</v>
      </c>
      <c r="H1843" s="4" t="e">
        <f>SUMIF(#REF!,inventaire[[#This Row],[Désignation]],entrées[Quantité])</f>
        <v>#REF!</v>
      </c>
      <c r="I1843" s="4" t="e">
        <f>SUMIF(#REF!,inventaire[[#This Row],[Désignation]],sorties[Quantité])</f>
        <v>#REF!</v>
      </c>
      <c r="J1843" s="13" t="e">
        <f>inventaire[[#This Row],[stock initial]]+inventaire[[#This Row],[Entrées]]-inventaire[[#This Row],[Sorties]]</f>
        <v>#REF!</v>
      </c>
      <c r="K1843" s="103" t="e">
        <f>+inventaire[[#This Row],[Stock théorique]]</f>
        <v>#REF!</v>
      </c>
      <c r="L1843" s="104" t="e">
        <f>+inventaire[[#This Row],[Stock physique]]-inventaire[[#This Row],[Stock théorique]]</f>
        <v>#REF!</v>
      </c>
      <c r="M1843" s="8" t="e">
        <f>IF(inventaire[[#This Row],[Stock théorique]]&gt;inventaire[[#This Row],[Seuil d''alerte]],"Normale",IF(inventaire[[#This Row],[Stock théorique]]=0,"Rupture","Faible"))</f>
        <v>#REF!</v>
      </c>
      <c r="N1843" s="50" t="e">
        <f>COUNTIF(#REF!,inventaire[[#This Row],[Désignation]])</f>
        <v>#REF!</v>
      </c>
    </row>
    <row r="1844" spans="3:14" ht="18.5" x14ac:dyDescent="0.45">
      <c r="C1844" s="93">
        <f>+marchandise[[#This Row],[Désignation]]</f>
        <v>0</v>
      </c>
      <c r="D1844" s="112">
        <f>+marchandise[[#This Row],[CODE ITEM]]</f>
        <v>0</v>
      </c>
      <c r="E1844" s="4">
        <f>+marchandise[[#This Row],[CATEGORIE]]</f>
        <v>0</v>
      </c>
      <c r="F1844" s="13" t="str">
        <f>IFERROR(VLOOKUP(inventaire[[#This Row],[Désignation]],marchandise[],6,0),"")</f>
        <v/>
      </c>
      <c r="G1844" s="122">
        <f>+marchandise[[#This Row],[Stock intitiale]]</f>
        <v>0</v>
      </c>
      <c r="H1844" s="4" t="e">
        <f>SUMIF(#REF!,inventaire[[#This Row],[Désignation]],entrées[Quantité])</f>
        <v>#REF!</v>
      </c>
      <c r="I1844" s="4" t="e">
        <f>SUMIF(#REF!,inventaire[[#This Row],[Désignation]],sorties[Quantité])</f>
        <v>#REF!</v>
      </c>
      <c r="J1844" s="13" t="e">
        <f>inventaire[[#This Row],[stock initial]]+inventaire[[#This Row],[Entrées]]-inventaire[[#This Row],[Sorties]]</f>
        <v>#REF!</v>
      </c>
      <c r="K1844" s="103" t="e">
        <f>+inventaire[[#This Row],[Stock théorique]]</f>
        <v>#REF!</v>
      </c>
      <c r="L1844" s="104" t="e">
        <f>+inventaire[[#This Row],[Stock physique]]-inventaire[[#This Row],[Stock théorique]]</f>
        <v>#REF!</v>
      </c>
      <c r="M1844" s="8" t="e">
        <f>IF(inventaire[[#This Row],[Stock théorique]]&gt;inventaire[[#This Row],[Seuil d''alerte]],"Normale",IF(inventaire[[#This Row],[Stock théorique]]=0,"Rupture","Faible"))</f>
        <v>#REF!</v>
      </c>
      <c r="N1844" s="50" t="e">
        <f>COUNTIF(#REF!,inventaire[[#This Row],[Désignation]])</f>
        <v>#REF!</v>
      </c>
    </row>
    <row r="1845" spans="3:14" ht="18.5" x14ac:dyDescent="0.45">
      <c r="C1845" s="93">
        <f>+marchandise[[#This Row],[Désignation]]</f>
        <v>0</v>
      </c>
      <c r="D1845" s="112">
        <f>+marchandise[[#This Row],[CODE ITEM]]</f>
        <v>0</v>
      </c>
      <c r="E1845" s="4">
        <f>+marchandise[[#This Row],[CATEGORIE]]</f>
        <v>0</v>
      </c>
      <c r="F1845" s="13" t="str">
        <f>IFERROR(VLOOKUP(inventaire[[#This Row],[Désignation]],marchandise[],6,0),"")</f>
        <v/>
      </c>
      <c r="G1845" s="122">
        <f>+marchandise[[#This Row],[Stock intitiale]]</f>
        <v>0</v>
      </c>
      <c r="H1845" s="4" t="e">
        <f>SUMIF(#REF!,inventaire[[#This Row],[Désignation]],entrées[Quantité])</f>
        <v>#REF!</v>
      </c>
      <c r="I1845" s="4" t="e">
        <f>SUMIF(#REF!,inventaire[[#This Row],[Désignation]],sorties[Quantité])</f>
        <v>#REF!</v>
      </c>
      <c r="J1845" s="13" t="e">
        <f>inventaire[[#This Row],[stock initial]]+inventaire[[#This Row],[Entrées]]-inventaire[[#This Row],[Sorties]]</f>
        <v>#REF!</v>
      </c>
      <c r="K1845" s="103" t="e">
        <f>+inventaire[[#This Row],[Stock théorique]]</f>
        <v>#REF!</v>
      </c>
      <c r="L1845" s="104" t="e">
        <f>+inventaire[[#This Row],[Stock physique]]-inventaire[[#This Row],[Stock théorique]]</f>
        <v>#REF!</v>
      </c>
      <c r="M1845" s="8" t="e">
        <f>IF(inventaire[[#This Row],[Stock théorique]]&gt;inventaire[[#This Row],[Seuil d''alerte]],"Normale",IF(inventaire[[#This Row],[Stock théorique]]=0,"Rupture","Faible"))</f>
        <v>#REF!</v>
      </c>
      <c r="N1845" s="50" t="e">
        <f>COUNTIF(#REF!,inventaire[[#This Row],[Désignation]])</f>
        <v>#REF!</v>
      </c>
    </row>
    <row r="1846" spans="3:14" ht="18.5" x14ac:dyDescent="0.45">
      <c r="C1846" s="93">
        <f>+marchandise[[#This Row],[Désignation]]</f>
        <v>0</v>
      </c>
      <c r="D1846" s="112">
        <f>+marchandise[[#This Row],[CODE ITEM]]</f>
        <v>0</v>
      </c>
      <c r="E1846" s="4">
        <f>+marchandise[[#This Row],[CATEGORIE]]</f>
        <v>0</v>
      </c>
      <c r="F1846" s="13" t="str">
        <f>IFERROR(VLOOKUP(inventaire[[#This Row],[Désignation]],marchandise[],6,0),"")</f>
        <v/>
      </c>
      <c r="G1846" s="122">
        <f>+marchandise[[#This Row],[Stock intitiale]]</f>
        <v>0</v>
      </c>
      <c r="H1846" s="4" t="e">
        <f>SUMIF(#REF!,inventaire[[#This Row],[Désignation]],entrées[Quantité])</f>
        <v>#REF!</v>
      </c>
      <c r="I1846" s="4" t="e">
        <f>SUMIF(#REF!,inventaire[[#This Row],[Désignation]],sorties[Quantité])</f>
        <v>#REF!</v>
      </c>
      <c r="J1846" s="13" t="e">
        <f>inventaire[[#This Row],[stock initial]]+inventaire[[#This Row],[Entrées]]-inventaire[[#This Row],[Sorties]]</f>
        <v>#REF!</v>
      </c>
      <c r="K1846" s="103" t="e">
        <f>+inventaire[[#This Row],[Stock théorique]]</f>
        <v>#REF!</v>
      </c>
      <c r="L1846" s="104" t="e">
        <f>+inventaire[[#This Row],[Stock physique]]-inventaire[[#This Row],[Stock théorique]]</f>
        <v>#REF!</v>
      </c>
      <c r="M1846" s="8" t="e">
        <f>IF(inventaire[[#This Row],[Stock théorique]]&gt;inventaire[[#This Row],[Seuil d''alerte]],"Normale",IF(inventaire[[#This Row],[Stock théorique]]=0,"Rupture","Faible"))</f>
        <v>#REF!</v>
      </c>
      <c r="N1846" s="50" t="e">
        <f>COUNTIF(#REF!,inventaire[[#This Row],[Désignation]])</f>
        <v>#REF!</v>
      </c>
    </row>
    <row r="1847" spans="3:14" ht="18.5" x14ac:dyDescent="0.45">
      <c r="C1847" s="93">
        <f>+marchandise[[#This Row],[Désignation]]</f>
        <v>0</v>
      </c>
      <c r="D1847" s="112">
        <f>+marchandise[[#This Row],[CODE ITEM]]</f>
        <v>0</v>
      </c>
      <c r="E1847" s="4">
        <f>+marchandise[[#This Row],[CATEGORIE]]</f>
        <v>0</v>
      </c>
      <c r="F1847" s="13" t="str">
        <f>IFERROR(VLOOKUP(inventaire[[#This Row],[Désignation]],marchandise[],6,0),"")</f>
        <v/>
      </c>
      <c r="G1847" s="122">
        <f>+marchandise[[#This Row],[Stock intitiale]]</f>
        <v>0</v>
      </c>
      <c r="H1847" s="4" t="e">
        <f>SUMIF(#REF!,inventaire[[#This Row],[Désignation]],entrées[Quantité])</f>
        <v>#REF!</v>
      </c>
      <c r="I1847" s="4" t="e">
        <f>SUMIF(#REF!,inventaire[[#This Row],[Désignation]],sorties[Quantité])</f>
        <v>#REF!</v>
      </c>
      <c r="J1847" s="13" t="e">
        <f>inventaire[[#This Row],[stock initial]]+inventaire[[#This Row],[Entrées]]-inventaire[[#This Row],[Sorties]]</f>
        <v>#REF!</v>
      </c>
      <c r="K1847" s="103" t="e">
        <f>+inventaire[[#This Row],[Stock théorique]]</f>
        <v>#REF!</v>
      </c>
      <c r="L1847" s="104" t="e">
        <f>+inventaire[[#This Row],[Stock physique]]-inventaire[[#This Row],[Stock théorique]]</f>
        <v>#REF!</v>
      </c>
      <c r="M1847" s="8" t="e">
        <f>IF(inventaire[[#This Row],[Stock théorique]]&gt;inventaire[[#This Row],[Seuil d''alerte]],"Normale",IF(inventaire[[#This Row],[Stock théorique]]=0,"Rupture","Faible"))</f>
        <v>#REF!</v>
      </c>
      <c r="N1847" s="50" t="e">
        <f>COUNTIF(#REF!,inventaire[[#This Row],[Désignation]])</f>
        <v>#REF!</v>
      </c>
    </row>
    <row r="1848" spans="3:14" ht="18.5" x14ac:dyDescent="0.45">
      <c r="C1848" s="93">
        <f>+marchandise[[#This Row],[Désignation]]</f>
        <v>0</v>
      </c>
      <c r="D1848" s="112">
        <f>+marchandise[[#This Row],[CODE ITEM]]</f>
        <v>0</v>
      </c>
      <c r="E1848" s="4">
        <f>+marchandise[[#This Row],[CATEGORIE]]</f>
        <v>0</v>
      </c>
      <c r="F1848" s="13" t="str">
        <f>IFERROR(VLOOKUP(inventaire[[#This Row],[Désignation]],marchandise[],6,0),"")</f>
        <v/>
      </c>
      <c r="G1848" s="122">
        <f>+marchandise[[#This Row],[Stock intitiale]]</f>
        <v>0</v>
      </c>
      <c r="H1848" s="4" t="e">
        <f>SUMIF(#REF!,inventaire[[#This Row],[Désignation]],entrées[Quantité])</f>
        <v>#REF!</v>
      </c>
      <c r="I1848" s="4" t="e">
        <f>SUMIF(#REF!,inventaire[[#This Row],[Désignation]],sorties[Quantité])</f>
        <v>#REF!</v>
      </c>
      <c r="J1848" s="13" t="e">
        <f>inventaire[[#This Row],[stock initial]]+inventaire[[#This Row],[Entrées]]-inventaire[[#This Row],[Sorties]]</f>
        <v>#REF!</v>
      </c>
      <c r="K1848" s="103" t="e">
        <f>+inventaire[[#This Row],[Stock théorique]]</f>
        <v>#REF!</v>
      </c>
      <c r="L1848" s="104" t="e">
        <f>+inventaire[[#This Row],[Stock physique]]-inventaire[[#This Row],[Stock théorique]]</f>
        <v>#REF!</v>
      </c>
      <c r="M1848" s="8" t="e">
        <f>IF(inventaire[[#This Row],[Stock théorique]]&gt;inventaire[[#This Row],[Seuil d''alerte]],"Normale",IF(inventaire[[#This Row],[Stock théorique]]=0,"Rupture","Faible"))</f>
        <v>#REF!</v>
      </c>
      <c r="N1848" s="50" t="e">
        <f>COUNTIF(#REF!,inventaire[[#This Row],[Désignation]])</f>
        <v>#REF!</v>
      </c>
    </row>
    <row r="1849" spans="3:14" ht="18.5" x14ac:dyDescent="0.45">
      <c r="C1849" s="93">
        <f>+marchandise[[#This Row],[Désignation]]</f>
        <v>0</v>
      </c>
      <c r="D1849" s="112">
        <f>+marchandise[[#This Row],[CODE ITEM]]</f>
        <v>0</v>
      </c>
      <c r="E1849" s="4">
        <f>+marchandise[[#This Row],[CATEGORIE]]</f>
        <v>0</v>
      </c>
      <c r="F1849" s="13" t="str">
        <f>IFERROR(VLOOKUP(inventaire[[#This Row],[Désignation]],marchandise[],6,0),"")</f>
        <v/>
      </c>
      <c r="G1849" s="122">
        <f>+marchandise[[#This Row],[Stock intitiale]]</f>
        <v>1</v>
      </c>
      <c r="H1849" s="4" t="e">
        <f>SUMIF(#REF!,inventaire[[#This Row],[Désignation]],entrées[Quantité])</f>
        <v>#REF!</v>
      </c>
      <c r="I1849" s="4" t="e">
        <f>SUMIF(#REF!,inventaire[[#This Row],[Désignation]],sorties[Quantité])</f>
        <v>#REF!</v>
      </c>
      <c r="J1849" s="13" t="e">
        <f>inventaire[[#This Row],[stock initial]]+inventaire[[#This Row],[Entrées]]-inventaire[[#This Row],[Sorties]]</f>
        <v>#REF!</v>
      </c>
      <c r="K1849" s="103" t="e">
        <f>+inventaire[[#This Row],[Stock théorique]]</f>
        <v>#REF!</v>
      </c>
      <c r="L1849" s="104" t="e">
        <f>+inventaire[[#This Row],[Stock physique]]-inventaire[[#This Row],[Stock théorique]]</f>
        <v>#REF!</v>
      </c>
      <c r="M1849" s="8" t="e">
        <f>IF(inventaire[[#This Row],[Stock théorique]]&gt;inventaire[[#This Row],[Seuil d''alerte]],"Normale",IF(inventaire[[#This Row],[Stock théorique]]=0,"Rupture","Faible"))</f>
        <v>#REF!</v>
      </c>
      <c r="N1849" s="50" t="e">
        <f>COUNTIF(#REF!,inventaire[[#This Row],[Désignation]])</f>
        <v>#REF!</v>
      </c>
    </row>
    <row r="1850" spans="3:14" ht="18.5" x14ac:dyDescent="0.45">
      <c r="C1850" s="93">
        <f>+marchandise[[#This Row],[Désignation]]</f>
        <v>0</v>
      </c>
      <c r="D1850" s="112">
        <f>+marchandise[[#This Row],[CODE ITEM]]</f>
        <v>0</v>
      </c>
      <c r="E1850" s="4">
        <f>+marchandise[[#This Row],[CATEGORIE]]</f>
        <v>0</v>
      </c>
      <c r="F1850" s="13" t="str">
        <f>IFERROR(VLOOKUP(inventaire[[#This Row],[Désignation]],marchandise[],6,0),"")</f>
        <v/>
      </c>
      <c r="G1850" s="122">
        <f>+marchandise[[#This Row],[Stock intitiale]]</f>
        <v>0</v>
      </c>
      <c r="H1850" s="4" t="e">
        <f>SUMIF(#REF!,inventaire[[#This Row],[Désignation]],entrées[Quantité])</f>
        <v>#REF!</v>
      </c>
      <c r="I1850" s="4" t="e">
        <f>SUMIF(#REF!,inventaire[[#This Row],[Désignation]],sorties[Quantité])</f>
        <v>#REF!</v>
      </c>
      <c r="J1850" s="13" t="e">
        <f>inventaire[[#This Row],[stock initial]]+inventaire[[#This Row],[Entrées]]-inventaire[[#This Row],[Sorties]]</f>
        <v>#REF!</v>
      </c>
      <c r="K1850" s="103" t="e">
        <f>+inventaire[[#This Row],[Stock théorique]]</f>
        <v>#REF!</v>
      </c>
      <c r="L1850" s="104" t="e">
        <f>+inventaire[[#This Row],[Stock physique]]-inventaire[[#This Row],[Stock théorique]]</f>
        <v>#REF!</v>
      </c>
      <c r="M1850" s="8" t="e">
        <f>IF(inventaire[[#This Row],[Stock théorique]]&gt;inventaire[[#This Row],[Seuil d''alerte]],"Normale",IF(inventaire[[#This Row],[Stock théorique]]=0,"Rupture","Faible"))</f>
        <v>#REF!</v>
      </c>
      <c r="N1850" s="50" t="e">
        <f>COUNTIF(#REF!,inventaire[[#This Row],[Désignation]])</f>
        <v>#REF!</v>
      </c>
    </row>
    <row r="1851" spans="3:14" ht="18.5" x14ac:dyDescent="0.45">
      <c r="C1851" s="93">
        <f>+marchandise[[#This Row],[Désignation]]</f>
        <v>0</v>
      </c>
      <c r="D1851" s="112">
        <f>+marchandise[[#This Row],[CODE ITEM]]</f>
        <v>0</v>
      </c>
      <c r="E1851" s="4">
        <f>+marchandise[[#This Row],[CATEGORIE]]</f>
        <v>0</v>
      </c>
      <c r="F1851" s="13" t="str">
        <f>IFERROR(VLOOKUP(inventaire[[#This Row],[Désignation]],marchandise[],6,0),"")</f>
        <v/>
      </c>
      <c r="G1851" s="122">
        <f>+marchandise[[#This Row],[Stock intitiale]]</f>
        <v>0</v>
      </c>
      <c r="H1851" s="4" t="e">
        <f>SUMIF(#REF!,inventaire[[#This Row],[Désignation]],entrées[Quantité])</f>
        <v>#REF!</v>
      </c>
      <c r="I1851" s="4" t="e">
        <f>SUMIF(#REF!,inventaire[[#This Row],[Désignation]],sorties[Quantité])</f>
        <v>#REF!</v>
      </c>
      <c r="J1851" s="13" t="e">
        <f>inventaire[[#This Row],[stock initial]]+inventaire[[#This Row],[Entrées]]-inventaire[[#This Row],[Sorties]]</f>
        <v>#REF!</v>
      </c>
      <c r="K1851" s="103" t="e">
        <f>+inventaire[[#This Row],[Stock théorique]]</f>
        <v>#REF!</v>
      </c>
      <c r="L1851" s="104" t="e">
        <f>+inventaire[[#This Row],[Stock physique]]-inventaire[[#This Row],[Stock théorique]]</f>
        <v>#REF!</v>
      </c>
      <c r="M1851" s="8" t="e">
        <f>IF(inventaire[[#This Row],[Stock théorique]]&gt;inventaire[[#This Row],[Seuil d''alerte]],"Normale",IF(inventaire[[#This Row],[Stock théorique]]=0,"Rupture","Faible"))</f>
        <v>#REF!</v>
      </c>
      <c r="N1851" s="50" t="e">
        <f>COUNTIF(#REF!,inventaire[[#This Row],[Désignation]])</f>
        <v>#REF!</v>
      </c>
    </row>
    <row r="1852" spans="3:14" ht="18.5" x14ac:dyDescent="0.45">
      <c r="C1852" s="93">
        <f>+marchandise[[#This Row],[Désignation]]</f>
        <v>0</v>
      </c>
      <c r="D1852" s="112">
        <f>+marchandise[[#This Row],[CODE ITEM]]</f>
        <v>0</v>
      </c>
      <c r="E1852" s="4">
        <f>+marchandise[[#This Row],[CATEGORIE]]</f>
        <v>0</v>
      </c>
      <c r="F1852" s="13" t="str">
        <f>IFERROR(VLOOKUP(inventaire[[#This Row],[Désignation]],marchandise[],6,0),"")</f>
        <v/>
      </c>
      <c r="G1852" s="122">
        <f>+marchandise[[#This Row],[Stock intitiale]]</f>
        <v>0</v>
      </c>
      <c r="H1852" s="4" t="e">
        <f>SUMIF(#REF!,inventaire[[#This Row],[Désignation]],entrées[Quantité])</f>
        <v>#REF!</v>
      </c>
      <c r="I1852" s="4" t="e">
        <f>SUMIF(#REF!,inventaire[[#This Row],[Désignation]],sorties[Quantité])</f>
        <v>#REF!</v>
      </c>
      <c r="J1852" s="13" t="e">
        <f>inventaire[[#This Row],[stock initial]]+inventaire[[#This Row],[Entrées]]-inventaire[[#This Row],[Sorties]]</f>
        <v>#REF!</v>
      </c>
      <c r="K1852" s="103" t="e">
        <f>+inventaire[[#This Row],[Stock théorique]]</f>
        <v>#REF!</v>
      </c>
      <c r="L1852" s="104" t="e">
        <f>+inventaire[[#This Row],[Stock physique]]-inventaire[[#This Row],[Stock théorique]]</f>
        <v>#REF!</v>
      </c>
      <c r="M1852" s="8" t="e">
        <f>IF(inventaire[[#This Row],[Stock théorique]]&gt;inventaire[[#This Row],[Seuil d''alerte]],"Normale",IF(inventaire[[#This Row],[Stock théorique]]=0,"Rupture","Faible"))</f>
        <v>#REF!</v>
      </c>
      <c r="N1852" s="50" t="e">
        <f>COUNTIF(#REF!,inventaire[[#This Row],[Désignation]])</f>
        <v>#REF!</v>
      </c>
    </row>
    <row r="1853" spans="3:14" ht="18.5" x14ac:dyDescent="0.45">
      <c r="C1853" s="93">
        <f>+marchandise[[#This Row],[Désignation]]</f>
        <v>0</v>
      </c>
      <c r="D1853" s="112">
        <f>+marchandise[[#This Row],[CODE ITEM]]</f>
        <v>0</v>
      </c>
      <c r="E1853" s="4">
        <f>+marchandise[[#This Row],[CATEGORIE]]</f>
        <v>0</v>
      </c>
      <c r="F1853" s="13" t="str">
        <f>IFERROR(VLOOKUP(inventaire[[#This Row],[Désignation]],marchandise[],6,0),"")</f>
        <v/>
      </c>
      <c r="G1853" s="122">
        <f>+marchandise[[#This Row],[Stock intitiale]]</f>
        <v>0</v>
      </c>
      <c r="H1853" s="4" t="e">
        <f>SUMIF(#REF!,inventaire[[#This Row],[Désignation]],entrées[Quantité])</f>
        <v>#REF!</v>
      </c>
      <c r="I1853" s="4" t="e">
        <f>SUMIF(#REF!,inventaire[[#This Row],[Désignation]],sorties[Quantité])</f>
        <v>#REF!</v>
      </c>
      <c r="J1853" s="13" t="e">
        <f>inventaire[[#This Row],[stock initial]]+inventaire[[#This Row],[Entrées]]-inventaire[[#This Row],[Sorties]]</f>
        <v>#REF!</v>
      </c>
      <c r="K1853" s="103" t="e">
        <f>+inventaire[[#This Row],[Stock théorique]]</f>
        <v>#REF!</v>
      </c>
      <c r="L1853" s="104" t="e">
        <f>+inventaire[[#This Row],[Stock physique]]-inventaire[[#This Row],[Stock théorique]]</f>
        <v>#REF!</v>
      </c>
      <c r="M1853" s="8" t="e">
        <f>IF(inventaire[[#This Row],[Stock théorique]]&gt;inventaire[[#This Row],[Seuil d''alerte]],"Normale",IF(inventaire[[#This Row],[Stock théorique]]=0,"Rupture","Faible"))</f>
        <v>#REF!</v>
      </c>
      <c r="N1853" s="50" t="e">
        <f>COUNTIF(#REF!,inventaire[[#This Row],[Désignation]])</f>
        <v>#REF!</v>
      </c>
    </row>
    <row r="1854" spans="3:14" ht="18.5" x14ac:dyDescent="0.45">
      <c r="C1854" s="93">
        <f>+marchandise[[#This Row],[Désignation]]</f>
        <v>0</v>
      </c>
      <c r="D1854" s="112">
        <f>+marchandise[[#This Row],[CODE ITEM]]</f>
        <v>0</v>
      </c>
      <c r="E1854" s="4">
        <f>+marchandise[[#This Row],[CATEGORIE]]</f>
        <v>0</v>
      </c>
      <c r="F1854" s="13" t="str">
        <f>IFERROR(VLOOKUP(inventaire[[#This Row],[Désignation]],marchandise[],6,0),"")</f>
        <v/>
      </c>
      <c r="G1854" s="122">
        <f>+marchandise[[#This Row],[Stock intitiale]]</f>
        <v>0</v>
      </c>
      <c r="H1854" s="4" t="e">
        <f>SUMIF(#REF!,inventaire[[#This Row],[Désignation]],entrées[Quantité])</f>
        <v>#REF!</v>
      </c>
      <c r="I1854" s="4" t="e">
        <f>SUMIF(#REF!,inventaire[[#This Row],[Désignation]],sorties[Quantité])</f>
        <v>#REF!</v>
      </c>
      <c r="J1854" s="13" t="e">
        <f>inventaire[[#This Row],[stock initial]]+inventaire[[#This Row],[Entrées]]-inventaire[[#This Row],[Sorties]]</f>
        <v>#REF!</v>
      </c>
      <c r="K1854" s="103" t="e">
        <f>+inventaire[[#This Row],[Stock théorique]]</f>
        <v>#REF!</v>
      </c>
      <c r="L1854" s="104" t="e">
        <f>+inventaire[[#This Row],[Stock physique]]-inventaire[[#This Row],[Stock théorique]]</f>
        <v>#REF!</v>
      </c>
      <c r="M1854" s="8" t="e">
        <f>IF(inventaire[[#This Row],[Stock théorique]]&gt;inventaire[[#This Row],[Seuil d''alerte]],"Normale",IF(inventaire[[#This Row],[Stock théorique]]=0,"Rupture","Faible"))</f>
        <v>#REF!</v>
      </c>
      <c r="N1854" s="50" t="e">
        <f>COUNTIF(#REF!,inventaire[[#This Row],[Désignation]])</f>
        <v>#REF!</v>
      </c>
    </row>
    <row r="1855" spans="3:14" ht="18.5" x14ac:dyDescent="0.45">
      <c r="C1855" s="93">
        <f>+marchandise[[#This Row],[Désignation]]</f>
        <v>0</v>
      </c>
      <c r="D1855" s="112">
        <f>+marchandise[[#This Row],[CODE ITEM]]</f>
        <v>0</v>
      </c>
      <c r="E1855" s="4">
        <f>+marchandise[[#This Row],[CATEGORIE]]</f>
        <v>0</v>
      </c>
      <c r="F1855" s="13" t="str">
        <f>IFERROR(VLOOKUP(inventaire[[#This Row],[Désignation]],marchandise[],6,0),"")</f>
        <v/>
      </c>
      <c r="G1855" s="122">
        <f>+marchandise[[#This Row],[Stock intitiale]]</f>
        <v>0</v>
      </c>
      <c r="H1855" s="4" t="e">
        <f>SUMIF(#REF!,inventaire[[#This Row],[Désignation]],entrées[Quantité])</f>
        <v>#REF!</v>
      </c>
      <c r="I1855" s="4" t="e">
        <f>SUMIF(#REF!,inventaire[[#This Row],[Désignation]],sorties[Quantité])</f>
        <v>#REF!</v>
      </c>
      <c r="J1855" s="13" t="e">
        <f>inventaire[[#This Row],[stock initial]]+inventaire[[#This Row],[Entrées]]-inventaire[[#This Row],[Sorties]]</f>
        <v>#REF!</v>
      </c>
      <c r="K1855" s="103" t="e">
        <f>+inventaire[[#This Row],[Stock théorique]]</f>
        <v>#REF!</v>
      </c>
      <c r="L1855" s="104" t="e">
        <f>+inventaire[[#This Row],[Stock physique]]-inventaire[[#This Row],[Stock théorique]]</f>
        <v>#REF!</v>
      </c>
      <c r="M1855" s="8" t="e">
        <f>IF(inventaire[[#This Row],[Stock théorique]]&gt;inventaire[[#This Row],[Seuil d''alerte]],"Normale",IF(inventaire[[#This Row],[Stock théorique]]=0,"Rupture","Faible"))</f>
        <v>#REF!</v>
      </c>
      <c r="N1855" s="50" t="e">
        <f>COUNTIF(#REF!,inventaire[[#This Row],[Désignation]])</f>
        <v>#REF!</v>
      </c>
    </row>
    <row r="1856" spans="3:14" ht="18.5" x14ac:dyDescent="0.45">
      <c r="C1856" s="93">
        <f>+marchandise[[#This Row],[Désignation]]</f>
        <v>0</v>
      </c>
      <c r="D1856" s="112">
        <f>+marchandise[[#This Row],[CODE ITEM]]</f>
        <v>0</v>
      </c>
      <c r="E1856" s="4">
        <f>+marchandise[[#This Row],[CATEGORIE]]</f>
        <v>0</v>
      </c>
      <c r="F1856" s="13" t="str">
        <f>IFERROR(VLOOKUP(inventaire[[#This Row],[Désignation]],marchandise[],6,0),"")</f>
        <v/>
      </c>
      <c r="G1856" s="122">
        <f>+marchandise[[#This Row],[Stock intitiale]]</f>
        <v>0</v>
      </c>
      <c r="H1856" s="4" t="e">
        <f>SUMIF(#REF!,inventaire[[#This Row],[Désignation]],entrées[Quantité])</f>
        <v>#REF!</v>
      </c>
      <c r="I1856" s="4" t="e">
        <f>SUMIF(#REF!,inventaire[[#This Row],[Désignation]],sorties[Quantité])</f>
        <v>#REF!</v>
      </c>
      <c r="J1856" s="13" t="e">
        <f>inventaire[[#This Row],[stock initial]]+inventaire[[#This Row],[Entrées]]-inventaire[[#This Row],[Sorties]]</f>
        <v>#REF!</v>
      </c>
      <c r="K1856" s="103" t="e">
        <f>+inventaire[[#This Row],[Stock théorique]]</f>
        <v>#REF!</v>
      </c>
      <c r="L1856" s="104" t="e">
        <f>+inventaire[[#This Row],[Stock physique]]-inventaire[[#This Row],[Stock théorique]]</f>
        <v>#REF!</v>
      </c>
      <c r="M1856" s="8" t="e">
        <f>IF(inventaire[[#This Row],[Stock théorique]]&gt;inventaire[[#This Row],[Seuil d''alerte]],"Normale",IF(inventaire[[#This Row],[Stock théorique]]=0,"Rupture","Faible"))</f>
        <v>#REF!</v>
      </c>
      <c r="N1856" s="50" t="e">
        <f>COUNTIF(#REF!,inventaire[[#This Row],[Désignation]])</f>
        <v>#REF!</v>
      </c>
    </row>
    <row r="1857" spans="3:14" ht="18.5" x14ac:dyDescent="0.45">
      <c r="C1857" s="93">
        <f>+marchandise[[#This Row],[Désignation]]</f>
        <v>0</v>
      </c>
      <c r="D1857" s="112">
        <f>+marchandise[[#This Row],[CODE ITEM]]</f>
        <v>0</v>
      </c>
      <c r="E1857" s="4">
        <f>+marchandise[[#This Row],[CATEGORIE]]</f>
        <v>0</v>
      </c>
      <c r="F1857" s="13" t="str">
        <f>IFERROR(VLOOKUP(inventaire[[#This Row],[Désignation]],marchandise[],6,0),"")</f>
        <v/>
      </c>
      <c r="G1857" s="122">
        <f>+marchandise[[#This Row],[Stock intitiale]]</f>
        <v>0</v>
      </c>
      <c r="H1857" s="4" t="e">
        <f>SUMIF(#REF!,inventaire[[#This Row],[Désignation]],entrées[Quantité])</f>
        <v>#REF!</v>
      </c>
      <c r="I1857" s="4" t="e">
        <f>SUMIF(#REF!,inventaire[[#This Row],[Désignation]],sorties[Quantité])</f>
        <v>#REF!</v>
      </c>
      <c r="J1857" s="13" t="e">
        <f>inventaire[[#This Row],[stock initial]]+inventaire[[#This Row],[Entrées]]-inventaire[[#This Row],[Sorties]]</f>
        <v>#REF!</v>
      </c>
      <c r="K1857" s="103" t="e">
        <f>+inventaire[[#This Row],[Stock théorique]]</f>
        <v>#REF!</v>
      </c>
      <c r="L1857" s="104" t="e">
        <f>+inventaire[[#This Row],[Stock physique]]-inventaire[[#This Row],[Stock théorique]]</f>
        <v>#REF!</v>
      </c>
      <c r="M1857" s="8" t="e">
        <f>IF(inventaire[[#This Row],[Stock théorique]]&gt;inventaire[[#This Row],[Seuil d''alerte]],"Normale",IF(inventaire[[#This Row],[Stock théorique]]=0,"Rupture","Faible"))</f>
        <v>#REF!</v>
      </c>
      <c r="N1857" s="50" t="e">
        <f>COUNTIF(#REF!,inventaire[[#This Row],[Désignation]])</f>
        <v>#REF!</v>
      </c>
    </row>
    <row r="1858" spans="3:14" ht="18.5" x14ac:dyDescent="0.45">
      <c r="C1858" s="93">
        <f>+marchandise[[#This Row],[Désignation]]</f>
        <v>0</v>
      </c>
      <c r="D1858" s="112">
        <f>+marchandise[[#This Row],[CODE ITEM]]</f>
        <v>0</v>
      </c>
      <c r="E1858" s="4">
        <f>+marchandise[[#This Row],[CATEGORIE]]</f>
        <v>0</v>
      </c>
      <c r="F1858" s="13" t="str">
        <f>IFERROR(VLOOKUP(inventaire[[#This Row],[Désignation]],marchandise[],6,0),"")</f>
        <v/>
      </c>
      <c r="G1858" s="122">
        <f>+marchandise[[#This Row],[Stock intitiale]]</f>
        <v>0</v>
      </c>
      <c r="H1858" s="4" t="e">
        <f>SUMIF(#REF!,inventaire[[#This Row],[Désignation]],entrées[Quantité])</f>
        <v>#REF!</v>
      </c>
      <c r="I1858" s="4" t="e">
        <f>SUMIF(#REF!,inventaire[[#This Row],[Désignation]],sorties[Quantité])</f>
        <v>#REF!</v>
      </c>
      <c r="J1858" s="13" t="e">
        <f>inventaire[[#This Row],[stock initial]]+inventaire[[#This Row],[Entrées]]-inventaire[[#This Row],[Sorties]]</f>
        <v>#REF!</v>
      </c>
      <c r="K1858" s="103" t="e">
        <f>+inventaire[[#This Row],[Stock théorique]]</f>
        <v>#REF!</v>
      </c>
      <c r="L1858" s="104" t="e">
        <f>+inventaire[[#This Row],[Stock physique]]-inventaire[[#This Row],[Stock théorique]]</f>
        <v>#REF!</v>
      </c>
      <c r="M1858" s="8" t="e">
        <f>IF(inventaire[[#This Row],[Stock théorique]]&gt;inventaire[[#This Row],[Seuil d''alerte]],"Normale",IF(inventaire[[#This Row],[Stock théorique]]=0,"Rupture","Faible"))</f>
        <v>#REF!</v>
      </c>
      <c r="N1858" s="50" t="e">
        <f>COUNTIF(#REF!,inventaire[[#This Row],[Désignation]])</f>
        <v>#REF!</v>
      </c>
    </row>
    <row r="1859" spans="3:14" ht="18.5" x14ac:dyDescent="0.45">
      <c r="C1859" s="93">
        <f>+marchandise[[#This Row],[Désignation]]</f>
        <v>0</v>
      </c>
      <c r="D1859" s="112">
        <f>+marchandise[[#This Row],[CODE ITEM]]</f>
        <v>0</v>
      </c>
      <c r="E1859" s="4">
        <f>+marchandise[[#This Row],[CATEGORIE]]</f>
        <v>0</v>
      </c>
      <c r="F1859" s="13" t="str">
        <f>IFERROR(VLOOKUP(inventaire[[#This Row],[Désignation]],marchandise[],6,0),"")</f>
        <v/>
      </c>
      <c r="G1859" s="122">
        <f>+marchandise[[#This Row],[Stock intitiale]]</f>
        <v>0</v>
      </c>
      <c r="H1859" s="4" t="e">
        <f>SUMIF(#REF!,inventaire[[#This Row],[Désignation]],entrées[Quantité])</f>
        <v>#REF!</v>
      </c>
      <c r="I1859" s="4" t="e">
        <f>SUMIF(#REF!,inventaire[[#This Row],[Désignation]],sorties[Quantité])</f>
        <v>#REF!</v>
      </c>
      <c r="J1859" s="13" t="e">
        <f>inventaire[[#This Row],[stock initial]]+inventaire[[#This Row],[Entrées]]-inventaire[[#This Row],[Sorties]]</f>
        <v>#REF!</v>
      </c>
      <c r="K1859" s="103" t="e">
        <f>+inventaire[[#This Row],[Stock théorique]]</f>
        <v>#REF!</v>
      </c>
      <c r="L1859" s="104" t="e">
        <f>+inventaire[[#This Row],[Stock physique]]-inventaire[[#This Row],[Stock théorique]]</f>
        <v>#REF!</v>
      </c>
      <c r="M1859" s="8" t="e">
        <f>IF(inventaire[[#This Row],[Stock théorique]]&gt;inventaire[[#This Row],[Seuil d''alerte]],"Normale",IF(inventaire[[#This Row],[Stock théorique]]=0,"Rupture","Faible"))</f>
        <v>#REF!</v>
      </c>
      <c r="N1859" s="50" t="e">
        <f>COUNTIF(#REF!,inventaire[[#This Row],[Désignation]])</f>
        <v>#REF!</v>
      </c>
    </row>
    <row r="1860" spans="3:14" ht="18.5" x14ac:dyDescent="0.45">
      <c r="C1860" s="93">
        <f>+marchandise[[#This Row],[Désignation]]</f>
        <v>0</v>
      </c>
      <c r="D1860" s="112">
        <f>+marchandise[[#This Row],[CODE ITEM]]</f>
        <v>0</v>
      </c>
      <c r="E1860" s="4">
        <f>+marchandise[[#This Row],[CATEGORIE]]</f>
        <v>0</v>
      </c>
      <c r="F1860" s="13" t="str">
        <f>IFERROR(VLOOKUP(inventaire[[#This Row],[Désignation]],marchandise[],6,0),"")</f>
        <v/>
      </c>
      <c r="G1860" s="122">
        <f>+marchandise[[#This Row],[Stock intitiale]]</f>
        <v>0</v>
      </c>
      <c r="H1860" s="4" t="e">
        <f>SUMIF(#REF!,inventaire[[#This Row],[Désignation]],entrées[Quantité])</f>
        <v>#REF!</v>
      </c>
      <c r="I1860" s="4" t="e">
        <f>SUMIF(#REF!,inventaire[[#This Row],[Désignation]],sorties[Quantité])</f>
        <v>#REF!</v>
      </c>
      <c r="J1860" s="13" t="e">
        <f>inventaire[[#This Row],[stock initial]]+inventaire[[#This Row],[Entrées]]-inventaire[[#This Row],[Sorties]]</f>
        <v>#REF!</v>
      </c>
      <c r="K1860" s="103" t="e">
        <f>+inventaire[[#This Row],[Stock théorique]]</f>
        <v>#REF!</v>
      </c>
      <c r="L1860" s="104" t="e">
        <f>+inventaire[[#This Row],[Stock physique]]-inventaire[[#This Row],[Stock théorique]]</f>
        <v>#REF!</v>
      </c>
      <c r="M1860" s="8" t="e">
        <f>IF(inventaire[[#This Row],[Stock théorique]]&gt;inventaire[[#This Row],[Seuil d''alerte]],"Normale",IF(inventaire[[#This Row],[Stock théorique]]=0,"Rupture","Faible"))</f>
        <v>#REF!</v>
      </c>
      <c r="N1860" s="50" t="e">
        <f>COUNTIF(#REF!,inventaire[[#This Row],[Désignation]])</f>
        <v>#REF!</v>
      </c>
    </row>
    <row r="1861" spans="3:14" ht="18.5" x14ac:dyDescent="0.45">
      <c r="C1861" s="93">
        <f>+marchandise[[#This Row],[Désignation]]</f>
        <v>0</v>
      </c>
      <c r="D1861" s="112">
        <f>+marchandise[[#This Row],[CODE ITEM]]</f>
        <v>0</v>
      </c>
      <c r="E1861" s="4">
        <f>+marchandise[[#This Row],[CATEGORIE]]</f>
        <v>0</v>
      </c>
      <c r="F1861" s="13" t="str">
        <f>IFERROR(VLOOKUP(inventaire[[#This Row],[Désignation]],marchandise[],6,0),"")</f>
        <v/>
      </c>
      <c r="G1861" s="122">
        <f>+marchandise[[#This Row],[Stock intitiale]]</f>
        <v>0</v>
      </c>
      <c r="H1861" s="4" t="e">
        <f>SUMIF(#REF!,inventaire[[#This Row],[Désignation]],entrées[Quantité])</f>
        <v>#REF!</v>
      </c>
      <c r="I1861" s="4" t="e">
        <f>SUMIF(#REF!,inventaire[[#This Row],[Désignation]],sorties[Quantité])</f>
        <v>#REF!</v>
      </c>
      <c r="J1861" s="13" t="e">
        <f>inventaire[[#This Row],[stock initial]]+inventaire[[#This Row],[Entrées]]-inventaire[[#This Row],[Sorties]]</f>
        <v>#REF!</v>
      </c>
      <c r="K1861" s="103" t="e">
        <f>+inventaire[[#This Row],[Stock théorique]]</f>
        <v>#REF!</v>
      </c>
      <c r="L1861" s="104" t="e">
        <f>+inventaire[[#This Row],[Stock physique]]-inventaire[[#This Row],[Stock théorique]]</f>
        <v>#REF!</v>
      </c>
      <c r="M1861" s="8" t="e">
        <f>IF(inventaire[[#This Row],[Stock théorique]]&gt;inventaire[[#This Row],[Seuil d''alerte]],"Normale",IF(inventaire[[#This Row],[Stock théorique]]=0,"Rupture","Faible"))</f>
        <v>#REF!</v>
      </c>
      <c r="N1861" s="50" t="e">
        <f>COUNTIF(#REF!,inventaire[[#This Row],[Désignation]])</f>
        <v>#REF!</v>
      </c>
    </row>
    <row r="1862" spans="3:14" ht="18.5" x14ac:dyDescent="0.45">
      <c r="C1862" s="93">
        <f>+marchandise[[#This Row],[Désignation]]</f>
        <v>0</v>
      </c>
      <c r="D1862" s="112">
        <f>+marchandise[[#This Row],[CODE ITEM]]</f>
        <v>0</v>
      </c>
      <c r="E1862" s="4">
        <f>+marchandise[[#This Row],[CATEGORIE]]</f>
        <v>0</v>
      </c>
      <c r="F1862" s="13" t="str">
        <f>IFERROR(VLOOKUP(inventaire[[#This Row],[Désignation]],marchandise[],6,0),"")</f>
        <v/>
      </c>
      <c r="G1862" s="122">
        <f>+marchandise[[#This Row],[Stock intitiale]]</f>
        <v>0</v>
      </c>
      <c r="H1862" s="4" t="e">
        <f>SUMIF(#REF!,inventaire[[#This Row],[Désignation]],entrées[Quantité])</f>
        <v>#REF!</v>
      </c>
      <c r="I1862" s="4" t="e">
        <f>SUMIF(#REF!,inventaire[[#This Row],[Désignation]],sorties[Quantité])</f>
        <v>#REF!</v>
      </c>
      <c r="J1862" s="13" t="e">
        <f>inventaire[[#This Row],[stock initial]]+inventaire[[#This Row],[Entrées]]-inventaire[[#This Row],[Sorties]]</f>
        <v>#REF!</v>
      </c>
      <c r="K1862" s="103" t="e">
        <f>+inventaire[[#This Row],[Stock théorique]]</f>
        <v>#REF!</v>
      </c>
      <c r="L1862" s="104" t="e">
        <f>+inventaire[[#This Row],[Stock physique]]-inventaire[[#This Row],[Stock théorique]]</f>
        <v>#REF!</v>
      </c>
      <c r="M1862" s="8" t="e">
        <f>IF(inventaire[[#This Row],[Stock théorique]]&gt;inventaire[[#This Row],[Seuil d''alerte]],"Normale",IF(inventaire[[#This Row],[Stock théorique]]=0,"Rupture","Faible"))</f>
        <v>#REF!</v>
      </c>
      <c r="N1862" s="50" t="e">
        <f>COUNTIF(#REF!,inventaire[[#This Row],[Désignation]])</f>
        <v>#REF!</v>
      </c>
    </row>
    <row r="1863" spans="3:14" ht="18.5" x14ac:dyDescent="0.45">
      <c r="C1863" s="93">
        <f>+marchandise[[#This Row],[Désignation]]</f>
        <v>0</v>
      </c>
      <c r="D1863" s="112">
        <f>+marchandise[[#This Row],[CODE ITEM]]</f>
        <v>0</v>
      </c>
      <c r="E1863" s="4">
        <f>+marchandise[[#This Row],[CATEGORIE]]</f>
        <v>0</v>
      </c>
      <c r="F1863" s="13" t="str">
        <f>IFERROR(VLOOKUP(inventaire[[#This Row],[Désignation]],marchandise[],6,0),"")</f>
        <v/>
      </c>
      <c r="G1863" s="122">
        <f>+marchandise[[#This Row],[Stock intitiale]]</f>
        <v>0</v>
      </c>
      <c r="H1863" s="4" t="e">
        <f>SUMIF(#REF!,inventaire[[#This Row],[Désignation]],entrées[Quantité])</f>
        <v>#REF!</v>
      </c>
      <c r="I1863" s="4" t="e">
        <f>SUMIF(#REF!,inventaire[[#This Row],[Désignation]],sorties[Quantité])</f>
        <v>#REF!</v>
      </c>
      <c r="J1863" s="13" t="e">
        <f>inventaire[[#This Row],[stock initial]]+inventaire[[#This Row],[Entrées]]-inventaire[[#This Row],[Sorties]]</f>
        <v>#REF!</v>
      </c>
      <c r="K1863" s="103" t="e">
        <f>+inventaire[[#This Row],[Stock théorique]]</f>
        <v>#REF!</v>
      </c>
      <c r="L1863" s="104" t="e">
        <f>+inventaire[[#This Row],[Stock physique]]-inventaire[[#This Row],[Stock théorique]]</f>
        <v>#REF!</v>
      </c>
      <c r="M1863" s="8" t="e">
        <f>IF(inventaire[[#This Row],[Stock théorique]]&gt;inventaire[[#This Row],[Seuil d''alerte]],"Normale",IF(inventaire[[#This Row],[Stock théorique]]=0,"Rupture","Faible"))</f>
        <v>#REF!</v>
      </c>
      <c r="N1863" s="50" t="e">
        <f>COUNTIF(#REF!,inventaire[[#This Row],[Désignation]])</f>
        <v>#REF!</v>
      </c>
    </row>
    <row r="1864" spans="3:14" ht="18.5" x14ac:dyDescent="0.45">
      <c r="C1864" s="93">
        <f>+marchandise[[#This Row],[Désignation]]</f>
        <v>0</v>
      </c>
      <c r="D1864" s="112">
        <f>+marchandise[[#This Row],[CODE ITEM]]</f>
        <v>0</v>
      </c>
      <c r="E1864" s="4">
        <f>+marchandise[[#This Row],[CATEGORIE]]</f>
        <v>0</v>
      </c>
      <c r="F1864" s="13" t="str">
        <f>IFERROR(VLOOKUP(inventaire[[#This Row],[Désignation]],marchandise[],6,0),"")</f>
        <v/>
      </c>
      <c r="G1864" s="122">
        <f>+marchandise[[#This Row],[Stock intitiale]]</f>
        <v>0</v>
      </c>
      <c r="H1864" s="4" t="e">
        <f>SUMIF(#REF!,inventaire[[#This Row],[Désignation]],entrées[Quantité])</f>
        <v>#REF!</v>
      </c>
      <c r="I1864" s="4" t="e">
        <f>SUMIF(#REF!,inventaire[[#This Row],[Désignation]],sorties[Quantité])</f>
        <v>#REF!</v>
      </c>
      <c r="J1864" s="13" t="e">
        <f>inventaire[[#This Row],[stock initial]]+inventaire[[#This Row],[Entrées]]-inventaire[[#This Row],[Sorties]]</f>
        <v>#REF!</v>
      </c>
      <c r="K1864" s="103" t="e">
        <f>+inventaire[[#This Row],[Stock théorique]]</f>
        <v>#REF!</v>
      </c>
      <c r="L1864" s="104" t="e">
        <f>+inventaire[[#This Row],[Stock physique]]-inventaire[[#This Row],[Stock théorique]]</f>
        <v>#REF!</v>
      </c>
      <c r="M1864" s="8" t="e">
        <f>IF(inventaire[[#This Row],[Stock théorique]]&gt;inventaire[[#This Row],[Seuil d''alerte]],"Normale",IF(inventaire[[#This Row],[Stock théorique]]=0,"Rupture","Faible"))</f>
        <v>#REF!</v>
      </c>
      <c r="N1864" s="50" t="e">
        <f>COUNTIF(#REF!,inventaire[[#This Row],[Désignation]])</f>
        <v>#REF!</v>
      </c>
    </row>
    <row r="1865" spans="3:14" ht="18.5" x14ac:dyDescent="0.45">
      <c r="C1865" s="93">
        <f>+marchandise[[#This Row],[Désignation]]</f>
        <v>0</v>
      </c>
      <c r="D1865" s="112">
        <f>+marchandise[[#This Row],[CODE ITEM]]</f>
        <v>0</v>
      </c>
      <c r="E1865" s="4">
        <f>+marchandise[[#This Row],[CATEGORIE]]</f>
        <v>0</v>
      </c>
      <c r="F1865" s="13" t="str">
        <f>IFERROR(VLOOKUP(inventaire[[#This Row],[Désignation]],marchandise[],6,0),"")</f>
        <v/>
      </c>
      <c r="G1865" s="122">
        <f>+marchandise[[#This Row],[Stock intitiale]]</f>
        <v>0</v>
      </c>
      <c r="H1865" s="4" t="e">
        <f>SUMIF(#REF!,inventaire[[#This Row],[Désignation]],entrées[Quantité])</f>
        <v>#REF!</v>
      </c>
      <c r="I1865" s="4" t="e">
        <f>SUMIF(#REF!,inventaire[[#This Row],[Désignation]],sorties[Quantité])</f>
        <v>#REF!</v>
      </c>
      <c r="J1865" s="13" t="e">
        <f>inventaire[[#This Row],[stock initial]]+inventaire[[#This Row],[Entrées]]-inventaire[[#This Row],[Sorties]]</f>
        <v>#REF!</v>
      </c>
      <c r="K1865" s="103" t="e">
        <f>+inventaire[[#This Row],[Stock théorique]]</f>
        <v>#REF!</v>
      </c>
      <c r="L1865" s="104" t="e">
        <f>+inventaire[[#This Row],[Stock physique]]-inventaire[[#This Row],[Stock théorique]]</f>
        <v>#REF!</v>
      </c>
      <c r="M1865" s="8" t="e">
        <f>IF(inventaire[[#This Row],[Stock théorique]]&gt;inventaire[[#This Row],[Seuil d''alerte]],"Normale",IF(inventaire[[#This Row],[Stock théorique]]=0,"Rupture","Faible"))</f>
        <v>#REF!</v>
      </c>
      <c r="N1865" s="50" t="e">
        <f>COUNTIF(#REF!,inventaire[[#This Row],[Désignation]])</f>
        <v>#REF!</v>
      </c>
    </row>
    <row r="1866" spans="3:14" ht="18.5" x14ac:dyDescent="0.45">
      <c r="C1866" s="93">
        <f>+marchandise[[#This Row],[Désignation]]</f>
        <v>0</v>
      </c>
      <c r="D1866" s="112">
        <f>+marchandise[[#This Row],[CODE ITEM]]</f>
        <v>0</v>
      </c>
      <c r="E1866" s="4">
        <f>+marchandise[[#This Row],[CATEGORIE]]</f>
        <v>0</v>
      </c>
      <c r="F1866" s="13" t="str">
        <f>IFERROR(VLOOKUP(inventaire[[#This Row],[Désignation]],marchandise[],6,0),"")</f>
        <v/>
      </c>
      <c r="G1866" s="122">
        <f>+marchandise[[#This Row],[Stock intitiale]]</f>
        <v>0</v>
      </c>
      <c r="H1866" s="4" t="e">
        <f>SUMIF(#REF!,inventaire[[#This Row],[Désignation]],entrées[Quantité])</f>
        <v>#REF!</v>
      </c>
      <c r="I1866" s="4" t="e">
        <f>SUMIF(#REF!,inventaire[[#This Row],[Désignation]],sorties[Quantité])</f>
        <v>#REF!</v>
      </c>
      <c r="J1866" s="13" t="e">
        <f>inventaire[[#This Row],[stock initial]]+inventaire[[#This Row],[Entrées]]-inventaire[[#This Row],[Sorties]]</f>
        <v>#REF!</v>
      </c>
      <c r="K1866" s="103" t="e">
        <f>+inventaire[[#This Row],[Stock théorique]]</f>
        <v>#REF!</v>
      </c>
      <c r="L1866" s="104" t="e">
        <f>+inventaire[[#This Row],[Stock physique]]-inventaire[[#This Row],[Stock théorique]]</f>
        <v>#REF!</v>
      </c>
      <c r="M1866" s="8" t="e">
        <f>IF(inventaire[[#This Row],[Stock théorique]]&gt;inventaire[[#This Row],[Seuil d''alerte]],"Normale",IF(inventaire[[#This Row],[Stock théorique]]=0,"Rupture","Faible"))</f>
        <v>#REF!</v>
      </c>
      <c r="N1866" s="50" t="e">
        <f>COUNTIF(#REF!,inventaire[[#This Row],[Désignation]])</f>
        <v>#REF!</v>
      </c>
    </row>
    <row r="1867" spans="3:14" ht="18.5" x14ac:dyDescent="0.45">
      <c r="C1867" s="93">
        <f>+marchandise[[#This Row],[Désignation]]</f>
        <v>0</v>
      </c>
      <c r="D1867" s="112">
        <f>+marchandise[[#This Row],[CODE ITEM]]</f>
        <v>0</v>
      </c>
      <c r="E1867" s="4">
        <f>+marchandise[[#This Row],[CATEGORIE]]</f>
        <v>0</v>
      </c>
      <c r="F1867" s="13" t="str">
        <f>IFERROR(VLOOKUP(inventaire[[#This Row],[Désignation]],marchandise[],6,0),"")</f>
        <v/>
      </c>
      <c r="G1867" s="122">
        <f>+marchandise[[#This Row],[Stock intitiale]]</f>
        <v>0</v>
      </c>
      <c r="H1867" s="4" t="e">
        <f>SUMIF(#REF!,inventaire[[#This Row],[Désignation]],entrées[Quantité])</f>
        <v>#REF!</v>
      </c>
      <c r="I1867" s="4" t="e">
        <f>SUMIF(#REF!,inventaire[[#This Row],[Désignation]],sorties[Quantité])</f>
        <v>#REF!</v>
      </c>
      <c r="J1867" s="13" t="e">
        <f>inventaire[[#This Row],[stock initial]]+inventaire[[#This Row],[Entrées]]-inventaire[[#This Row],[Sorties]]</f>
        <v>#REF!</v>
      </c>
      <c r="K1867" s="103" t="e">
        <f>+inventaire[[#This Row],[Stock théorique]]</f>
        <v>#REF!</v>
      </c>
      <c r="L1867" s="104" t="e">
        <f>+inventaire[[#This Row],[Stock physique]]-inventaire[[#This Row],[Stock théorique]]</f>
        <v>#REF!</v>
      </c>
      <c r="M1867" s="8" t="e">
        <f>IF(inventaire[[#This Row],[Stock théorique]]&gt;inventaire[[#This Row],[Seuil d''alerte]],"Normale",IF(inventaire[[#This Row],[Stock théorique]]=0,"Rupture","Faible"))</f>
        <v>#REF!</v>
      </c>
      <c r="N1867" s="50" t="e">
        <f>COUNTIF(#REF!,inventaire[[#This Row],[Désignation]])</f>
        <v>#REF!</v>
      </c>
    </row>
    <row r="1868" spans="3:14" ht="18.5" x14ac:dyDescent="0.45">
      <c r="C1868" s="93">
        <f>+marchandise[[#This Row],[Désignation]]</f>
        <v>0</v>
      </c>
      <c r="D1868" s="112">
        <f>+marchandise[[#This Row],[CODE ITEM]]</f>
        <v>0</v>
      </c>
      <c r="E1868" s="4">
        <f>+marchandise[[#This Row],[CATEGORIE]]</f>
        <v>0</v>
      </c>
      <c r="F1868" s="13" t="str">
        <f>IFERROR(VLOOKUP(inventaire[[#This Row],[Désignation]],marchandise[],6,0),"")</f>
        <v/>
      </c>
      <c r="G1868" s="122">
        <f>+marchandise[[#This Row],[Stock intitiale]]</f>
        <v>0</v>
      </c>
      <c r="H1868" s="4" t="e">
        <f>SUMIF(#REF!,inventaire[[#This Row],[Désignation]],entrées[Quantité])</f>
        <v>#REF!</v>
      </c>
      <c r="I1868" s="4" t="e">
        <f>SUMIF(#REF!,inventaire[[#This Row],[Désignation]],sorties[Quantité])</f>
        <v>#REF!</v>
      </c>
      <c r="J1868" s="13" t="e">
        <f>inventaire[[#This Row],[stock initial]]+inventaire[[#This Row],[Entrées]]-inventaire[[#This Row],[Sorties]]</f>
        <v>#REF!</v>
      </c>
      <c r="K1868" s="103" t="e">
        <f>+inventaire[[#This Row],[Stock théorique]]</f>
        <v>#REF!</v>
      </c>
      <c r="L1868" s="104" t="e">
        <f>+inventaire[[#This Row],[Stock physique]]-inventaire[[#This Row],[Stock théorique]]</f>
        <v>#REF!</v>
      </c>
      <c r="M1868" s="8" t="e">
        <f>IF(inventaire[[#This Row],[Stock théorique]]&gt;inventaire[[#This Row],[Seuil d''alerte]],"Normale",IF(inventaire[[#This Row],[Stock théorique]]=0,"Rupture","Faible"))</f>
        <v>#REF!</v>
      </c>
      <c r="N1868" s="50" t="e">
        <f>COUNTIF(#REF!,inventaire[[#This Row],[Désignation]])</f>
        <v>#REF!</v>
      </c>
    </row>
    <row r="1869" spans="3:14" ht="18.5" x14ac:dyDescent="0.45">
      <c r="C1869" s="93">
        <f>+marchandise[[#This Row],[Désignation]]</f>
        <v>0</v>
      </c>
      <c r="D1869" s="112">
        <f>+marchandise[[#This Row],[CODE ITEM]]</f>
        <v>0</v>
      </c>
      <c r="E1869" s="4">
        <f>+marchandise[[#This Row],[CATEGORIE]]</f>
        <v>0</v>
      </c>
      <c r="F1869" s="13" t="str">
        <f>IFERROR(VLOOKUP(inventaire[[#This Row],[Désignation]],marchandise[],6,0),"")</f>
        <v/>
      </c>
      <c r="G1869" s="122">
        <f>+marchandise[[#This Row],[Stock intitiale]]</f>
        <v>0</v>
      </c>
      <c r="H1869" s="4" t="e">
        <f>SUMIF(#REF!,inventaire[[#This Row],[Désignation]],entrées[Quantité])</f>
        <v>#REF!</v>
      </c>
      <c r="I1869" s="4" t="e">
        <f>SUMIF(#REF!,inventaire[[#This Row],[Désignation]],sorties[Quantité])</f>
        <v>#REF!</v>
      </c>
      <c r="J1869" s="13" t="e">
        <f>inventaire[[#This Row],[stock initial]]+inventaire[[#This Row],[Entrées]]-inventaire[[#This Row],[Sorties]]</f>
        <v>#REF!</v>
      </c>
      <c r="K1869" s="103" t="e">
        <f>+inventaire[[#This Row],[Stock théorique]]</f>
        <v>#REF!</v>
      </c>
      <c r="L1869" s="104" t="e">
        <f>+inventaire[[#This Row],[Stock physique]]-inventaire[[#This Row],[Stock théorique]]</f>
        <v>#REF!</v>
      </c>
      <c r="M1869" s="8" t="e">
        <f>IF(inventaire[[#This Row],[Stock théorique]]&gt;inventaire[[#This Row],[Seuil d''alerte]],"Normale",IF(inventaire[[#This Row],[Stock théorique]]=0,"Rupture","Faible"))</f>
        <v>#REF!</v>
      </c>
      <c r="N1869" s="50" t="e">
        <f>COUNTIF(#REF!,inventaire[[#This Row],[Désignation]])</f>
        <v>#REF!</v>
      </c>
    </row>
    <row r="1870" spans="3:14" ht="18.5" x14ac:dyDescent="0.45">
      <c r="C1870" s="93">
        <f>+marchandise[[#This Row],[Désignation]]</f>
        <v>0</v>
      </c>
      <c r="D1870" s="112">
        <f>+marchandise[[#This Row],[CODE ITEM]]</f>
        <v>0</v>
      </c>
      <c r="E1870" s="4">
        <f>+marchandise[[#This Row],[CATEGORIE]]</f>
        <v>0</v>
      </c>
      <c r="F1870" s="13" t="str">
        <f>IFERROR(VLOOKUP(inventaire[[#This Row],[Désignation]],marchandise[],6,0),"")</f>
        <v/>
      </c>
      <c r="G1870" s="122">
        <f>+marchandise[[#This Row],[Stock intitiale]]</f>
        <v>0</v>
      </c>
      <c r="H1870" s="4" t="e">
        <f>SUMIF(#REF!,inventaire[[#This Row],[Désignation]],entrées[Quantité])</f>
        <v>#REF!</v>
      </c>
      <c r="I1870" s="4" t="e">
        <f>SUMIF(#REF!,inventaire[[#This Row],[Désignation]],sorties[Quantité])</f>
        <v>#REF!</v>
      </c>
      <c r="J1870" s="13" t="e">
        <f>inventaire[[#This Row],[stock initial]]+inventaire[[#This Row],[Entrées]]-inventaire[[#This Row],[Sorties]]</f>
        <v>#REF!</v>
      </c>
      <c r="K1870" s="103" t="e">
        <f>+inventaire[[#This Row],[Stock théorique]]</f>
        <v>#REF!</v>
      </c>
      <c r="L1870" s="104" t="e">
        <f>+inventaire[[#This Row],[Stock physique]]-inventaire[[#This Row],[Stock théorique]]</f>
        <v>#REF!</v>
      </c>
      <c r="M1870" s="8" t="e">
        <f>IF(inventaire[[#This Row],[Stock théorique]]&gt;inventaire[[#This Row],[Seuil d''alerte]],"Normale",IF(inventaire[[#This Row],[Stock théorique]]=0,"Rupture","Faible"))</f>
        <v>#REF!</v>
      </c>
      <c r="N1870" s="50" t="e">
        <f>COUNTIF(#REF!,inventaire[[#This Row],[Désignation]])</f>
        <v>#REF!</v>
      </c>
    </row>
    <row r="1871" spans="3:14" ht="18.5" x14ac:dyDescent="0.45">
      <c r="C1871" s="93">
        <f>+marchandise[[#This Row],[Désignation]]</f>
        <v>0</v>
      </c>
      <c r="D1871" s="112">
        <f>+marchandise[[#This Row],[CODE ITEM]]</f>
        <v>0</v>
      </c>
      <c r="E1871" s="4">
        <f>+marchandise[[#This Row],[CATEGORIE]]</f>
        <v>0</v>
      </c>
      <c r="F1871" s="13" t="str">
        <f>IFERROR(VLOOKUP(inventaire[[#This Row],[Désignation]],marchandise[],6,0),"")</f>
        <v/>
      </c>
      <c r="G1871" s="122">
        <f>+marchandise[[#This Row],[Stock intitiale]]</f>
        <v>0</v>
      </c>
      <c r="H1871" s="4" t="e">
        <f>SUMIF(#REF!,inventaire[[#This Row],[Désignation]],entrées[Quantité])</f>
        <v>#REF!</v>
      </c>
      <c r="I1871" s="4" t="e">
        <f>SUMIF(#REF!,inventaire[[#This Row],[Désignation]],sorties[Quantité])</f>
        <v>#REF!</v>
      </c>
      <c r="J1871" s="13" t="e">
        <f>inventaire[[#This Row],[stock initial]]+inventaire[[#This Row],[Entrées]]-inventaire[[#This Row],[Sorties]]</f>
        <v>#REF!</v>
      </c>
      <c r="K1871" s="103" t="e">
        <f>+inventaire[[#This Row],[Stock théorique]]</f>
        <v>#REF!</v>
      </c>
      <c r="L1871" s="104" t="e">
        <f>+inventaire[[#This Row],[Stock physique]]-inventaire[[#This Row],[Stock théorique]]</f>
        <v>#REF!</v>
      </c>
      <c r="M1871" s="8" t="e">
        <f>IF(inventaire[[#This Row],[Stock théorique]]&gt;inventaire[[#This Row],[Seuil d''alerte]],"Normale",IF(inventaire[[#This Row],[Stock théorique]]=0,"Rupture","Faible"))</f>
        <v>#REF!</v>
      </c>
      <c r="N1871" s="50" t="e">
        <f>COUNTIF(#REF!,inventaire[[#This Row],[Désignation]])</f>
        <v>#REF!</v>
      </c>
    </row>
    <row r="1872" spans="3:14" ht="18.5" x14ac:dyDescent="0.45">
      <c r="C1872" s="93">
        <f>+marchandise[[#This Row],[Désignation]]</f>
        <v>0</v>
      </c>
      <c r="D1872" s="112">
        <f>+marchandise[[#This Row],[CODE ITEM]]</f>
        <v>0</v>
      </c>
      <c r="E1872" s="4">
        <f>+marchandise[[#This Row],[CATEGORIE]]</f>
        <v>0</v>
      </c>
      <c r="F1872" s="13" t="str">
        <f>IFERROR(VLOOKUP(inventaire[[#This Row],[Désignation]],marchandise[],6,0),"")</f>
        <v/>
      </c>
      <c r="G1872" s="122">
        <f>+marchandise[[#This Row],[Stock intitiale]]</f>
        <v>0</v>
      </c>
      <c r="H1872" s="4" t="e">
        <f>SUMIF(#REF!,inventaire[[#This Row],[Désignation]],entrées[Quantité])</f>
        <v>#REF!</v>
      </c>
      <c r="I1872" s="4" t="e">
        <f>SUMIF(#REF!,inventaire[[#This Row],[Désignation]],sorties[Quantité])</f>
        <v>#REF!</v>
      </c>
      <c r="J1872" s="13" t="e">
        <f>inventaire[[#This Row],[stock initial]]+inventaire[[#This Row],[Entrées]]-inventaire[[#This Row],[Sorties]]</f>
        <v>#REF!</v>
      </c>
      <c r="K1872" s="103" t="e">
        <f>+inventaire[[#This Row],[Stock théorique]]</f>
        <v>#REF!</v>
      </c>
      <c r="L1872" s="104" t="e">
        <f>+inventaire[[#This Row],[Stock physique]]-inventaire[[#This Row],[Stock théorique]]</f>
        <v>#REF!</v>
      </c>
      <c r="M1872" s="8" t="e">
        <f>IF(inventaire[[#This Row],[Stock théorique]]&gt;inventaire[[#This Row],[Seuil d''alerte]],"Normale",IF(inventaire[[#This Row],[Stock théorique]]=0,"Rupture","Faible"))</f>
        <v>#REF!</v>
      </c>
      <c r="N1872" s="50" t="e">
        <f>COUNTIF(#REF!,inventaire[[#This Row],[Désignation]])</f>
        <v>#REF!</v>
      </c>
    </row>
    <row r="1873" spans="3:14" ht="18.5" x14ac:dyDescent="0.45">
      <c r="C1873" s="93">
        <f>+marchandise[[#This Row],[Désignation]]</f>
        <v>0</v>
      </c>
      <c r="D1873" s="112">
        <f>+marchandise[[#This Row],[CODE ITEM]]</f>
        <v>0</v>
      </c>
      <c r="E1873" s="4">
        <f>+marchandise[[#This Row],[CATEGORIE]]</f>
        <v>0</v>
      </c>
      <c r="F1873" s="13" t="str">
        <f>IFERROR(VLOOKUP(inventaire[[#This Row],[Désignation]],marchandise[],6,0),"")</f>
        <v/>
      </c>
      <c r="G1873" s="122">
        <f>+marchandise[[#This Row],[Stock intitiale]]</f>
        <v>0</v>
      </c>
      <c r="H1873" s="4" t="e">
        <f>SUMIF(#REF!,inventaire[[#This Row],[Désignation]],entrées[Quantité])</f>
        <v>#REF!</v>
      </c>
      <c r="I1873" s="4" t="e">
        <f>SUMIF(#REF!,inventaire[[#This Row],[Désignation]],sorties[Quantité])</f>
        <v>#REF!</v>
      </c>
      <c r="J1873" s="13" t="e">
        <f>inventaire[[#This Row],[stock initial]]+inventaire[[#This Row],[Entrées]]-inventaire[[#This Row],[Sorties]]</f>
        <v>#REF!</v>
      </c>
      <c r="K1873" s="103" t="e">
        <f>+inventaire[[#This Row],[Stock théorique]]</f>
        <v>#REF!</v>
      </c>
      <c r="L1873" s="104" t="e">
        <f>+inventaire[[#This Row],[Stock physique]]-inventaire[[#This Row],[Stock théorique]]</f>
        <v>#REF!</v>
      </c>
      <c r="M1873" s="8" t="e">
        <f>IF(inventaire[[#This Row],[Stock théorique]]&gt;inventaire[[#This Row],[Seuil d''alerte]],"Normale",IF(inventaire[[#This Row],[Stock théorique]]=0,"Rupture","Faible"))</f>
        <v>#REF!</v>
      </c>
      <c r="N1873" s="50" t="e">
        <f>COUNTIF(#REF!,inventaire[[#This Row],[Désignation]])</f>
        <v>#REF!</v>
      </c>
    </row>
    <row r="1874" spans="3:14" ht="18.5" x14ac:dyDescent="0.45">
      <c r="C1874" s="93">
        <f>+marchandise[[#This Row],[Désignation]]</f>
        <v>0</v>
      </c>
      <c r="D1874" s="112">
        <f>+marchandise[[#This Row],[CODE ITEM]]</f>
        <v>0</v>
      </c>
      <c r="E1874" s="4">
        <f>+marchandise[[#This Row],[CATEGORIE]]</f>
        <v>0</v>
      </c>
      <c r="F1874" s="13" t="str">
        <f>IFERROR(VLOOKUP(inventaire[[#This Row],[Désignation]],marchandise[],6,0),"")</f>
        <v/>
      </c>
      <c r="G1874" s="122">
        <f>+marchandise[[#This Row],[Stock intitiale]]</f>
        <v>0</v>
      </c>
      <c r="H1874" s="4" t="e">
        <f>SUMIF(#REF!,inventaire[[#This Row],[Désignation]],entrées[Quantité])</f>
        <v>#REF!</v>
      </c>
      <c r="I1874" s="4" t="e">
        <f>SUMIF(#REF!,inventaire[[#This Row],[Désignation]],sorties[Quantité])</f>
        <v>#REF!</v>
      </c>
      <c r="J1874" s="13" t="e">
        <f>inventaire[[#This Row],[stock initial]]+inventaire[[#This Row],[Entrées]]-inventaire[[#This Row],[Sorties]]</f>
        <v>#REF!</v>
      </c>
      <c r="K1874" s="103" t="e">
        <f>+inventaire[[#This Row],[Stock théorique]]</f>
        <v>#REF!</v>
      </c>
      <c r="L1874" s="104" t="e">
        <f>+inventaire[[#This Row],[Stock physique]]-inventaire[[#This Row],[Stock théorique]]</f>
        <v>#REF!</v>
      </c>
      <c r="M1874" s="8" t="e">
        <f>IF(inventaire[[#This Row],[Stock théorique]]&gt;inventaire[[#This Row],[Seuil d''alerte]],"Normale",IF(inventaire[[#This Row],[Stock théorique]]=0,"Rupture","Faible"))</f>
        <v>#REF!</v>
      </c>
      <c r="N1874" s="50" t="e">
        <f>COUNTIF(#REF!,inventaire[[#This Row],[Désignation]])</f>
        <v>#REF!</v>
      </c>
    </row>
    <row r="1875" spans="3:14" ht="18.5" x14ac:dyDescent="0.45">
      <c r="C1875" s="93">
        <f>+marchandise[[#This Row],[Désignation]]</f>
        <v>0</v>
      </c>
      <c r="D1875" s="112">
        <f>+marchandise[[#This Row],[CODE ITEM]]</f>
        <v>0</v>
      </c>
      <c r="E1875" s="4">
        <f>+marchandise[[#This Row],[CATEGORIE]]</f>
        <v>0</v>
      </c>
      <c r="F1875" s="13" t="str">
        <f>IFERROR(VLOOKUP(inventaire[[#This Row],[Désignation]],marchandise[],6,0),"")</f>
        <v/>
      </c>
      <c r="G1875" s="122">
        <f>+marchandise[[#This Row],[Stock intitiale]]</f>
        <v>0</v>
      </c>
      <c r="H1875" s="4" t="e">
        <f>SUMIF(#REF!,inventaire[[#This Row],[Désignation]],entrées[Quantité])</f>
        <v>#REF!</v>
      </c>
      <c r="I1875" s="4" t="e">
        <f>SUMIF(#REF!,inventaire[[#This Row],[Désignation]],sorties[Quantité])</f>
        <v>#REF!</v>
      </c>
      <c r="J1875" s="13" t="e">
        <f>inventaire[[#This Row],[stock initial]]+inventaire[[#This Row],[Entrées]]-inventaire[[#This Row],[Sorties]]</f>
        <v>#REF!</v>
      </c>
      <c r="K1875" s="103" t="e">
        <f>+inventaire[[#This Row],[Stock théorique]]</f>
        <v>#REF!</v>
      </c>
      <c r="L1875" s="104" t="e">
        <f>+inventaire[[#This Row],[Stock physique]]-inventaire[[#This Row],[Stock théorique]]</f>
        <v>#REF!</v>
      </c>
      <c r="M1875" s="8" t="e">
        <f>IF(inventaire[[#This Row],[Stock théorique]]&gt;inventaire[[#This Row],[Seuil d''alerte]],"Normale",IF(inventaire[[#This Row],[Stock théorique]]=0,"Rupture","Faible"))</f>
        <v>#REF!</v>
      </c>
      <c r="N1875" s="50" t="e">
        <f>COUNTIF(#REF!,inventaire[[#This Row],[Désignation]])</f>
        <v>#REF!</v>
      </c>
    </row>
    <row r="1876" spans="3:14" ht="18.5" x14ac:dyDescent="0.45">
      <c r="C1876" s="93">
        <f>+marchandise[[#This Row],[Désignation]]</f>
        <v>0</v>
      </c>
      <c r="D1876" s="112">
        <f>+marchandise[[#This Row],[CODE ITEM]]</f>
        <v>0</v>
      </c>
      <c r="E1876" s="4">
        <f>+marchandise[[#This Row],[CATEGORIE]]</f>
        <v>0</v>
      </c>
      <c r="F1876" s="13" t="str">
        <f>IFERROR(VLOOKUP(inventaire[[#This Row],[Désignation]],marchandise[],6,0),"")</f>
        <v/>
      </c>
      <c r="G1876" s="122">
        <f>+marchandise[[#This Row],[Stock intitiale]]</f>
        <v>0</v>
      </c>
      <c r="H1876" s="4" t="e">
        <f>SUMIF(#REF!,inventaire[[#This Row],[Désignation]],entrées[Quantité])</f>
        <v>#REF!</v>
      </c>
      <c r="I1876" s="4" t="e">
        <f>SUMIF(#REF!,inventaire[[#This Row],[Désignation]],sorties[Quantité])</f>
        <v>#REF!</v>
      </c>
      <c r="J1876" s="13" t="e">
        <f>inventaire[[#This Row],[stock initial]]+inventaire[[#This Row],[Entrées]]-inventaire[[#This Row],[Sorties]]</f>
        <v>#REF!</v>
      </c>
      <c r="K1876" s="103" t="e">
        <f>+inventaire[[#This Row],[Stock théorique]]</f>
        <v>#REF!</v>
      </c>
      <c r="L1876" s="104" t="e">
        <f>+inventaire[[#This Row],[Stock physique]]-inventaire[[#This Row],[Stock théorique]]</f>
        <v>#REF!</v>
      </c>
      <c r="M1876" s="8" t="e">
        <f>IF(inventaire[[#This Row],[Stock théorique]]&gt;inventaire[[#This Row],[Seuil d''alerte]],"Normale",IF(inventaire[[#This Row],[Stock théorique]]=0,"Rupture","Faible"))</f>
        <v>#REF!</v>
      </c>
      <c r="N1876" s="50" t="e">
        <f>COUNTIF(#REF!,inventaire[[#This Row],[Désignation]])</f>
        <v>#REF!</v>
      </c>
    </row>
    <row r="1877" spans="3:14" ht="18.5" x14ac:dyDescent="0.45">
      <c r="C1877" s="93">
        <f>+marchandise[[#This Row],[Désignation]]</f>
        <v>0</v>
      </c>
      <c r="D1877" s="112">
        <f>+marchandise[[#This Row],[CODE ITEM]]</f>
        <v>0</v>
      </c>
      <c r="E1877" s="4">
        <f>+marchandise[[#This Row],[CATEGORIE]]</f>
        <v>0</v>
      </c>
      <c r="F1877" s="13" t="str">
        <f>IFERROR(VLOOKUP(inventaire[[#This Row],[Désignation]],marchandise[],6,0),"")</f>
        <v/>
      </c>
      <c r="G1877" s="122">
        <f>+marchandise[[#This Row],[Stock intitiale]]</f>
        <v>0</v>
      </c>
      <c r="H1877" s="4" t="e">
        <f>SUMIF(#REF!,inventaire[[#This Row],[Désignation]],entrées[Quantité])</f>
        <v>#REF!</v>
      </c>
      <c r="I1877" s="4" t="e">
        <f>SUMIF(#REF!,inventaire[[#This Row],[Désignation]],sorties[Quantité])</f>
        <v>#REF!</v>
      </c>
      <c r="J1877" s="13" t="e">
        <f>inventaire[[#This Row],[stock initial]]+inventaire[[#This Row],[Entrées]]-inventaire[[#This Row],[Sorties]]</f>
        <v>#REF!</v>
      </c>
      <c r="K1877" s="103" t="e">
        <f>+inventaire[[#This Row],[Stock théorique]]</f>
        <v>#REF!</v>
      </c>
      <c r="L1877" s="104" t="e">
        <f>+inventaire[[#This Row],[Stock physique]]-inventaire[[#This Row],[Stock théorique]]</f>
        <v>#REF!</v>
      </c>
      <c r="M1877" s="8" t="e">
        <f>IF(inventaire[[#This Row],[Stock théorique]]&gt;inventaire[[#This Row],[Seuil d''alerte]],"Normale",IF(inventaire[[#This Row],[Stock théorique]]=0,"Rupture","Faible"))</f>
        <v>#REF!</v>
      </c>
      <c r="N1877" s="50" t="e">
        <f>COUNTIF(#REF!,inventaire[[#This Row],[Désignation]])</f>
        <v>#REF!</v>
      </c>
    </row>
    <row r="1878" spans="3:14" ht="18.5" x14ac:dyDescent="0.45">
      <c r="C1878" s="93">
        <f>+marchandise[[#This Row],[Désignation]]</f>
        <v>0</v>
      </c>
      <c r="D1878" s="112">
        <f>+marchandise[[#This Row],[CODE ITEM]]</f>
        <v>0</v>
      </c>
      <c r="E1878" s="4">
        <f>+marchandise[[#This Row],[CATEGORIE]]</f>
        <v>0</v>
      </c>
      <c r="F1878" s="13" t="str">
        <f>IFERROR(VLOOKUP(inventaire[[#This Row],[Désignation]],marchandise[],6,0),"")</f>
        <v/>
      </c>
      <c r="G1878" s="122">
        <f>+marchandise[[#This Row],[Stock intitiale]]</f>
        <v>0</v>
      </c>
      <c r="H1878" s="4" t="e">
        <f>SUMIF(#REF!,inventaire[[#This Row],[Désignation]],entrées[Quantité])</f>
        <v>#REF!</v>
      </c>
      <c r="I1878" s="4" t="e">
        <f>SUMIF(#REF!,inventaire[[#This Row],[Désignation]],sorties[Quantité])</f>
        <v>#REF!</v>
      </c>
      <c r="J1878" s="13" t="e">
        <f>inventaire[[#This Row],[stock initial]]+inventaire[[#This Row],[Entrées]]-inventaire[[#This Row],[Sorties]]</f>
        <v>#REF!</v>
      </c>
      <c r="K1878" s="103" t="e">
        <f>+inventaire[[#This Row],[Stock théorique]]</f>
        <v>#REF!</v>
      </c>
      <c r="L1878" s="104" t="e">
        <f>+inventaire[[#This Row],[Stock physique]]-inventaire[[#This Row],[Stock théorique]]</f>
        <v>#REF!</v>
      </c>
      <c r="M1878" s="8" t="e">
        <f>IF(inventaire[[#This Row],[Stock théorique]]&gt;inventaire[[#This Row],[Seuil d''alerte]],"Normale",IF(inventaire[[#This Row],[Stock théorique]]=0,"Rupture","Faible"))</f>
        <v>#REF!</v>
      </c>
      <c r="N1878" s="50" t="e">
        <f>COUNTIF(#REF!,inventaire[[#This Row],[Désignation]])</f>
        <v>#REF!</v>
      </c>
    </row>
    <row r="1879" spans="3:14" ht="18.5" x14ac:dyDescent="0.45">
      <c r="C1879" s="93">
        <f>+marchandise[[#This Row],[Désignation]]</f>
        <v>0</v>
      </c>
      <c r="D1879" s="112">
        <f>+marchandise[[#This Row],[CODE ITEM]]</f>
        <v>0</v>
      </c>
      <c r="E1879" s="4">
        <f>+marchandise[[#This Row],[CATEGORIE]]</f>
        <v>0</v>
      </c>
      <c r="F1879" s="13" t="str">
        <f>IFERROR(VLOOKUP(inventaire[[#This Row],[Désignation]],marchandise[],6,0),"")</f>
        <v/>
      </c>
      <c r="G1879" s="122">
        <f>+marchandise[[#This Row],[Stock intitiale]]</f>
        <v>0</v>
      </c>
      <c r="H1879" s="4" t="e">
        <f>SUMIF(#REF!,inventaire[[#This Row],[Désignation]],entrées[Quantité])</f>
        <v>#REF!</v>
      </c>
      <c r="I1879" s="4" t="e">
        <f>SUMIF(#REF!,inventaire[[#This Row],[Désignation]],sorties[Quantité])</f>
        <v>#REF!</v>
      </c>
      <c r="J1879" s="13" t="e">
        <f>inventaire[[#This Row],[stock initial]]+inventaire[[#This Row],[Entrées]]-inventaire[[#This Row],[Sorties]]</f>
        <v>#REF!</v>
      </c>
      <c r="K1879" s="103" t="e">
        <f>+inventaire[[#This Row],[Stock théorique]]</f>
        <v>#REF!</v>
      </c>
      <c r="L1879" s="104" t="e">
        <f>+inventaire[[#This Row],[Stock physique]]-inventaire[[#This Row],[Stock théorique]]</f>
        <v>#REF!</v>
      </c>
      <c r="M1879" s="8" t="e">
        <f>IF(inventaire[[#This Row],[Stock théorique]]&gt;inventaire[[#This Row],[Seuil d''alerte]],"Normale",IF(inventaire[[#This Row],[Stock théorique]]=0,"Rupture","Faible"))</f>
        <v>#REF!</v>
      </c>
      <c r="N1879" s="50" t="e">
        <f>COUNTIF(#REF!,inventaire[[#This Row],[Désignation]])</f>
        <v>#REF!</v>
      </c>
    </row>
    <row r="1880" spans="3:14" ht="18.5" x14ac:dyDescent="0.45">
      <c r="C1880" s="93">
        <f>+marchandise[[#This Row],[Désignation]]</f>
        <v>0</v>
      </c>
      <c r="D1880" s="112">
        <f>+marchandise[[#This Row],[CODE ITEM]]</f>
        <v>0</v>
      </c>
      <c r="E1880" s="4">
        <f>+marchandise[[#This Row],[CATEGORIE]]</f>
        <v>0</v>
      </c>
      <c r="F1880" s="13" t="str">
        <f>IFERROR(VLOOKUP(inventaire[[#This Row],[Désignation]],marchandise[],6,0),"")</f>
        <v/>
      </c>
      <c r="G1880" s="122">
        <f>+marchandise[[#This Row],[Stock intitiale]]</f>
        <v>0</v>
      </c>
      <c r="H1880" s="4" t="e">
        <f>SUMIF(#REF!,inventaire[[#This Row],[Désignation]],entrées[Quantité])</f>
        <v>#REF!</v>
      </c>
      <c r="I1880" s="4" t="e">
        <f>SUMIF(#REF!,inventaire[[#This Row],[Désignation]],sorties[Quantité])</f>
        <v>#REF!</v>
      </c>
      <c r="J1880" s="13" t="e">
        <f>inventaire[[#This Row],[stock initial]]+inventaire[[#This Row],[Entrées]]-inventaire[[#This Row],[Sorties]]</f>
        <v>#REF!</v>
      </c>
      <c r="K1880" s="103" t="e">
        <f>+inventaire[[#This Row],[Stock théorique]]</f>
        <v>#REF!</v>
      </c>
      <c r="L1880" s="104" t="e">
        <f>+inventaire[[#This Row],[Stock physique]]-inventaire[[#This Row],[Stock théorique]]</f>
        <v>#REF!</v>
      </c>
      <c r="M1880" s="8" t="e">
        <f>IF(inventaire[[#This Row],[Stock théorique]]&gt;inventaire[[#This Row],[Seuil d''alerte]],"Normale",IF(inventaire[[#This Row],[Stock théorique]]=0,"Rupture","Faible"))</f>
        <v>#REF!</v>
      </c>
      <c r="N1880" s="50" t="e">
        <f>COUNTIF(#REF!,inventaire[[#This Row],[Désignation]])</f>
        <v>#REF!</v>
      </c>
    </row>
    <row r="1881" spans="3:14" ht="18.5" x14ac:dyDescent="0.45">
      <c r="C1881" s="93">
        <f>+marchandise[[#This Row],[Désignation]]</f>
        <v>0</v>
      </c>
      <c r="D1881" s="112">
        <f>+marchandise[[#This Row],[CODE ITEM]]</f>
        <v>0</v>
      </c>
      <c r="E1881" s="4">
        <f>+marchandise[[#This Row],[CATEGORIE]]</f>
        <v>0</v>
      </c>
      <c r="F1881" s="13" t="str">
        <f>IFERROR(VLOOKUP(inventaire[[#This Row],[Désignation]],marchandise[],6,0),"")</f>
        <v/>
      </c>
      <c r="G1881" s="122">
        <f>+marchandise[[#This Row],[Stock intitiale]]</f>
        <v>0</v>
      </c>
      <c r="H1881" s="4" t="e">
        <f>SUMIF(#REF!,inventaire[[#This Row],[Désignation]],entrées[Quantité])</f>
        <v>#REF!</v>
      </c>
      <c r="I1881" s="4" t="e">
        <f>SUMIF(#REF!,inventaire[[#This Row],[Désignation]],sorties[Quantité])</f>
        <v>#REF!</v>
      </c>
      <c r="J1881" s="13" t="e">
        <f>inventaire[[#This Row],[stock initial]]+inventaire[[#This Row],[Entrées]]-inventaire[[#This Row],[Sorties]]</f>
        <v>#REF!</v>
      </c>
      <c r="K1881" s="103" t="e">
        <f>+inventaire[[#This Row],[Stock théorique]]</f>
        <v>#REF!</v>
      </c>
      <c r="L1881" s="104" t="e">
        <f>+inventaire[[#This Row],[Stock physique]]-inventaire[[#This Row],[Stock théorique]]</f>
        <v>#REF!</v>
      </c>
      <c r="M1881" s="8" t="e">
        <f>IF(inventaire[[#This Row],[Stock théorique]]&gt;inventaire[[#This Row],[Seuil d''alerte]],"Normale",IF(inventaire[[#This Row],[Stock théorique]]=0,"Rupture","Faible"))</f>
        <v>#REF!</v>
      </c>
      <c r="N1881" s="50" t="e">
        <f>COUNTIF(#REF!,inventaire[[#This Row],[Désignation]])</f>
        <v>#REF!</v>
      </c>
    </row>
    <row r="1882" spans="3:14" ht="18.5" x14ac:dyDescent="0.45">
      <c r="C1882" s="93">
        <f>+marchandise[[#This Row],[Désignation]]</f>
        <v>0</v>
      </c>
      <c r="D1882" s="112">
        <f>+marchandise[[#This Row],[CODE ITEM]]</f>
        <v>0</v>
      </c>
      <c r="E1882" s="4">
        <f>+marchandise[[#This Row],[CATEGORIE]]</f>
        <v>0</v>
      </c>
      <c r="F1882" s="13" t="str">
        <f>IFERROR(VLOOKUP(inventaire[[#This Row],[Désignation]],marchandise[],6,0),"")</f>
        <v/>
      </c>
      <c r="G1882" s="122">
        <f>+marchandise[[#This Row],[Stock intitiale]]</f>
        <v>0</v>
      </c>
      <c r="H1882" s="4" t="e">
        <f>SUMIF(#REF!,inventaire[[#This Row],[Désignation]],entrées[Quantité])</f>
        <v>#REF!</v>
      </c>
      <c r="I1882" s="4" t="e">
        <f>SUMIF(#REF!,inventaire[[#This Row],[Désignation]],sorties[Quantité])</f>
        <v>#REF!</v>
      </c>
      <c r="J1882" s="13" t="e">
        <f>inventaire[[#This Row],[stock initial]]+inventaire[[#This Row],[Entrées]]-inventaire[[#This Row],[Sorties]]</f>
        <v>#REF!</v>
      </c>
      <c r="K1882" s="103" t="e">
        <f>+inventaire[[#This Row],[Stock théorique]]</f>
        <v>#REF!</v>
      </c>
      <c r="L1882" s="104" t="e">
        <f>+inventaire[[#This Row],[Stock physique]]-inventaire[[#This Row],[Stock théorique]]</f>
        <v>#REF!</v>
      </c>
      <c r="M1882" s="8" t="e">
        <f>IF(inventaire[[#This Row],[Stock théorique]]&gt;inventaire[[#This Row],[Seuil d''alerte]],"Normale",IF(inventaire[[#This Row],[Stock théorique]]=0,"Rupture","Faible"))</f>
        <v>#REF!</v>
      </c>
      <c r="N1882" s="50" t="e">
        <f>COUNTIF(#REF!,inventaire[[#This Row],[Désignation]])</f>
        <v>#REF!</v>
      </c>
    </row>
    <row r="1883" spans="3:14" ht="18.5" x14ac:dyDescent="0.45">
      <c r="C1883" s="93">
        <f>+marchandise[[#This Row],[Désignation]]</f>
        <v>0</v>
      </c>
      <c r="D1883" s="112">
        <f>+marchandise[[#This Row],[CODE ITEM]]</f>
        <v>0</v>
      </c>
      <c r="E1883" s="4">
        <f>+marchandise[[#This Row],[CATEGORIE]]</f>
        <v>0</v>
      </c>
      <c r="F1883" s="13" t="str">
        <f>IFERROR(VLOOKUP(inventaire[[#This Row],[Désignation]],marchandise[],6,0),"")</f>
        <v/>
      </c>
      <c r="G1883" s="122">
        <f>+marchandise[[#This Row],[Stock intitiale]]</f>
        <v>0</v>
      </c>
      <c r="H1883" s="4" t="e">
        <f>SUMIF(#REF!,inventaire[[#This Row],[Désignation]],entrées[Quantité])</f>
        <v>#REF!</v>
      </c>
      <c r="I1883" s="4" t="e">
        <f>SUMIF(#REF!,inventaire[[#This Row],[Désignation]],sorties[Quantité])</f>
        <v>#REF!</v>
      </c>
      <c r="J1883" s="13" t="e">
        <f>inventaire[[#This Row],[stock initial]]+inventaire[[#This Row],[Entrées]]-inventaire[[#This Row],[Sorties]]</f>
        <v>#REF!</v>
      </c>
      <c r="K1883" s="103" t="e">
        <f>+inventaire[[#This Row],[Stock théorique]]</f>
        <v>#REF!</v>
      </c>
      <c r="L1883" s="104" t="e">
        <f>+inventaire[[#This Row],[Stock physique]]-inventaire[[#This Row],[Stock théorique]]</f>
        <v>#REF!</v>
      </c>
      <c r="M1883" s="8" t="e">
        <f>IF(inventaire[[#This Row],[Stock théorique]]&gt;inventaire[[#This Row],[Seuil d''alerte]],"Normale",IF(inventaire[[#This Row],[Stock théorique]]=0,"Rupture","Faible"))</f>
        <v>#REF!</v>
      </c>
      <c r="N1883" s="50" t="e">
        <f>COUNTIF(#REF!,inventaire[[#This Row],[Désignation]])</f>
        <v>#REF!</v>
      </c>
    </row>
    <row r="1884" spans="3:14" ht="18.5" x14ac:dyDescent="0.45">
      <c r="C1884" s="93">
        <f>+marchandise[[#This Row],[Désignation]]</f>
        <v>0</v>
      </c>
      <c r="D1884" s="112">
        <f>+marchandise[[#This Row],[CODE ITEM]]</f>
        <v>0</v>
      </c>
      <c r="E1884" s="4">
        <f>+marchandise[[#This Row],[CATEGORIE]]</f>
        <v>0</v>
      </c>
      <c r="F1884" s="13" t="str">
        <f>IFERROR(VLOOKUP(inventaire[[#This Row],[Désignation]],marchandise[],6,0),"")</f>
        <v/>
      </c>
      <c r="G1884" s="122">
        <f>+marchandise[[#This Row],[Stock intitiale]]</f>
        <v>0</v>
      </c>
      <c r="H1884" s="4" t="e">
        <f>SUMIF(#REF!,inventaire[[#This Row],[Désignation]],entrées[Quantité])</f>
        <v>#REF!</v>
      </c>
      <c r="I1884" s="4" t="e">
        <f>SUMIF(#REF!,inventaire[[#This Row],[Désignation]],sorties[Quantité])</f>
        <v>#REF!</v>
      </c>
      <c r="J1884" s="13" t="e">
        <f>inventaire[[#This Row],[stock initial]]+inventaire[[#This Row],[Entrées]]-inventaire[[#This Row],[Sorties]]</f>
        <v>#REF!</v>
      </c>
      <c r="K1884" s="103" t="e">
        <f>+inventaire[[#This Row],[Stock théorique]]</f>
        <v>#REF!</v>
      </c>
      <c r="L1884" s="104" t="e">
        <f>+inventaire[[#This Row],[Stock physique]]-inventaire[[#This Row],[Stock théorique]]</f>
        <v>#REF!</v>
      </c>
      <c r="M1884" s="8" t="e">
        <f>IF(inventaire[[#This Row],[Stock théorique]]&gt;inventaire[[#This Row],[Seuil d''alerte]],"Normale",IF(inventaire[[#This Row],[Stock théorique]]=0,"Rupture","Faible"))</f>
        <v>#REF!</v>
      </c>
      <c r="N1884" s="50" t="e">
        <f>COUNTIF(#REF!,inventaire[[#This Row],[Désignation]])</f>
        <v>#REF!</v>
      </c>
    </row>
    <row r="1885" spans="3:14" ht="18.5" x14ac:dyDescent="0.45">
      <c r="C1885" s="93">
        <f>+marchandise[[#This Row],[Désignation]]</f>
        <v>0</v>
      </c>
      <c r="D1885" s="112">
        <f>+marchandise[[#This Row],[CODE ITEM]]</f>
        <v>0</v>
      </c>
      <c r="E1885" s="4">
        <f>+marchandise[[#This Row],[CATEGORIE]]</f>
        <v>0</v>
      </c>
      <c r="F1885" s="13" t="str">
        <f>IFERROR(VLOOKUP(inventaire[[#This Row],[Désignation]],marchandise[],6,0),"")</f>
        <v/>
      </c>
      <c r="G1885" s="122">
        <f>+marchandise[[#This Row],[Stock intitiale]]</f>
        <v>0</v>
      </c>
      <c r="H1885" s="4" t="e">
        <f>SUMIF(#REF!,inventaire[[#This Row],[Désignation]],entrées[Quantité])</f>
        <v>#REF!</v>
      </c>
      <c r="I1885" s="4" t="e">
        <f>SUMIF(#REF!,inventaire[[#This Row],[Désignation]],sorties[Quantité])</f>
        <v>#REF!</v>
      </c>
      <c r="J1885" s="13" t="e">
        <f>inventaire[[#This Row],[stock initial]]+inventaire[[#This Row],[Entrées]]-inventaire[[#This Row],[Sorties]]</f>
        <v>#REF!</v>
      </c>
      <c r="K1885" s="103" t="e">
        <f>+inventaire[[#This Row],[Stock théorique]]</f>
        <v>#REF!</v>
      </c>
      <c r="L1885" s="104" t="e">
        <f>+inventaire[[#This Row],[Stock physique]]-inventaire[[#This Row],[Stock théorique]]</f>
        <v>#REF!</v>
      </c>
      <c r="M1885" s="8" t="e">
        <f>IF(inventaire[[#This Row],[Stock théorique]]&gt;inventaire[[#This Row],[Seuil d''alerte]],"Normale",IF(inventaire[[#This Row],[Stock théorique]]=0,"Rupture","Faible"))</f>
        <v>#REF!</v>
      </c>
      <c r="N1885" s="50" t="e">
        <f>COUNTIF(#REF!,inventaire[[#This Row],[Désignation]])</f>
        <v>#REF!</v>
      </c>
    </row>
    <row r="1886" spans="3:14" ht="18.5" x14ac:dyDescent="0.45">
      <c r="C1886" s="93">
        <f>+marchandise[[#This Row],[Désignation]]</f>
        <v>0</v>
      </c>
      <c r="D1886" s="112">
        <f>+marchandise[[#This Row],[CODE ITEM]]</f>
        <v>0</v>
      </c>
      <c r="E1886" s="4">
        <f>+marchandise[[#This Row],[CATEGORIE]]</f>
        <v>0</v>
      </c>
      <c r="F1886" s="13" t="str">
        <f>IFERROR(VLOOKUP(inventaire[[#This Row],[Désignation]],marchandise[],6,0),"")</f>
        <v/>
      </c>
      <c r="G1886" s="122">
        <f>+marchandise[[#This Row],[Stock intitiale]]</f>
        <v>0</v>
      </c>
      <c r="H1886" s="4" t="e">
        <f>SUMIF(#REF!,inventaire[[#This Row],[Désignation]],entrées[Quantité])</f>
        <v>#REF!</v>
      </c>
      <c r="I1886" s="4" t="e">
        <f>SUMIF(#REF!,inventaire[[#This Row],[Désignation]],sorties[Quantité])</f>
        <v>#REF!</v>
      </c>
      <c r="J1886" s="13" t="e">
        <f>inventaire[[#This Row],[stock initial]]+inventaire[[#This Row],[Entrées]]-inventaire[[#This Row],[Sorties]]</f>
        <v>#REF!</v>
      </c>
      <c r="K1886" s="103" t="e">
        <f>+inventaire[[#This Row],[Stock théorique]]</f>
        <v>#REF!</v>
      </c>
      <c r="L1886" s="104" t="e">
        <f>+inventaire[[#This Row],[Stock physique]]-inventaire[[#This Row],[Stock théorique]]</f>
        <v>#REF!</v>
      </c>
      <c r="M1886" s="8" t="e">
        <f>IF(inventaire[[#This Row],[Stock théorique]]&gt;inventaire[[#This Row],[Seuil d''alerte]],"Normale",IF(inventaire[[#This Row],[Stock théorique]]=0,"Rupture","Faible"))</f>
        <v>#REF!</v>
      </c>
      <c r="N1886" s="50" t="e">
        <f>COUNTIF(#REF!,inventaire[[#This Row],[Désignation]])</f>
        <v>#REF!</v>
      </c>
    </row>
    <row r="1887" spans="3:14" ht="18.5" x14ac:dyDescent="0.45">
      <c r="C1887" s="93">
        <f>+marchandise[[#This Row],[Désignation]]</f>
        <v>0</v>
      </c>
      <c r="D1887" s="112">
        <f>+marchandise[[#This Row],[CODE ITEM]]</f>
        <v>0</v>
      </c>
      <c r="E1887" s="4">
        <f>+marchandise[[#This Row],[CATEGORIE]]</f>
        <v>0</v>
      </c>
      <c r="F1887" s="13" t="str">
        <f>IFERROR(VLOOKUP(inventaire[[#This Row],[Désignation]],marchandise[],6,0),"")</f>
        <v/>
      </c>
      <c r="G1887" s="122">
        <f>+marchandise[[#This Row],[Stock intitiale]]</f>
        <v>0</v>
      </c>
      <c r="H1887" s="4" t="e">
        <f>SUMIF(#REF!,inventaire[[#This Row],[Désignation]],entrées[Quantité])</f>
        <v>#REF!</v>
      </c>
      <c r="I1887" s="4" t="e">
        <f>SUMIF(#REF!,inventaire[[#This Row],[Désignation]],sorties[Quantité])</f>
        <v>#REF!</v>
      </c>
      <c r="J1887" s="13" t="e">
        <f>inventaire[[#This Row],[stock initial]]+inventaire[[#This Row],[Entrées]]-inventaire[[#This Row],[Sorties]]</f>
        <v>#REF!</v>
      </c>
      <c r="K1887" s="103" t="e">
        <f>+inventaire[[#This Row],[Stock théorique]]</f>
        <v>#REF!</v>
      </c>
      <c r="L1887" s="104" t="e">
        <f>+inventaire[[#This Row],[Stock physique]]-inventaire[[#This Row],[Stock théorique]]</f>
        <v>#REF!</v>
      </c>
      <c r="M1887" s="8" t="e">
        <f>IF(inventaire[[#This Row],[Stock théorique]]&gt;inventaire[[#This Row],[Seuil d''alerte]],"Normale",IF(inventaire[[#This Row],[Stock théorique]]=0,"Rupture","Faible"))</f>
        <v>#REF!</v>
      </c>
      <c r="N1887" s="50" t="e">
        <f>COUNTIF(#REF!,inventaire[[#This Row],[Désignation]])</f>
        <v>#REF!</v>
      </c>
    </row>
    <row r="1888" spans="3:14" ht="18.5" x14ac:dyDescent="0.45">
      <c r="C1888" s="93">
        <f>+marchandise[[#This Row],[Désignation]]</f>
        <v>0</v>
      </c>
      <c r="D1888" s="112">
        <f>+marchandise[[#This Row],[CODE ITEM]]</f>
        <v>0</v>
      </c>
      <c r="E1888" s="4">
        <f>+marchandise[[#This Row],[CATEGORIE]]</f>
        <v>0</v>
      </c>
      <c r="F1888" s="13" t="str">
        <f>IFERROR(VLOOKUP(inventaire[[#This Row],[Désignation]],marchandise[],6,0),"")</f>
        <v/>
      </c>
      <c r="G1888" s="122">
        <f>+marchandise[[#This Row],[Stock intitiale]]</f>
        <v>0</v>
      </c>
      <c r="H1888" s="4" t="e">
        <f>SUMIF(#REF!,inventaire[[#This Row],[Désignation]],entrées[Quantité])</f>
        <v>#REF!</v>
      </c>
      <c r="I1888" s="4" t="e">
        <f>SUMIF(#REF!,inventaire[[#This Row],[Désignation]],sorties[Quantité])</f>
        <v>#REF!</v>
      </c>
      <c r="J1888" s="13" t="e">
        <f>inventaire[[#This Row],[stock initial]]+inventaire[[#This Row],[Entrées]]-inventaire[[#This Row],[Sorties]]</f>
        <v>#REF!</v>
      </c>
      <c r="K1888" s="103" t="e">
        <f>+inventaire[[#This Row],[Stock théorique]]</f>
        <v>#REF!</v>
      </c>
      <c r="L1888" s="104" t="e">
        <f>+inventaire[[#This Row],[Stock physique]]-inventaire[[#This Row],[Stock théorique]]</f>
        <v>#REF!</v>
      </c>
      <c r="M1888" s="8" t="e">
        <f>IF(inventaire[[#This Row],[Stock théorique]]&gt;inventaire[[#This Row],[Seuil d''alerte]],"Normale",IF(inventaire[[#This Row],[Stock théorique]]=0,"Rupture","Faible"))</f>
        <v>#REF!</v>
      </c>
      <c r="N1888" s="50" t="e">
        <f>COUNTIF(#REF!,inventaire[[#This Row],[Désignation]])</f>
        <v>#REF!</v>
      </c>
    </row>
    <row r="1889" spans="3:14" ht="18.5" x14ac:dyDescent="0.45">
      <c r="C1889" s="93">
        <f>+marchandise[[#This Row],[Désignation]]</f>
        <v>0</v>
      </c>
      <c r="D1889" s="112">
        <f>+marchandise[[#This Row],[CODE ITEM]]</f>
        <v>0</v>
      </c>
      <c r="E1889" s="4">
        <f>+marchandise[[#This Row],[CATEGORIE]]</f>
        <v>0</v>
      </c>
      <c r="F1889" s="13" t="str">
        <f>IFERROR(VLOOKUP(inventaire[[#This Row],[Désignation]],marchandise[],6,0),"")</f>
        <v/>
      </c>
      <c r="G1889" s="122">
        <f>+marchandise[[#This Row],[Stock intitiale]]</f>
        <v>0</v>
      </c>
      <c r="H1889" s="4" t="e">
        <f>SUMIF(#REF!,inventaire[[#This Row],[Désignation]],entrées[Quantité])</f>
        <v>#REF!</v>
      </c>
      <c r="I1889" s="4" t="e">
        <f>SUMIF(#REF!,inventaire[[#This Row],[Désignation]],sorties[Quantité])</f>
        <v>#REF!</v>
      </c>
      <c r="J1889" s="13" t="e">
        <f>inventaire[[#This Row],[stock initial]]+inventaire[[#This Row],[Entrées]]-inventaire[[#This Row],[Sorties]]</f>
        <v>#REF!</v>
      </c>
      <c r="K1889" s="103" t="e">
        <f>+inventaire[[#This Row],[Stock théorique]]</f>
        <v>#REF!</v>
      </c>
      <c r="L1889" s="104" t="e">
        <f>+inventaire[[#This Row],[Stock physique]]-inventaire[[#This Row],[Stock théorique]]</f>
        <v>#REF!</v>
      </c>
      <c r="M1889" s="8" t="e">
        <f>IF(inventaire[[#This Row],[Stock théorique]]&gt;inventaire[[#This Row],[Seuil d''alerte]],"Normale",IF(inventaire[[#This Row],[Stock théorique]]=0,"Rupture","Faible"))</f>
        <v>#REF!</v>
      </c>
      <c r="N1889" s="50" t="e">
        <f>COUNTIF(#REF!,inventaire[[#This Row],[Désignation]])</f>
        <v>#REF!</v>
      </c>
    </row>
    <row r="1890" spans="3:14" ht="18.5" x14ac:dyDescent="0.45">
      <c r="C1890" s="93">
        <f>+marchandise[[#This Row],[Désignation]]</f>
        <v>0</v>
      </c>
      <c r="D1890" s="112">
        <f>+marchandise[[#This Row],[CODE ITEM]]</f>
        <v>0</v>
      </c>
      <c r="E1890" s="4">
        <f>+marchandise[[#This Row],[CATEGORIE]]</f>
        <v>0</v>
      </c>
      <c r="F1890" s="13" t="str">
        <f>IFERROR(VLOOKUP(inventaire[[#This Row],[Désignation]],marchandise[],6,0),"")</f>
        <v/>
      </c>
      <c r="G1890" s="122">
        <f>+marchandise[[#This Row],[Stock intitiale]]</f>
        <v>0</v>
      </c>
      <c r="H1890" s="4" t="e">
        <f>SUMIF(#REF!,inventaire[[#This Row],[Désignation]],entrées[Quantité])</f>
        <v>#REF!</v>
      </c>
      <c r="I1890" s="4" t="e">
        <f>SUMIF(#REF!,inventaire[[#This Row],[Désignation]],sorties[Quantité])</f>
        <v>#REF!</v>
      </c>
      <c r="J1890" s="13" t="e">
        <f>inventaire[[#This Row],[stock initial]]+inventaire[[#This Row],[Entrées]]-inventaire[[#This Row],[Sorties]]</f>
        <v>#REF!</v>
      </c>
      <c r="K1890" s="103" t="e">
        <f>+inventaire[[#This Row],[Stock théorique]]</f>
        <v>#REF!</v>
      </c>
      <c r="L1890" s="104" t="e">
        <f>+inventaire[[#This Row],[Stock physique]]-inventaire[[#This Row],[Stock théorique]]</f>
        <v>#REF!</v>
      </c>
      <c r="M1890" s="8" t="e">
        <f>IF(inventaire[[#This Row],[Stock théorique]]&gt;inventaire[[#This Row],[Seuil d''alerte]],"Normale",IF(inventaire[[#This Row],[Stock théorique]]=0,"Rupture","Faible"))</f>
        <v>#REF!</v>
      </c>
      <c r="N1890" s="50" t="e">
        <f>COUNTIF(#REF!,inventaire[[#This Row],[Désignation]])</f>
        <v>#REF!</v>
      </c>
    </row>
    <row r="1891" spans="3:14" ht="18.5" x14ac:dyDescent="0.45">
      <c r="C1891" s="93">
        <f>+marchandise[[#This Row],[Désignation]]</f>
        <v>0</v>
      </c>
      <c r="D1891" s="112">
        <f>+marchandise[[#This Row],[CODE ITEM]]</f>
        <v>0</v>
      </c>
      <c r="E1891" s="4">
        <f>+marchandise[[#This Row],[CATEGORIE]]</f>
        <v>0</v>
      </c>
      <c r="F1891" s="13" t="str">
        <f>IFERROR(VLOOKUP(inventaire[[#This Row],[Désignation]],marchandise[],6,0),"")</f>
        <v/>
      </c>
      <c r="G1891" s="122">
        <f>+marchandise[[#This Row],[Stock intitiale]]</f>
        <v>0</v>
      </c>
      <c r="H1891" s="4" t="e">
        <f>SUMIF(#REF!,inventaire[[#This Row],[Désignation]],entrées[Quantité])</f>
        <v>#REF!</v>
      </c>
      <c r="I1891" s="4" t="e">
        <f>SUMIF(#REF!,inventaire[[#This Row],[Désignation]],sorties[Quantité])</f>
        <v>#REF!</v>
      </c>
      <c r="J1891" s="13" t="e">
        <f>inventaire[[#This Row],[stock initial]]+inventaire[[#This Row],[Entrées]]-inventaire[[#This Row],[Sorties]]</f>
        <v>#REF!</v>
      </c>
      <c r="K1891" s="103" t="e">
        <f>+inventaire[[#This Row],[Stock théorique]]</f>
        <v>#REF!</v>
      </c>
      <c r="L1891" s="104" t="e">
        <f>+inventaire[[#This Row],[Stock physique]]-inventaire[[#This Row],[Stock théorique]]</f>
        <v>#REF!</v>
      </c>
      <c r="M1891" s="8" t="e">
        <f>IF(inventaire[[#This Row],[Stock théorique]]&gt;inventaire[[#This Row],[Seuil d''alerte]],"Normale",IF(inventaire[[#This Row],[Stock théorique]]=0,"Rupture","Faible"))</f>
        <v>#REF!</v>
      </c>
      <c r="N1891" s="50" t="e">
        <f>COUNTIF(#REF!,inventaire[[#This Row],[Désignation]])</f>
        <v>#REF!</v>
      </c>
    </row>
    <row r="1892" spans="3:14" ht="18.5" x14ac:dyDescent="0.45">
      <c r="C1892" s="93">
        <f>+marchandise[[#This Row],[Désignation]]</f>
        <v>0</v>
      </c>
      <c r="D1892" s="112">
        <f>+marchandise[[#This Row],[CODE ITEM]]</f>
        <v>0</v>
      </c>
      <c r="E1892" s="4">
        <f>+marchandise[[#This Row],[CATEGORIE]]</f>
        <v>0</v>
      </c>
      <c r="F1892" s="13" t="str">
        <f>IFERROR(VLOOKUP(inventaire[[#This Row],[Désignation]],marchandise[],6,0),"")</f>
        <v/>
      </c>
      <c r="G1892" s="122">
        <f>+marchandise[[#This Row],[Stock intitiale]]</f>
        <v>0</v>
      </c>
      <c r="H1892" s="4" t="e">
        <f>SUMIF(#REF!,inventaire[[#This Row],[Désignation]],entrées[Quantité])</f>
        <v>#REF!</v>
      </c>
      <c r="I1892" s="4" t="e">
        <f>SUMIF(#REF!,inventaire[[#This Row],[Désignation]],sorties[Quantité])</f>
        <v>#REF!</v>
      </c>
      <c r="J1892" s="13" t="e">
        <f>inventaire[[#This Row],[stock initial]]+inventaire[[#This Row],[Entrées]]-inventaire[[#This Row],[Sorties]]</f>
        <v>#REF!</v>
      </c>
      <c r="K1892" s="103" t="e">
        <f>+inventaire[[#This Row],[Stock théorique]]</f>
        <v>#REF!</v>
      </c>
      <c r="L1892" s="104" t="e">
        <f>+inventaire[[#This Row],[Stock physique]]-inventaire[[#This Row],[Stock théorique]]</f>
        <v>#REF!</v>
      </c>
      <c r="M1892" s="8" t="e">
        <f>IF(inventaire[[#This Row],[Stock théorique]]&gt;inventaire[[#This Row],[Seuil d''alerte]],"Normale",IF(inventaire[[#This Row],[Stock théorique]]=0,"Rupture","Faible"))</f>
        <v>#REF!</v>
      </c>
      <c r="N1892" s="50" t="e">
        <f>COUNTIF(#REF!,inventaire[[#This Row],[Désignation]])</f>
        <v>#REF!</v>
      </c>
    </row>
    <row r="1893" spans="3:14" ht="18.5" x14ac:dyDescent="0.45">
      <c r="C1893" s="93">
        <f>+marchandise[[#This Row],[Désignation]]</f>
        <v>0</v>
      </c>
      <c r="D1893" s="112">
        <f>+marchandise[[#This Row],[CODE ITEM]]</f>
        <v>0</v>
      </c>
      <c r="E1893" s="4">
        <f>+marchandise[[#This Row],[CATEGORIE]]</f>
        <v>0</v>
      </c>
      <c r="F1893" s="13" t="str">
        <f>IFERROR(VLOOKUP(inventaire[[#This Row],[Désignation]],marchandise[],6,0),"")</f>
        <v/>
      </c>
      <c r="G1893" s="122">
        <f>+marchandise[[#This Row],[Stock intitiale]]</f>
        <v>0</v>
      </c>
      <c r="H1893" s="4" t="e">
        <f>SUMIF(#REF!,inventaire[[#This Row],[Désignation]],entrées[Quantité])</f>
        <v>#REF!</v>
      </c>
      <c r="I1893" s="4" t="e">
        <f>SUMIF(#REF!,inventaire[[#This Row],[Désignation]],sorties[Quantité])</f>
        <v>#REF!</v>
      </c>
      <c r="J1893" s="13" t="e">
        <f>inventaire[[#This Row],[stock initial]]+inventaire[[#This Row],[Entrées]]-inventaire[[#This Row],[Sorties]]</f>
        <v>#REF!</v>
      </c>
      <c r="K1893" s="103" t="e">
        <f>+inventaire[[#This Row],[Stock théorique]]</f>
        <v>#REF!</v>
      </c>
      <c r="L1893" s="104" t="e">
        <f>+inventaire[[#This Row],[Stock physique]]-inventaire[[#This Row],[Stock théorique]]</f>
        <v>#REF!</v>
      </c>
      <c r="M1893" s="8" t="e">
        <f>IF(inventaire[[#This Row],[Stock théorique]]&gt;inventaire[[#This Row],[Seuil d''alerte]],"Normale",IF(inventaire[[#This Row],[Stock théorique]]=0,"Rupture","Faible"))</f>
        <v>#REF!</v>
      </c>
      <c r="N1893" s="50" t="e">
        <f>COUNTIF(#REF!,inventaire[[#This Row],[Désignation]])</f>
        <v>#REF!</v>
      </c>
    </row>
    <row r="1894" spans="3:14" ht="18.5" x14ac:dyDescent="0.45">
      <c r="C1894" s="93">
        <f>+marchandise[[#This Row],[Désignation]]</f>
        <v>0</v>
      </c>
      <c r="D1894" s="112">
        <f>+marchandise[[#This Row],[CODE ITEM]]</f>
        <v>0</v>
      </c>
      <c r="E1894" s="4">
        <f>+marchandise[[#This Row],[CATEGORIE]]</f>
        <v>0</v>
      </c>
      <c r="F1894" s="13" t="str">
        <f>IFERROR(VLOOKUP(inventaire[[#This Row],[Désignation]],marchandise[],6,0),"")</f>
        <v/>
      </c>
      <c r="G1894" s="122">
        <f>+marchandise[[#This Row],[Stock intitiale]]</f>
        <v>0</v>
      </c>
      <c r="H1894" s="4" t="e">
        <f>SUMIF(#REF!,inventaire[[#This Row],[Désignation]],entrées[Quantité])</f>
        <v>#REF!</v>
      </c>
      <c r="I1894" s="4" t="e">
        <f>SUMIF(#REF!,inventaire[[#This Row],[Désignation]],sorties[Quantité])</f>
        <v>#REF!</v>
      </c>
      <c r="J1894" s="13" t="e">
        <f>inventaire[[#This Row],[stock initial]]+inventaire[[#This Row],[Entrées]]-inventaire[[#This Row],[Sorties]]</f>
        <v>#REF!</v>
      </c>
      <c r="K1894" s="103" t="e">
        <f>+inventaire[[#This Row],[Stock théorique]]</f>
        <v>#REF!</v>
      </c>
      <c r="L1894" s="104" t="e">
        <f>+inventaire[[#This Row],[Stock physique]]-inventaire[[#This Row],[Stock théorique]]</f>
        <v>#REF!</v>
      </c>
      <c r="M1894" s="8" t="e">
        <f>IF(inventaire[[#This Row],[Stock théorique]]&gt;inventaire[[#This Row],[Seuil d''alerte]],"Normale",IF(inventaire[[#This Row],[Stock théorique]]=0,"Rupture","Faible"))</f>
        <v>#REF!</v>
      </c>
      <c r="N1894" s="50" t="e">
        <f>COUNTIF(#REF!,inventaire[[#This Row],[Désignation]])</f>
        <v>#REF!</v>
      </c>
    </row>
    <row r="1895" spans="3:14" ht="18.5" x14ac:dyDescent="0.45">
      <c r="C1895" s="93">
        <f>+marchandise[[#This Row],[Désignation]]</f>
        <v>0</v>
      </c>
      <c r="D1895" s="112">
        <f>+marchandise[[#This Row],[CODE ITEM]]</f>
        <v>0</v>
      </c>
      <c r="E1895" s="4">
        <f>+marchandise[[#This Row],[CATEGORIE]]</f>
        <v>0</v>
      </c>
      <c r="F1895" s="13" t="str">
        <f>IFERROR(VLOOKUP(inventaire[[#This Row],[Désignation]],marchandise[],6,0),"")</f>
        <v/>
      </c>
      <c r="G1895" s="122">
        <f>+marchandise[[#This Row],[Stock intitiale]]</f>
        <v>0</v>
      </c>
      <c r="H1895" s="4" t="e">
        <f>SUMIF(#REF!,inventaire[[#This Row],[Désignation]],entrées[Quantité])</f>
        <v>#REF!</v>
      </c>
      <c r="I1895" s="4" t="e">
        <f>SUMIF(#REF!,inventaire[[#This Row],[Désignation]],sorties[Quantité])</f>
        <v>#REF!</v>
      </c>
      <c r="J1895" s="13" t="e">
        <f>inventaire[[#This Row],[stock initial]]+inventaire[[#This Row],[Entrées]]-inventaire[[#This Row],[Sorties]]</f>
        <v>#REF!</v>
      </c>
      <c r="K1895" s="103" t="e">
        <f>+inventaire[[#This Row],[Stock théorique]]</f>
        <v>#REF!</v>
      </c>
      <c r="L1895" s="104" t="e">
        <f>+inventaire[[#This Row],[Stock physique]]-inventaire[[#This Row],[Stock théorique]]</f>
        <v>#REF!</v>
      </c>
      <c r="M1895" s="8" t="e">
        <f>IF(inventaire[[#This Row],[Stock théorique]]&gt;inventaire[[#This Row],[Seuil d''alerte]],"Normale",IF(inventaire[[#This Row],[Stock théorique]]=0,"Rupture","Faible"))</f>
        <v>#REF!</v>
      </c>
      <c r="N1895" s="50" t="e">
        <f>COUNTIF(#REF!,inventaire[[#This Row],[Désignation]])</f>
        <v>#REF!</v>
      </c>
    </row>
    <row r="1896" spans="3:14" ht="18.5" x14ac:dyDescent="0.45">
      <c r="C1896" s="93">
        <f>+marchandise[[#This Row],[Désignation]]</f>
        <v>0</v>
      </c>
      <c r="D1896" s="112">
        <f>+marchandise[[#This Row],[CODE ITEM]]</f>
        <v>0</v>
      </c>
      <c r="E1896" s="4">
        <f>+marchandise[[#This Row],[CATEGORIE]]</f>
        <v>0</v>
      </c>
      <c r="F1896" s="13" t="str">
        <f>IFERROR(VLOOKUP(inventaire[[#This Row],[Désignation]],marchandise[],6,0),"")</f>
        <v/>
      </c>
      <c r="G1896" s="122">
        <f>+marchandise[[#This Row],[Stock intitiale]]</f>
        <v>0</v>
      </c>
      <c r="H1896" s="4" t="e">
        <f>SUMIF(#REF!,inventaire[[#This Row],[Désignation]],entrées[Quantité])</f>
        <v>#REF!</v>
      </c>
      <c r="I1896" s="4" t="e">
        <f>SUMIF(#REF!,inventaire[[#This Row],[Désignation]],sorties[Quantité])</f>
        <v>#REF!</v>
      </c>
      <c r="J1896" s="13" t="e">
        <f>inventaire[[#This Row],[stock initial]]+inventaire[[#This Row],[Entrées]]-inventaire[[#This Row],[Sorties]]</f>
        <v>#REF!</v>
      </c>
      <c r="K1896" s="103" t="e">
        <f>+inventaire[[#This Row],[Stock théorique]]</f>
        <v>#REF!</v>
      </c>
      <c r="L1896" s="104" t="e">
        <f>+inventaire[[#This Row],[Stock physique]]-inventaire[[#This Row],[Stock théorique]]</f>
        <v>#REF!</v>
      </c>
      <c r="M1896" s="8" t="e">
        <f>IF(inventaire[[#This Row],[Stock théorique]]&gt;inventaire[[#This Row],[Seuil d''alerte]],"Normale",IF(inventaire[[#This Row],[Stock théorique]]=0,"Rupture","Faible"))</f>
        <v>#REF!</v>
      </c>
      <c r="N1896" s="50" t="e">
        <f>COUNTIF(#REF!,inventaire[[#This Row],[Désignation]])</f>
        <v>#REF!</v>
      </c>
    </row>
    <row r="1897" spans="3:14" ht="18.5" x14ac:dyDescent="0.45">
      <c r="C1897" s="93">
        <f>+marchandise[[#This Row],[Désignation]]</f>
        <v>0</v>
      </c>
      <c r="D1897" s="112">
        <f>+marchandise[[#This Row],[CODE ITEM]]</f>
        <v>0</v>
      </c>
      <c r="E1897" s="4">
        <f>+marchandise[[#This Row],[CATEGORIE]]</f>
        <v>0</v>
      </c>
      <c r="F1897" s="13" t="str">
        <f>IFERROR(VLOOKUP(inventaire[[#This Row],[Désignation]],marchandise[],6,0),"")</f>
        <v/>
      </c>
      <c r="G1897" s="122">
        <f>+marchandise[[#This Row],[Stock intitiale]]</f>
        <v>0</v>
      </c>
      <c r="H1897" s="4" t="e">
        <f>SUMIF(#REF!,inventaire[[#This Row],[Désignation]],entrées[Quantité])</f>
        <v>#REF!</v>
      </c>
      <c r="I1897" s="4" t="e">
        <f>SUMIF(#REF!,inventaire[[#This Row],[Désignation]],sorties[Quantité])</f>
        <v>#REF!</v>
      </c>
      <c r="J1897" s="13" t="e">
        <f>inventaire[[#This Row],[stock initial]]+inventaire[[#This Row],[Entrées]]-inventaire[[#This Row],[Sorties]]</f>
        <v>#REF!</v>
      </c>
      <c r="K1897" s="103" t="e">
        <f>+inventaire[[#This Row],[Stock théorique]]</f>
        <v>#REF!</v>
      </c>
      <c r="L1897" s="104" t="e">
        <f>+inventaire[[#This Row],[Stock physique]]-inventaire[[#This Row],[Stock théorique]]</f>
        <v>#REF!</v>
      </c>
      <c r="M1897" s="8" t="e">
        <f>IF(inventaire[[#This Row],[Stock théorique]]&gt;inventaire[[#This Row],[Seuil d''alerte]],"Normale",IF(inventaire[[#This Row],[Stock théorique]]=0,"Rupture","Faible"))</f>
        <v>#REF!</v>
      </c>
      <c r="N1897" s="50" t="e">
        <f>COUNTIF(#REF!,inventaire[[#This Row],[Désignation]])</f>
        <v>#REF!</v>
      </c>
    </row>
    <row r="1898" spans="3:14" ht="18.5" x14ac:dyDescent="0.45">
      <c r="C1898" s="93">
        <f>+marchandise[[#This Row],[Désignation]]</f>
        <v>0</v>
      </c>
      <c r="D1898" s="112">
        <f>+marchandise[[#This Row],[CODE ITEM]]</f>
        <v>0</v>
      </c>
      <c r="E1898" s="4">
        <f>+marchandise[[#This Row],[CATEGORIE]]</f>
        <v>0</v>
      </c>
      <c r="F1898" s="13" t="str">
        <f>IFERROR(VLOOKUP(inventaire[[#This Row],[Désignation]],marchandise[],6,0),"")</f>
        <v/>
      </c>
      <c r="G1898" s="122">
        <f>+marchandise[[#This Row],[Stock intitiale]]</f>
        <v>0</v>
      </c>
      <c r="H1898" s="4" t="e">
        <f>SUMIF(#REF!,inventaire[[#This Row],[Désignation]],entrées[Quantité])</f>
        <v>#REF!</v>
      </c>
      <c r="I1898" s="4" t="e">
        <f>SUMIF(#REF!,inventaire[[#This Row],[Désignation]],sorties[Quantité])</f>
        <v>#REF!</v>
      </c>
      <c r="J1898" s="13" t="e">
        <f>inventaire[[#This Row],[stock initial]]+inventaire[[#This Row],[Entrées]]-inventaire[[#This Row],[Sorties]]</f>
        <v>#REF!</v>
      </c>
      <c r="K1898" s="103" t="e">
        <f>+inventaire[[#This Row],[Stock théorique]]</f>
        <v>#REF!</v>
      </c>
      <c r="L1898" s="104" t="e">
        <f>+inventaire[[#This Row],[Stock physique]]-inventaire[[#This Row],[Stock théorique]]</f>
        <v>#REF!</v>
      </c>
      <c r="M1898" s="8" t="e">
        <f>IF(inventaire[[#This Row],[Stock théorique]]&gt;inventaire[[#This Row],[Seuil d''alerte]],"Normale",IF(inventaire[[#This Row],[Stock théorique]]=0,"Rupture","Faible"))</f>
        <v>#REF!</v>
      </c>
      <c r="N1898" s="50" t="e">
        <f>COUNTIF(#REF!,inventaire[[#This Row],[Désignation]])</f>
        <v>#REF!</v>
      </c>
    </row>
    <row r="1899" spans="3:14" ht="18.5" x14ac:dyDescent="0.45">
      <c r="C1899" s="93">
        <f>+marchandise[[#This Row],[Désignation]]</f>
        <v>0</v>
      </c>
      <c r="D1899" s="112">
        <f>+marchandise[[#This Row],[CODE ITEM]]</f>
        <v>0</v>
      </c>
      <c r="E1899" s="4">
        <f>+marchandise[[#This Row],[CATEGORIE]]</f>
        <v>0</v>
      </c>
      <c r="F1899" s="13" t="str">
        <f>IFERROR(VLOOKUP(inventaire[[#This Row],[Désignation]],marchandise[],6,0),"")</f>
        <v/>
      </c>
      <c r="G1899" s="122">
        <f>+marchandise[[#This Row],[Stock intitiale]]</f>
        <v>0</v>
      </c>
      <c r="H1899" s="4" t="e">
        <f>SUMIF(#REF!,inventaire[[#This Row],[Désignation]],entrées[Quantité])</f>
        <v>#REF!</v>
      </c>
      <c r="I1899" s="4" t="e">
        <f>SUMIF(#REF!,inventaire[[#This Row],[Désignation]],sorties[Quantité])</f>
        <v>#REF!</v>
      </c>
      <c r="J1899" s="13" t="e">
        <f>inventaire[[#This Row],[stock initial]]+inventaire[[#This Row],[Entrées]]-inventaire[[#This Row],[Sorties]]</f>
        <v>#REF!</v>
      </c>
      <c r="K1899" s="103" t="e">
        <f>+inventaire[[#This Row],[Stock théorique]]</f>
        <v>#REF!</v>
      </c>
      <c r="L1899" s="104" t="e">
        <f>+inventaire[[#This Row],[Stock physique]]-inventaire[[#This Row],[Stock théorique]]</f>
        <v>#REF!</v>
      </c>
      <c r="M1899" s="8" t="e">
        <f>IF(inventaire[[#This Row],[Stock théorique]]&gt;inventaire[[#This Row],[Seuil d''alerte]],"Normale",IF(inventaire[[#This Row],[Stock théorique]]=0,"Rupture","Faible"))</f>
        <v>#REF!</v>
      </c>
      <c r="N1899" s="50" t="e">
        <f>COUNTIF(#REF!,inventaire[[#This Row],[Désignation]])</f>
        <v>#REF!</v>
      </c>
    </row>
    <row r="1900" spans="3:14" ht="18.5" x14ac:dyDescent="0.45">
      <c r="C1900" s="93">
        <f>+marchandise[[#This Row],[Désignation]]</f>
        <v>0</v>
      </c>
      <c r="D1900" s="112">
        <f>+marchandise[[#This Row],[CODE ITEM]]</f>
        <v>0</v>
      </c>
      <c r="E1900" s="4">
        <f>+marchandise[[#This Row],[CATEGORIE]]</f>
        <v>0</v>
      </c>
      <c r="F1900" s="13" t="str">
        <f>IFERROR(VLOOKUP(inventaire[[#This Row],[Désignation]],marchandise[],6,0),"")</f>
        <v/>
      </c>
      <c r="G1900" s="122">
        <f>+marchandise[[#This Row],[Stock intitiale]]</f>
        <v>0</v>
      </c>
      <c r="H1900" s="4" t="e">
        <f>SUMIF(#REF!,inventaire[[#This Row],[Désignation]],entrées[Quantité])</f>
        <v>#REF!</v>
      </c>
      <c r="I1900" s="4" t="e">
        <f>SUMIF(#REF!,inventaire[[#This Row],[Désignation]],sorties[Quantité])</f>
        <v>#REF!</v>
      </c>
      <c r="J1900" s="13" t="e">
        <f>inventaire[[#This Row],[stock initial]]+inventaire[[#This Row],[Entrées]]-inventaire[[#This Row],[Sorties]]</f>
        <v>#REF!</v>
      </c>
      <c r="K1900" s="103" t="e">
        <f>+inventaire[[#This Row],[Stock théorique]]</f>
        <v>#REF!</v>
      </c>
      <c r="L1900" s="104" t="e">
        <f>+inventaire[[#This Row],[Stock physique]]-inventaire[[#This Row],[Stock théorique]]</f>
        <v>#REF!</v>
      </c>
      <c r="M1900" s="8" t="e">
        <f>IF(inventaire[[#This Row],[Stock théorique]]&gt;inventaire[[#This Row],[Seuil d''alerte]],"Normale",IF(inventaire[[#This Row],[Stock théorique]]=0,"Rupture","Faible"))</f>
        <v>#REF!</v>
      </c>
      <c r="N1900" s="50" t="e">
        <f>COUNTIF(#REF!,inventaire[[#This Row],[Désignation]])</f>
        <v>#REF!</v>
      </c>
    </row>
    <row r="1901" spans="3:14" ht="18.5" x14ac:dyDescent="0.45">
      <c r="C1901" s="93">
        <f>+marchandise[[#This Row],[Désignation]]</f>
        <v>0</v>
      </c>
      <c r="D1901" s="112">
        <f>+marchandise[[#This Row],[CODE ITEM]]</f>
        <v>0</v>
      </c>
      <c r="E1901" s="4">
        <f>+marchandise[[#This Row],[CATEGORIE]]</f>
        <v>0</v>
      </c>
      <c r="F1901" s="13" t="str">
        <f>IFERROR(VLOOKUP(inventaire[[#This Row],[Désignation]],marchandise[],6,0),"")</f>
        <v/>
      </c>
      <c r="G1901" s="122">
        <f>+marchandise[[#This Row],[Stock intitiale]]</f>
        <v>1</v>
      </c>
      <c r="H1901" s="4" t="e">
        <f>SUMIF(#REF!,inventaire[[#This Row],[Désignation]],entrées[Quantité])</f>
        <v>#REF!</v>
      </c>
      <c r="I1901" s="4" t="e">
        <f>SUMIF(#REF!,inventaire[[#This Row],[Désignation]],sorties[Quantité])</f>
        <v>#REF!</v>
      </c>
      <c r="J1901" s="13" t="e">
        <f>inventaire[[#This Row],[stock initial]]+inventaire[[#This Row],[Entrées]]-inventaire[[#This Row],[Sorties]]</f>
        <v>#REF!</v>
      </c>
      <c r="K1901" s="103" t="e">
        <f>+inventaire[[#This Row],[Stock théorique]]</f>
        <v>#REF!</v>
      </c>
      <c r="L1901" s="104" t="e">
        <f>+inventaire[[#This Row],[Stock physique]]-inventaire[[#This Row],[Stock théorique]]</f>
        <v>#REF!</v>
      </c>
      <c r="M1901" s="8" t="e">
        <f>IF(inventaire[[#This Row],[Stock théorique]]&gt;inventaire[[#This Row],[Seuil d''alerte]],"Normale",IF(inventaire[[#This Row],[Stock théorique]]=0,"Rupture","Faible"))</f>
        <v>#REF!</v>
      </c>
      <c r="N1901" s="50" t="e">
        <f>COUNTIF(#REF!,inventaire[[#This Row],[Désignation]])</f>
        <v>#REF!</v>
      </c>
    </row>
    <row r="1902" spans="3:14" ht="18.5" x14ac:dyDescent="0.45">
      <c r="C1902" s="93">
        <f>+marchandise[[#This Row],[Désignation]]</f>
        <v>0</v>
      </c>
      <c r="D1902" s="112">
        <f>+marchandise[[#This Row],[CODE ITEM]]</f>
        <v>0</v>
      </c>
      <c r="E1902" s="4">
        <f>+marchandise[[#This Row],[CATEGORIE]]</f>
        <v>0</v>
      </c>
      <c r="F1902" s="13" t="str">
        <f>IFERROR(VLOOKUP(inventaire[[#This Row],[Désignation]],marchandise[],6,0),"")</f>
        <v/>
      </c>
      <c r="G1902" s="122">
        <f>+marchandise[[#This Row],[Stock intitiale]]</f>
        <v>0</v>
      </c>
      <c r="H1902" s="4" t="e">
        <f>SUMIF(#REF!,inventaire[[#This Row],[Désignation]],entrées[Quantité])</f>
        <v>#REF!</v>
      </c>
      <c r="I1902" s="4" t="e">
        <f>SUMIF(#REF!,inventaire[[#This Row],[Désignation]],sorties[Quantité])</f>
        <v>#REF!</v>
      </c>
      <c r="J1902" s="13" t="e">
        <f>inventaire[[#This Row],[stock initial]]+inventaire[[#This Row],[Entrées]]-inventaire[[#This Row],[Sorties]]</f>
        <v>#REF!</v>
      </c>
      <c r="K1902" s="103" t="e">
        <f>+inventaire[[#This Row],[Stock théorique]]</f>
        <v>#REF!</v>
      </c>
      <c r="L1902" s="104" t="e">
        <f>+inventaire[[#This Row],[Stock physique]]-inventaire[[#This Row],[Stock théorique]]</f>
        <v>#REF!</v>
      </c>
      <c r="M1902" s="8" t="e">
        <f>IF(inventaire[[#This Row],[Stock théorique]]&gt;inventaire[[#This Row],[Seuil d''alerte]],"Normale",IF(inventaire[[#This Row],[Stock théorique]]=0,"Rupture","Faible"))</f>
        <v>#REF!</v>
      </c>
      <c r="N1902" s="50" t="e">
        <f>COUNTIF(#REF!,inventaire[[#This Row],[Désignation]])</f>
        <v>#REF!</v>
      </c>
    </row>
    <row r="1903" spans="3:14" ht="18.5" x14ac:dyDescent="0.45">
      <c r="C1903" s="93">
        <f>+marchandise[[#This Row],[Désignation]]</f>
        <v>0</v>
      </c>
      <c r="D1903" s="112">
        <f>+marchandise[[#This Row],[CODE ITEM]]</f>
        <v>0</v>
      </c>
      <c r="E1903" s="4">
        <f>+marchandise[[#This Row],[CATEGORIE]]</f>
        <v>0</v>
      </c>
      <c r="F1903" s="13" t="str">
        <f>IFERROR(VLOOKUP(inventaire[[#This Row],[Désignation]],marchandise[],6,0),"")</f>
        <v/>
      </c>
      <c r="G1903" s="122">
        <f>+marchandise[[#This Row],[Stock intitiale]]</f>
        <v>0</v>
      </c>
      <c r="H1903" s="4" t="e">
        <f>SUMIF(#REF!,inventaire[[#This Row],[Désignation]],entrées[Quantité])</f>
        <v>#REF!</v>
      </c>
      <c r="I1903" s="4" t="e">
        <f>SUMIF(#REF!,inventaire[[#This Row],[Désignation]],sorties[Quantité])</f>
        <v>#REF!</v>
      </c>
      <c r="J1903" s="13" t="e">
        <f>inventaire[[#This Row],[stock initial]]+inventaire[[#This Row],[Entrées]]-inventaire[[#This Row],[Sorties]]</f>
        <v>#REF!</v>
      </c>
      <c r="K1903" s="103" t="e">
        <f>+inventaire[[#This Row],[Stock théorique]]</f>
        <v>#REF!</v>
      </c>
      <c r="L1903" s="104" t="e">
        <f>+inventaire[[#This Row],[Stock physique]]-inventaire[[#This Row],[Stock théorique]]</f>
        <v>#REF!</v>
      </c>
      <c r="M1903" s="8" t="e">
        <f>IF(inventaire[[#This Row],[Stock théorique]]&gt;inventaire[[#This Row],[Seuil d''alerte]],"Normale",IF(inventaire[[#This Row],[Stock théorique]]=0,"Rupture","Faible"))</f>
        <v>#REF!</v>
      </c>
      <c r="N1903" s="50" t="e">
        <f>COUNTIF(#REF!,inventaire[[#This Row],[Désignation]])</f>
        <v>#REF!</v>
      </c>
    </row>
    <row r="1904" spans="3:14" ht="18.5" x14ac:dyDescent="0.45">
      <c r="C1904" s="93">
        <f>+marchandise[[#This Row],[Désignation]]</f>
        <v>0</v>
      </c>
      <c r="D1904" s="112">
        <f>+marchandise[[#This Row],[CODE ITEM]]</f>
        <v>0</v>
      </c>
      <c r="E1904" s="4">
        <f>+marchandise[[#This Row],[CATEGORIE]]</f>
        <v>0</v>
      </c>
      <c r="F1904" s="13" t="str">
        <f>IFERROR(VLOOKUP(inventaire[[#This Row],[Désignation]],marchandise[],6,0),"")</f>
        <v/>
      </c>
      <c r="G1904" s="122">
        <f>+marchandise[[#This Row],[Stock intitiale]]</f>
        <v>0</v>
      </c>
      <c r="H1904" s="4" t="e">
        <f>SUMIF(#REF!,inventaire[[#This Row],[Désignation]],entrées[Quantité])</f>
        <v>#REF!</v>
      </c>
      <c r="I1904" s="4" t="e">
        <f>SUMIF(#REF!,inventaire[[#This Row],[Désignation]],sorties[Quantité])</f>
        <v>#REF!</v>
      </c>
      <c r="J1904" s="13" t="e">
        <f>inventaire[[#This Row],[stock initial]]+inventaire[[#This Row],[Entrées]]-inventaire[[#This Row],[Sorties]]</f>
        <v>#REF!</v>
      </c>
      <c r="K1904" s="103" t="e">
        <f>+inventaire[[#This Row],[Stock théorique]]</f>
        <v>#REF!</v>
      </c>
      <c r="L1904" s="104" t="e">
        <f>+inventaire[[#This Row],[Stock physique]]-inventaire[[#This Row],[Stock théorique]]</f>
        <v>#REF!</v>
      </c>
      <c r="M1904" s="8" t="e">
        <f>IF(inventaire[[#This Row],[Stock théorique]]&gt;inventaire[[#This Row],[Seuil d''alerte]],"Normale",IF(inventaire[[#This Row],[Stock théorique]]=0,"Rupture","Faible"))</f>
        <v>#REF!</v>
      </c>
      <c r="N1904" s="50" t="e">
        <f>COUNTIF(#REF!,inventaire[[#This Row],[Désignation]])</f>
        <v>#REF!</v>
      </c>
    </row>
    <row r="1905" spans="3:14" ht="18.5" x14ac:dyDescent="0.45">
      <c r="C1905" s="93">
        <f>+marchandise[[#This Row],[Désignation]]</f>
        <v>0</v>
      </c>
      <c r="D1905" s="112">
        <f>+marchandise[[#This Row],[CODE ITEM]]</f>
        <v>0</v>
      </c>
      <c r="E1905" s="4">
        <f>+marchandise[[#This Row],[CATEGORIE]]</f>
        <v>0</v>
      </c>
      <c r="F1905" s="13" t="str">
        <f>IFERROR(VLOOKUP(inventaire[[#This Row],[Désignation]],marchandise[],6,0),"")</f>
        <v/>
      </c>
      <c r="G1905" s="122">
        <f>+marchandise[[#This Row],[Stock intitiale]]</f>
        <v>0</v>
      </c>
      <c r="H1905" s="4" t="e">
        <f>SUMIF(#REF!,inventaire[[#This Row],[Désignation]],entrées[Quantité])</f>
        <v>#REF!</v>
      </c>
      <c r="I1905" s="4" t="e">
        <f>SUMIF(#REF!,inventaire[[#This Row],[Désignation]],sorties[Quantité])</f>
        <v>#REF!</v>
      </c>
      <c r="J1905" s="13" t="e">
        <f>inventaire[[#This Row],[stock initial]]+inventaire[[#This Row],[Entrées]]-inventaire[[#This Row],[Sorties]]</f>
        <v>#REF!</v>
      </c>
      <c r="K1905" s="103" t="e">
        <f>+inventaire[[#This Row],[Stock théorique]]</f>
        <v>#REF!</v>
      </c>
      <c r="L1905" s="104" t="e">
        <f>+inventaire[[#This Row],[Stock physique]]-inventaire[[#This Row],[Stock théorique]]</f>
        <v>#REF!</v>
      </c>
      <c r="M1905" s="8" t="e">
        <f>IF(inventaire[[#This Row],[Stock théorique]]&gt;inventaire[[#This Row],[Seuil d''alerte]],"Normale",IF(inventaire[[#This Row],[Stock théorique]]=0,"Rupture","Faible"))</f>
        <v>#REF!</v>
      </c>
      <c r="N1905" s="50" t="e">
        <f>COUNTIF(#REF!,inventaire[[#This Row],[Désignation]])</f>
        <v>#REF!</v>
      </c>
    </row>
    <row r="1906" spans="3:14" ht="18.5" x14ac:dyDescent="0.45">
      <c r="C1906" s="93">
        <f>+marchandise[[#This Row],[Désignation]]</f>
        <v>0</v>
      </c>
      <c r="D1906" s="112">
        <f>+marchandise[[#This Row],[CODE ITEM]]</f>
        <v>0</v>
      </c>
      <c r="E1906" s="4">
        <f>+marchandise[[#This Row],[CATEGORIE]]</f>
        <v>0</v>
      </c>
      <c r="F1906" s="13" t="str">
        <f>IFERROR(VLOOKUP(inventaire[[#This Row],[Désignation]],marchandise[],6,0),"")</f>
        <v/>
      </c>
      <c r="G1906" s="122">
        <f>+marchandise[[#This Row],[Stock intitiale]]</f>
        <v>0</v>
      </c>
      <c r="H1906" s="4" t="e">
        <f>SUMIF(#REF!,inventaire[[#This Row],[Désignation]],entrées[Quantité])</f>
        <v>#REF!</v>
      </c>
      <c r="I1906" s="4" t="e">
        <f>SUMIF(#REF!,inventaire[[#This Row],[Désignation]],sorties[Quantité])</f>
        <v>#REF!</v>
      </c>
      <c r="J1906" s="13" t="e">
        <f>inventaire[[#This Row],[stock initial]]+inventaire[[#This Row],[Entrées]]-inventaire[[#This Row],[Sorties]]</f>
        <v>#REF!</v>
      </c>
      <c r="K1906" s="103" t="e">
        <f>+inventaire[[#This Row],[Stock théorique]]</f>
        <v>#REF!</v>
      </c>
      <c r="L1906" s="104" t="e">
        <f>+inventaire[[#This Row],[Stock physique]]-inventaire[[#This Row],[Stock théorique]]</f>
        <v>#REF!</v>
      </c>
      <c r="M1906" s="8" t="e">
        <f>IF(inventaire[[#This Row],[Stock théorique]]&gt;inventaire[[#This Row],[Seuil d''alerte]],"Normale",IF(inventaire[[#This Row],[Stock théorique]]=0,"Rupture","Faible"))</f>
        <v>#REF!</v>
      </c>
      <c r="N1906" s="50" t="e">
        <f>COUNTIF(#REF!,inventaire[[#This Row],[Désignation]])</f>
        <v>#REF!</v>
      </c>
    </row>
    <row r="1907" spans="3:14" ht="18.5" x14ac:dyDescent="0.45">
      <c r="C1907" s="93">
        <f>+marchandise[[#This Row],[Désignation]]</f>
        <v>0</v>
      </c>
      <c r="D1907" s="112">
        <f>+marchandise[[#This Row],[CODE ITEM]]</f>
        <v>0</v>
      </c>
      <c r="E1907" s="4">
        <f>+marchandise[[#This Row],[CATEGORIE]]</f>
        <v>0</v>
      </c>
      <c r="F1907" s="13" t="str">
        <f>IFERROR(VLOOKUP(inventaire[[#This Row],[Désignation]],marchandise[],6,0),"")</f>
        <v/>
      </c>
      <c r="G1907" s="122">
        <f>+marchandise[[#This Row],[Stock intitiale]]</f>
        <v>0</v>
      </c>
      <c r="H1907" s="4" t="e">
        <f>SUMIF(#REF!,inventaire[[#This Row],[Désignation]],entrées[Quantité])</f>
        <v>#REF!</v>
      </c>
      <c r="I1907" s="4" t="e">
        <f>SUMIF(#REF!,inventaire[[#This Row],[Désignation]],sorties[Quantité])</f>
        <v>#REF!</v>
      </c>
      <c r="J1907" s="13" t="e">
        <f>inventaire[[#This Row],[stock initial]]+inventaire[[#This Row],[Entrées]]-inventaire[[#This Row],[Sorties]]</f>
        <v>#REF!</v>
      </c>
      <c r="K1907" s="103" t="e">
        <f>+inventaire[[#This Row],[Stock théorique]]</f>
        <v>#REF!</v>
      </c>
      <c r="L1907" s="104" t="e">
        <f>+inventaire[[#This Row],[Stock physique]]-inventaire[[#This Row],[Stock théorique]]</f>
        <v>#REF!</v>
      </c>
      <c r="M1907" s="8" t="e">
        <f>IF(inventaire[[#This Row],[Stock théorique]]&gt;inventaire[[#This Row],[Seuil d''alerte]],"Normale",IF(inventaire[[#This Row],[Stock théorique]]=0,"Rupture","Faible"))</f>
        <v>#REF!</v>
      </c>
      <c r="N1907" s="50" t="e">
        <f>COUNTIF(#REF!,inventaire[[#This Row],[Désignation]])</f>
        <v>#REF!</v>
      </c>
    </row>
    <row r="1908" spans="3:14" ht="18.5" x14ac:dyDescent="0.45">
      <c r="C1908" s="93">
        <f>+marchandise[[#This Row],[Désignation]]</f>
        <v>0</v>
      </c>
      <c r="D1908" s="112">
        <f>+marchandise[[#This Row],[CODE ITEM]]</f>
        <v>0</v>
      </c>
      <c r="E1908" s="4">
        <f>+marchandise[[#This Row],[CATEGORIE]]</f>
        <v>0</v>
      </c>
      <c r="F1908" s="13" t="str">
        <f>IFERROR(VLOOKUP(inventaire[[#This Row],[Désignation]],marchandise[],6,0),"")</f>
        <v/>
      </c>
      <c r="G1908" s="122">
        <f>+marchandise[[#This Row],[Stock intitiale]]</f>
        <v>0</v>
      </c>
      <c r="H1908" s="4" t="e">
        <f>SUMIF(#REF!,inventaire[[#This Row],[Désignation]],entrées[Quantité])</f>
        <v>#REF!</v>
      </c>
      <c r="I1908" s="4" t="e">
        <f>SUMIF(#REF!,inventaire[[#This Row],[Désignation]],sorties[Quantité])</f>
        <v>#REF!</v>
      </c>
      <c r="J1908" s="13" t="e">
        <f>inventaire[[#This Row],[stock initial]]+inventaire[[#This Row],[Entrées]]-inventaire[[#This Row],[Sorties]]</f>
        <v>#REF!</v>
      </c>
      <c r="K1908" s="103" t="e">
        <f>+inventaire[[#This Row],[Stock théorique]]</f>
        <v>#REF!</v>
      </c>
      <c r="L1908" s="104" t="e">
        <f>+inventaire[[#This Row],[Stock physique]]-inventaire[[#This Row],[Stock théorique]]</f>
        <v>#REF!</v>
      </c>
      <c r="M1908" s="8" t="e">
        <f>IF(inventaire[[#This Row],[Stock théorique]]&gt;inventaire[[#This Row],[Seuil d''alerte]],"Normale",IF(inventaire[[#This Row],[Stock théorique]]=0,"Rupture","Faible"))</f>
        <v>#REF!</v>
      </c>
      <c r="N1908" s="50" t="e">
        <f>COUNTIF(#REF!,inventaire[[#This Row],[Désignation]])</f>
        <v>#REF!</v>
      </c>
    </row>
    <row r="1909" spans="3:14" ht="18.5" x14ac:dyDescent="0.45">
      <c r="C1909" s="93">
        <f>+marchandise[[#This Row],[Désignation]]</f>
        <v>0</v>
      </c>
      <c r="D1909" s="112">
        <f>+marchandise[[#This Row],[CODE ITEM]]</f>
        <v>0</v>
      </c>
      <c r="E1909" s="4">
        <f>+marchandise[[#This Row],[CATEGORIE]]</f>
        <v>0</v>
      </c>
      <c r="F1909" s="13" t="str">
        <f>IFERROR(VLOOKUP(inventaire[[#This Row],[Désignation]],marchandise[],6,0),"")</f>
        <v/>
      </c>
      <c r="G1909" s="122">
        <f>+marchandise[[#This Row],[Stock intitiale]]</f>
        <v>0</v>
      </c>
      <c r="H1909" s="4" t="e">
        <f>SUMIF(#REF!,inventaire[[#This Row],[Désignation]],entrées[Quantité])</f>
        <v>#REF!</v>
      </c>
      <c r="I1909" s="4" t="e">
        <f>SUMIF(#REF!,inventaire[[#This Row],[Désignation]],sorties[Quantité])</f>
        <v>#REF!</v>
      </c>
      <c r="J1909" s="13" t="e">
        <f>inventaire[[#This Row],[stock initial]]+inventaire[[#This Row],[Entrées]]-inventaire[[#This Row],[Sorties]]</f>
        <v>#REF!</v>
      </c>
      <c r="K1909" s="103" t="e">
        <f>+inventaire[[#This Row],[Stock théorique]]</f>
        <v>#REF!</v>
      </c>
      <c r="L1909" s="104" t="e">
        <f>+inventaire[[#This Row],[Stock physique]]-inventaire[[#This Row],[Stock théorique]]</f>
        <v>#REF!</v>
      </c>
      <c r="M1909" s="8" t="e">
        <f>IF(inventaire[[#This Row],[Stock théorique]]&gt;inventaire[[#This Row],[Seuil d''alerte]],"Normale",IF(inventaire[[#This Row],[Stock théorique]]=0,"Rupture","Faible"))</f>
        <v>#REF!</v>
      </c>
      <c r="N1909" s="50" t="e">
        <f>COUNTIF(#REF!,inventaire[[#This Row],[Désignation]])</f>
        <v>#REF!</v>
      </c>
    </row>
    <row r="1910" spans="3:14" ht="18.5" x14ac:dyDescent="0.45">
      <c r="C1910" s="93">
        <f>+marchandise[[#This Row],[Désignation]]</f>
        <v>0</v>
      </c>
      <c r="D1910" s="112">
        <f>+marchandise[[#This Row],[CODE ITEM]]</f>
        <v>0</v>
      </c>
      <c r="E1910" s="4">
        <f>+marchandise[[#This Row],[CATEGORIE]]</f>
        <v>0</v>
      </c>
      <c r="F1910" s="13" t="str">
        <f>IFERROR(VLOOKUP(inventaire[[#This Row],[Désignation]],marchandise[],6,0),"")</f>
        <v/>
      </c>
      <c r="G1910" s="122">
        <f>+marchandise[[#This Row],[Stock intitiale]]</f>
        <v>0</v>
      </c>
      <c r="H1910" s="4" t="e">
        <f>SUMIF(#REF!,inventaire[[#This Row],[Désignation]],entrées[Quantité])</f>
        <v>#REF!</v>
      </c>
      <c r="I1910" s="4" t="e">
        <f>SUMIF(#REF!,inventaire[[#This Row],[Désignation]],sorties[Quantité])</f>
        <v>#REF!</v>
      </c>
      <c r="J1910" s="13" t="e">
        <f>inventaire[[#This Row],[stock initial]]+inventaire[[#This Row],[Entrées]]-inventaire[[#This Row],[Sorties]]</f>
        <v>#REF!</v>
      </c>
      <c r="K1910" s="103" t="e">
        <f>+inventaire[[#This Row],[Stock théorique]]</f>
        <v>#REF!</v>
      </c>
      <c r="L1910" s="104" t="e">
        <f>+inventaire[[#This Row],[Stock physique]]-inventaire[[#This Row],[Stock théorique]]</f>
        <v>#REF!</v>
      </c>
      <c r="M1910" s="8" t="e">
        <f>IF(inventaire[[#This Row],[Stock théorique]]&gt;inventaire[[#This Row],[Seuil d''alerte]],"Normale",IF(inventaire[[#This Row],[Stock théorique]]=0,"Rupture","Faible"))</f>
        <v>#REF!</v>
      </c>
      <c r="N1910" s="50" t="e">
        <f>COUNTIF(#REF!,inventaire[[#This Row],[Désignation]])</f>
        <v>#REF!</v>
      </c>
    </row>
    <row r="1911" spans="3:14" ht="18.5" x14ac:dyDescent="0.45">
      <c r="C1911" s="93">
        <f>+marchandise[[#This Row],[Désignation]]</f>
        <v>0</v>
      </c>
      <c r="D1911" s="112">
        <f>+marchandise[[#This Row],[CODE ITEM]]</f>
        <v>0</v>
      </c>
      <c r="E1911" s="4">
        <f>+marchandise[[#This Row],[CATEGORIE]]</f>
        <v>0</v>
      </c>
      <c r="F1911" s="13" t="str">
        <f>IFERROR(VLOOKUP(inventaire[[#This Row],[Désignation]],marchandise[],6,0),"")</f>
        <v/>
      </c>
      <c r="G1911" s="122">
        <f>+marchandise[[#This Row],[Stock intitiale]]</f>
        <v>0</v>
      </c>
      <c r="H1911" s="4" t="e">
        <f>SUMIF(#REF!,inventaire[[#This Row],[Désignation]],entrées[Quantité])</f>
        <v>#REF!</v>
      </c>
      <c r="I1911" s="4" t="e">
        <f>SUMIF(#REF!,inventaire[[#This Row],[Désignation]],sorties[Quantité])</f>
        <v>#REF!</v>
      </c>
      <c r="J1911" s="13" t="e">
        <f>inventaire[[#This Row],[stock initial]]+inventaire[[#This Row],[Entrées]]-inventaire[[#This Row],[Sorties]]</f>
        <v>#REF!</v>
      </c>
      <c r="K1911" s="103" t="e">
        <f>+inventaire[[#This Row],[Stock théorique]]</f>
        <v>#REF!</v>
      </c>
      <c r="L1911" s="104" t="e">
        <f>+inventaire[[#This Row],[Stock physique]]-inventaire[[#This Row],[Stock théorique]]</f>
        <v>#REF!</v>
      </c>
      <c r="M1911" s="8" t="e">
        <f>IF(inventaire[[#This Row],[Stock théorique]]&gt;inventaire[[#This Row],[Seuil d''alerte]],"Normale",IF(inventaire[[#This Row],[Stock théorique]]=0,"Rupture","Faible"))</f>
        <v>#REF!</v>
      </c>
      <c r="N1911" s="50" t="e">
        <f>COUNTIF(#REF!,inventaire[[#This Row],[Désignation]])</f>
        <v>#REF!</v>
      </c>
    </row>
    <row r="1912" spans="3:14" ht="18.5" x14ac:dyDescent="0.45">
      <c r="C1912" s="93">
        <f>+marchandise[[#This Row],[Désignation]]</f>
        <v>0</v>
      </c>
      <c r="D1912" s="112">
        <f>+marchandise[[#This Row],[CODE ITEM]]</f>
        <v>0</v>
      </c>
      <c r="E1912" s="4">
        <f>+marchandise[[#This Row],[CATEGORIE]]</f>
        <v>0</v>
      </c>
      <c r="F1912" s="13" t="str">
        <f>IFERROR(VLOOKUP(inventaire[[#This Row],[Désignation]],marchandise[],6,0),"")</f>
        <v/>
      </c>
      <c r="G1912" s="122">
        <f>+marchandise[[#This Row],[Stock intitiale]]</f>
        <v>0</v>
      </c>
      <c r="H1912" s="4" t="e">
        <f>SUMIF(#REF!,inventaire[[#This Row],[Désignation]],entrées[Quantité])</f>
        <v>#REF!</v>
      </c>
      <c r="I1912" s="4" t="e">
        <f>SUMIF(#REF!,inventaire[[#This Row],[Désignation]],sorties[Quantité])</f>
        <v>#REF!</v>
      </c>
      <c r="J1912" s="13" t="e">
        <f>inventaire[[#This Row],[stock initial]]+inventaire[[#This Row],[Entrées]]-inventaire[[#This Row],[Sorties]]</f>
        <v>#REF!</v>
      </c>
      <c r="K1912" s="103" t="e">
        <f>+inventaire[[#This Row],[Stock théorique]]</f>
        <v>#REF!</v>
      </c>
      <c r="L1912" s="104" t="e">
        <f>+inventaire[[#This Row],[Stock physique]]-inventaire[[#This Row],[Stock théorique]]</f>
        <v>#REF!</v>
      </c>
      <c r="M1912" s="8" t="e">
        <f>IF(inventaire[[#This Row],[Stock théorique]]&gt;inventaire[[#This Row],[Seuil d''alerte]],"Normale",IF(inventaire[[#This Row],[Stock théorique]]=0,"Rupture","Faible"))</f>
        <v>#REF!</v>
      </c>
      <c r="N1912" s="50" t="e">
        <f>COUNTIF(#REF!,inventaire[[#This Row],[Désignation]])</f>
        <v>#REF!</v>
      </c>
    </row>
    <row r="1913" spans="3:14" ht="18.5" x14ac:dyDescent="0.45">
      <c r="C1913" s="93">
        <f>+marchandise[[#This Row],[Désignation]]</f>
        <v>0</v>
      </c>
      <c r="D1913" s="112">
        <f>+marchandise[[#This Row],[CODE ITEM]]</f>
        <v>0</v>
      </c>
      <c r="E1913" s="4">
        <f>+marchandise[[#This Row],[CATEGORIE]]</f>
        <v>0</v>
      </c>
      <c r="F1913" s="13" t="str">
        <f>IFERROR(VLOOKUP(inventaire[[#This Row],[Désignation]],marchandise[],6,0),"")</f>
        <v/>
      </c>
      <c r="G1913" s="122">
        <f>+marchandise[[#This Row],[Stock intitiale]]</f>
        <v>0</v>
      </c>
      <c r="H1913" s="4" t="e">
        <f>SUMIF(#REF!,inventaire[[#This Row],[Désignation]],entrées[Quantité])</f>
        <v>#REF!</v>
      </c>
      <c r="I1913" s="4" t="e">
        <f>SUMIF(#REF!,inventaire[[#This Row],[Désignation]],sorties[Quantité])</f>
        <v>#REF!</v>
      </c>
      <c r="J1913" s="13" t="e">
        <f>inventaire[[#This Row],[stock initial]]+inventaire[[#This Row],[Entrées]]-inventaire[[#This Row],[Sorties]]</f>
        <v>#REF!</v>
      </c>
      <c r="K1913" s="103" t="e">
        <f>+inventaire[[#This Row],[Stock théorique]]</f>
        <v>#REF!</v>
      </c>
      <c r="L1913" s="104" t="e">
        <f>+inventaire[[#This Row],[Stock physique]]-inventaire[[#This Row],[Stock théorique]]</f>
        <v>#REF!</v>
      </c>
      <c r="M1913" s="8" t="e">
        <f>IF(inventaire[[#This Row],[Stock théorique]]&gt;inventaire[[#This Row],[Seuil d''alerte]],"Normale",IF(inventaire[[#This Row],[Stock théorique]]=0,"Rupture","Faible"))</f>
        <v>#REF!</v>
      </c>
      <c r="N1913" s="50" t="e">
        <f>COUNTIF(#REF!,inventaire[[#This Row],[Désignation]])</f>
        <v>#REF!</v>
      </c>
    </row>
    <row r="1914" spans="3:14" ht="18.5" x14ac:dyDescent="0.45">
      <c r="C1914" s="93">
        <f>+marchandise[[#This Row],[Désignation]]</f>
        <v>0</v>
      </c>
      <c r="D1914" s="112">
        <f>+marchandise[[#This Row],[CODE ITEM]]</f>
        <v>0</v>
      </c>
      <c r="E1914" s="4">
        <f>+marchandise[[#This Row],[CATEGORIE]]</f>
        <v>0</v>
      </c>
      <c r="F1914" s="13" t="str">
        <f>IFERROR(VLOOKUP(inventaire[[#This Row],[Désignation]],marchandise[],6,0),"")</f>
        <v/>
      </c>
      <c r="G1914" s="122">
        <f>+marchandise[[#This Row],[Stock intitiale]]</f>
        <v>0</v>
      </c>
      <c r="H1914" s="4" t="e">
        <f>SUMIF(#REF!,inventaire[[#This Row],[Désignation]],entrées[Quantité])</f>
        <v>#REF!</v>
      </c>
      <c r="I1914" s="4" t="e">
        <f>SUMIF(#REF!,inventaire[[#This Row],[Désignation]],sorties[Quantité])</f>
        <v>#REF!</v>
      </c>
      <c r="J1914" s="13" t="e">
        <f>inventaire[[#This Row],[stock initial]]+inventaire[[#This Row],[Entrées]]-inventaire[[#This Row],[Sorties]]</f>
        <v>#REF!</v>
      </c>
      <c r="K1914" s="103" t="e">
        <f>+inventaire[[#This Row],[Stock théorique]]</f>
        <v>#REF!</v>
      </c>
      <c r="L1914" s="104" t="e">
        <f>+inventaire[[#This Row],[Stock physique]]-inventaire[[#This Row],[Stock théorique]]</f>
        <v>#REF!</v>
      </c>
      <c r="M1914" s="8" t="e">
        <f>IF(inventaire[[#This Row],[Stock théorique]]&gt;inventaire[[#This Row],[Seuil d''alerte]],"Normale",IF(inventaire[[#This Row],[Stock théorique]]=0,"Rupture","Faible"))</f>
        <v>#REF!</v>
      </c>
      <c r="N1914" s="50" t="e">
        <f>COUNTIF(#REF!,inventaire[[#This Row],[Désignation]])</f>
        <v>#REF!</v>
      </c>
    </row>
    <row r="1915" spans="3:14" ht="18.5" x14ac:dyDescent="0.45">
      <c r="C1915" s="93">
        <f>+marchandise[[#This Row],[Désignation]]</f>
        <v>0</v>
      </c>
      <c r="D1915" s="112">
        <f>+marchandise[[#This Row],[CODE ITEM]]</f>
        <v>0</v>
      </c>
      <c r="E1915" s="4">
        <f>+marchandise[[#This Row],[CATEGORIE]]</f>
        <v>0</v>
      </c>
      <c r="F1915" s="13" t="str">
        <f>IFERROR(VLOOKUP(inventaire[[#This Row],[Désignation]],marchandise[],6,0),"")</f>
        <v/>
      </c>
      <c r="G1915" s="122">
        <f>+marchandise[[#This Row],[Stock intitiale]]</f>
        <v>0</v>
      </c>
      <c r="H1915" s="4" t="e">
        <f>SUMIF(#REF!,inventaire[[#This Row],[Désignation]],entrées[Quantité])</f>
        <v>#REF!</v>
      </c>
      <c r="I1915" s="4" t="e">
        <f>SUMIF(#REF!,inventaire[[#This Row],[Désignation]],sorties[Quantité])</f>
        <v>#REF!</v>
      </c>
      <c r="J1915" s="13" t="e">
        <f>inventaire[[#This Row],[stock initial]]+inventaire[[#This Row],[Entrées]]-inventaire[[#This Row],[Sorties]]</f>
        <v>#REF!</v>
      </c>
      <c r="K1915" s="103" t="e">
        <f>+inventaire[[#This Row],[Stock théorique]]</f>
        <v>#REF!</v>
      </c>
      <c r="L1915" s="104" t="e">
        <f>+inventaire[[#This Row],[Stock physique]]-inventaire[[#This Row],[Stock théorique]]</f>
        <v>#REF!</v>
      </c>
      <c r="M1915" s="8" t="e">
        <f>IF(inventaire[[#This Row],[Stock théorique]]&gt;inventaire[[#This Row],[Seuil d''alerte]],"Normale",IF(inventaire[[#This Row],[Stock théorique]]=0,"Rupture","Faible"))</f>
        <v>#REF!</v>
      </c>
      <c r="N1915" s="50" t="e">
        <f>COUNTIF(#REF!,inventaire[[#This Row],[Désignation]])</f>
        <v>#REF!</v>
      </c>
    </row>
    <row r="1916" spans="3:14" ht="18.5" x14ac:dyDescent="0.45">
      <c r="C1916" s="93">
        <f>+marchandise[[#This Row],[Désignation]]</f>
        <v>0</v>
      </c>
      <c r="D1916" s="112">
        <f>+marchandise[[#This Row],[CODE ITEM]]</f>
        <v>0</v>
      </c>
      <c r="E1916" s="4">
        <f>+marchandise[[#This Row],[CATEGORIE]]</f>
        <v>0</v>
      </c>
      <c r="F1916" s="13" t="str">
        <f>IFERROR(VLOOKUP(inventaire[[#This Row],[Désignation]],marchandise[],6,0),"")</f>
        <v/>
      </c>
      <c r="G1916" s="122">
        <f>+marchandise[[#This Row],[Stock intitiale]]</f>
        <v>0</v>
      </c>
      <c r="H1916" s="4" t="e">
        <f>SUMIF(#REF!,inventaire[[#This Row],[Désignation]],entrées[Quantité])</f>
        <v>#REF!</v>
      </c>
      <c r="I1916" s="4" t="e">
        <f>SUMIF(#REF!,inventaire[[#This Row],[Désignation]],sorties[Quantité])</f>
        <v>#REF!</v>
      </c>
      <c r="J1916" s="13" t="e">
        <f>inventaire[[#This Row],[stock initial]]+inventaire[[#This Row],[Entrées]]-inventaire[[#This Row],[Sorties]]</f>
        <v>#REF!</v>
      </c>
      <c r="K1916" s="103" t="e">
        <f>+inventaire[[#This Row],[Stock théorique]]</f>
        <v>#REF!</v>
      </c>
      <c r="L1916" s="104" t="e">
        <f>+inventaire[[#This Row],[Stock physique]]-inventaire[[#This Row],[Stock théorique]]</f>
        <v>#REF!</v>
      </c>
      <c r="M1916" s="8" t="e">
        <f>IF(inventaire[[#This Row],[Stock théorique]]&gt;inventaire[[#This Row],[Seuil d''alerte]],"Normale",IF(inventaire[[#This Row],[Stock théorique]]=0,"Rupture","Faible"))</f>
        <v>#REF!</v>
      </c>
      <c r="N1916" s="50" t="e">
        <f>COUNTIF(#REF!,inventaire[[#This Row],[Désignation]])</f>
        <v>#REF!</v>
      </c>
    </row>
    <row r="1917" spans="3:14" ht="18.5" x14ac:dyDescent="0.45">
      <c r="C1917" s="93">
        <f>+marchandise[[#This Row],[Désignation]]</f>
        <v>0</v>
      </c>
      <c r="D1917" s="112">
        <f>+marchandise[[#This Row],[CODE ITEM]]</f>
        <v>0</v>
      </c>
      <c r="E1917" s="4">
        <f>+marchandise[[#This Row],[CATEGORIE]]</f>
        <v>0</v>
      </c>
      <c r="F1917" s="13" t="str">
        <f>IFERROR(VLOOKUP(inventaire[[#This Row],[Désignation]],marchandise[],6,0),"")</f>
        <v/>
      </c>
      <c r="G1917" s="122">
        <f>+marchandise[[#This Row],[Stock intitiale]]</f>
        <v>0</v>
      </c>
      <c r="H1917" s="4" t="e">
        <f>SUMIF(#REF!,inventaire[[#This Row],[Désignation]],entrées[Quantité])</f>
        <v>#REF!</v>
      </c>
      <c r="I1917" s="4" t="e">
        <f>SUMIF(#REF!,inventaire[[#This Row],[Désignation]],sorties[Quantité])</f>
        <v>#REF!</v>
      </c>
      <c r="J1917" s="13" t="e">
        <f>inventaire[[#This Row],[stock initial]]+inventaire[[#This Row],[Entrées]]-inventaire[[#This Row],[Sorties]]</f>
        <v>#REF!</v>
      </c>
      <c r="K1917" s="103" t="e">
        <f>+inventaire[[#This Row],[Stock théorique]]</f>
        <v>#REF!</v>
      </c>
      <c r="L1917" s="104" t="e">
        <f>+inventaire[[#This Row],[Stock physique]]-inventaire[[#This Row],[Stock théorique]]</f>
        <v>#REF!</v>
      </c>
      <c r="M1917" s="8" t="e">
        <f>IF(inventaire[[#This Row],[Stock théorique]]&gt;inventaire[[#This Row],[Seuil d''alerte]],"Normale",IF(inventaire[[#This Row],[Stock théorique]]=0,"Rupture","Faible"))</f>
        <v>#REF!</v>
      </c>
      <c r="N1917" s="50" t="e">
        <f>COUNTIF(#REF!,inventaire[[#This Row],[Désignation]])</f>
        <v>#REF!</v>
      </c>
    </row>
    <row r="1918" spans="3:14" ht="18.5" x14ac:dyDescent="0.45">
      <c r="C1918" s="93">
        <f>+marchandise[[#This Row],[Désignation]]</f>
        <v>0</v>
      </c>
      <c r="D1918" s="112">
        <f>+marchandise[[#This Row],[CODE ITEM]]</f>
        <v>0</v>
      </c>
      <c r="E1918" s="4">
        <f>+marchandise[[#This Row],[CATEGORIE]]</f>
        <v>0</v>
      </c>
      <c r="F1918" s="13" t="str">
        <f>IFERROR(VLOOKUP(inventaire[[#This Row],[Désignation]],marchandise[],6,0),"")</f>
        <v/>
      </c>
      <c r="G1918" s="122">
        <f>+marchandise[[#This Row],[Stock intitiale]]</f>
        <v>0</v>
      </c>
      <c r="H1918" s="4" t="e">
        <f>SUMIF(#REF!,inventaire[[#This Row],[Désignation]],entrées[Quantité])</f>
        <v>#REF!</v>
      </c>
      <c r="I1918" s="4" t="e">
        <f>SUMIF(#REF!,inventaire[[#This Row],[Désignation]],sorties[Quantité])</f>
        <v>#REF!</v>
      </c>
      <c r="J1918" s="13" t="e">
        <f>inventaire[[#This Row],[stock initial]]+inventaire[[#This Row],[Entrées]]-inventaire[[#This Row],[Sorties]]</f>
        <v>#REF!</v>
      </c>
      <c r="K1918" s="103" t="e">
        <f>+inventaire[[#This Row],[Stock théorique]]</f>
        <v>#REF!</v>
      </c>
      <c r="L1918" s="104" t="e">
        <f>+inventaire[[#This Row],[Stock physique]]-inventaire[[#This Row],[Stock théorique]]</f>
        <v>#REF!</v>
      </c>
      <c r="M1918" s="8" t="e">
        <f>IF(inventaire[[#This Row],[Stock théorique]]&gt;inventaire[[#This Row],[Seuil d''alerte]],"Normale",IF(inventaire[[#This Row],[Stock théorique]]=0,"Rupture","Faible"))</f>
        <v>#REF!</v>
      </c>
      <c r="N1918" s="50" t="e">
        <f>COUNTIF(#REF!,inventaire[[#This Row],[Désignation]])</f>
        <v>#REF!</v>
      </c>
    </row>
    <row r="1919" spans="3:14" ht="18.5" x14ac:dyDescent="0.45">
      <c r="C1919" s="93">
        <f>+marchandise[[#This Row],[Désignation]]</f>
        <v>0</v>
      </c>
      <c r="D1919" s="112">
        <f>+marchandise[[#This Row],[CODE ITEM]]</f>
        <v>0</v>
      </c>
      <c r="E1919" s="4">
        <f>+marchandise[[#This Row],[CATEGORIE]]</f>
        <v>0</v>
      </c>
      <c r="F1919" s="13" t="str">
        <f>IFERROR(VLOOKUP(inventaire[[#This Row],[Désignation]],marchandise[],6,0),"")</f>
        <v/>
      </c>
      <c r="G1919" s="122">
        <f>+marchandise[[#This Row],[Stock intitiale]]</f>
        <v>0</v>
      </c>
      <c r="H1919" s="4" t="e">
        <f>SUMIF(#REF!,inventaire[[#This Row],[Désignation]],entrées[Quantité])</f>
        <v>#REF!</v>
      </c>
      <c r="I1919" s="4" t="e">
        <f>SUMIF(#REF!,inventaire[[#This Row],[Désignation]],sorties[Quantité])</f>
        <v>#REF!</v>
      </c>
      <c r="J1919" s="13" t="e">
        <f>inventaire[[#This Row],[stock initial]]+inventaire[[#This Row],[Entrées]]-inventaire[[#This Row],[Sorties]]</f>
        <v>#REF!</v>
      </c>
      <c r="K1919" s="103" t="e">
        <f>+inventaire[[#This Row],[Stock théorique]]</f>
        <v>#REF!</v>
      </c>
      <c r="L1919" s="104" t="e">
        <f>+inventaire[[#This Row],[Stock physique]]-inventaire[[#This Row],[Stock théorique]]</f>
        <v>#REF!</v>
      </c>
      <c r="M1919" s="8" t="e">
        <f>IF(inventaire[[#This Row],[Stock théorique]]&gt;inventaire[[#This Row],[Seuil d''alerte]],"Normale",IF(inventaire[[#This Row],[Stock théorique]]=0,"Rupture","Faible"))</f>
        <v>#REF!</v>
      </c>
      <c r="N1919" s="50" t="e">
        <f>COUNTIF(#REF!,inventaire[[#This Row],[Désignation]])</f>
        <v>#REF!</v>
      </c>
    </row>
    <row r="1920" spans="3:14" ht="18.5" x14ac:dyDescent="0.45">
      <c r="C1920" s="93">
        <f>+marchandise[[#This Row],[Désignation]]</f>
        <v>0</v>
      </c>
      <c r="D1920" s="112">
        <f>+marchandise[[#This Row],[CODE ITEM]]</f>
        <v>0</v>
      </c>
      <c r="E1920" s="4">
        <f>+marchandise[[#This Row],[CATEGORIE]]</f>
        <v>0</v>
      </c>
      <c r="F1920" s="13" t="str">
        <f>IFERROR(VLOOKUP(inventaire[[#This Row],[Désignation]],marchandise[],6,0),"")</f>
        <v/>
      </c>
      <c r="G1920" s="122">
        <f>+marchandise[[#This Row],[Stock intitiale]]</f>
        <v>1</v>
      </c>
      <c r="H1920" s="4" t="e">
        <f>SUMIF(#REF!,inventaire[[#This Row],[Désignation]],entrées[Quantité])</f>
        <v>#REF!</v>
      </c>
      <c r="I1920" s="4" t="e">
        <f>SUMIF(#REF!,inventaire[[#This Row],[Désignation]],sorties[Quantité])</f>
        <v>#REF!</v>
      </c>
      <c r="J1920" s="13" t="e">
        <f>inventaire[[#This Row],[stock initial]]+inventaire[[#This Row],[Entrées]]-inventaire[[#This Row],[Sorties]]</f>
        <v>#REF!</v>
      </c>
      <c r="K1920" s="103" t="e">
        <f>+inventaire[[#This Row],[Stock théorique]]</f>
        <v>#REF!</v>
      </c>
      <c r="L1920" s="104" t="e">
        <f>+inventaire[[#This Row],[Stock physique]]-inventaire[[#This Row],[Stock théorique]]</f>
        <v>#REF!</v>
      </c>
      <c r="M1920" s="8" t="e">
        <f>IF(inventaire[[#This Row],[Stock théorique]]&gt;inventaire[[#This Row],[Seuil d''alerte]],"Normale",IF(inventaire[[#This Row],[Stock théorique]]=0,"Rupture","Faible"))</f>
        <v>#REF!</v>
      </c>
      <c r="N1920" s="50" t="e">
        <f>COUNTIF(#REF!,inventaire[[#This Row],[Désignation]])</f>
        <v>#REF!</v>
      </c>
    </row>
    <row r="1921" spans="3:14" ht="18.5" x14ac:dyDescent="0.45">
      <c r="C1921" s="93">
        <f>+marchandise[[#This Row],[Désignation]]</f>
        <v>0</v>
      </c>
      <c r="D1921" s="112">
        <f>+marchandise[[#This Row],[CODE ITEM]]</f>
        <v>0</v>
      </c>
      <c r="E1921" s="4">
        <f>+marchandise[[#This Row],[CATEGORIE]]</f>
        <v>0</v>
      </c>
      <c r="F1921" s="13" t="str">
        <f>IFERROR(VLOOKUP(inventaire[[#This Row],[Désignation]],marchandise[],6,0),"")</f>
        <v/>
      </c>
      <c r="G1921" s="122">
        <f>+marchandise[[#This Row],[Stock intitiale]]</f>
        <v>0</v>
      </c>
      <c r="H1921" s="4" t="e">
        <f>SUMIF(#REF!,inventaire[[#This Row],[Désignation]],entrées[Quantité])</f>
        <v>#REF!</v>
      </c>
      <c r="I1921" s="4" t="e">
        <f>SUMIF(#REF!,inventaire[[#This Row],[Désignation]],sorties[Quantité])</f>
        <v>#REF!</v>
      </c>
      <c r="J1921" s="13" t="e">
        <f>inventaire[[#This Row],[stock initial]]+inventaire[[#This Row],[Entrées]]-inventaire[[#This Row],[Sorties]]</f>
        <v>#REF!</v>
      </c>
      <c r="K1921" s="103" t="e">
        <f>+inventaire[[#This Row],[Stock théorique]]</f>
        <v>#REF!</v>
      </c>
      <c r="L1921" s="104" t="e">
        <f>+inventaire[[#This Row],[Stock physique]]-inventaire[[#This Row],[Stock théorique]]</f>
        <v>#REF!</v>
      </c>
      <c r="M1921" s="8" t="e">
        <f>IF(inventaire[[#This Row],[Stock théorique]]&gt;inventaire[[#This Row],[Seuil d''alerte]],"Normale",IF(inventaire[[#This Row],[Stock théorique]]=0,"Rupture","Faible"))</f>
        <v>#REF!</v>
      </c>
      <c r="N1921" s="50" t="e">
        <f>COUNTIF(#REF!,inventaire[[#This Row],[Désignation]])</f>
        <v>#REF!</v>
      </c>
    </row>
    <row r="1922" spans="3:14" ht="18.5" x14ac:dyDescent="0.45">
      <c r="C1922" s="93">
        <f>+marchandise[[#This Row],[Désignation]]</f>
        <v>0</v>
      </c>
      <c r="D1922" s="112">
        <f>+marchandise[[#This Row],[CODE ITEM]]</f>
        <v>0</v>
      </c>
      <c r="E1922" s="4">
        <f>+marchandise[[#This Row],[CATEGORIE]]</f>
        <v>0</v>
      </c>
      <c r="F1922" s="13" t="str">
        <f>IFERROR(VLOOKUP(inventaire[[#This Row],[Désignation]],marchandise[],6,0),"")</f>
        <v/>
      </c>
      <c r="G1922" s="122">
        <f>+marchandise[[#This Row],[Stock intitiale]]</f>
        <v>0</v>
      </c>
      <c r="H1922" s="4" t="e">
        <f>SUMIF(#REF!,inventaire[[#This Row],[Désignation]],entrées[Quantité])</f>
        <v>#REF!</v>
      </c>
      <c r="I1922" s="4" t="e">
        <f>SUMIF(#REF!,inventaire[[#This Row],[Désignation]],sorties[Quantité])</f>
        <v>#REF!</v>
      </c>
      <c r="J1922" s="13" t="e">
        <f>inventaire[[#This Row],[stock initial]]+inventaire[[#This Row],[Entrées]]-inventaire[[#This Row],[Sorties]]</f>
        <v>#REF!</v>
      </c>
      <c r="K1922" s="103" t="e">
        <f>+inventaire[[#This Row],[Stock théorique]]</f>
        <v>#REF!</v>
      </c>
      <c r="L1922" s="104" t="e">
        <f>+inventaire[[#This Row],[Stock physique]]-inventaire[[#This Row],[Stock théorique]]</f>
        <v>#REF!</v>
      </c>
      <c r="M1922" s="8" t="e">
        <f>IF(inventaire[[#This Row],[Stock théorique]]&gt;inventaire[[#This Row],[Seuil d''alerte]],"Normale",IF(inventaire[[#This Row],[Stock théorique]]=0,"Rupture","Faible"))</f>
        <v>#REF!</v>
      </c>
      <c r="N1922" s="50" t="e">
        <f>COUNTIF(#REF!,inventaire[[#This Row],[Désignation]])</f>
        <v>#REF!</v>
      </c>
    </row>
    <row r="1923" spans="3:14" ht="18.5" x14ac:dyDescent="0.45">
      <c r="C1923" s="93">
        <f>+marchandise[[#This Row],[Désignation]]</f>
        <v>0</v>
      </c>
      <c r="D1923" s="112">
        <f>+marchandise[[#This Row],[CODE ITEM]]</f>
        <v>0</v>
      </c>
      <c r="E1923" s="4">
        <f>+marchandise[[#This Row],[CATEGORIE]]</f>
        <v>0</v>
      </c>
      <c r="F1923" s="13" t="str">
        <f>IFERROR(VLOOKUP(inventaire[[#This Row],[Désignation]],marchandise[],6,0),"")</f>
        <v/>
      </c>
      <c r="G1923" s="122">
        <f>+marchandise[[#This Row],[Stock intitiale]]</f>
        <v>0</v>
      </c>
      <c r="H1923" s="4" t="e">
        <f>SUMIF(#REF!,inventaire[[#This Row],[Désignation]],entrées[Quantité])</f>
        <v>#REF!</v>
      </c>
      <c r="I1923" s="4" t="e">
        <f>SUMIF(#REF!,inventaire[[#This Row],[Désignation]],sorties[Quantité])</f>
        <v>#REF!</v>
      </c>
      <c r="J1923" s="13" t="e">
        <f>inventaire[[#This Row],[stock initial]]+inventaire[[#This Row],[Entrées]]-inventaire[[#This Row],[Sorties]]</f>
        <v>#REF!</v>
      </c>
      <c r="K1923" s="103" t="e">
        <f>+inventaire[[#This Row],[Stock théorique]]</f>
        <v>#REF!</v>
      </c>
      <c r="L1923" s="104" t="e">
        <f>+inventaire[[#This Row],[Stock physique]]-inventaire[[#This Row],[Stock théorique]]</f>
        <v>#REF!</v>
      </c>
      <c r="M1923" s="8" t="e">
        <f>IF(inventaire[[#This Row],[Stock théorique]]&gt;inventaire[[#This Row],[Seuil d''alerte]],"Normale",IF(inventaire[[#This Row],[Stock théorique]]=0,"Rupture","Faible"))</f>
        <v>#REF!</v>
      </c>
      <c r="N1923" s="50" t="e">
        <f>COUNTIF(#REF!,inventaire[[#This Row],[Désignation]])</f>
        <v>#REF!</v>
      </c>
    </row>
    <row r="1924" spans="3:14" ht="18.5" x14ac:dyDescent="0.45">
      <c r="C1924" s="93">
        <f>+marchandise[[#This Row],[Désignation]]</f>
        <v>0</v>
      </c>
      <c r="D1924" s="112">
        <f>+marchandise[[#This Row],[CODE ITEM]]</f>
        <v>0</v>
      </c>
      <c r="E1924" s="4">
        <f>+marchandise[[#This Row],[CATEGORIE]]</f>
        <v>0</v>
      </c>
      <c r="F1924" s="13" t="str">
        <f>IFERROR(VLOOKUP(inventaire[[#This Row],[Désignation]],marchandise[],6,0),"")</f>
        <v/>
      </c>
      <c r="G1924" s="122">
        <f>+marchandise[[#This Row],[Stock intitiale]]</f>
        <v>0</v>
      </c>
      <c r="H1924" s="4" t="e">
        <f>SUMIF(#REF!,inventaire[[#This Row],[Désignation]],entrées[Quantité])</f>
        <v>#REF!</v>
      </c>
      <c r="I1924" s="4" t="e">
        <f>SUMIF(#REF!,inventaire[[#This Row],[Désignation]],sorties[Quantité])</f>
        <v>#REF!</v>
      </c>
      <c r="J1924" s="13" t="e">
        <f>inventaire[[#This Row],[stock initial]]+inventaire[[#This Row],[Entrées]]-inventaire[[#This Row],[Sorties]]</f>
        <v>#REF!</v>
      </c>
      <c r="K1924" s="103" t="e">
        <f>+inventaire[[#This Row],[Stock théorique]]</f>
        <v>#REF!</v>
      </c>
      <c r="L1924" s="104" t="e">
        <f>+inventaire[[#This Row],[Stock physique]]-inventaire[[#This Row],[Stock théorique]]</f>
        <v>#REF!</v>
      </c>
      <c r="M1924" s="8" t="e">
        <f>IF(inventaire[[#This Row],[Stock théorique]]&gt;inventaire[[#This Row],[Seuil d''alerte]],"Normale",IF(inventaire[[#This Row],[Stock théorique]]=0,"Rupture","Faible"))</f>
        <v>#REF!</v>
      </c>
      <c r="N1924" s="50" t="e">
        <f>COUNTIF(#REF!,inventaire[[#This Row],[Désignation]])</f>
        <v>#REF!</v>
      </c>
    </row>
    <row r="1925" spans="3:14" ht="18.5" x14ac:dyDescent="0.45">
      <c r="C1925" s="93">
        <f>+marchandise[[#This Row],[Désignation]]</f>
        <v>0</v>
      </c>
      <c r="D1925" s="112">
        <f>+marchandise[[#This Row],[CODE ITEM]]</f>
        <v>0</v>
      </c>
      <c r="E1925" s="4">
        <f>+marchandise[[#This Row],[CATEGORIE]]</f>
        <v>0</v>
      </c>
      <c r="F1925" s="13" t="str">
        <f>IFERROR(VLOOKUP(inventaire[[#This Row],[Désignation]],marchandise[],6,0),"")</f>
        <v/>
      </c>
      <c r="G1925" s="122">
        <f>+marchandise[[#This Row],[Stock intitiale]]</f>
        <v>0</v>
      </c>
      <c r="H1925" s="4" t="e">
        <f>SUMIF(#REF!,inventaire[[#This Row],[Désignation]],entrées[Quantité])</f>
        <v>#REF!</v>
      </c>
      <c r="I1925" s="4" t="e">
        <f>SUMIF(#REF!,inventaire[[#This Row],[Désignation]],sorties[Quantité])</f>
        <v>#REF!</v>
      </c>
      <c r="J1925" s="13" t="e">
        <f>inventaire[[#This Row],[stock initial]]+inventaire[[#This Row],[Entrées]]-inventaire[[#This Row],[Sorties]]</f>
        <v>#REF!</v>
      </c>
      <c r="K1925" s="103" t="e">
        <f>+inventaire[[#This Row],[Stock théorique]]</f>
        <v>#REF!</v>
      </c>
      <c r="L1925" s="104" t="e">
        <f>+inventaire[[#This Row],[Stock physique]]-inventaire[[#This Row],[Stock théorique]]</f>
        <v>#REF!</v>
      </c>
      <c r="M1925" s="8" t="e">
        <f>IF(inventaire[[#This Row],[Stock théorique]]&gt;inventaire[[#This Row],[Seuil d''alerte]],"Normale",IF(inventaire[[#This Row],[Stock théorique]]=0,"Rupture","Faible"))</f>
        <v>#REF!</v>
      </c>
      <c r="N1925" s="50" t="e">
        <f>COUNTIF(#REF!,inventaire[[#This Row],[Désignation]])</f>
        <v>#REF!</v>
      </c>
    </row>
    <row r="1926" spans="3:14" ht="18.5" x14ac:dyDescent="0.45">
      <c r="C1926" s="93">
        <f>+marchandise[[#This Row],[Désignation]]</f>
        <v>0</v>
      </c>
      <c r="D1926" s="112">
        <f>+marchandise[[#This Row],[CODE ITEM]]</f>
        <v>0</v>
      </c>
      <c r="E1926" s="4">
        <f>+marchandise[[#This Row],[CATEGORIE]]</f>
        <v>0</v>
      </c>
      <c r="F1926" s="13" t="str">
        <f>IFERROR(VLOOKUP(inventaire[[#This Row],[Désignation]],marchandise[],6,0),"")</f>
        <v/>
      </c>
      <c r="G1926" s="122">
        <f>+marchandise[[#This Row],[Stock intitiale]]</f>
        <v>0</v>
      </c>
      <c r="H1926" s="4" t="e">
        <f>SUMIF(#REF!,inventaire[[#This Row],[Désignation]],entrées[Quantité])</f>
        <v>#REF!</v>
      </c>
      <c r="I1926" s="4" t="e">
        <f>SUMIF(#REF!,inventaire[[#This Row],[Désignation]],sorties[Quantité])</f>
        <v>#REF!</v>
      </c>
      <c r="J1926" s="13" t="e">
        <f>inventaire[[#This Row],[stock initial]]+inventaire[[#This Row],[Entrées]]-inventaire[[#This Row],[Sorties]]</f>
        <v>#REF!</v>
      </c>
      <c r="K1926" s="103" t="e">
        <f>+inventaire[[#This Row],[Stock théorique]]</f>
        <v>#REF!</v>
      </c>
      <c r="L1926" s="104" t="e">
        <f>+inventaire[[#This Row],[Stock physique]]-inventaire[[#This Row],[Stock théorique]]</f>
        <v>#REF!</v>
      </c>
      <c r="M1926" s="8" t="e">
        <f>IF(inventaire[[#This Row],[Stock théorique]]&gt;inventaire[[#This Row],[Seuil d''alerte]],"Normale",IF(inventaire[[#This Row],[Stock théorique]]=0,"Rupture","Faible"))</f>
        <v>#REF!</v>
      </c>
      <c r="N1926" s="50" t="e">
        <f>COUNTIF(#REF!,inventaire[[#This Row],[Désignation]])</f>
        <v>#REF!</v>
      </c>
    </row>
    <row r="1927" spans="3:14" ht="18.5" x14ac:dyDescent="0.45">
      <c r="C1927" s="93">
        <f>+marchandise[[#This Row],[Désignation]]</f>
        <v>0</v>
      </c>
      <c r="D1927" s="112">
        <f>+marchandise[[#This Row],[CODE ITEM]]</f>
        <v>0</v>
      </c>
      <c r="E1927" s="4">
        <f>+marchandise[[#This Row],[CATEGORIE]]</f>
        <v>0</v>
      </c>
      <c r="F1927" s="13" t="str">
        <f>IFERROR(VLOOKUP(inventaire[[#This Row],[Désignation]],marchandise[],6,0),"")</f>
        <v/>
      </c>
      <c r="G1927" s="122">
        <f>+marchandise[[#This Row],[Stock intitiale]]</f>
        <v>0</v>
      </c>
      <c r="H1927" s="4" t="e">
        <f>SUMIF(#REF!,inventaire[[#This Row],[Désignation]],entrées[Quantité])</f>
        <v>#REF!</v>
      </c>
      <c r="I1927" s="4" t="e">
        <f>SUMIF(#REF!,inventaire[[#This Row],[Désignation]],sorties[Quantité])</f>
        <v>#REF!</v>
      </c>
      <c r="J1927" s="13" t="e">
        <f>inventaire[[#This Row],[stock initial]]+inventaire[[#This Row],[Entrées]]-inventaire[[#This Row],[Sorties]]</f>
        <v>#REF!</v>
      </c>
      <c r="K1927" s="103" t="e">
        <f>+inventaire[[#This Row],[Stock théorique]]</f>
        <v>#REF!</v>
      </c>
      <c r="L1927" s="104" t="e">
        <f>+inventaire[[#This Row],[Stock physique]]-inventaire[[#This Row],[Stock théorique]]</f>
        <v>#REF!</v>
      </c>
      <c r="M1927" s="8" t="e">
        <f>IF(inventaire[[#This Row],[Stock théorique]]&gt;inventaire[[#This Row],[Seuil d''alerte]],"Normale",IF(inventaire[[#This Row],[Stock théorique]]=0,"Rupture","Faible"))</f>
        <v>#REF!</v>
      </c>
      <c r="N1927" s="50" t="e">
        <f>COUNTIF(#REF!,inventaire[[#This Row],[Désignation]])</f>
        <v>#REF!</v>
      </c>
    </row>
    <row r="1928" spans="3:14" ht="18.5" x14ac:dyDescent="0.45">
      <c r="C1928" s="93">
        <f>+marchandise[[#This Row],[Désignation]]</f>
        <v>0</v>
      </c>
      <c r="D1928" s="112">
        <f>+marchandise[[#This Row],[CODE ITEM]]</f>
        <v>0</v>
      </c>
      <c r="E1928" s="4">
        <f>+marchandise[[#This Row],[CATEGORIE]]</f>
        <v>0</v>
      </c>
      <c r="F1928" s="13" t="str">
        <f>IFERROR(VLOOKUP(inventaire[[#This Row],[Désignation]],marchandise[],6,0),"")</f>
        <v/>
      </c>
      <c r="G1928" s="122">
        <f>+marchandise[[#This Row],[Stock intitiale]]</f>
        <v>0</v>
      </c>
      <c r="H1928" s="4" t="e">
        <f>SUMIF(#REF!,inventaire[[#This Row],[Désignation]],entrées[Quantité])</f>
        <v>#REF!</v>
      </c>
      <c r="I1928" s="4" t="e">
        <f>SUMIF(#REF!,inventaire[[#This Row],[Désignation]],sorties[Quantité])</f>
        <v>#REF!</v>
      </c>
      <c r="J1928" s="13" t="e">
        <f>inventaire[[#This Row],[stock initial]]+inventaire[[#This Row],[Entrées]]-inventaire[[#This Row],[Sorties]]</f>
        <v>#REF!</v>
      </c>
      <c r="K1928" s="103" t="e">
        <f>+inventaire[[#This Row],[Stock théorique]]</f>
        <v>#REF!</v>
      </c>
      <c r="L1928" s="104" t="e">
        <f>+inventaire[[#This Row],[Stock physique]]-inventaire[[#This Row],[Stock théorique]]</f>
        <v>#REF!</v>
      </c>
      <c r="M1928" s="8" t="e">
        <f>IF(inventaire[[#This Row],[Stock théorique]]&gt;inventaire[[#This Row],[Seuil d''alerte]],"Normale",IF(inventaire[[#This Row],[Stock théorique]]=0,"Rupture","Faible"))</f>
        <v>#REF!</v>
      </c>
      <c r="N1928" s="50" t="e">
        <f>COUNTIF(#REF!,inventaire[[#This Row],[Désignation]])</f>
        <v>#REF!</v>
      </c>
    </row>
    <row r="1929" spans="3:14" ht="18.5" x14ac:dyDescent="0.45">
      <c r="C1929" s="93">
        <f>+marchandise[[#This Row],[Désignation]]</f>
        <v>0</v>
      </c>
      <c r="D1929" s="112">
        <f>+marchandise[[#This Row],[CODE ITEM]]</f>
        <v>0</v>
      </c>
      <c r="E1929" s="4">
        <f>+marchandise[[#This Row],[CATEGORIE]]</f>
        <v>0</v>
      </c>
      <c r="F1929" s="13" t="str">
        <f>IFERROR(VLOOKUP(inventaire[[#This Row],[Désignation]],marchandise[],6,0),"")</f>
        <v/>
      </c>
      <c r="G1929" s="122">
        <f>+marchandise[[#This Row],[Stock intitiale]]</f>
        <v>0</v>
      </c>
      <c r="H1929" s="4" t="e">
        <f>SUMIF(#REF!,inventaire[[#This Row],[Désignation]],entrées[Quantité])</f>
        <v>#REF!</v>
      </c>
      <c r="I1929" s="4" t="e">
        <f>SUMIF(#REF!,inventaire[[#This Row],[Désignation]],sorties[Quantité])</f>
        <v>#REF!</v>
      </c>
      <c r="J1929" s="13" t="e">
        <f>inventaire[[#This Row],[stock initial]]+inventaire[[#This Row],[Entrées]]-inventaire[[#This Row],[Sorties]]</f>
        <v>#REF!</v>
      </c>
      <c r="K1929" s="103" t="e">
        <f>+inventaire[[#This Row],[Stock théorique]]</f>
        <v>#REF!</v>
      </c>
      <c r="L1929" s="104" t="e">
        <f>+inventaire[[#This Row],[Stock physique]]-inventaire[[#This Row],[Stock théorique]]</f>
        <v>#REF!</v>
      </c>
      <c r="M1929" s="8" t="e">
        <f>IF(inventaire[[#This Row],[Stock théorique]]&gt;inventaire[[#This Row],[Seuil d''alerte]],"Normale",IF(inventaire[[#This Row],[Stock théorique]]=0,"Rupture","Faible"))</f>
        <v>#REF!</v>
      </c>
      <c r="N1929" s="50" t="e">
        <f>COUNTIF(#REF!,inventaire[[#This Row],[Désignation]])</f>
        <v>#REF!</v>
      </c>
    </row>
    <row r="1930" spans="3:14" ht="18.5" x14ac:dyDescent="0.45">
      <c r="C1930" s="93">
        <f>+marchandise[[#This Row],[Désignation]]</f>
        <v>0</v>
      </c>
      <c r="D1930" s="112">
        <f>+marchandise[[#This Row],[CODE ITEM]]</f>
        <v>0</v>
      </c>
      <c r="E1930" s="4">
        <f>+marchandise[[#This Row],[CATEGORIE]]</f>
        <v>0</v>
      </c>
      <c r="F1930" s="13" t="str">
        <f>IFERROR(VLOOKUP(inventaire[[#This Row],[Désignation]],marchandise[],6,0),"")</f>
        <v/>
      </c>
      <c r="G1930" s="122">
        <f>+marchandise[[#This Row],[Stock intitiale]]</f>
        <v>0</v>
      </c>
      <c r="H1930" s="4" t="e">
        <f>SUMIF(#REF!,inventaire[[#This Row],[Désignation]],entrées[Quantité])</f>
        <v>#REF!</v>
      </c>
      <c r="I1930" s="4" t="e">
        <f>SUMIF(#REF!,inventaire[[#This Row],[Désignation]],sorties[Quantité])</f>
        <v>#REF!</v>
      </c>
      <c r="J1930" s="13" t="e">
        <f>inventaire[[#This Row],[stock initial]]+inventaire[[#This Row],[Entrées]]-inventaire[[#This Row],[Sorties]]</f>
        <v>#REF!</v>
      </c>
      <c r="K1930" s="103" t="e">
        <f>+inventaire[[#This Row],[Stock théorique]]</f>
        <v>#REF!</v>
      </c>
      <c r="L1930" s="104" t="e">
        <f>+inventaire[[#This Row],[Stock physique]]-inventaire[[#This Row],[Stock théorique]]</f>
        <v>#REF!</v>
      </c>
      <c r="M1930" s="8" t="e">
        <f>IF(inventaire[[#This Row],[Stock théorique]]&gt;inventaire[[#This Row],[Seuil d''alerte]],"Normale",IF(inventaire[[#This Row],[Stock théorique]]=0,"Rupture","Faible"))</f>
        <v>#REF!</v>
      </c>
      <c r="N1930" s="50" t="e">
        <f>COUNTIF(#REF!,inventaire[[#This Row],[Désignation]])</f>
        <v>#REF!</v>
      </c>
    </row>
    <row r="1931" spans="3:14" ht="18.5" x14ac:dyDescent="0.45">
      <c r="C1931" s="93">
        <f>+marchandise[[#This Row],[Désignation]]</f>
        <v>0</v>
      </c>
      <c r="D1931" s="112">
        <f>+marchandise[[#This Row],[CODE ITEM]]</f>
        <v>0</v>
      </c>
      <c r="E1931" s="4">
        <f>+marchandise[[#This Row],[CATEGORIE]]</f>
        <v>0</v>
      </c>
      <c r="F1931" s="13" t="str">
        <f>IFERROR(VLOOKUP(inventaire[[#This Row],[Désignation]],marchandise[],6,0),"")</f>
        <v/>
      </c>
      <c r="G1931" s="122">
        <f>+marchandise[[#This Row],[Stock intitiale]]</f>
        <v>0</v>
      </c>
      <c r="H1931" s="4" t="e">
        <f>SUMIF(#REF!,inventaire[[#This Row],[Désignation]],entrées[Quantité])</f>
        <v>#REF!</v>
      </c>
      <c r="I1931" s="4" t="e">
        <f>SUMIF(#REF!,inventaire[[#This Row],[Désignation]],sorties[Quantité])</f>
        <v>#REF!</v>
      </c>
      <c r="J1931" s="13" t="e">
        <f>inventaire[[#This Row],[stock initial]]+inventaire[[#This Row],[Entrées]]-inventaire[[#This Row],[Sorties]]</f>
        <v>#REF!</v>
      </c>
      <c r="K1931" s="103" t="e">
        <f>+inventaire[[#This Row],[Stock théorique]]</f>
        <v>#REF!</v>
      </c>
      <c r="L1931" s="104" t="e">
        <f>+inventaire[[#This Row],[Stock physique]]-inventaire[[#This Row],[Stock théorique]]</f>
        <v>#REF!</v>
      </c>
      <c r="M1931" s="8" t="e">
        <f>IF(inventaire[[#This Row],[Stock théorique]]&gt;inventaire[[#This Row],[Seuil d''alerte]],"Normale",IF(inventaire[[#This Row],[Stock théorique]]=0,"Rupture","Faible"))</f>
        <v>#REF!</v>
      </c>
      <c r="N1931" s="50" t="e">
        <f>COUNTIF(#REF!,inventaire[[#This Row],[Désignation]])</f>
        <v>#REF!</v>
      </c>
    </row>
    <row r="1932" spans="3:14" ht="18.5" x14ac:dyDescent="0.45">
      <c r="C1932" s="93">
        <f>+marchandise[[#This Row],[Désignation]]</f>
        <v>0</v>
      </c>
      <c r="D1932" s="112">
        <f>+marchandise[[#This Row],[CODE ITEM]]</f>
        <v>0</v>
      </c>
      <c r="E1932" s="4">
        <f>+marchandise[[#This Row],[CATEGORIE]]</f>
        <v>0</v>
      </c>
      <c r="F1932" s="13" t="str">
        <f>IFERROR(VLOOKUP(inventaire[[#This Row],[Désignation]],marchandise[],6,0),"")</f>
        <v/>
      </c>
      <c r="G1932" s="122">
        <f>+marchandise[[#This Row],[Stock intitiale]]</f>
        <v>0</v>
      </c>
      <c r="H1932" s="4" t="e">
        <f>SUMIF(#REF!,inventaire[[#This Row],[Désignation]],entrées[Quantité])</f>
        <v>#REF!</v>
      </c>
      <c r="I1932" s="4" t="e">
        <f>SUMIF(#REF!,inventaire[[#This Row],[Désignation]],sorties[Quantité])</f>
        <v>#REF!</v>
      </c>
      <c r="J1932" s="13" t="e">
        <f>inventaire[[#This Row],[stock initial]]+inventaire[[#This Row],[Entrées]]-inventaire[[#This Row],[Sorties]]</f>
        <v>#REF!</v>
      </c>
      <c r="K1932" s="103" t="e">
        <f>+inventaire[[#This Row],[Stock théorique]]</f>
        <v>#REF!</v>
      </c>
      <c r="L1932" s="104" t="e">
        <f>+inventaire[[#This Row],[Stock physique]]-inventaire[[#This Row],[Stock théorique]]</f>
        <v>#REF!</v>
      </c>
      <c r="M1932" s="8" t="e">
        <f>IF(inventaire[[#This Row],[Stock théorique]]&gt;inventaire[[#This Row],[Seuil d''alerte]],"Normale",IF(inventaire[[#This Row],[Stock théorique]]=0,"Rupture","Faible"))</f>
        <v>#REF!</v>
      </c>
      <c r="N1932" s="50" t="e">
        <f>COUNTIF(#REF!,inventaire[[#This Row],[Désignation]])</f>
        <v>#REF!</v>
      </c>
    </row>
    <row r="1933" spans="3:14" ht="18.5" x14ac:dyDescent="0.45">
      <c r="C1933" s="93">
        <f>+marchandise[[#This Row],[Désignation]]</f>
        <v>0</v>
      </c>
      <c r="D1933" s="112">
        <f>+marchandise[[#This Row],[CODE ITEM]]</f>
        <v>0</v>
      </c>
      <c r="E1933" s="4">
        <f>+marchandise[[#This Row],[CATEGORIE]]</f>
        <v>0</v>
      </c>
      <c r="F1933" s="13" t="str">
        <f>IFERROR(VLOOKUP(inventaire[[#This Row],[Désignation]],marchandise[],6,0),"")</f>
        <v/>
      </c>
      <c r="G1933" s="122">
        <f>+marchandise[[#This Row],[Stock intitiale]]</f>
        <v>0</v>
      </c>
      <c r="H1933" s="4" t="e">
        <f>SUMIF(#REF!,inventaire[[#This Row],[Désignation]],entrées[Quantité])</f>
        <v>#REF!</v>
      </c>
      <c r="I1933" s="4" t="e">
        <f>SUMIF(#REF!,inventaire[[#This Row],[Désignation]],sorties[Quantité])</f>
        <v>#REF!</v>
      </c>
      <c r="J1933" s="13" t="e">
        <f>inventaire[[#This Row],[stock initial]]+inventaire[[#This Row],[Entrées]]-inventaire[[#This Row],[Sorties]]</f>
        <v>#REF!</v>
      </c>
      <c r="K1933" s="103" t="e">
        <f>+inventaire[[#This Row],[Stock théorique]]</f>
        <v>#REF!</v>
      </c>
      <c r="L1933" s="104" t="e">
        <f>+inventaire[[#This Row],[Stock physique]]-inventaire[[#This Row],[Stock théorique]]</f>
        <v>#REF!</v>
      </c>
      <c r="M1933" s="8" t="e">
        <f>IF(inventaire[[#This Row],[Stock théorique]]&gt;inventaire[[#This Row],[Seuil d''alerte]],"Normale",IF(inventaire[[#This Row],[Stock théorique]]=0,"Rupture","Faible"))</f>
        <v>#REF!</v>
      </c>
      <c r="N1933" s="50" t="e">
        <f>COUNTIF(#REF!,inventaire[[#This Row],[Désignation]])</f>
        <v>#REF!</v>
      </c>
    </row>
    <row r="1934" spans="3:14" ht="18.5" x14ac:dyDescent="0.45">
      <c r="C1934" s="93">
        <f>+marchandise[[#This Row],[Désignation]]</f>
        <v>0</v>
      </c>
      <c r="D1934" s="112">
        <f>+marchandise[[#This Row],[CODE ITEM]]</f>
        <v>0</v>
      </c>
      <c r="E1934" s="4">
        <f>+marchandise[[#This Row],[CATEGORIE]]</f>
        <v>0</v>
      </c>
      <c r="F1934" s="13" t="str">
        <f>IFERROR(VLOOKUP(inventaire[[#This Row],[Désignation]],marchandise[],6,0),"")</f>
        <v/>
      </c>
      <c r="G1934" s="122">
        <f>+marchandise[[#This Row],[Stock intitiale]]</f>
        <v>0</v>
      </c>
      <c r="H1934" s="4" t="e">
        <f>SUMIF(#REF!,inventaire[[#This Row],[Désignation]],entrées[Quantité])</f>
        <v>#REF!</v>
      </c>
      <c r="I1934" s="4" t="e">
        <f>SUMIF(#REF!,inventaire[[#This Row],[Désignation]],sorties[Quantité])</f>
        <v>#REF!</v>
      </c>
      <c r="J1934" s="13" t="e">
        <f>inventaire[[#This Row],[stock initial]]+inventaire[[#This Row],[Entrées]]-inventaire[[#This Row],[Sorties]]</f>
        <v>#REF!</v>
      </c>
      <c r="K1934" s="103" t="e">
        <f>+inventaire[[#This Row],[Stock théorique]]</f>
        <v>#REF!</v>
      </c>
      <c r="L1934" s="104" t="e">
        <f>+inventaire[[#This Row],[Stock physique]]-inventaire[[#This Row],[Stock théorique]]</f>
        <v>#REF!</v>
      </c>
      <c r="M1934" s="8" t="e">
        <f>IF(inventaire[[#This Row],[Stock théorique]]&gt;inventaire[[#This Row],[Seuil d''alerte]],"Normale",IF(inventaire[[#This Row],[Stock théorique]]=0,"Rupture","Faible"))</f>
        <v>#REF!</v>
      </c>
      <c r="N1934" s="50" t="e">
        <f>COUNTIF(#REF!,inventaire[[#This Row],[Désignation]])</f>
        <v>#REF!</v>
      </c>
    </row>
    <row r="1935" spans="3:14" ht="18.5" x14ac:dyDescent="0.45">
      <c r="C1935" s="93">
        <f>+marchandise[[#This Row],[Désignation]]</f>
        <v>0</v>
      </c>
      <c r="D1935" s="112">
        <f>+marchandise[[#This Row],[CODE ITEM]]</f>
        <v>0</v>
      </c>
      <c r="E1935" s="4">
        <f>+marchandise[[#This Row],[CATEGORIE]]</f>
        <v>0</v>
      </c>
      <c r="F1935" s="13" t="str">
        <f>IFERROR(VLOOKUP(inventaire[[#This Row],[Désignation]],marchandise[],6,0),"")</f>
        <v/>
      </c>
      <c r="G1935" s="122">
        <f>+marchandise[[#This Row],[Stock intitiale]]</f>
        <v>1</v>
      </c>
      <c r="H1935" s="4" t="e">
        <f>SUMIF(#REF!,inventaire[[#This Row],[Désignation]],entrées[Quantité])</f>
        <v>#REF!</v>
      </c>
      <c r="I1935" s="4" t="e">
        <f>SUMIF(#REF!,inventaire[[#This Row],[Désignation]],sorties[Quantité])</f>
        <v>#REF!</v>
      </c>
      <c r="J1935" s="13" t="e">
        <f>inventaire[[#This Row],[stock initial]]+inventaire[[#This Row],[Entrées]]-inventaire[[#This Row],[Sorties]]</f>
        <v>#REF!</v>
      </c>
      <c r="K1935" s="103" t="e">
        <f>+inventaire[[#This Row],[Stock théorique]]</f>
        <v>#REF!</v>
      </c>
      <c r="L1935" s="104" t="e">
        <f>+inventaire[[#This Row],[Stock physique]]-inventaire[[#This Row],[Stock théorique]]</f>
        <v>#REF!</v>
      </c>
      <c r="M1935" s="8" t="e">
        <f>IF(inventaire[[#This Row],[Stock théorique]]&gt;inventaire[[#This Row],[Seuil d''alerte]],"Normale",IF(inventaire[[#This Row],[Stock théorique]]=0,"Rupture","Faible"))</f>
        <v>#REF!</v>
      </c>
      <c r="N1935" s="50" t="e">
        <f>COUNTIF(#REF!,inventaire[[#This Row],[Désignation]])</f>
        <v>#REF!</v>
      </c>
    </row>
    <row r="1936" spans="3:14" ht="18.5" x14ac:dyDescent="0.45">
      <c r="C1936" s="93">
        <f>+marchandise[[#This Row],[Désignation]]</f>
        <v>0</v>
      </c>
      <c r="D1936" s="112">
        <f>+marchandise[[#This Row],[CODE ITEM]]</f>
        <v>0</v>
      </c>
      <c r="E1936" s="4">
        <f>+marchandise[[#This Row],[CATEGORIE]]</f>
        <v>0</v>
      </c>
      <c r="F1936" s="13" t="str">
        <f>IFERROR(VLOOKUP(inventaire[[#This Row],[Désignation]],marchandise[],6,0),"")</f>
        <v/>
      </c>
      <c r="G1936" s="122">
        <f>+marchandise[[#This Row],[Stock intitiale]]</f>
        <v>0</v>
      </c>
      <c r="H1936" s="4" t="e">
        <f>SUMIF(#REF!,inventaire[[#This Row],[Désignation]],entrées[Quantité])</f>
        <v>#REF!</v>
      </c>
      <c r="I1936" s="4" t="e">
        <f>SUMIF(#REF!,inventaire[[#This Row],[Désignation]],sorties[Quantité])</f>
        <v>#REF!</v>
      </c>
      <c r="J1936" s="13" t="e">
        <f>inventaire[[#This Row],[stock initial]]+inventaire[[#This Row],[Entrées]]-inventaire[[#This Row],[Sorties]]</f>
        <v>#REF!</v>
      </c>
      <c r="K1936" s="103" t="e">
        <f>+inventaire[[#This Row],[Stock théorique]]</f>
        <v>#REF!</v>
      </c>
      <c r="L1936" s="104" t="e">
        <f>+inventaire[[#This Row],[Stock physique]]-inventaire[[#This Row],[Stock théorique]]</f>
        <v>#REF!</v>
      </c>
      <c r="M1936" s="8" t="e">
        <f>IF(inventaire[[#This Row],[Stock théorique]]&gt;inventaire[[#This Row],[Seuil d''alerte]],"Normale",IF(inventaire[[#This Row],[Stock théorique]]=0,"Rupture","Faible"))</f>
        <v>#REF!</v>
      </c>
      <c r="N1936" s="50" t="e">
        <f>COUNTIF(#REF!,inventaire[[#This Row],[Désignation]])</f>
        <v>#REF!</v>
      </c>
    </row>
    <row r="1937" spans="3:14" ht="18.5" x14ac:dyDescent="0.45">
      <c r="C1937" s="93">
        <f>+marchandise[[#This Row],[Désignation]]</f>
        <v>0</v>
      </c>
      <c r="D1937" s="112">
        <f>+marchandise[[#This Row],[CODE ITEM]]</f>
        <v>0</v>
      </c>
      <c r="E1937" s="4">
        <f>+marchandise[[#This Row],[CATEGORIE]]</f>
        <v>0</v>
      </c>
      <c r="F1937" s="13" t="str">
        <f>IFERROR(VLOOKUP(inventaire[[#This Row],[Désignation]],marchandise[],6,0),"")</f>
        <v/>
      </c>
      <c r="G1937" s="122">
        <f>+marchandise[[#This Row],[Stock intitiale]]</f>
        <v>0</v>
      </c>
      <c r="H1937" s="4" t="e">
        <f>SUMIF(#REF!,inventaire[[#This Row],[Désignation]],entrées[Quantité])</f>
        <v>#REF!</v>
      </c>
      <c r="I1937" s="4" t="e">
        <f>SUMIF(#REF!,inventaire[[#This Row],[Désignation]],sorties[Quantité])</f>
        <v>#REF!</v>
      </c>
      <c r="J1937" s="13" t="e">
        <f>inventaire[[#This Row],[stock initial]]+inventaire[[#This Row],[Entrées]]-inventaire[[#This Row],[Sorties]]</f>
        <v>#REF!</v>
      </c>
      <c r="K1937" s="103" t="e">
        <f>+inventaire[[#This Row],[Stock théorique]]</f>
        <v>#REF!</v>
      </c>
      <c r="L1937" s="104" t="e">
        <f>+inventaire[[#This Row],[Stock physique]]-inventaire[[#This Row],[Stock théorique]]</f>
        <v>#REF!</v>
      </c>
      <c r="M1937" s="8" t="e">
        <f>IF(inventaire[[#This Row],[Stock théorique]]&gt;inventaire[[#This Row],[Seuil d''alerte]],"Normale",IF(inventaire[[#This Row],[Stock théorique]]=0,"Rupture","Faible"))</f>
        <v>#REF!</v>
      </c>
      <c r="N1937" s="50" t="e">
        <f>COUNTIF(#REF!,inventaire[[#This Row],[Désignation]])</f>
        <v>#REF!</v>
      </c>
    </row>
    <row r="1938" spans="3:14" ht="18.5" x14ac:dyDescent="0.45">
      <c r="C1938" s="93">
        <f>+marchandise[[#This Row],[Désignation]]</f>
        <v>0</v>
      </c>
      <c r="D1938" s="112">
        <f>+marchandise[[#This Row],[CODE ITEM]]</f>
        <v>0</v>
      </c>
      <c r="E1938" s="4">
        <f>+marchandise[[#This Row],[CATEGORIE]]</f>
        <v>0</v>
      </c>
      <c r="F1938" s="13" t="str">
        <f>IFERROR(VLOOKUP(inventaire[[#This Row],[Désignation]],marchandise[],6,0),"")</f>
        <v/>
      </c>
      <c r="G1938" s="122">
        <f>+marchandise[[#This Row],[Stock intitiale]]</f>
        <v>0</v>
      </c>
      <c r="H1938" s="4" t="e">
        <f>SUMIF(#REF!,inventaire[[#This Row],[Désignation]],entrées[Quantité])</f>
        <v>#REF!</v>
      </c>
      <c r="I1938" s="4" t="e">
        <f>SUMIF(#REF!,inventaire[[#This Row],[Désignation]],sorties[Quantité])</f>
        <v>#REF!</v>
      </c>
      <c r="J1938" s="13" t="e">
        <f>inventaire[[#This Row],[stock initial]]+inventaire[[#This Row],[Entrées]]-inventaire[[#This Row],[Sorties]]</f>
        <v>#REF!</v>
      </c>
      <c r="K1938" s="103" t="e">
        <f>+inventaire[[#This Row],[Stock théorique]]</f>
        <v>#REF!</v>
      </c>
      <c r="L1938" s="104" t="e">
        <f>+inventaire[[#This Row],[Stock physique]]-inventaire[[#This Row],[Stock théorique]]</f>
        <v>#REF!</v>
      </c>
      <c r="M1938" s="8" t="e">
        <f>IF(inventaire[[#This Row],[Stock théorique]]&gt;inventaire[[#This Row],[Seuil d''alerte]],"Normale",IF(inventaire[[#This Row],[Stock théorique]]=0,"Rupture","Faible"))</f>
        <v>#REF!</v>
      </c>
      <c r="N1938" s="50" t="e">
        <f>COUNTIF(#REF!,inventaire[[#This Row],[Désignation]])</f>
        <v>#REF!</v>
      </c>
    </row>
    <row r="1939" spans="3:14" ht="18.5" x14ac:dyDescent="0.45">
      <c r="C1939" s="93">
        <f>+marchandise[[#This Row],[Désignation]]</f>
        <v>0</v>
      </c>
      <c r="D1939" s="112">
        <f>+marchandise[[#This Row],[CODE ITEM]]</f>
        <v>0</v>
      </c>
      <c r="E1939" s="4">
        <f>+marchandise[[#This Row],[CATEGORIE]]</f>
        <v>0</v>
      </c>
      <c r="F1939" s="13" t="str">
        <f>IFERROR(VLOOKUP(inventaire[[#This Row],[Désignation]],marchandise[],6,0),"")</f>
        <v/>
      </c>
      <c r="G1939" s="122">
        <f>+marchandise[[#This Row],[Stock intitiale]]</f>
        <v>0</v>
      </c>
      <c r="H1939" s="4" t="e">
        <f>SUMIF(#REF!,inventaire[[#This Row],[Désignation]],entrées[Quantité])</f>
        <v>#REF!</v>
      </c>
      <c r="I1939" s="4" t="e">
        <f>SUMIF(#REF!,inventaire[[#This Row],[Désignation]],sorties[Quantité])</f>
        <v>#REF!</v>
      </c>
      <c r="J1939" s="13" t="e">
        <f>inventaire[[#This Row],[stock initial]]+inventaire[[#This Row],[Entrées]]-inventaire[[#This Row],[Sorties]]</f>
        <v>#REF!</v>
      </c>
      <c r="K1939" s="103" t="e">
        <f>+inventaire[[#This Row],[Stock théorique]]</f>
        <v>#REF!</v>
      </c>
      <c r="L1939" s="104" t="e">
        <f>+inventaire[[#This Row],[Stock physique]]-inventaire[[#This Row],[Stock théorique]]</f>
        <v>#REF!</v>
      </c>
      <c r="M1939" s="8" t="e">
        <f>IF(inventaire[[#This Row],[Stock théorique]]&gt;inventaire[[#This Row],[Seuil d''alerte]],"Normale",IF(inventaire[[#This Row],[Stock théorique]]=0,"Rupture","Faible"))</f>
        <v>#REF!</v>
      </c>
      <c r="N1939" s="50" t="e">
        <f>COUNTIF(#REF!,inventaire[[#This Row],[Désignation]])</f>
        <v>#REF!</v>
      </c>
    </row>
    <row r="1940" spans="3:14" ht="18.5" x14ac:dyDescent="0.45">
      <c r="C1940" s="93">
        <f>+marchandise[[#This Row],[Désignation]]</f>
        <v>0</v>
      </c>
      <c r="D1940" s="112">
        <f>+marchandise[[#This Row],[CODE ITEM]]</f>
        <v>0</v>
      </c>
      <c r="E1940" s="4">
        <f>+marchandise[[#This Row],[CATEGORIE]]</f>
        <v>0</v>
      </c>
      <c r="F1940" s="13" t="str">
        <f>IFERROR(VLOOKUP(inventaire[[#This Row],[Désignation]],marchandise[],6,0),"")</f>
        <v/>
      </c>
      <c r="G1940" s="122">
        <f>+marchandise[[#This Row],[Stock intitiale]]</f>
        <v>0</v>
      </c>
      <c r="H1940" s="4" t="e">
        <f>SUMIF(#REF!,inventaire[[#This Row],[Désignation]],entrées[Quantité])</f>
        <v>#REF!</v>
      </c>
      <c r="I1940" s="4" t="e">
        <f>SUMIF(#REF!,inventaire[[#This Row],[Désignation]],sorties[Quantité])</f>
        <v>#REF!</v>
      </c>
      <c r="J1940" s="13" t="e">
        <f>inventaire[[#This Row],[stock initial]]+inventaire[[#This Row],[Entrées]]-inventaire[[#This Row],[Sorties]]</f>
        <v>#REF!</v>
      </c>
      <c r="K1940" s="103" t="e">
        <f>+inventaire[[#This Row],[Stock théorique]]</f>
        <v>#REF!</v>
      </c>
      <c r="L1940" s="104" t="e">
        <f>+inventaire[[#This Row],[Stock physique]]-inventaire[[#This Row],[Stock théorique]]</f>
        <v>#REF!</v>
      </c>
      <c r="M1940" s="8" t="e">
        <f>IF(inventaire[[#This Row],[Stock théorique]]&gt;inventaire[[#This Row],[Seuil d''alerte]],"Normale",IF(inventaire[[#This Row],[Stock théorique]]=0,"Rupture","Faible"))</f>
        <v>#REF!</v>
      </c>
      <c r="N1940" s="50" t="e">
        <f>COUNTIF(#REF!,inventaire[[#This Row],[Désignation]])</f>
        <v>#REF!</v>
      </c>
    </row>
    <row r="1941" spans="3:14" ht="18.5" x14ac:dyDescent="0.45">
      <c r="C1941" s="93">
        <f>+marchandise[[#This Row],[Désignation]]</f>
        <v>0</v>
      </c>
      <c r="D1941" s="112">
        <f>+marchandise[[#This Row],[CODE ITEM]]</f>
        <v>0</v>
      </c>
      <c r="E1941" s="4">
        <f>+marchandise[[#This Row],[CATEGORIE]]</f>
        <v>0</v>
      </c>
      <c r="F1941" s="13" t="str">
        <f>IFERROR(VLOOKUP(inventaire[[#This Row],[Désignation]],marchandise[],6,0),"")</f>
        <v/>
      </c>
      <c r="G1941" s="122">
        <f>+marchandise[[#This Row],[Stock intitiale]]</f>
        <v>0</v>
      </c>
      <c r="H1941" s="4" t="e">
        <f>SUMIF(#REF!,inventaire[[#This Row],[Désignation]],entrées[Quantité])</f>
        <v>#REF!</v>
      </c>
      <c r="I1941" s="4" t="e">
        <f>SUMIF(#REF!,inventaire[[#This Row],[Désignation]],sorties[Quantité])</f>
        <v>#REF!</v>
      </c>
      <c r="J1941" s="13" t="e">
        <f>inventaire[[#This Row],[stock initial]]+inventaire[[#This Row],[Entrées]]-inventaire[[#This Row],[Sorties]]</f>
        <v>#REF!</v>
      </c>
      <c r="K1941" s="103" t="e">
        <f>+inventaire[[#This Row],[Stock théorique]]</f>
        <v>#REF!</v>
      </c>
      <c r="L1941" s="104" t="e">
        <f>+inventaire[[#This Row],[Stock physique]]-inventaire[[#This Row],[Stock théorique]]</f>
        <v>#REF!</v>
      </c>
      <c r="M1941" s="8" t="e">
        <f>IF(inventaire[[#This Row],[Stock théorique]]&gt;inventaire[[#This Row],[Seuil d''alerte]],"Normale",IF(inventaire[[#This Row],[Stock théorique]]=0,"Rupture","Faible"))</f>
        <v>#REF!</v>
      </c>
      <c r="N1941" s="50" t="e">
        <f>COUNTIF(#REF!,inventaire[[#This Row],[Désignation]])</f>
        <v>#REF!</v>
      </c>
    </row>
    <row r="1942" spans="3:14" ht="18.5" x14ac:dyDescent="0.45">
      <c r="C1942" s="93">
        <f>+marchandise[[#This Row],[Désignation]]</f>
        <v>0</v>
      </c>
      <c r="D1942" s="112">
        <f>+marchandise[[#This Row],[CODE ITEM]]</f>
        <v>0</v>
      </c>
      <c r="E1942" s="4">
        <f>+marchandise[[#This Row],[CATEGORIE]]</f>
        <v>0</v>
      </c>
      <c r="F1942" s="13" t="str">
        <f>IFERROR(VLOOKUP(inventaire[[#This Row],[Désignation]],marchandise[],6,0),"")</f>
        <v/>
      </c>
      <c r="G1942" s="122">
        <f>+marchandise[[#This Row],[Stock intitiale]]</f>
        <v>0</v>
      </c>
      <c r="H1942" s="4" t="e">
        <f>SUMIF(#REF!,inventaire[[#This Row],[Désignation]],entrées[Quantité])</f>
        <v>#REF!</v>
      </c>
      <c r="I1942" s="4" t="e">
        <f>SUMIF(#REF!,inventaire[[#This Row],[Désignation]],sorties[Quantité])</f>
        <v>#REF!</v>
      </c>
      <c r="J1942" s="13" t="e">
        <f>inventaire[[#This Row],[stock initial]]+inventaire[[#This Row],[Entrées]]-inventaire[[#This Row],[Sorties]]</f>
        <v>#REF!</v>
      </c>
      <c r="K1942" s="103" t="e">
        <f>+inventaire[[#This Row],[Stock théorique]]</f>
        <v>#REF!</v>
      </c>
      <c r="L1942" s="104" t="e">
        <f>+inventaire[[#This Row],[Stock physique]]-inventaire[[#This Row],[Stock théorique]]</f>
        <v>#REF!</v>
      </c>
      <c r="M1942" s="8" t="e">
        <f>IF(inventaire[[#This Row],[Stock théorique]]&gt;inventaire[[#This Row],[Seuil d''alerte]],"Normale",IF(inventaire[[#This Row],[Stock théorique]]=0,"Rupture","Faible"))</f>
        <v>#REF!</v>
      </c>
      <c r="N1942" s="50" t="e">
        <f>COUNTIF(#REF!,inventaire[[#This Row],[Désignation]])</f>
        <v>#REF!</v>
      </c>
    </row>
    <row r="1943" spans="3:14" ht="18.5" x14ac:dyDescent="0.45">
      <c r="C1943" s="93">
        <f>+marchandise[[#This Row],[Désignation]]</f>
        <v>0</v>
      </c>
      <c r="D1943" s="112">
        <f>+marchandise[[#This Row],[CODE ITEM]]</f>
        <v>0</v>
      </c>
      <c r="E1943" s="4">
        <f>+marchandise[[#This Row],[CATEGORIE]]</f>
        <v>0</v>
      </c>
      <c r="F1943" s="13" t="str">
        <f>IFERROR(VLOOKUP(inventaire[[#This Row],[Désignation]],marchandise[],6,0),"")</f>
        <v/>
      </c>
      <c r="G1943" s="122">
        <f>+marchandise[[#This Row],[Stock intitiale]]</f>
        <v>0</v>
      </c>
      <c r="H1943" s="4" t="e">
        <f>SUMIF(#REF!,inventaire[[#This Row],[Désignation]],entrées[Quantité])</f>
        <v>#REF!</v>
      </c>
      <c r="I1943" s="4" t="e">
        <f>SUMIF(#REF!,inventaire[[#This Row],[Désignation]],sorties[Quantité])</f>
        <v>#REF!</v>
      </c>
      <c r="J1943" s="13" t="e">
        <f>inventaire[[#This Row],[stock initial]]+inventaire[[#This Row],[Entrées]]-inventaire[[#This Row],[Sorties]]</f>
        <v>#REF!</v>
      </c>
      <c r="K1943" s="103" t="e">
        <f>+inventaire[[#This Row],[Stock théorique]]</f>
        <v>#REF!</v>
      </c>
      <c r="L1943" s="104" t="e">
        <f>+inventaire[[#This Row],[Stock physique]]-inventaire[[#This Row],[Stock théorique]]</f>
        <v>#REF!</v>
      </c>
      <c r="M1943" s="8" t="e">
        <f>IF(inventaire[[#This Row],[Stock théorique]]&gt;inventaire[[#This Row],[Seuil d''alerte]],"Normale",IF(inventaire[[#This Row],[Stock théorique]]=0,"Rupture","Faible"))</f>
        <v>#REF!</v>
      </c>
      <c r="N1943" s="50" t="e">
        <f>COUNTIF(#REF!,inventaire[[#This Row],[Désignation]])</f>
        <v>#REF!</v>
      </c>
    </row>
    <row r="1944" spans="3:14" ht="18.5" x14ac:dyDescent="0.45">
      <c r="C1944" s="93">
        <f>+marchandise[[#This Row],[Désignation]]</f>
        <v>0</v>
      </c>
      <c r="D1944" s="112">
        <f>+marchandise[[#This Row],[CODE ITEM]]</f>
        <v>0</v>
      </c>
      <c r="E1944" s="4">
        <f>+marchandise[[#This Row],[CATEGORIE]]</f>
        <v>0</v>
      </c>
      <c r="F1944" s="13" t="str">
        <f>IFERROR(VLOOKUP(inventaire[[#This Row],[Désignation]],marchandise[],6,0),"")</f>
        <v/>
      </c>
      <c r="G1944" s="122">
        <f>+marchandise[[#This Row],[Stock intitiale]]</f>
        <v>0</v>
      </c>
      <c r="H1944" s="4" t="e">
        <f>SUMIF(#REF!,inventaire[[#This Row],[Désignation]],entrées[Quantité])</f>
        <v>#REF!</v>
      </c>
      <c r="I1944" s="4" t="e">
        <f>SUMIF(#REF!,inventaire[[#This Row],[Désignation]],sorties[Quantité])</f>
        <v>#REF!</v>
      </c>
      <c r="J1944" s="13" t="e">
        <f>inventaire[[#This Row],[stock initial]]+inventaire[[#This Row],[Entrées]]-inventaire[[#This Row],[Sorties]]</f>
        <v>#REF!</v>
      </c>
      <c r="K1944" s="103" t="e">
        <f>+inventaire[[#This Row],[Stock théorique]]</f>
        <v>#REF!</v>
      </c>
      <c r="L1944" s="104" t="e">
        <f>+inventaire[[#This Row],[Stock physique]]-inventaire[[#This Row],[Stock théorique]]</f>
        <v>#REF!</v>
      </c>
      <c r="M1944" s="8" t="e">
        <f>IF(inventaire[[#This Row],[Stock théorique]]&gt;inventaire[[#This Row],[Seuil d''alerte]],"Normale",IF(inventaire[[#This Row],[Stock théorique]]=0,"Rupture","Faible"))</f>
        <v>#REF!</v>
      </c>
      <c r="N1944" s="50" t="e">
        <f>COUNTIF(#REF!,inventaire[[#This Row],[Désignation]])</f>
        <v>#REF!</v>
      </c>
    </row>
    <row r="1945" spans="3:14" ht="18.5" x14ac:dyDescent="0.45">
      <c r="C1945" s="93">
        <f>+marchandise[[#This Row],[Désignation]]</f>
        <v>0</v>
      </c>
      <c r="D1945" s="112">
        <f>+marchandise[[#This Row],[CODE ITEM]]</f>
        <v>0</v>
      </c>
      <c r="E1945" s="4">
        <f>+marchandise[[#This Row],[CATEGORIE]]</f>
        <v>0</v>
      </c>
      <c r="F1945" s="13" t="str">
        <f>IFERROR(VLOOKUP(inventaire[[#This Row],[Désignation]],marchandise[],6,0),"")</f>
        <v/>
      </c>
      <c r="G1945" s="122">
        <f>+marchandise[[#This Row],[Stock intitiale]]</f>
        <v>0</v>
      </c>
      <c r="H1945" s="4" t="e">
        <f>SUMIF(#REF!,inventaire[[#This Row],[Désignation]],entrées[Quantité])</f>
        <v>#REF!</v>
      </c>
      <c r="I1945" s="4" t="e">
        <f>SUMIF(#REF!,inventaire[[#This Row],[Désignation]],sorties[Quantité])</f>
        <v>#REF!</v>
      </c>
      <c r="J1945" s="13" t="e">
        <f>inventaire[[#This Row],[stock initial]]+inventaire[[#This Row],[Entrées]]-inventaire[[#This Row],[Sorties]]</f>
        <v>#REF!</v>
      </c>
      <c r="K1945" s="103" t="e">
        <f>+inventaire[[#This Row],[Stock théorique]]</f>
        <v>#REF!</v>
      </c>
      <c r="L1945" s="104" t="e">
        <f>+inventaire[[#This Row],[Stock physique]]-inventaire[[#This Row],[Stock théorique]]</f>
        <v>#REF!</v>
      </c>
      <c r="M1945" s="8" t="e">
        <f>IF(inventaire[[#This Row],[Stock théorique]]&gt;inventaire[[#This Row],[Seuil d''alerte]],"Normale",IF(inventaire[[#This Row],[Stock théorique]]=0,"Rupture","Faible"))</f>
        <v>#REF!</v>
      </c>
      <c r="N1945" s="50" t="e">
        <f>COUNTIF(#REF!,inventaire[[#This Row],[Désignation]])</f>
        <v>#REF!</v>
      </c>
    </row>
    <row r="1946" spans="3:14" ht="18.5" x14ac:dyDescent="0.45">
      <c r="C1946" s="93">
        <f>+marchandise[[#This Row],[Désignation]]</f>
        <v>0</v>
      </c>
      <c r="D1946" s="112">
        <f>+marchandise[[#This Row],[CODE ITEM]]</f>
        <v>0</v>
      </c>
      <c r="E1946" s="4">
        <f>+marchandise[[#This Row],[CATEGORIE]]</f>
        <v>0</v>
      </c>
      <c r="F1946" s="13" t="str">
        <f>IFERROR(VLOOKUP(inventaire[[#This Row],[Désignation]],marchandise[],6,0),"")</f>
        <v/>
      </c>
      <c r="G1946" s="122">
        <f>+marchandise[[#This Row],[Stock intitiale]]</f>
        <v>0</v>
      </c>
      <c r="H1946" s="4" t="e">
        <f>SUMIF(#REF!,inventaire[[#This Row],[Désignation]],entrées[Quantité])</f>
        <v>#REF!</v>
      </c>
      <c r="I1946" s="4" t="e">
        <f>SUMIF(#REF!,inventaire[[#This Row],[Désignation]],sorties[Quantité])</f>
        <v>#REF!</v>
      </c>
      <c r="J1946" s="13" t="e">
        <f>inventaire[[#This Row],[stock initial]]+inventaire[[#This Row],[Entrées]]-inventaire[[#This Row],[Sorties]]</f>
        <v>#REF!</v>
      </c>
      <c r="K1946" s="103" t="e">
        <f>+inventaire[[#This Row],[Stock théorique]]</f>
        <v>#REF!</v>
      </c>
      <c r="L1946" s="104" t="e">
        <f>+inventaire[[#This Row],[Stock physique]]-inventaire[[#This Row],[Stock théorique]]</f>
        <v>#REF!</v>
      </c>
      <c r="M1946" s="8" t="e">
        <f>IF(inventaire[[#This Row],[Stock théorique]]&gt;inventaire[[#This Row],[Seuil d''alerte]],"Normale",IF(inventaire[[#This Row],[Stock théorique]]=0,"Rupture","Faible"))</f>
        <v>#REF!</v>
      </c>
      <c r="N1946" s="50" t="e">
        <f>COUNTIF(#REF!,inventaire[[#This Row],[Désignation]])</f>
        <v>#REF!</v>
      </c>
    </row>
    <row r="1947" spans="3:14" ht="18.5" x14ac:dyDescent="0.45">
      <c r="C1947" s="93">
        <f>+marchandise[[#This Row],[Désignation]]</f>
        <v>0</v>
      </c>
      <c r="D1947" s="112">
        <f>+marchandise[[#This Row],[CODE ITEM]]</f>
        <v>0</v>
      </c>
      <c r="E1947" s="4">
        <f>+marchandise[[#This Row],[CATEGORIE]]</f>
        <v>0</v>
      </c>
      <c r="F1947" s="13" t="str">
        <f>IFERROR(VLOOKUP(inventaire[[#This Row],[Désignation]],marchandise[],6,0),"")</f>
        <v/>
      </c>
      <c r="G1947" s="122">
        <f>+marchandise[[#This Row],[Stock intitiale]]</f>
        <v>1</v>
      </c>
      <c r="H1947" s="4" t="e">
        <f>SUMIF(#REF!,inventaire[[#This Row],[Désignation]],entrées[Quantité])</f>
        <v>#REF!</v>
      </c>
      <c r="I1947" s="4" t="e">
        <f>SUMIF(#REF!,inventaire[[#This Row],[Désignation]],sorties[Quantité])</f>
        <v>#REF!</v>
      </c>
      <c r="J1947" s="13" t="e">
        <f>inventaire[[#This Row],[stock initial]]+inventaire[[#This Row],[Entrées]]-inventaire[[#This Row],[Sorties]]</f>
        <v>#REF!</v>
      </c>
      <c r="K1947" s="103" t="e">
        <f>+inventaire[[#This Row],[Stock théorique]]</f>
        <v>#REF!</v>
      </c>
      <c r="L1947" s="104" t="e">
        <f>+inventaire[[#This Row],[Stock physique]]-inventaire[[#This Row],[Stock théorique]]</f>
        <v>#REF!</v>
      </c>
      <c r="M1947" s="8" t="e">
        <f>IF(inventaire[[#This Row],[Stock théorique]]&gt;inventaire[[#This Row],[Seuil d''alerte]],"Normale",IF(inventaire[[#This Row],[Stock théorique]]=0,"Rupture","Faible"))</f>
        <v>#REF!</v>
      </c>
      <c r="N1947" s="50" t="e">
        <f>COUNTIF(#REF!,inventaire[[#This Row],[Désignation]])</f>
        <v>#REF!</v>
      </c>
    </row>
    <row r="1948" spans="3:14" ht="18.5" x14ac:dyDescent="0.45">
      <c r="C1948" s="93">
        <f>+marchandise[[#This Row],[Désignation]]</f>
        <v>0</v>
      </c>
      <c r="D1948" s="112">
        <f>+marchandise[[#This Row],[CODE ITEM]]</f>
        <v>0</v>
      </c>
      <c r="E1948" s="4">
        <f>+marchandise[[#This Row],[CATEGORIE]]</f>
        <v>0</v>
      </c>
      <c r="F1948" s="13" t="str">
        <f>IFERROR(VLOOKUP(inventaire[[#This Row],[Désignation]],marchandise[],6,0),"")</f>
        <v/>
      </c>
      <c r="G1948" s="122">
        <f>+marchandise[[#This Row],[Stock intitiale]]</f>
        <v>0</v>
      </c>
      <c r="H1948" s="4" t="e">
        <f>SUMIF(#REF!,inventaire[[#This Row],[Désignation]],entrées[Quantité])</f>
        <v>#REF!</v>
      </c>
      <c r="I1948" s="4" t="e">
        <f>SUMIF(#REF!,inventaire[[#This Row],[Désignation]],sorties[Quantité])</f>
        <v>#REF!</v>
      </c>
      <c r="J1948" s="13" t="e">
        <f>inventaire[[#This Row],[stock initial]]+inventaire[[#This Row],[Entrées]]-inventaire[[#This Row],[Sorties]]</f>
        <v>#REF!</v>
      </c>
      <c r="K1948" s="103" t="e">
        <f>+inventaire[[#This Row],[Stock théorique]]</f>
        <v>#REF!</v>
      </c>
      <c r="L1948" s="104" t="e">
        <f>+inventaire[[#This Row],[Stock physique]]-inventaire[[#This Row],[Stock théorique]]</f>
        <v>#REF!</v>
      </c>
      <c r="M1948" s="8" t="e">
        <f>IF(inventaire[[#This Row],[Stock théorique]]&gt;inventaire[[#This Row],[Seuil d''alerte]],"Normale",IF(inventaire[[#This Row],[Stock théorique]]=0,"Rupture","Faible"))</f>
        <v>#REF!</v>
      </c>
      <c r="N1948" s="50" t="e">
        <f>COUNTIF(#REF!,inventaire[[#This Row],[Désignation]])</f>
        <v>#REF!</v>
      </c>
    </row>
    <row r="1949" spans="3:14" ht="18.5" x14ac:dyDescent="0.45">
      <c r="C1949" s="93">
        <f>+marchandise[[#This Row],[Désignation]]</f>
        <v>0</v>
      </c>
      <c r="D1949" s="112">
        <f>+marchandise[[#This Row],[CODE ITEM]]</f>
        <v>0</v>
      </c>
      <c r="E1949" s="4">
        <f>+marchandise[[#This Row],[CATEGORIE]]</f>
        <v>0</v>
      </c>
      <c r="F1949" s="13" t="str">
        <f>IFERROR(VLOOKUP(inventaire[[#This Row],[Désignation]],marchandise[],6,0),"")</f>
        <v/>
      </c>
      <c r="G1949" s="122">
        <f>+marchandise[[#This Row],[Stock intitiale]]</f>
        <v>0</v>
      </c>
      <c r="H1949" s="4" t="e">
        <f>SUMIF(#REF!,inventaire[[#This Row],[Désignation]],entrées[Quantité])</f>
        <v>#REF!</v>
      </c>
      <c r="I1949" s="4" t="e">
        <f>SUMIF(#REF!,inventaire[[#This Row],[Désignation]],sorties[Quantité])</f>
        <v>#REF!</v>
      </c>
      <c r="J1949" s="13" t="e">
        <f>inventaire[[#This Row],[stock initial]]+inventaire[[#This Row],[Entrées]]-inventaire[[#This Row],[Sorties]]</f>
        <v>#REF!</v>
      </c>
      <c r="K1949" s="103" t="e">
        <f>+inventaire[[#This Row],[Stock théorique]]</f>
        <v>#REF!</v>
      </c>
      <c r="L1949" s="104" t="e">
        <f>+inventaire[[#This Row],[Stock physique]]-inventaire[[#This Row],[Stock théorique]]</f>
        <v>#REF!</v>
      </c>
      <c r="M1949" s="8" t="e">
        <f>IF(inventaire[[#This Row],[Stock théorique]]&gt;inventaire[[#This Row],[Seuil d''alerte]],"Normale",IF(inventaire[[#This Row],[Stock théorique]]=0,"Rupture","Faible"))</f>
        <v>#REF!</v>
      </c>
      <c r="N1949" s="50" t="e">
        <f>COUNTIF(#REF!,inventaire[[#This Row],[Désignation]])</f>
        <v>#REF!</v>
      </c>
    </row>
    <row r="1950" spans="3:14" ht="18.5" x14ac:dyDescent="0.45">
      <c r="C1950" s="93">
        <f>+marchandise[[#This Row],[Désignation]]</f>
        <v>0</v>
      </c>
      <c r="D1950" s="112">
        <f>+marchandise[[#This Row],[CODE ITEM]]</f>
        <v>0</v>
      </c>
      <c r="E1950" s="4">
        <f>+marchandise[[#This Row],[CATEGORIE]]</f>
        <v>0</v>
      </c>
      <c r="F1950" s="13" t="str">
        <f>IFERROR(VLOOKUP(inventaire[[#This Row],[Désignation]],marchandise[],6,0),"")</f>
        <v/>
      </c>
      <c r="G1950" s="122">
        <f>+marchandise[[#This Row],[Stock intitiale]]</f>
        <v>0</v>
      </c>
      <c r="H1950" s="4" t="e">
        <f>SUMIF(#REF!,inventaire[[#This Row],[Désignation]],entrées[Quantité])</f>
        <v>#REF!</v>
      </c>
      <c r="I1950" s="4" t="e">
        <f>SUMIF(#REF!,inventaire[[#This Row],[Désignation]],sorties[Quantité])</f>
        <v>#REF!</v>
      </c>
      <c r="J1950" s="13" t="e">
        <f>inventaire[[#This Row],[stock initial]]+inventaire[[#This Row],[Entrées]]-inventaire[[#This Row],[Sorties]]</f>
        <v>#REF!</v>
      </c>
      <c r="K1950" s="103" t="e">
        <f>+inventaire[[#This Row],[Stock théorique]]</f>
        <v>#REF!</v>
      </c>
      <c r="L1950" s="104" t="e">
        <f>+inventaire[[#This Row],[Stock physique]]-inventaire[[#This Row],[Stock théorique]]</f>
        <v>#REF!</v>
      </c>
      <c r="M1950" s="8" t="e">
        <f>IF(inventaire[[#This Row],[Stock théorique]]&gt;inventaire[[#This Row],[Seuil d''alerte]],"Normale",IF(inventaire[[#This Row],[Stock théorique]]=0,"Rupture","Faible"))</f>
        <v>#REF!</v>
      </c>
      <c r="N1950" s="50" t="e">
        <f>COUNTIF(#REF!,inventaire[[#This Row],[Désignation]])</f>
        <v>#REF!</v>
      </c>
    </row>
    <row r="1951" spans="3:14" ht="18.5" x14ac:dyDescent="0.45">
      <c r="C1951" s="93">
        <f>+marchandise[[#This Row],[Désignation]]</f>
        <v>0</v>
      </c>
      <c r="D1951" s="112">
        <f>+marchandise[[#This Row],[CODE ITEM]]</f>
        <v>0</v>
      </c>
      <c r="E1951" s="4">
        <f>+marchandise[[#This Row],[CATEGORIE]]</f>
        <v>0</v>
      </c>
      <c r="F1951" s="13" t="str">
        <f>IFERROR(VLOOKUP(inventaire[[#This Row],[Désignation]],marchandise[],6,0),"")</f>
        <v/>
      </c>
      <c r="G1951" s="122">
        <f>+marchandise[[#This Row],[Stock intitiale]]</f>
        <v>0</v>
      </c>
      <c r="H1951" s="4" t="e">
        <f>SUMIF(#REF!,inventaire[[#This Row],[Désignation]],entrées[Quantité])</f>
        <v>#REF!</v>
      </c>
      <c r="I1951" s="4" t="e">
        <f>SUMIF(#REF!,inventaire[[#This Row],[Désignation]],sorties[Quantité])</f>
        <v>#REF!</v>
      </c>
      <c r="J1951" s="13" t="e">
        <f>inventaire[[#This Row],[stock initial]]+inventaire[[#This Row],[Entrées]]-inventaire[[#This Row],[Sorties]]</f>
        <v>#REF!</v>
      </c>
      <c r="K1951" s="103" t="e">
        <f>+inventaire[[#This Row],[Stock théorique]]</f>
        <v>#REF!</v>
      </c>
      <c r="L1951" s="104" t="e">
        <f>+inventaire[[#This Row],[Stock physique]]-inventaire[[#This Row],[Stock théorique]]</f>
        <v>#REF!</v>
      </c>
      <c r="M1951" s="8" t="e">
        <f>IF(inventaire[[#This Row],[Stock théorique]]&gt;inventaire[[#This Row],[Seuil d''alerte]],"Normale",IF(inventaire[[#This Row],[Stock théorique]]=0,"Rupture","Faible"))</f>
        <v>#REF!</v>
      </c>
      <c r="N1951" s="50" t="e">
        <f>COUNTIF(#REF!,inventaire[[#This Row],[Désignation]])</f>
        <v>#REF!</v>
      </c>
    </row>
    <row r="1952" spans="3:14" ht="18.5" x14ac:dyDescent="0.45">
      <c r="C1952" s="93">
        <f>+marchandise[[#This Row],[Désignation]]</f>
        <v>0</v>
      </c>
      <c r="D1952" s="112">
        <f>+marchandise[[#This Row],[CODE ITEM]]</f>
        <v>0</v>
      </c>
      <c r="E1952" s="4">
        <f>+marchandise[[#This Row],[CATEGORIE]]</f>
        <v>0</v>
      </c>
      <c r="F1952" s="13" t="str">
        <f>IFERROR(VLOOKUP(inventaire[[#This Row],[Désignation]],marchandise[],6,0),"")</f>
        <v/>
      </c>
      <c r="G1952" s="122">
        <f>+marchandise[[#This Row],[Stock intitiale]]</f>
        <v>0</v>
      </c>
      <c r="H1952" s="4" t="e">
        <f>SUMIF(#REF!,inventaire[[#This Row],[Désignation]],entrées[Quantité])</f>
        <v>#REF!</v>
      </c>
      <c r="I1952" s="4" t="e">
        <f>SUMIF(#REF!,inventaire[[#This Row],[Désignation]],sorties[Quantité])</f>
        <v>#REF!</v>
      </c>
      <c r="J1952" s="13" t="e">
        <f>inventaire[[#This Row],[stock initial]]+inventaire[[#This Row],[Entrées]]-inventaire[[#This Row],[Sorties]]</f>
        <v>#REF!</v>
      </c>
      <c r="K1952" s="103" t="e">
        <f>+inventaire[[#This Row],[Stock théorique]]</f>
        <v>#REF!</v>
      </c>
      <c r="L1952" s="104" t="e">
        <f>+inventaire[[#This Row],[Stock physique]]-inventaire[[#This Row],[Stock théorique]]</f>
        <v>#REF!</v>
      </c>
      <c r="M1952" s="8" t="e">
        <f>IF(inventaire[[#This Row],[Stock théorique]]&gt;inventaire[[#This Row],[Seuil d''alerte]],"Normale",IF(inventaire[[#This Row],[Stock théorique]]=0,"Rupture","Faible"))</f>
        <v>#REF!</v>
      </c>
      <c r="N1952" s="50" t="e">
        <f>COUNTIF(#REF!,inventaire[[#This Row],[Désignation]])</f>
        <v>#REF!</v>
      </c>
    </row>
    <row r="1953" spans="3:14" ht="18.5" x14ac:dyDescent="0.45">
      <c r="C1953" s="93">
        <f>+marchandise[[#This Row],[Désignation]]</f>
        <v>0</v>
      </c>
      <c r="D1953" s="112">
        <f>+marchandise[[#This Row],[CODE ITEM]]</f>
        <v>0</v>
      </c>
      <c r="E1953" s="4">
        <f>+marchandise[[#This Row],[CATEGORIE]]</f>
        <v>0</v>
      </c>
      <c r="F1953" s="13" t="str">
        <f>IFERROR(VLOOKUP(inventaire[[#This Row],[Désignation]],marchandise[],6,0),"")</f>
        <v/>
      </c>
      <c r="G1953" s="122">
        <f>+marchandise[[#This Row],[Stock intitiale]]</f>
        <v>0</v>
      </c>
      <c r="H1953" s="4" t="e">
        <f>SUMIF(#REF!,inventaire[[#This Row],[Désignation]],entrées[Quantité])</f>
        <v>#REF!</v>
      </c>
      <c r="I1953" s="4" t="e">
        <f>SUMIF(#REF!,inventaire[[#This Row],[Désignation]],sorties[Quantité])</f>
        <v>#REF!</v>
      </c>
      <c r="J1953" s="13" t="e">
        <f>inventaire[[#This Row],[stock initial]]+inventaire[[#This Row],[Entrées]]-inventaire[[#This Row],[Sorties]]</f>
        <v>#REF!</v>
      </c>
      <c r="K1953" s="103" t="e">
        <f>+inventaire[[#This Row],[Stock théorique]]</f>
        <v>#REF!</v>
      </c>
      <c r="L1953" s="104" t="e">
        <f>+inventaire[[#This Row],[Stock physique]]-inventaire[[#This Row],[Stock théorique]]</f>
        <v>#REF!</v>
      </c>
      <c r="M1953" s="8" t="e">
        <f>IF(inventaire[[#This Row],[Stock théorique]]&gt;inventaire[[#This Row],[Seuil d''alerte]],"Normale",IF(inventaire[[#This Row],[Stock théorique]]=0,"Rupture","Faible"))</f>
        <v>#REF!</v>
      </c>
      <c r="N1953" s="50" t="e">
        <f>COUNTIF(#REF!,inventaire[[#This Row],[Désignation]])</f>
        <v>#REF!</v>
      </c>
    </row>
    <row r="1954" spans="3:14" ht="18.5" x14ac:dyDescent="0.45">
      <c r="C1954" s="93">
        <f>+marchandise[[#This Row],[Désignation]]</f>
        <v>0</v>
      </c>
      <c r="D1954" s="112">
        <f>+marchandise[[#This Row],[CODE ITEM]]</f>
        <v>0</v>
      </c>
      <c r="E1954" s="4">
        <f>+marchandise[[#This Row],[CATEGORIE]]</f>
        <v>0</v>
      </c>
      <c r="F1954" s="13" t="str">
        <f>IFERROR(VLOOKUP(inventaire[[#This Row],[Désignation]],marchandise[],6,0),"")</f>
        <v/>
      </c>
      <c r="G1954" s="122">
        <f>+marchandise[[#This Row],[Stock intitiale]]</f>
        <v>0</v>
      </c>
      <c r="H1954" s="4" t="e">
        <f>SUMIF(#REF!,inventaire[[#This Row],[Désignation]],entrées[Quantité])</f>
        <v>#REF!</v>
      </c>
      <c r="I1954" s="4" t="e">
        <f>SUMIF(#REF!,inventaire[[#This Row],[Désignation]],sorties[Quantité])</f>
        <v>#REF!</v>
      </c>
      <c r="J1954" s="13" t="e">
        <f>inventaire[[#This Row],[stock initial]]+inventaire[[#This Row],[Entrées]]-inventaire[[#This Row],[Sorties]]</f>
        <v>#REF!</v>
      </c>
      <c r="K1954" s="103" t="e">
        <f>+inventaire[[#This Row],[Stock théorique]]</f>
        <v>#REF!</v>
      </c>
      <c r="L1954" s="104" t="e">
        <f>+inventaire[[#This Row],[Stock physique]]-inventaire[[#This Row],[Stock théorique]]</f>
        <v>#REF!</v>
      </c>
      <c r="M1954" s="8" t="e">
        <f>IF(inventaire[[#This Row],[Stock théorique]]&gt;inventaire[[#This Row],[Seuil d''alerte]],"Normale",IF(inventaire[[#This Row],[Stock théorique]]=0,"Rupture","Faible"))</f>
        <v>#REF!</v>
      </c>
      <c r="N1954" s="50" t="e">
        <f>COUNTIF(#REF!,inventaire[[#This Row],[Désignation]])</f>
        <v>#REF!</v>
      </c>
    </row>
    <row r="1955" spans="3:14" ht="18.5" x14ac:dyDescent="0.45">
      <c r="C1955" s="93">
        <f>+marchandise[[#This Row],[Désignation]]</f>
        <v>0</v>
      </c>
      <c r="D1955" s="112">
        <f>+marchandise[[#This Row],[CODE ITEM]]</f>
        <v>0</v>
      </c>
      <c r="E1955" s="4">
        <f>+marchandise[[#This Row],[CATEGORIE]]</f>
        <v>0</v>
      </c>
      <c r="F1955" s="13" t="str">
        <f>IFERROR(VLOOKUP(inventaire[[#This Row],[Désignation]],marchandise[],6,0),"")</f>
        <v/>
      </c>
      <c r="G1955" s="122">
        <f>+marchandise[[#This Row],[Stock intitiale]]</f>
        <v>0</v>
      </c>
      <c r="H1955" s="4" t="e">
        <f>SUMIF(#REF!,inventaire[[#This Row],[Désignation]],entrées[Quantité])</f>
        <v>#REF!</v>
      </c>
      <c r="I1955" s="4" t="e">
        <f>SUMIF(#REF!,inventaire[[#This Row],[Désignation]],sorties[Quantité])</f>
        <v>#REF!</v>
      </c>
      <c r="J1955" s="13" t="e">
        <f>inventaire[[#This Row],[stock initial]]+inventaire[[#This Row],[Entrées]]-inventaire[[#This Row],[Sorties]]</f>
        <v>#REF!</v>
      </c>
      <c r="K1955" s="103" t="e">
        <f>+inventaire[[#This Row],[Stock théorique]]</f>
        <v>#REF!</v>
      </c>
      <c r="L1955" s="104" t="e">
        <f>+inventaire[[#This Row],[Stock physique]]-inventaire[[#This Row],[Stock théorique]]</f>
        <v>#REF!</v>
      </c>
      <c r="M1955" s="8" t="e">
        <f>IF(inventaire[[#This Row],[Stock théorique]]&gt;inventaire[[#This Row],[Seuil d''alerte]],"Normale",IF(inventaire[[#This Row],[Stock théorique]]=0,"Rupture","Faible"))</f>
        <v>#REF!</v>
      </c>
      <c r="N1955" s="50" t="e">
        <f>COUNTIF(#REF!,inventaire[[#This Row],[Désignation]])</f>
        <v>#REF!</v>
      </c>
    </row>
    <row r="1956" spans="3:14" ht="18.5" x14ac:dyDescent="0.45">
      <c r="C1956" s="93">
        <f>+marchandise[[#This Row],[Désignation]]</f>
        <v>0</v>
      </c>
      <c r="D1956" s="112">
        <f>+marchandise[[#This Row],[CODE ITEM]]</f>
        <v>0</v>
      </c>
      <c r="E1956" s="4">
        <f>+marchandise[[#This Row],[CATEGORIE]]</f>
        <v>0</v>
      </c>
      <c r="F1956" s="13" t="str">
        <f>IFERROR(VLOOKUP(inventaire[[#This Row],[Désignation]],marchandise[],6,0),"")</f>
        <v/>
      </c>
      <c r="G1956" s="122">
        <f>+marchandise[[#This Row],[Stock intitiale]]</f>
        <v>0</v>
      </c>
      <c r="H1956" s="4" t="e">
        <f>SUMIF(#REF!,inventaire[[#This Row],[Désignation]],entrées[Quantité])</f>
        <v>#REF!</v>
      </c>
      <c r="I1956" s="4" t="e">
        <f>SUMIF(#REF!,inventaire[[#This Row],[Désignation]],sorties[Quantité])</f>
        <v>#REF!</v>
      </c>
      <c r="J1956" s="13" t="e">
        <f>inventaire[[#This Row],[stock initial]]+inventaire[[#This Row],[Entrées]]-inventaire[[#This Row],[Sorties]]</f>
        <v>#REF!</v>
      </c>
      <c r="K1956" s="103" t="e">
        <f>+inventaire[[#This Row],[Stock théorique]]</f>
        <v>#REF!</v>
      </c>
      <c r="L1956" s="104" t="e">
        <f>+inventaire[[#This Row],[Stock physique]]-inventaire[[#This Row],[Stock théorique]]</f>
        <v>#REF!</v>
      </c>
      <c r="M1956" s="8" t="e">
        <f>IF(inventaire[[#This Row],[Stock théorique]]&gt;inventaire[[#This Row],[Seuil d''alerte]],"Normale",IF(inventaire[[#This Row],[Stock théorique]]=0,"Rupture","Faible"))</f>
        <v>#REF!</v>
      </c>
      <c r="N1956" s="50" t="e">
        <f>COUNTIF(#REF!,inventaire[[#This Row],[Désignation]])</f>
        <v>#REF!</v>
      </c>
    </row>
    <row r="1957" spans="3:14" ht="18.5" x14ac:dyDescent="0.45">
      <c r="C1957" s="93">
        <f>+marchandise[[#This Row],[Désignation]]</f>
        <v>0</v>
      </c>
      <c r="D1957" s="112">
        <f>+marchandise[[#This Row],[CODE ITEM]]</f>
        <v>0</v>
      </c>
      <c r="E1957" s="4">
        <f>+marchandise[[#This Row],[CATEGORIE]]</f>
        <v>0</v>
      </c>
      <c r="F1957" s="13" t="str">
        <f>IFERROR(VLOOKUP(inventaire[[#This Row],[Désignation]],marchandise[],6,0),"")</f>
        <v/>
      </c>
      <c r="G1957" s="122">
        <f>+marchandise[[#This Row],[Stock intitiale]]</f>
        <v>0</v>
      </c>
      <c r="H1957" s="4" t="e">
        <f>SUMIF(#REF!,inventaire[[#This Row],[Désignation]],entrées[Quantité])</f>
        <v>#REF!</v>
      </c>
      <c r="I1957" s="4" t="e">
        <f>SUMIF(#REF!,inventaire[[#This Row],[Désignation]],sorties[Quantité])</f>
        <v>#REF!</v>
      </c>
      <c r="J1957" s="13" t="e">
        <f>inventaire[[#This Row],[stock initial]]+inventaire[[#This Row],[Entrées]]-inventaire[[#This Row],[Sorties]]</f>
        <v>#REF!</v>
      </c>
      <c r="K1957" s="103" t="e">
        <f>+inventaire[[#This Row],[Stock théorique]]</f>
        <v>#REF!</v>
      </c>
      <c r="L1957" s="104" t="e">
        <f>+inventaire[[#This Row],[Stock physique]]-inventaire[[#This Row],[Stock théorique]]</f>
        <v>#REF!</v>
      </c>
      <c r="M1957" s="8" t="e">
        <f>IF(inventaire[[#This Row],[Stock théorique]]&gt;inventaire[[#This Row],[Seuil d''alerte]],"Normale",IF(inventaire[[#This Row],[Stock théorique]]=0,"Rupture","Faible"))</f>
        <v>#REF!</v>
      </c>
      <c r="N1957" s="50" t="e">
        <f>COUNTIF(#REF!,inventaire[[#This Row],[Désignation]])</f>
        <v>#REF!</v>
      </c>
    </row>
    <row r="1958" spans="3:14" ht="18.5" x14ac:dyDescent="0.45">
      <c r="C1958" s="93">
        <f>+marchandise[[#This Row],[Désignation]]</f>
        <v>0</v>
      </c>
      <c r="D1958" s="112">
        <f>+marchandise[[#This Row],[CODE ITEM]]</f>
        <v>0</v>
      </c>
      <c r="E1958" s="4">
        <f>+marchandise[[#This Row],[CATEGORIE]]</f>
        <v>0</v>
      </c>
      <c r="F1958" s="13" t="str">
        <f>IFERROR(VLOOKUP(inventaire[[#This Row],[Désignation]],marchandise[],6,0),"")</f>
        <v/>
      </c>
      <c r="G1958" s="122">
        <f>+marchandise[[#This Row],[Stock intitiale]]</f>
        <v>0</v>
      </c>
      <c r="H1958" s="4" t="e">
        <f>SUMIF(#REF!,inventaire[[#This Row],[Désignation]],entrées[Quantité])</f>
        <v>#REF!</v>
      </c>
      <c r="I1958" s="4" t="e">
        <f>SUMIF(#REF!,inventaire[[#This Row],[Désignation]],sorties[Quantité])</f>
        <v>#REF!</v>
      </c>
      <c r="J1958" s="13" t="e">
        <f>inventaire[[#This Row],[stock initial]]+inventaire[[#This Row],[Entrées]]-inventaire[[#This Row],[Sorties]]</f>
        <v>#REF!</v>
      </c>
      <c r="K1958" s="103" t="e">
        <f>+inventaire[[#This Row],[Stock théorique]]</f>
        <v>#REF!</v>
      </c>
      <c r="L1958" s="104" t="e">
        <f>+inventaire[[#This Row],[Stock physique]]-inventaire[[#This Row],[Stock théorique]]</f>
        <v>#REF!</v>
      </c>
      <c r="M1958" s="8" t="e">
        <f>IF(inventaire[[#This Row],[Stock théorique]]&gt;inventaire[[#This Row],[Seuil d''alerte]],"Normale",IF(inventaire[[#This Row],[Stock théorique]]=0,"Rupture","Faible"))</f>
        <v>#REF!</v>
      </c>
      <c r="N1958" s="50" t="e">
        <f>COUNTIF(#REF!,inventaire[[#This Row],[Désignation]])</f>
        <v>#REF!</v>
      </c>
    </row>
    <row r="1959" spans="3:14" ht="18.5" x14ac:dyDescent="0.45">
      <c r="C1959" s="93">
        <f>+marchandise[[#This Row],[Désignation]]</f>
        <v>0</v>
      </c>
      <c r="D1959" s="112">
        <f>+marchandise[[#This Row],[CODE ITEM]]</f>
        <v>0</v>
      </c>
      <c r="E1959" s="4">
        <f>+marchandise[[#This Row],[CATEGORIE]]</f>
        <v>0</v>
      </c>
      <c r="F1959" s="13" t="str">
        <f>IFERROR(VLOOKUP(inventaire[[#This Row],[Désignation]],marchandise[],6,0),"")</f>
        <v/>
      </c>
      <c r="G1959" s="122">
        <f>+marchandise[[#This Row],[Stock intitiale]]</f>
        <v>0</v>
      </c>
      <c r="H1959" s="4" t="e">
        <f>SUMIF(#REF!,inventaire[[#This Row],[Désignation]],entrées[Quantité])</f>
        <v>#REF!</v>
      </c>
      <c r="I1959" s="4" t="e">
        <f>SUMIF(#REF!,inventaire[[#This Row],[Désignation]],sorties[Quantité])</f>
        <v>#REF!</v>
      </c>
      <c r="J1959" s="13" t="e">
        <f>inventaire[[#This Row],[stock initial]]+inventaire[[#This Row],[Entrées]]-inventaire[[#This Row],[Sorties]]</f>
        <v>#REF!</v>
      </c>
      <c r="K1959" s="103" t="e">
        <f>+inventaire[[#This Row],[Stock théorique]]</f>
        <v>#REF!</v>
      </c>
      <c r="L1959" s="104" t="e">
        <f>+inventaire[[#This Row],[Stock physique]]-inventaire[[#This Row],[Stock théorique]]</f>
        <v>#REF!</v>
      </c>
      <c r="M1959" s="8" t="e">
        <f>IF(inventaire[[#This Row],[Stock théorique]]&gt;inventaire[[#This Row],[Seuil d''alerte]],"Normale",IF(inventaire[[#This Row],[Stock théorique]]=0,"Rupture","Faible"))</f>
        <v>#REF!</v>
      </c>
      <c r="N1959" s="50" t="e">
        <f>COUNTIF(#REF!,inventaire[[#This Row],[Désignation]])</f>
        <v>#REF!</v>
      </c>
    </row>
    <row r="1960" spans="3:14" ht="18.5" x14ac:dyDescent="0.45">
      <c r="C1960" s="93">
        <f>+marchandise[[#This Row],[Désignation]]</f>
        <v>0</v>
      </c>
      <c r="D1960" s="112">
        <f>+marchandise[[#This Row],[CODE ITEM]]</f>
        <v>0</v>
      </c>
      <c r="E1960" s="4">
        <f>+marchandise[[#This Row],[CATEGORIE]]</f>
        <v>0</v>
      </c>
      <c r="F1960" s="13" t="str">
        <f>IFERROR(VLOOKUP(inventaire[[#This Row],[Désignation]],marchandise[],6,0),"")</f>
        <v/>
      </c>
      <c r="G1960" s="122">
        <f>+marchandise[[#This Row],[Stock intitiale]]</f>
        <v>0</v>
      </c>
      <c r="H1960" s="4" t="e">
        <f>SUMIF(#REF!,inventaire[[#This Row],[Désignation]],entrées[Quantité])</f>
        <v>#REF!</v>
      </c>
      <c r="I1960" s="4" t="e">
        <f>SUMIF(#REF!,inventaire[[#This Row],[Désignation]],sorties[Quantité])</f>
        <v>#REF!</v>
      </c>
      <c r="J1960" s="13" t="e">
        <f>inventaire[[#This Row],[stock initial]]+inventaire[[#This Row],[Entrées]]-inventaire[[#This Row],[Sorties]]</f>
        <v>#REF!</v>
      </c>
      <c r="K1960" s="103" t="e">
        <f>+inventaire[[#This Row],[Stock théorique]]</f>
        <v>#REF!</v>
      </c>
      <c r="L1960" s="104" t="e">
        <f>+inventaire[[#This Row],[Stock physique]]-inventaire[[#This Row],[Stock théorique]]</f>
        <v>#REF!</v>
      </c>
      <c r="M1960" s="8" t="e">
        <f>IF(inventaire[[#This Row],[Stock théorique]]&gt;inventaire[[#This Row],[Seuil d''alerte]],"Normale",IF(inventaire[[#This Row],[Stock théorique]]=0,"Rupture","Faible"))</f>
        <v>#REF!</v>
      </c>
      <c r="N1960" s="50" t="e">
        <f>COUNTIF(#REF!,inventaire[[#This Row],[Désignation]])</f>
        <v>#REF!</v>
      </c>
    </row>
    <row r="1961" spans="3:14" ht="18.5" x14ac:dyDescent="0.45">
      <c r="C1961" s="93">
        <f>+marchandise[[#This Row],[Désignation]]</f>
        <v>0</v>
      </c>
      <c r="D1961" s="112">
        <f>+marchandise[[#This Row],[CODE ITEM]]</f>
        <v>0</v>
      </c>
      <c r="E1961" s="4">
        <f>+marchandise[[#This Row],[CATEGORIE]]</f>
        <v>0</v>
      </c>
      <c r="F1961" s="13" t="str">
        <f>IFERROR(VLOOKUP(inventaire[[#This Row],[Désignation]],marchandise[],6,0),"")</f>
        <v/>
      </c>
      <c r="G1961" s="122">
        <f>+marchandise[[#This Row],[Stock intitiale]]</f>
        <v>0</v>
      </c>
      <c r="H1961" s="4" t="e">
        <f>SUMIF(#REF!,inventaire[[#This Row],[Désignation]],entrées[Quantité])</f>
        <v>#REF!</v>
      </c>
      <c r="I1961" s="4" t="e">
        <f>SUMIF(#REF!,inventaire[[#This Row],[Désignation]],sorties[Quantité])</f>
        <v>#REF!</v>
      </c>
      <c r="J1961" s="13" t="e">
        <f>inventaire[[#This Row],[stock initial]]+inventaire[[#This Row],[Entrées]]-inventaire[[#This Row],[Sorties]]</f>
        <v>#REF!</v>
      </c>
      <c r="K1961" s="103" t="e">
        <f>+inventaire[[#This Row],[Stock théorique]]</f>
        <v>#REF!</v>
      </c>
      <c r="L1961" s="104" t="e">
        <f>+inventaire[[#This Row],[Stock physique]]-inventaire[[#This Row],[Stock théorique]]</f>
        <v>#REF!</v>
      </c>
      <c r="M1961" s="8" t="e">
        <f>IF(inventaire[[#This Row],[Stock théorique]]&gt;inventaire[[#This Row],[Seuil d''alerte]],"Normale",IF(inventaire[[#This Row],[Stock théorique]]=0,"Rupture","Faible"))</f>
        <v>#REF!</v>
      </c>
      <c r="N1961" s="50" t="e">
        <f>COUNTIF(#REF!,inventaire[[#This Row],[Désignation]])</f>
        <v>#REF!</v>
      </c>
    </row>
    <row r="1962" spans="3:14" ht="18.5" x14ac:dyDescent="0.45">
      <c r="C1962" s="93">
        <f>+marchandise[[#This Row],[Désignation]]</f>
        <v>0</v>
      </c>
      <c r="D1962" s="112">
        <f>+marchandise[[#This Row],[CODE ITEM]]</f>
        <v>0</v>
      </c>
      <c r="E1962" s="4">
        <f>+marchandise[[#This Row],[CATEGORIE]]</f>
        <v>0</v>
      </c>
      <c r="F1962" s="13" t="str">
        <f>IFERROR(VLOOKUP(inventaire[[#This Row],[Désignation]],marchandise[],6,0),"")</f>
        <v/>
      </c>
      <c r="G1962" s="122">
        <f>+marchandise[[#This Row],[Stock intitiale]]</f>
        <v>0</v>
      </c>
      <c r="H1962" s="4" t="e">
        <f>SUMIF(#REF!,inventaire[[#This Row],[Désignation]],entrées[Quantité])</f>
        <v>#REF!</v>
      </c>
      <c r="I1962" s="4" t="e">
        <f>SUMIF(#REF!,inventaire[[#This Row],[Désignation]],sorties[Quantité])</f>
        <v>#REF!</v>
      </c>
      <c r="J1962" s="13" t="e">
        <f>inventaire[[#This Row],[stock initial]]+inventaire[[#This Row],[Entrées]]-inventaire[[#This Row],[Sorties]]</f>
        <v>#REF!</v>
      </c>
      <c r="K1962" s="103" t="e">
        <f>+inventaire[[#This Row],[Stock théorique]]</f>
        <v>#REF!</v>
      </c>
      <c r="L1962" s="104" t="e">
        <f>+inventaire[[#This Row],[Stock physique]]-inventaire[[#This Row],[Stock théorique]]</f>
        <v>#REF!</v>
      </c>
      <c r="M1962" s="8" t="e">
        <f>IF(inventaire[[#This Row],[Stock théorique]]&gt;inventaire[[#This Row],[Seuil d''alerte]],"Normale",IF(inventaire[[#This Row],[Stock théorique]]=0,"Rupture","Faible"))</f>
        <v>#REF!</v>
      </c>
      <c r="N1962" s="50" t="e">
        <f>COUNTIF(#REF!,inventaire[[#This Row],[Désignation]])</f>
        <v>#REF!</v>
      </c>
    </row>
    <row r="1963" spans="3:14" ht="18.5" x14ac:dyDescent="0.45">
      <c r="C1963" s="93">
        <f>+marchandise[[#This Row],[Désignation]]</f>
        <v>0</v>
      </c>
      <c r="D1963" s="112">
        <f>+marchandise[[#This Row],[CODE ITEM]]</f>
        <v>0</v>
      </c>
      <c r="E1963" s="4">
        <f>+marchandise[[#This Row],[CATEGORIE]]</f>
        <v>0</v>
      </c>
      <c r="F1963" s="13" t="str">
        <f>IFERROR(VLOOKUP(inventaire[[#This Row],[Désignation]],marchandise[],6,0),"")</f>
        <v/>
      </c>
      <c r="G1963" s="122">
        <f>+marchandise[[#This Row],[Stock intitiale]]</f>
        <v>0</v>
      </c>
      <c r="H1963" s="4" t="e">
        <f>SUMIF(#REF!,inventaire[[#This Row],[Désignation]],entrées[Quantité])</f>
        <v>#REF!</v>
      </c>
      <c r="I1963" s="4" t="e">
        <f>SUMIF(#REF!,inventaire[[#This Row],[Désignation]],sorties[Quantité])</f>
        <v>#REF!</v>
      </c>
      <c r="J1963" s="13" t="e">
        <f>inventaire[[#This Row],[stock initial]]+inventaire[[#This Row],[Entrées]]-inventaire[[#This Row],[Sorties]]</f>
        <v>#REF!</v>
      </c>
      <c r="K1963" s="103" t="e">
        <f>+inventaire[[#This Row],[Stock théorique]]</f>
        <v>#REF!</v>
      </c>
      <c r="L1963" s="104" t="e">
        <f>+inventaire[[#This Row],[Stock physique]]-inventaire[[#This Row],[Stock théorique]]</f>
        <v>#REF!</v>
      </c>
      <c r="M1963" s="8" t="e">
        <f>IF(inventaire[[#This Row],[Stock théorique]]&gt;inventaire[[#This Row],[Seuil d''alerte]],"Normale",IF(inventaire[[#This Row],[Stock théorique]]=0,"Rupture","Faible"))</f>
        <v>#REF!</v>
      </c>
      <c r="N1963" s="50" t="e">
        <f>COUNTIF(#REF!,inventaire[[#This Row],[Désignation]])</f>
        <v>#REF!</v>
      </c>
    </row>
    <row r="1964" spans="3:14" ht="18.5" x14ac:dyDescent="0.45">
      <c r="C1964" s="93">
        <f>+marchandise[[#This Row],[Désignation]]</f>
        <v>0</v>
      </c>
      <c r="D1964" s="112">
        <f>+marchandise[[#This Row],[CODE ITEM]]</f>
        <v>0</v>
      </c>
      <c r="E1964" s="4">
        <f>+marchandise[[#This Row],[CATEGORIE]]</f>
        <v>0</v>
      </c>
      <c r="F1964" s="13" t="str">
        <f>IFERROR(VLOOKUP(inventaire[[#This Row],[Désignation]],marchandise[],6,0),"")</f>
        <v/>
      </c>
      <c r="G1964" s="122">
        <f>+marchandise[[#This Row],[Stock intitiale]]</f>
        <v>0</v>
      </c>
      <c r="H1964" s="4" t="e">
        <f>SUMIF(#REF!,inventaire[[#This Row],[Désignation]],entrées[Quantité])</f>
        <v>#REF!</v>
      </c>
      <c r="I1964" s="4" t="e">
        <f>SUMIF(#REF!,inventaire[[#This Row],[Désignation]],sorties[Quantité])</f>
        <v>#REF!</v>
      </c>
      <c r="J1964" s="13" t="e">
        <f>inventaire[[#This Row],[stock initial]]+inventaire[[#This Row],[Entrées]]-inventaire[[#This Row],[Sorties]]</f>
        <v>#REF!</v>
      </c>
      <c r="K1964" s="103" t="e">
        <f>+inventaire[[#This Row],[Stock théorique]]</f>
        <v>#REF!</v>
      </c>
      <c r="L1964" s="104" t="e">
        <f>+inventaire[[#This Row],[Stock physique]]-inventaire[[#This Row],[Stock théorique]]</f>
        <v>#REF!</v>
      </c>
      <c r="M1964" s="8" t="e">
        <f>IF(inventaire[[#This Row],[Stock théorique]]&gt;inventaire[[#This Row],[Seuil d''alerte]],"Normale",IF(inventaire[[#This Row],[Stock théorique]]=0,"Rupture","Faible"))</f>
        <v>#REF!</v>
      </c>
      <c r="N1964" s="50" t="e">
        <f>COUNTIF(#REF!,inventaire[[#This Row],[Désignation]])</f>
        <v>#REF!</v>
      </c>
    </row>
    <row r="1965" spans="3:14" ht="18.5" x14ac:dyDescent="0.45">
      <c r="C1965" s="93">
        <f>+marchandise[[#This Row],[Désignation]]</f>
        <v>0</v>
      </c>
      <c r="D1965" s="112">
        <f>+marchandise[[#This Row],[CODE ITEM]]</f>
        <v>0</v>
      </c>
      <c r="E1965" s="4">
        <f>+marchandise[[#This Row],[CATEGORIE]]</f>
        <v>0</v>
      </c>
      <c r="F1965" s="13" t="str">
        <f>IFERROR(VLOOKUP(inventaire[[#This Row],[Désignation]],marchandise[],6,0),"")</f>
        <v/>
      </c>
      <c r="G1965" s="122">
        <f>+marchandise[[#This Row],[Stock intitiale]]</f>
        <v>0</v>
      </c>
      <c r="H1965" s="4" t="e">
        <f>SUMIF(#REF!,inventaire[[#This Row],[Désignation]],entrées[Quantité])</f>
        <v>#REF!</v>
      </c>
      <c r="I1965" s="4" t="e">
        <f>SUMIF(#REF!,inventaire[[#This Row],[Désignation]],sorties[Quantité])</f>
        <v>#REF!</v>
      </c>
      <c r="J1965" s="13" t="e">
        <f>inventaire[[#This Row],[stock initial]]+inventaire[[#This Row],[Entrées]]-inventaire[[#This Row],[Sorties]]</f>
        <v>#REF!</v>
      </c>
      <c r="K1965" s="103" t="e">
        <f>+inventaire[[#This Row],[Stock théorique]]</f>
        <v>#REF!</v>
      </c>
      <c r="L1965" s="104" t="e">
        <f>+inventaire[[#This Row],[Stock physique]]-inventaire[[#This Row],[Stock théorique]]</f>
        <v>#REF!</v>
      </c>
      <c r="M1965" s="8" t="e">
        <f>IF(inventaire[[#This Row],[Stock théorique]]&gt;inventaire[[#This Row],[Seuil d''alerte]],"Normale",IF(inventaire[[#This Row],[Stock théorique]]=0,"Rupture","Faible"))</f>
        <v>#REF!</v>
      </c>
      <c r="N1965" s="50" t="e">
        <f>COUNTIF(#REF!,inventaire[[#This Row],[Désignation]])</f>
        <v>#REF!</v>
      </c>
    </row>
    <row r="1966" spans="3:14" ht="18.5" x14ac:dyDescent="0.45">
      <c r="C1966" s="93">
        <f>+marchandise[[#This Row],[Désignation]]</f>
        <v>0</v>
      </c>
      <c r="D1966" s="112">
        <f>+marchandise[[#This Row],[CODE ITEM]]</f>
        <v>0</v>
      </c>
      <c r="E1966" s="4">
        <f>+marchandise[[#This Row],[CATEGORIE]]</f>
        <v>0</v>
      </c>
      <c r="F1966" s="13" t="str">
        <f>IFERROR(VLOOKUP(inventaire[[#This Row],[Désignation]],marchandise[],6,0),"")</f>
        <v/>
      </c>
      <c r="G1966" s="122">
        <f>+marchandise[[#This Row],[Stock intitiale]]</f>
        <v>0</v>
      </c>
      <c r="H1966" s="4" t="e">
        <f>SUMIF(#REF!,inventaire[[#This Row],[Désignation]],entrées[Quantité])</f>
        <v>#REF!</v>
      </c>
      <c r="I1966" s="4" t="e">
        <f>SUMIF(#REF!,inventaire[[#This Row],[Désignation]],sorties[Quantité])</f>
        <v>#REF!</v>
      </c>
      <c r="J1966" s="13" t="e">
        <f>inventaire[[#This Row],[stock initial]]+inventaire[[#This Row],[Entrées]]-inventaire[[#This Row],[Sorties]]</f>
        <v>#REF!</v>
      </c>
      <c r="K1966" s="103" t="e">
        <f>+inventaire[[#This Row],[Stock théorique]]</f>
        <v>#REF!</v>
      </c>
      <c r="L1966" s="104" t="e">
        <f>+inventaire[[#This Row],[Stock physique]]-inventaire[[#This Row],[Stock théorique]]</f>
        <v>#REF!</v>
      </c>
      <c r="M1966" s="8" t="e">
        <f>IF(inventaire[[#This Row],[Stock théorique]]&gt;inventaire[[#This Row],[Seuil d''alerte]],"Normale",IF(inventaire[[#This Row],[Stock théorique]]=0,"Rupture","Faible"))</f>
        <v>#REF!</v>
      </c>
      <c r="N1966" s="50" t="e">
        <f>COUNTIF(#REF!,inventaire[[#This Row],[Désignation]])</f>
        <v>#REF!</v>
      </c>
    </row>
    <row r="1967" spans="3:14" ht="18.5" x14ac:dyDescent="0.45">
      <c r="C1967" s="93">
        <f>+marchandise[[#This Row],[Désignation]]</f>
        <v>0</v>
      </c>
      <c r="D1967" s="112">
        <f>+marchandise[[#This Row],[CODE ITEM]]</f>
        <v>0</v>
      </c>
      <c r="E1967" s="4">
        <f>+marchandise[[#This Row],[CATEGORIE]]</f>
        <v>0</v>
      </c>
      <c r="F1967" s="13" t="str">
        <f>IFERROR(VLOOKUP(inventaire[[#This Row],[Désignation]],marchandise[],6,0),"")</f>
        <v/>
      </c>
      <c r="G1967" s="122">
        <f>+marchandise[[#This Row],[Stock intitiale]]</f>
        <v>0</v>
      </c>
      <c r="H1967" s="4" t="e">
        <f>SUMIF(#REF!,inventaire[[#This Row],[Désignation]],entrées[Quantité])</f>
        <v>#REF!</v>
      </c>
      <c r="I1967" s="4" t="e">
        <f>SUMIF(#REF!,inventaire[[#This Row],[Désignation]],sorties[Quantité])</f>
        <v>#REF!</v>
      </c>
      <c r="J1967" s="13" t="e">
        <f>inventaire[[#This Row],[stock initial]]+inventaire[[#This Row],[Entrées]]-inventaire[[#This Row],[Sorties]]</f>
        <v>#REF!</v>
      </c>
      <c r="K1967" s="103" t="e">
        <f>+inventaire[[#This Row],[Stock théorique]]</f>
        <v>#REF!</v>
      </c>
      <c r="L1967" s="104" t="e">
        <f>+inventaire[[#This Row],[Stock physique]]-inventaire[[#This Row],[Stock théorique]]</f>
        <v>#REF!</v>
      </c>
      <c r="M1967" s="8" t="e">
        <f>IF(inventaire[[#This Row],[Stock théorique]]&gt;inventaire[[#This Row],[Seuil d''alerte]],"Normale",IF(inventaire[[#This Row],[Stock théorique]]=0,"Rupture","Faible"))</f>
        <v>#REF!</v>
      </c>
      <c r="N1967" s="50" t="e">
        <f>COUNTIF(#REF!,inventaire[[#This Row],[Désignation]])</f>
        <v>#REF!</v>
      </c>
    </row>
    <row r="1968" spans="3:14" ht="18.5" x14ac:dyDescent="0.45">
      <c r="C1968" s="93">
        <f>+marchandise[[#This Row],[Désignation]]</f>
        <v>0</v>
      </c>
      <c r="D1968" s="112">
        <f>+marchandise[[#This Row],[CODE ITEM]]</f>
        <v>0</v>
      </c>
      <c r="E1968" s="4">
        <f>+marchandise[[#This Row],[CATEGORIE]]</f>
        <v>0</v>
      </c>
      <c r="F1968" s="13" t="str">
        <f>IFERROR(VLOOKUP(inventaire[[#This Row],[Désignation]],marchandise[],6,0),"")</f>
        <v/>
      </c>
      <c r="G1968" s="122">
        <f>+marchandise[[#This Row],[Stock intitiale]]</f>
        <v>0</v>
      </c>
      <c r="H1968" s="4" t="e">
        <f>SUMIF(#REF!,inventaire[[#This Row],[Désignation]],entrées[Quantité])</f>
        <v>#REF!</v>
      </c>
      <c r="I1968" s="4" t="e">
        <f>SUMIF(#REF!,inventaire[[#This Row],[Désignation]],sorties[Quantité])</f>
        <v>#REF!</v>
      </c>
      <c r="J1968" s="13" t="e">
        <f>inventaire[[#This Row],[stock initial]]+inventaire[[#This Row],[Entrées]]-inventaire[[#This Row],[Sorties]]</f>
        <v>#REF!</v>
      </c>
      <c r="K1968" s="103" t="e">
        <f>+inventaire[[#This Row],[Stock théorique]]</f>
        <v>#REF!</v>
      </c>
      <c r="L1968" s="104" t="e">
        <f>+inventaire[[#This Row],[Stock physique]]-inventaire[[#This Row],[Stock théorique]]</f>
        <v>#REF!</v>
      </c>
      <c r="M1968" s="8" t="e">
        <f>IF(inventaire[[#This Row],[Stock théorique]]&gt;inventaire[[#This Row],[Seuil d''alerte]],"Normale",IF(inventaire[[#This Row],[Stock théorique]]=0,"Rupture","Faible"))</f>
        <v>#REF!</v>
      </c>
      <c r="N1968" s="50" t="e">
        <f>COUNTIF(#REF!,inventaire[[#This Row],[Désignation]])</f>
        <v>#REF!</v>
      </c>
    </row>
    <row r="1969" spans="3:14" ht="18.5" x14ac:dyDescent="0.45">
      <c r="C1969" s="93">
        <f>+marchandise[[#This Row],[Désignation]]</f>
        <v>0</v>
      </c>
      <c r="D1969" s="112">
        <f>+marchandise[[#This Row],[CODE ITEM]]</f>
        <v>0</v>
      </c>
      <c r="E1969" s="4">
        <f>+marchandise[[#This Row],[CATEGORIE]]</f>
        <v>0</v>
      </c>
      <c r="F1969" s="13" t="str">
        <f>IFERROR(VLOOKUP(inventaire[[#This Row],[Désignation]],marchandise[],6,0),"")</f>
        <v/>
      </c>
      <c r="G1969" s="122">
        <f>+marchandise[[#This Row],[Stock intitiale]]</f>
        <v>2</v>
      </c>
      <c r="H1969" s="4" t="e">
        <f>SUMIF(#REF!,inventaire[[#This Row],[Désignation]],entrées[Quantité])</f>
        <v>#REF!</v>
      </c>
      <c r="I1969" s="4" t="e">
        <f>SUMIF(#REF!,inventaire[[#This Row],[Désignation]],sorties[Quantité])</f>
        <v>#REF!</v>
      </c>
      <c r="J1969" s="13" t="e">
        <f>inventaire[[#This Row],[stock initial]]+inventaire[[#This Row],[Entrées]]-inventaire[[#This Row],[Sorties]]</f>
        <v>#REF!</v>
      </c>
      <c r="K1969" s="103" t="e">
        <f>+inventaire[[#This Row],[Stock théorique]]</f>
        <v>#REF!</v>
      </c>
      <c r="L1969" s="104" t="e">
        <f>+inventaire[[#This Row],[Stock physique]]-inventaire[[#This Row],[Stock théorique]]</f>
        <v>#REF!</v>
      </c>
      <c r="M1969" s="8" t="e">
        <f>IF(inventaire[[#This Row],[Stock théorique]]&gt;inventaire[[#This Row],[Seuil d''alerte]],"Normale",IF(inventaire[[#This Row],[Stock théorique]]=0,"Rupture","Faible"))</f>
        <v>#REF!</v>
      </c>
      <c r="N1969" s="50" t="e">
        <f>COUNTIF(#REF!,inventaire[[#This Row],[Désignation]])</f>
        <v>#REF!</v>
      </c>
    </row>
    <row r="1970" spans="3:14" ht="18.5" x14ac:dyDescent="0.45">
      <c r="C1970" s="93">
        <f>+marchandise[[#This Row],[Désignation]]</f>
        <v>0</v>
      </c>
      <c r="D1970" s="112">
        <f>+marchandise[[#This Row],[CODE ITEM]]</f>
        <v>0</v>
      </c>
      <c r="E1970" s="4">
        <f>+marchandise[[#This Row],[CATEGORIE]]</f>
        <v>0</v>
      </c>
      <c r="F1970" s="13" t="str">
        <f>IFERROR(VLOOKUP(inventaire[[#This Row],[Désignation]],marchandise[],6,0),"")</f>
        <v/>
      </c>
      <c r="G1970" s="122">
        <f>+marchandise[[#This Row],[Stock intitiale]]</f>
        <v>0</v>
      </c>
      <c r="H1970" s="4" t="e">
        <f>SUMIF(#REF!,inventaire[[#This Row],[Désignation]],entrées[Quantité])</f>
        <v>#REF!</v>
      </c>
      <c r="I1970" s="4" t="e">
        <f>SUMIF(#REF!,inventaire[[#This Row],[Désignation]],sorties[Quantité])</f>
        <v>#REF!</v>
      </c>
      <c r="J1970" s="13" t="e">
        <f>inventaire[[#This Row],[stock initial]]+inventaire[[#This Row],[Entrées]]-inventaire[[#This Row],[Sorties]]</f>
        <v>#REF!</v>
      </c>
      <c r="K1970" s="103" t="e">
        <f>+inventaire[[#This Row],[Stock théorique]]</f>
        <v>#REF!</v>
      </c>
      <c r="L1970" s="104" t="e">
        <f>+inventaire[[#This Row],[Stock physique]]-inventaire[[#This Row],[Stock théorique]]</f>
        <v>#REF!</v>
      </c>
      <c r="M1970" s="8" t="e">
        <f>IF(inventaire[[#This Row],[Stock théorique]]&gt;inventaire[[#This Row],[Seuil d''alerte]],"Normale",IF(inventaire[[#This Row],[Stock théorique]]=0,"Rupture","Faible"))</f>
        <v>#REF!</v>
      </c>
      <c r="N1970" s="50" t="e">
        <f>COUNTIF(#REF!,inventaire[[#This Row],[Désignation]])</f>
        <v>#REF!</v>
      </c>
    </row>
    <row r="1971" spans="3:14" ht="18.5" x14ac:dyDescent="0.45">
      <c r="C1971" s="93">
        <f>+marchandise[[#This Row],[Désignation]]</f>
        <v>0</v>
      </c>
      <c r="D1971" s="112">
        <f>+marchandise[[#This Row],[CODE ITEM]]</f>
        <v>0</v>
      </c>
      <c r="E1971" s="4">
        <f>+marchandise[[#This Row],[CATEGORIE]]</f>
        <v>0</v>
      </c>
      <c r="F1971" s="13" t="str">
        <f>IFERROR(VLOOKUP(inventaire[[#This Row],[Désignation]],marchandise[],6,0),"")</f>
        <v/>
      </c>
      <c r="G1971" s="122">
        <f>+marchandise[[#This Row],[Stock intitiale]]</f>
        <v>0</v>
      </c>
      <c r="H1971" s="4" t="e">
        <f>SUMIF(#REF!,inventaire[[#This Row],[Désignation]],entrées[Quantité])</f>
        <v>#REF!</v>
      </c>
      <c r="I1971" s="4" t="e">
        <f>SUMIF(#REF!,inventaire[[#This Row],[Désignation]],sorties[Quantité])</f>
        <v>#REF!</v>
      </c>
      <c r="J1971" s="13" t="e">
        <f>inventaire[[#This Row],[stock initial]]+inventaire[[#This Row],[Entrées]]-inventaire[[#This Row],[Sorties]]</f>
        <v>#REF!</v>
      </c>
      <c r="K1971" s="103" t="e">
        <f>+inventaire[[#This Row],[Stock théorique]]</f>
        <v>#REF!</v>
      </c>
      <c r="L1971" s="104" t="e">
        <f>+inventaire[[#This Row],[Stock physique]]-inventaire[[#This Row],[Stock théorique]]</f>
        <v>#REF!</v>
      </c>
      <c r="M1971" s="8" t="e">
        <f>IF(inventaire[[#This Row],[Stock théorique]]&gt;inventaire[[#This Row],[Seuil d''alerte]],"Normale",IF(inventaire[[#This Row],[Stock théorique]]=0,"Rupture","Faible"))</f>
        <v>#REF!</v>
      </c>
      <c r="N1971" s="50" t="e">
        <f>COUNTIF(#REF!,inventaire[[#This Row],[Désignation]])</f>
        <v>#REF!</v>
      </c>
    </row>
    <row r="1972" spans="3:14" ht="18.5" x14ac:dyDescent="0.45">
      <c r="C1972" s="93">
        <f>+marchandise[[#This Row],[Désignation]]</f>
        <v>0</v>
      </c>
      <c r="D1972" s="112">
        <f>+marchandise[[#This Row],[CODE ITEM]]</f>
        <v>0</v>
      </c>
      <c r="E1972" s="4">
        <f>+marchandise[[#This Row],[CATEGORIE]]</f>
        <v>0</v>
      </c>
      <c r="F1972" s="13" t="str">
        <f>IFERROR(VLOOKUP(inventaire[[#This Row],[Désignation]],marchandise[],6,0),"")</f>
        <v/>
      </c>
      <c r="G1972" s="122">
        <f>+marchandise[[#This Row],[Stock intitiale]]</f>
        <v>0</v>
      </c>
      <c r="H1972" s="4" t="e">
        <f>SUMIF(#REF!,inventaire[[#This Row],[Désignation]],entrées[Quantité])</f>
        <v>#REF!</v>
      </c>
      <c r="I1972" s="4" t="e">
        <f>SUMIF(#REF!,inventaire[[#This Row],[Désignation]],sorties[Quantité])</f>
        <v>#REF!</v>
      </c>
      <c r="J1972" s="13" t="e">
        <f>inventaire[[#This Row],[stock initial]]+inventaire[[#This Row],[Entrées]]-inventaire[[#This Row],[Sorties]]</f>
        <v>#REF!</v>
      </c>
      <c r="K1972" s="103" t="e">
        <f>+inventaire[[#This Row],[Stock théorique]]</f>
        <v>#REF!</v>
      </c>
      <c r="L1972" s="104" t="e">
        <f>+inventaire[[#This Row],[Stock physique]]-inventaire[[#This Row],[Stock théorique]]</f>
        <v>#REF!</v>
      </c>
      <c r="M1972" s="8" t="e">
        <f>IF(inventaire[[#This Row],[Stock théorique]]&gt;inventaire[[#This Row],[Seuil d''alerte]],"Normale",IF(inventaire[[#This Row],[Stock théorique]]=0,"Rupture","Faible"))</f>
        <v>#REF!</v>
      </c>
      <c r="N1972" s="50" t="e">
        <f>COUNTIF(#REF!,inventaire[[#This Row],[Désignation]])</f>
        <v>#REF!</v>
      </c>
    </row>
    <row r="1973" spans="3:14" ht="18.5" x14ac:dyDescent="0.45">
      <c r="C1973" s="93">
        <f>+marchandise[[#This Row],[Désignation]]</f>
        <v>0</v>
      </c>
      <c r="D1973" s="112">
        <f>+marchandise[[#This Row],[CODE ITEM]]</f>
        <v>0</v>
      </c>
      <c r="E1973" s="4">
        <f>+marchandise[[#This Row],[CATEGORIE]]</f>
        <v>0</v>
      </c>
      <c r="F1973" s="13" t="str">
        <f>IFERROR(VLOOKUP(inventaire[[#This Row],[Désignation]],marchandise[],6,0),"")</f>
        <v/>
      </c>
      <c r="G1973" s="122">
        <f>+marchandise[[#This Row],[Stock intitiale]]</f>
        <v>0</v>
      </c>
      <c r="H1973" s="4" t="e">
        <f>SUMIF(#REF!,inventaire[[#This Row],[Désignation]],entrées[Quantité])</f>
        <v>#REF!</v>
      </c>
      <c r="I1973" s="4" t="e">
        <f>SUMIF(#REF!,inventaire[[#This Row],[Désignation]],sorties[Quantité])</f>
        <v>#REF!</v>
      </c>
      <c r="J1973" s="13" t="e">
        <f>inventaire[[#This Row],[stock initial]]+inventaire[[#This Row],[Entrées]]-inventaire[[#This Row],[Sorties]]</f>
        <v>#REF!</v>
      </c>
      <c r="K1973" s="103" t="e">
        <f>+inventaire[[#This Row],[Stock théorique]]</f>
        <v>#REF!</v>
      </c>
      <c r="L1973" s="104" t="e">
        <f>+inventaire[[#This Row],[Stock physique]]-inventaire[[#This Row],[Stock théorique]]</f>
        <v>#REF!</v>
      </c>
      <c r="M1973" s="8" t="e">
        <f>IF(inventaire[[#This Row],[Stock théorique]]&gt;inventaire[[#This Row],[Seuil d''alerte]],"Normale",IF(inventaire[[#This Row],[Stock théorique]]=0,"Rupture","Faible"))</f>
        <v>#REF!</v>
      </c>
      <c r="N1973" s="50" t="e">
        <f>COUNTIF(#REF!,inventaire[[#This Row],[Désignation]])</f>
        <v>#REF!</v>
      </c>
    </row>
    <row r="1974" spans="3:14" ht="18.5" x14ac:dyDescent="0.45">
      <c r="C1974" s="93">
        <f>+marchandise[[#This Row],[Désignation]]</f>
        <v>0</v>
      </c>
      <c r="D1974" s="112">
        <f>+marchandise[[#This Row],[CODE ITEM]]</f>
        <v>0</v>
      </c>
      <c r="E1974" s="4">
        <f>+marchandise[[#This Row],[CATEGORIE]]</f>
        <v>0</v>
      </c>
      <c r="F1974" s="13" t="str">
        <f>IFERROR(VLOOKUP(inventaire[[#This Row],[Désignation]],marchandise[],6,0),"")</f>
        <v/>
      </c>
      <c r="G1974" s="122">
        <f>+marchandise[[#This Row],[Stock intitiale]]</f>
        <v>0</v>
      </c>
      <c r="H1974" s="4" t="e">
        <f>SUMIF(#REF!,inventaire[[#This Row],[Désignation]],entrées[Quantité])</f>
        <v>#REF!</v>
      </c>
      <c r="I1974" s="4" t="e">
        <f>SUMIF(#REF!,inventaire[[#This Row],[Désignation]],sorties[Quantité])</f>
        <v>#REF!</v>
      </c>
      <c r="J1974" s="13" t="e">
        <f>inventaire[[#This Row],[stock initial]]+inventaire[[#This Row],[Entrées]]-inventaire[[#This Row],[Sorties]]</f>
        <v>#REF!</v>
      </c>
      <c r="K1974" s="103" t="e">
        <f>+inventaire[[#This Row],[Stock théorique]]</f>
        <v>#REF!</v>
      </c>
      <c r="L1974" s="104" t="e">
        <f>+inventaire[[#This Row],[Stock physique]]-inventaire[[#This Row],[Stock théorique]]</f>
        <v>#REF!</v>
      </c>
      <c r="M1974" s="8" t="e">
        <f>IF(inventaire[[#This Row],[Stock théorique]]&gt;inventaire[[#This Row],[Seuil d''alerte]],"Normale",IF(inventaire[[#This Row],[Stock théorique]]=0,"Rupture","Faible"))</f>
        <v>#REF!</v>
      </c>
      <c r="N1974" s="50" t="e">
        <f>COUNTIF(#REF!,inventaire[[#This Row],[Désignation]])</f>
        <v>#REF!</v>
      </c>
    </row>
    <row r="1975" spans="3:14" ht="18.5" x14ac:dyDescent="0.45">
      <c r="C1975" s="93">
        <f>+marchandise[[#This Row],[Désignation]]</f>
        <v>0</v>
      </c>
      <c r="D1975" s="112">
        <f>+marchandise[[#This Row],[CODE ITEM]]</f>
        <v>0</v>
      </c>
      <c r="E1975" s="4">
        <f>+marchandise[[#This Row],[CATEGORIE]]</f>
        <v>0</v>
      </c>
      <c r="F1975" s="13" t="str">
        <f>IFERROR(VLOOKUP(inventaire[[#This Row],[Désignation]],marchandise[],6,0),"")</f>
        <v/>
      </c>
      <c r="G1975" s="122">
        <f>+marchandise[[#This Row],[Stock intitiale]]</f>
        <v>0</v>
      </c>
      <c r="H1975" s="4" t="e">
        <f>SUMIF(#REF!,inventaire[[#This Row],[Désignation]],entrées[Quantité])</f>
        <v>#REF!</v>
      </c>
      <c r="I1975" s="4" t="e">
        <f>SUMIF(#REF!,inventaire[[#This Row],[Désignation]],sorties[Quantité])</f>
        <v>#REF!</v>
      </c>
      <c r="J1975" s="13" t="e">
        <f>inventaire[[#This Row],[stock initial]]+inventaire[[#This Row],[Entrées]]-inventaire[[#This Row],[Sorties]]</f>
        <v>#REF!</v>
      </c>
      <c r="K1975" s="103" t="e">
        <f>+inventaire[[#This Row],[Stock théorique]]</f>
        <v>#REF!</v>
      </c>
      <c r="L1975" s="104" t="e">
        <f>+inventaire[[#This Row],[Stock physique]]-inventaire[[#This Row],[Stock théorique]]</f>
        <v>#REF!</v>
      </c>
      <c r="M1975" s="8" t="e">
        <f>IF(inventaire[[#This Row],[Stock théorique]]&gt;inventaire[[#This Row],[Seuil d''alerte]],"Normale",IF(inventaire[[#This Row],[Stock théorique]]=0,"Rupture","Faible"))</f>
        <v>#REF!</v>
      </c>
      <c r="N1975" s="50" t="e">
        <f>COUNTIF(#REF!,inventaire[[#This Row],[Désignation]])</f>
        <v>#REF!</v>
      </c>
    </row>
    <row r="1976" spans="3:14" ht="18.5" x14ac:dyDescent="0.45">
      <c r="C1976" s="93">
        <f>+marchandise[[#This Row],[Désignation]]</f>
        <v>0</v>
      </c>
      <c r="D1976" s="112">
        <f>+marchandise[[#This Row],[CODE ITEM]]</f>
        <v>0</v>
      </c>
      <c r="E1976" s="4">
        <f>+marchandise[[#This Row],[CATEGORIE]]</f>
        <v>0</v>
      </c>
      <c r="F1976" s="13" t="str">
        <f>IFERROR(VLOOKUP(inventaire[[#This Row],[Désignation]],marchandise[],6,0),"")</f>
        <v/>
      </c>
      <c r="G1976" s="122">
        <f>+marchandise[[#This Row],[Stock intitiale]]</f>
        <v>0</v>
      </c>
      <c r="H1976" s="4" t="e">
        <f>SUMIF(#REF!,inventaire[[#This Row],[Désignation]],entrées[Quantité])</f>
        <v>#REF!</v>
      </c>
      <c r="I1976" s="4" t="e">
        <f>SUMIF(#REF!,inventaire[[#This Row],[Désignation]],sorties[Quantité])</f>
        <v>#REF!</v>
      </c>
      <c r="J1976" s="13" t="e">
        <f>inventaire[[#This Row],[stock initial]]+inventaire[[#This Row],[Entrées]]-inventaire[[#This Row],[Sorties]]</f>
        <v>#REF!</v>
      </c>
      <c r="K1976" s="103" t="e">
        <f>+inventaire[[#This Row],[Stock théorique]]</f>
        <v>#REF!</v>
      </c>
      <c r="L1976" s="104" t="e">
        <f>+inventaire[[#This Row],[Stock physique]]-inventaire[[#This Row],[Stock théorique]]</f>
        <v>#REF!</v>
      </c>
      <c r="M1976" s="8" t="e">
        <f>IF(inventaire[[#This Row],[Stock théorique]]&gt;inventaire[[#This Row],[Seuil d''alerte]],"Normale",IF(inventaire[[#This Row],[Stock théorique]]=0,"Rupture","Faible"))</f>
        <v>#REF!</v>
      </c>
      <c r="N1976" s="50" t="e">
        <f>COUNTIF(#REF!,inventaire[[#This Row],[Désignation]])</f>
        <v>#REF!</v>
      </c>
    </row>
    <row r="1977" spans="3:14" ht="18.5" x14ac:dyDescent="0.45">
      <c r="C1977" s="93">
        <f>+marchandise[[#This Row],[Désignation]]</f>
        <v>0</v>
      </c>
      <c r="D1977" s="112">
        <f>+marchandise[[#This Row],[CODE ITEM]]</f>
        <v>0</v>
      </c>
      <c r="E1977" s="4">
        <f>+marchandise[[#This Row],[CATEGORIE]]</f>
        <v>0</v>
      </c>
      <c r="F1977" s="13" t="str">
        <f>IFERROR(VLOOKUP(inventaire[[#This Row],[Désignation]],marchandise[],6,0),"")</f>
        <v/>
      </c>
      <c r="G1977" s="122">
        <f>+marchandise[[#This Row],[Stock intitiale]]</f>
        <v>0</v>
      </c>
      <c r="H1977" s="4" t="e">
        <f>SUMIF(#REF!,inventaire[[#This Row],[Désignation]],entrées[Quantité])</f>
        <v>#REF!</v>
      </c>
      <c r="I1977" s="4" t="e">
        <f>SUMIF(#REF!,inventaire[[#This Row],[Désignation]],sorties[Quantité])</f>
        <v>#REF!</v>
      </c>
      <c r="J1977" s="13" t="e">
        <f>inventaire[[#This Row],[stock initial]]+inventaire[[#This Row],[Entrées]]-inventaire[[#This Row],[Sorties]]</f>
        <v>#REF!</v>
      </c>
      <c r="K1977" s="103" t="e">
        <f>+inventaire[[#This Row],[Stock théorique]]</f>
        <v>#REF!</v>
      </c>
      <c r="L1977" s="104" t="e">
        <f>+inventaire[[#This Row],[Stock physique]]-inventaire[[#This Row],[Stock théorique]]</f>
        <v>#REF!</v>
      </c>
      <c r="M1977" s="8" t="e">
        <f>IF(inventaire[[#This Row],[Stock théorique]]&gt;inventaire[[#This Row],[Seuil d''alerte]],"Normale",IF(inventaire[[#This Row],[Stock théorique]]=0,"Rupture","Faible"))</f>
        <v>#REF!</v>
      </c>
      <c r="N1977" s="50" t="e">
        <f>COUNTIF(#REF!,inventaire[[#This Row],[Désignation]])</f>
        <v>#REF!</v>
      </c>
    </row>
    <row r="1978" spans="3:14" ht="18.5" x14ac:dyDescent="0.45">
      <c r="C1978" s="93">
        <f>+marchandise[[#This Row],[Désignation]]</f>
        <v>0</v>
      </c>
      <c r="D1978" s="112">
        <f>+marchandise[[#This Row],[CODE ITEM]]</f>
        <v>0</v>
      </c>
      <c r="E1978" s="4">
        <f>+marchandise[[#This Row],[CATEGORIE]]</f>
        <v>0</v>
      </c>
      <c r="F1978" s="13" t="str">
        <f>IFERROR(VLOOKUP(inventaire[[#This Row],[Désignation]],marchandise[],6,0),"")</f>
        <v/>
      </c>
      <c r="G1978" s="122">
        <f>+marchandise[[#This Row],[Stock intitiale]]</f>
        <v>0</v>
      </c>
      <c r="H1978" s="4" t="e">
        <f>SUMIF(#REF!,inventaire[[#This Row],[Désignation]],entrées[Quantité])</f>
        <v>#REF!</v>
      </c>
      <c r="I1978" s="4" t="e">
        <f>SUMIF(#REF!,inventaire[[#This Row],[Désignation]],sorties[Quantité])</f>
        <v>#REF!</v>
      </c>
      <c r="J1978" s="13" t="e">
        <f>inventaire[[#This Row],[stock initial]]+inventaire[[#This Row],[Entrées]]-inventaire[[#This Row],[Sorties]]</f>
        <v>#REF!</v>
      </c>
      <c r="K1978" s="103" t="e">
        <f>+inventaire[[#This Row],[Stock théorique]]</f>
        <v>#REF!</v>
      </c>
      <c r="L1978" s="104" t="e">
        <f>+inventaire[[#This Row],[Stock physique]]-inventaire[[#This Row],[Stock théorique]]</f>
        <v>#REF!</v>
      </c>
      <c r="M1978" s="8" t="e">
        <f>IF(inventaire[[#This Row],[Stock théorique]]&gt;inventaire[[#This Row],[Seuil d''alerte]],"Normale",IF(inventaire[[#This Row],[Stock théorique]]=0,"Rupture","Faible"))</f>
        <v>#REF!</v>
      </c>
      <c r="N1978" s="50" t="e">
        <f>COUNTIF(#REF!,inventaire[[#This Row],[Désignation]])</f>
        <v>#REF!</v>
      </c>
    </row>
    <row r="1979" spans="3:14" ht="18.5" x14ac:dyDescent="0.45">
      <c r="C1979" s="93">
        <f>+marchandise[[#This Row],[Désignation]]</f>
        <v>0</v>
      </c>
      <c r="D1979" s="112">
        <f>+marchandise[[#This Row],[CODE ITEM]]</f>
        <v>0</v>
      </c>
      <c r="E1979" s="4">
        <f>+marchandise[[#This Row],[CATEGORIE]]</f>
        <v>0</v>
      </c>
      <c r="F1979" s="13" t="str">
        <f>IFERROR(VLOOKUP(inventaire[[#This Row],[Désignation]],marchandise[],6,0),"")</f>
        <v/>
      </c>
      <c r="G1979" s="122">
        <f>+marchandise[[#This Row],[Stock intitiale]]</f>
        <v>0</v>
      </c>
      <c r="H1979" s="4" t="e">
        <f>SUMIF(#REF!,inventaire[[#This Row],[Désignation]],entrées[Quantité])</f>
        <v>#REF!</v>
      </c>
      <c r="I1979" s="4" t="e">
        <f>SUMIF(#REF!,inventaire[[#This Row],[Désignation]],sorties[Quantité])</f>
        <v>#REF!</v>
      </c>
      <c r="J1979" s="13" t="e">
        <f>inventaire[[#This Row],[stock initial]]+inventaire[[#This Row],[Entrées]]-inventaire[[#This Row],[Sorties]]</f>
        <v>#REF!</v>
      </c>
      <c r="K1979" s="103" t="e">
        <f>+inventaire[[#This Row],[Stock théorique]]</f>
        <v>#REF!</v>
      </c>
      <c r="L1979" s="104" t="e">
        <f>+inventaire[[#This Row],[Stock physique]]-inventaire[[#This Row],[Stock théorique]]</f>
        <v>#REF!</v>
      </c>
      <c r="M1979" s="8" t="e">
        <f>IF(inventaire[[#This Row],[Stock théorique]]&gt;inventaire[[#This Row],[Seuil d''alerte]],"Normale",IF(inventaire[[#This Row],[Stock théorique]]=0,"Rupture","Faible"))</f>
        <v>#REF!</v>
      </c>
      <c r="N1979" s="50" t="e">
        <f>COUNTIF(#REF!,inventaire[[#This Row],[Désignation]])</f>
        <v>#REF!</v>
      </c>
    </row>
    <row r="1980" spans="3:14" ht="18.5" x14ac:dyDescent="0.45">
      <c r="C1980" s="93">
        <f>+marchandise[[#This Row],[Désignation]]</f>
        <v>0</v>
      </c>
      <c r="D1980" s="112">
        <f>+marchandise[[#This Row],[CODE ITEM]]</f>
        <v>0</v>
      </c>
      <c r="E1980" s="4">
        <f>+marchandise[[#This Row],[CATEGORIE]]</f>
        <v>0</v>
      </c>
      <c r="F1980" s="13" t="str">
        <f>IFERROR(VLOOKUP(inventaire[[#This Row],[Désignation]],marchandise[],6,0),"")</f>
        <v/>
      </c>
      <c r="G1980" s="122">
        <f>+marchandise[[#This Row],[Stock intitiale]]</f>
        <v>0</v>
      </c>
      <c r="H1980" s="4" t="e">
        <f>SUMIF(#REF!,inventaire[[#This Row],[Désignation]],entrées[Quantité])</f>
        <v>#REF!</v>
      </c>
      <c r="I1980" s="4" t="e">
        <f>SUMIF(#REF!,inventaire[[#This Row],[Désignation]],sorties[Quantité])</f>
        <v>#REF!</v>
      </c>
      <c r="J1980" s="13" t="e">
        <f>inventaire[[#This Row],[stock initial]]+inventaire[[#This Row],[Entrées]]-inventaire[[#This Row],[Sorties]]</f>
        <v>#REF!</v>
      </c>
      <c r="K1980" s="103" t="e">
        <f>+inventaire[[#This Row],[Stock théorique]]</f>
        <v>#REF!</v>
      </c>
      <c r="L1980" s="104" t="e">
        <f>+inventaire[[#This Row],[Stock physique]]-inventaire[[#This Row],[Stock théorique]]</f>
        <v>#REF!</v>
      </c>
      <c r="M1980" s="8" t="e">
        <f>IF(inventaire[[#This Row],[Stock théorique]]&gt;inventaire[[#This Row],[Seuil d''alerte]],"Normale",IF(inventaire[[#This Row],[Stock théorique]]=0,"Rupture","Faible"))</f>
        <v>#REF!</v>
      </c>
      <c r="N1980" s="50" t="e">
        <f>COUNTIF(#REF!,inventaire[[#This Row],[Désignation]])</f>
        <v>#REF!</v>
      </c>
    </row>
    <row r="1981" spans="3:14" ht="18.5" x14ac:dyDescent="0.45">
      <c r="C1981" s="93">
        <f>+marchandise[[#This Row],[Désignation]]</f>
        <v>0</v>
      </c>
      <c r="D1981" s="112">
        <f>+marchandise[[#This Row],[CODE ITEM]]</f>
        <v>0</v>
      </c>
      <c r="E1981" s="4">
        <f>+marchandise[[#This Row],[CATEGORIE]]</f>
        <v>0</v>
      </c>
      <c r="F1981" s="13" t="str">
        <f>IFERROR(VLOOKUP(inventaire[[#This Row],[Désignation]],marchandise[],6,0),"")</f>
        <v/>
      </c>
      <c r="G1981" s="122">
        <f>+marchandise[[#This Row],[Stock intitiale]]</f>
        <v>0</v>
      </c>
      <c r="H1981" s="4" t="e">
        <f>SUMIF(#REF!,inventaire[[#This Row],[Désignation]],entrées[Quantité])</f>
        <v>#REF!</v>
      </c>
      <c r="I1981" s="4" t="e">
        <f>SUMIF(#REF!,inventaire[[#This Row],[Désignation]],sorties[Quantité])</f>
        <v>#REF!</v>
      </c>
      <c r="J1981" s="13" t="e">
        <f>inventaire[[#This Row],[stock initial]]+inventaire[[#This Row],[Entrées]]-inventaire[[#This Row],[Sorties]]</f>
        <v>#REF!</v>
      </c>
      <c r="K1981" s="103" t="e">
        <f>+inventaire[[#This Row],[Stock théorique]]</f>
        <v>#REF!</v>
      </c>
      <c r="L1981" s="104" t="e">
        <f>+inventaire[[#This Row],[Stock physique]]-inventaire[[#This Row],[Stock théorique]]</f>
        <v>#REF!</v>
      </c>
      <c r="M1981" s="8" t="e">
        <f>IF(inventaire[[#This Row],[Stock théorique]]&gt;inventaire[[#This Row],[Seuil d''alerte]],"Normale",IF(inventaire[[#This Row],[Stock théorique]]=0,"Rupture","Faible"))</f>
        <v>#REF!</v>
      </c>
      <c r="N1981" s="50" t="e">
        <f>COUNTIF(#REF!,inventaire[[#This Row],[Désignation]])</f>
        <v>#REF!</v>
      </c>
    </row>
    <row r="1982" spans="3:14" ht="18.5" x14ac:dyDescent="0.45">
      <c r="C1982" s="93">
        <f>+marchandise[[#This Row],[Désignation]]</f>
        <v>0</v>
      </c>
      <c r="D1982" s="112">
        <f>+marchandise[[#This Row],[CODE ITEM]]</f>
        <v>0</v>
      </c>
      <c r="E1982" s="4">
        <f>+marchandise[[#This Row],[CATEGORIE]]</f>
        <v>0</v>
      </c>
      <c r="F1982" s="13" t="str">
        <f>IFERROR(VLOOKUP(inventaire[[#This Row],[Désignation]],marchandise[],6,0),"")</f>
        <v/>
      </c>
      <c r="G1982" s="122">
        <f>+marchandise[[#This Row],[Stock intitiale]]</f>
        <v>0</v>
      </c>
      <c r="H1982" s="4" t="e">
        <f>SUMIF(#REF!,inventaire[[#This Row],[Désignation]],entrées[Quantité])</f>
        <v>#REF!</v>
      </c>
      <c r="I1982" s="4" t="e">
        <f>SUMIF(#REF!,inventaire[[#This Row],[Désignation]],sorties[Quantité])</f>
        <v>#REF!</v>
      </c>
      <c r="J1982" s="13" t="e">
        <f>inventaire[[#This Row],[stock initial]]+inventaire[[#This Row],[Entrées]]-inventaire[[#This Row],[Sorties]]</f>
        <v>#REF!</v>
      </c>
      <c r="K1982" s="103" t="e">
        <f>+inventaire[[#This Row],[Stock théorique]]</f>
        <v>#REF!</v>
      </c>
      <c r="L1982" s="104" t="e">
        <f>+inventaire[[#This Row],[Stock physique]]-inventaire[[#This Row],[Stock théorique]]</f>
        <v>#REF!</v>
      </c>
      <c r="M1982" s="8" t="e">
        <f>IF(inventaire[[#This Row],[Stock théorique]]&gt;inventaire[[#This Row],[Seuil d''alerte]],"Normale",IF(inventaire[[#This Row],[Stock théorique]]=0,"Rupture","Faible"))</f>
        <v>#REF!</v>
      </c>
      <c r="N1982" s="50" t="e">
        <f>COUNTIF(#REF!,inventaire[[#This Row],[Désignation]])</f>
        <v>#REF!</v>
      </c>
    </row>
    <row r="1983" spans="3:14" ht="18.5" x14ac:dyDescent="0.45">
      <c r="C1983" s="93">
        <f>+marchandise[[#This Row],[Désignation]]</f>
        <v>0</v>
      </c>
      <c r="D1983" s="112">
        <f>+marchandise[[#This Row],[CODE ITEM]]</f>
        <v>0</v>
      </c>
      <c r="E1983" s="4">
        <f>+marchandise[[#This Row],[CATEGORIE]]</f>
        <v>0</v>
      </c>
      <c r="F1983" s="13" t="str">
        <f>IFERROR(VLOOKUP(inventaire[[#This Row],[Désignation]],marchandise[],6,0),"")</f>
        <v/>
      </c>
      <c r="G1983" s="122">
        <f>+marchandise[[#This Row],[Stock intitiale]]</f>
        <v>0</v>
      </c>
      <c r="H1983" s="4" t="e">
        <f>SUMIF(#REF!,inventaire[[#This Row],[Désignation]],entrées[Quantité])</f>
        <v>#REF!</v>
      </c>
      <c r="I1983" s="4" t="e">
        <f>SUMIF(#REF!,inventaire[[#This Row],[Désignation]],sorties[Quantité])</f>
        <v>#REF!</v>
      </c>
      <c r="J1983" s="13" t="e">
        <f>inventaire[[#This Row],[stock initial]]+inventaire[[#This Row],[Entrées]]-inventaire[[#This Row],[Sorties]]</f>
        <v>#REF!</v>
      </c>
      <c r="K1983" s="103" t="e">
        <f>+inventaire[[#This Row],[Stock théorique]]</f>
        <v>#REF!</v>
      </c>
      <c r="L1983" s="104" t="e">
        <f>+inventaire[[#This Row],[Stock physique]]-inventaire[[#This Row],[Stock théorique]]</f>
        <v>#REF!</v>
      </c>
      <c r="M1983" s="8" t="e">
        <f>IF(inventaire[[#This Row],[Stock théorique]]&gt;inventaire[[#This Row],[Seuil d''alerte]],"Normale",IF(inventaire[[#This Row],[Stock théorique]]=0,"Rupture","Faible"))</f>
        <v>#REF!</v>
      </c>
      <c r="N1983" s="50" t="e">
        <f>COUNTIF(#REF!,inventaire[[#This Row],[Désignation]])</f>
        <v>#REF!</v>
      </c>
    </row>
    <row r="1984" spans="3:14" ht="18.5" x14ac:dyDescent="0.45">
      <c r="C1984" s="93">
        <f>+marchandise[[#This Row],[Désignation]]</f>
        <v>0</v>
      </c>
      <c r="D1984" s="112">
        <f>+marchandise[[#This Row],[CODE ITEM]]</f>
        <v>0</v>
      </c>
      <c r="E1984" s="4">
        <f>+marchandise[[#This Row],[CATEGORIE]]</f>
        <v>0</v>
      </c>
      <c r="F1984" s="13" t="str">
        <f>IFERROR(VLOOKUP(inventaire[[#This Row],[Désignation]],marchandise[],6,0),"")</f>
        <v/>
      </c>
      <c r="G1984" s="122">
        <f>+marchandise[[#This Row],[Stock intitiale]]</f>
        <v>0</v>
      </c>
      <c r="H1984" s="4" t="e">
        <f>SUMIF(#REF!,inventaire[[#This Row],[Désignation]],entrées[Quantité])</f>
        <v>#REF!</v>
      </c>
      <c r="I1984" s="4" t="e">
        <f>SUMIF(#REF!,inventaire[[#This Row],[Désignation]],sorties[Quantité])</f>
        <v>#REF!</v>
      </c>
      <c r="J1984" s="13" t="e">
        <f>inventaire[[#This Row],[stock initial]]+inventaire[[#This Row],[Entrées]]-inventaire[[#This Row],[Sorties]]</f>
        <v>#REF!</v>
      </c>
      <c r="K1984" s="103" t="e">
        <f>+inventaire[[#This Row],[Stock théorique]]</f>
        <v>#REF!</v>
      </c>
      <c r="L1984" s="104" t="e">
        <f>+inventaire[[#This Row],[Stock physique]]-inventaire[[#This Row],[Stock théorique]]</f>
        <v>#REF!</v>
      </c>
      <c r="M1984" s="8" t="e">
        <f>IF(inventaire[[#This Row],[Stock théorique]]&gt;inventaire[[#This Row],[Seuil d''alerte]],"Normale",IF(inventaire[[#This Row],[Stock théorique]]=0,"Rupture","Faible"))</f>
        <v>#REF!</v>
      </c>
      <c r="N1984" s="50" t="e">
        <f>COUNTIF(#REF!,inventaire[[#This Row],[Désignation]])</f>
        <v>#REF!</v>
      </c>
    </row>
    <row r="1985" spans="3:14" ht="18.5" x14ac:dyDescent="0.45">
      <c r="C1985" s="93">
        <f>+marchandise[[#This Row],[Désignation]]</f>
        <v>0</v>
      </c>
      <c r="D1985" s="112">
        <f>+marchandise[[#This Row],[CODE ITEM]]</f>
        <v>0</v>
      </c>
      <c r="E1985" s="4">
        <f>+marchandise[[#This Row],[CATEGORIE]]</f>
        <v>0</v>
      </c>
      <c r="F1985" s="13" t="str">
        <f>IFERROR(VLOOKUP(inventaire[[#This Row],[Désignation]],marchandise[],6,0),"")</f>
        <v/>
      </c>
      <c r="G1985" s="122">
        <f>+marchandise[[#This Row],[Stock intitiale]]</f>
        <v>0</v>
      </c>
      <c r="H1985" s="4" t="e">
        <f>SUMIF(#REF!,inventaire[[#This Row],[Désignation]],entrées[Quantité])</f>
        <v>#REF!</v>
      </c>
      <c r="I1985" s="4" t="e">
        <f>SUMIF(#REF!,inventaire[[#This Row],[Désignation]],sorties[Quantité])</f>
        <v>#REF!</v>
      </c>
      <c r="J1985" s="13" t="e">
        <f>inventaire[[#This Row],[stock initial]]+inventaire[[#This Row],[Entrées]]-inventaire[[#This Row],[Sorties]]</f>
        <v>#REF!</v>
      </c>
      <c r="K1985" s="103" t="e">
        <f>+inventaire[[#This Row],[Stock théorique]]</f>
        <v>#REF!</v>
      </c>
      <c r="L1985" s="104" t="e">
        <f>+inventaire[[#This Row],[Stock physique]]-inventaire[[#This Row],[Stock théorique]]</f>
        <v>#REF!</v>
      </c>
      <c r="M1985" s="8" t="e">
        <f>IF(inventaire[[#This Row],[Stock théorique]]&gt;inventaire[[#This Row],[Seuil d''alerte]],"Normale",IF(inventaire[[#This Row],[Stock théorique]]=0,"Rupture","Faible"))</f>
        <v>#REF!</v>
      </c>
      <c r="N1985" s="50" t="e">
        <f>COUNTIF(#REF!,inventaire[[#This Row],[Désignation]])</f>
        <v>#REF!</v>
      </c>
    </row>
    <row r="1986" spans="3:14" ht="18.5" x14ac:dyDescent="0.45">
      <c r="C1986" s="93">
        <f>+marchandise[[#This Row],[Désignation]]</f>
        <v>0</v>
      </c>
      <c r="D1986" s="112">
        <f>+marchandise[[#This Row],[CODE ITEM]]</f>
        <v>0</v>
      </c>
      <c r="E1986" s="4">
        <f>+marchandise[[#This Row],[CATEGORIE]]</f>
        <v>0</v>
      </c>
      <c r="F1986" s="13" t="str">
        <f>IFERROR(VLOOKUP(inventaire[[#This Row],[Désignation]],marchandise[],6,0),"")</f>
        <v/>
      </c>
      <c r="G1986" s="122">
        <f>+marchandise[[#This Row],[Stock intitiale]]</f>
        <v>0</v>
      </c>
      <c r="H1986" s="4" t="e">
        <f>SUMIF(#REF!,inventaire[[#This Row],[Désignation]],entrées[Quantité])</f>
        <v>#REF!</v>
      </c>
      <c r="I1986" s="4" t="e">
        <f>SUMIF(#REF!,inventaire[[#This Row],[Désignation]],sorties[Quantité])</f>
        <v>#REF!</v>
      </c>
      <c r="J1986" s="13" t="e">
        <f>inventaire[[#This Row],[stock initial]]+inventaire[[#This Row],[Entrées]]-inventaire[[#This Row],[Sorties]]</f>
        <v>#REF!</v>
      </c>
      <c r="K1986" s="103" t="e">
        <f>+inventaire[[#This Row],[Stock théorique]]</f>
        <v>#REF!</v>
      </c>
      <c r="L1986" s="104" t="e">
        <f>+inventaire[[#This Row],[Stock physique]]-inventaire[[#This Row],[Stock théorique]]</f>
        <v>#REF!</v>
      </c>
      <c r="M1986" s="8" t="e">
        <f>IF(inventaire[[#This Row],[Stock théorique]]&gt;inventaire[[#This Row],[Seuil d''alerte]],"Normale",IF(inventaire[[#This Row],[Stock théorique]]=0,"Rupture","Faible"))</f>
        <v>#REF!</v>
      </c>
      <c r="N1986" s="50" t="e">
        <f>COUNTIF(#REF!,inventaire[[#This Row],[Désignation]])</f>
        <v>#REF!</v>
      </c>
    </row>
    <row r="1987" spans="3:14" ht="18.5" x14ac:dyDescent="0.45">
      <c r="C1987" s="93">
        <f>+marchandise[[#This Row],[Désignation]]</f>
        <v>0</v>
      </c>
      <c r="D1987" s="112">
        <f>+marchandise[[#This Row],[CODE ITEM]]</f>
        <v>0</v>
      </c>
      <c r="E1987" s="4">
        <f>+marchandise[[#This Row],[CATEGORIE]]</f>
        <v>0</v>
      </c>
      <c r="F1987" s="13" t="str">
        <f>IFERROR(VLOOKUP(inventaire[[#This Row],[Désignation]],marchandise[],6,0),"")</f>
        <v/>
      </c>
      <c r="G1987" s="122">
        <f>+marchandise[[#This Row],[Stock intitiale]]</f>
        <v>0</v>
      </c>
      <c r="H1987" s="4" t="e">
        <f>SUMIF(#REF!,inventaire[[#This Row],[Désignation]],entrées[Quantité])</f>
        <v>#REF!</v>
      </c>
      <c r="I1987" s="4" t="e">
        <f>SUMIF(#REF!,inventaire[[#This Row],[Désignation]],sorties[Quantité])</f>
        <v>#REF!</v>
      </c>
      <c r="J1987" s="13" t="e">
        <f>inventaire[[#This Row],[stock initial]]+inventaire[[#This Row],[Entrées]]-inventaire[[#This Row],[Sorties]]</f>
        <v>#REF!</v>
      </c>
      <c r="K1987" s="103" t="e">
        <f>+inventaire[[#This Row],[Stock théorique]]</f>
        <v>#REF!</v>
      </c>
      <c r="L1987" s="104" t="e">
        <f>+inventaire[[#This Row],[Stock physique]]-inventaire[[#This Row],[Stock théorique]]</f>
        <v>#REF!</v>
      </c>
      <c r="M1987" s="8" t="e">
        <f>IF(inventaire[[#This Row],[Stock théorique]]&gt;inventaire[[#This Row],[Seuil d''alerte]],"Normale",IF(inventaire[[#This Row],[Stock théorique]]=0,"Rupture","Faible"))</f>
        <v>#REF!</v>
      </c>
      <c r="N1987" s="50" t="e">
        <f>COUNTIF(#REF!,inventaire[[#This Row],[Désignation]])</f>
        <v>#REF!</v>
      </c>
    </row>
    <row r="1988" spans="3:14" ht="18.5" x14ac:dyDescent="0.45">
      <c r="C1988" s="93">
        <f>+marchandise[[#This Row],[Désignation]]</f>
        <v>0</v>
      </c>
      <c r="D1988" s="112">
        <f>+marchandise[[#This Row],[CODE ITEM]]</f>
        <v>0</v>
      </c>
      <c r="E1988" s="4">
        <f>+marchandise[[#This Row],[CATEGORIE]]</f>
        <v>0</v>
      </c>
      <c r="F1988" s="13" t="str">
        <f>IFERROR(VLOOKUP(inventaire[[#This Row],[Désignation]],marchandise[],6,0),"")</f>
        <v/>
      </c>
      <c r="G1988" s="122">
        <f>+marchandise[[#This Row],[Stock intitiale]]</f>
        <v>0</v>
      </c>
      <c r="H1988" s="4" t="e">
        <f>SUMIF(#REF!,inventaire[[#This Row],[Désignation]],entrées[Quantité])</f>
        <v>#REF!</v>
      </c>
      <c r="I1988" s="4" t="e">
        <f>SUMIF(#REF!,inventaire[[#This Row],[Désignation]],sorties[Quantité])</f>
        <v>#REF!</v>
      </c>
      <c r="J1988" s="13" t="e">
        <f>inventaire[[#This Row],[stock initial]]+inventaire[[#This Row],[Entrées]]-inventaire[[#This Row],[Sorties]]</f>
        <v>#REF!</v>
      </c>
      <c r="K1988" s="103" t="e">
        <f>+inventaire[[#This Row],[Stock théorique]]</f>
        <v>#REF!</v>
      </c>
      <c r="L1988" s="104" t="e">
        <f>+inventaire[[#This Row],[Stock physique]]-inventaire[[#This Row],[Stock théorique]]</f>
        <v>#REF!</v>
      </c>
      <c r="M1988" s="8" t="e">
        <f>IF(inventaire[[#This Row],[Stock théorique]]&gt;inventaire[[#This Row],[Seuil d''alerte]],"Normale",IF(inventaire[[#This Row],[Stock théorique]]=0,"Rupture","Faible"))</f>
        <v>#REF!</v>
      </c>
      <c r="N1988" s="50" t="e">
        <f>COUNTIF(#REF!,inventaire[[#This Row],[Désignation]])</f>
        <v>#REF!</v>
      </c>
    </row>
    <row r="1989" spans="3:14" ht="18.5" x14ac:dyDescent="0.45">
      <c r="C1989" s="93">
        <f>+marchandise[[#This Row],[Désignation]]</f>
        <v>0</v>
      </c>
      <c r="D1989" s="112">
        <f>+marchandise[[#This Row],[CODE ITEM]]</f>
        <v>0</v>
      </c>
      <c r="E1989" s="4">
        <f>+marchandise[[#This Row],[CATEGORIE]]</f>
        <v>0</v>
      </c>
      <c r="F1989" s="13" t="str">
        <f>IFERROR(VLOOKUP(inventaire[[#This Row],[Désignation]],marchandise[],6,0),"")</f>
        <v/>
      </c>
      <c r="G1989" s="122">
        <f>+marchandise[[#This Row],[Stock intitiale]]</f>
        <v>0</v>
      </c>
      <c r="H1989" s="4" t="e">
        <f>SUMIF(#REF!,inventaire[[#This Row],[Désignation]],entrées[Quantité])</f>
        <v>#REF!</v>
      </c>
      <c r="I1989" s="4" t="e">
        <f>SUMIF(#REF!,inventaire[[#This Row],[Désignation]],sorties[Quantité])</f>
        <v>#REF!</v>
      </c>
      <c r="J1989" s="13" t="e">
        <f>inventaire[[#This Row],[stock initial]]+inventaire[[#This Row],[Entrées]]-inventaire[[#This Row],[Sorties]]</f>
        <v>#REF!</v>
      </c>
      <c r="K1989" s="103" t="e">
        <f>+inventaire[[#This Row],[Stock théorique]]</f>
        <v>#REF!</v>
      </c>
      <c r="L1989" s="104" t="e">
        <f>+inventaire[[#This Row],[Stock physique]]-inventaire[[#This Row],[Stock théorique]]</f>
        <v>#REF!</v>
      </c>
      <c r="M1989" s="8" t="e">
        <f>IF(inventaire[[#This Row],[Stock théorique]]&gt;inventaire[[#This Row],[Seuil d''alerte]],"Normale",IF(inventaire[[#This Row],[Stock théorique]]=0,"Rupture","Faible"))</f>
        <v>#REF!</v>
      </c>
      <c r="N1989" s="50" t="e">
        <f>COUNTIF(#REF!,inventaire[[#This Row],[Désignation]])</f>
        <v>#REF!</v>
      </c>
    </row>
    <row r="1990" spans="3:14" ht="18.5" x14ac:dyDescent="0.45">
      <c r="C1990" s="93">
        <f>+marchandise[[#This Row],[Désignation]]</f>
        <v>0</v>
      </c>
      <c r="D1990" s="112">
        <f>+marchandise[[#This Row],[CODE ITEM]]</f>
        <v>0</v>
      </c>
      <c r="E1990" s="4">
        <f>+marchandise[[#This Row],[CATEGORIE]]</f>
        <v>0</v>
      </c>
      <c r="F1990" s="13" t="str">
        <f>IFERROR(VLOOKUP(inventaire[[#This Row],[Désignation]],marchandise[],6,0),"")</f>
        <v/>
      </c>
      <c r="G1990" s="122">
        <f>+marchandise[[#This Row],[Stock intitiale]]</f>
        <v>0</v>
      </c>
      <c r="H1990" s="4" t="e">
        <f>SUMIF(#REF!,inventaire[[#This Row],[Désignation]],entrées[Quantité])</f>
        <v>#REF!</v>
      </c>
      <c r="I1990" s="4" t="e">
        <f>SUMIF(#REF!,inventaire[[#This Row],[Désignation]],sorties[Quantité])</f>
        <v>#REF!</v>
      </c>
      <c r="J1990" s="13" t="e">
        <f>inventaire[[#This Row],[stock initial]]+inventaire[[#This Row],[Entrées]]-inventaire[[#This Row],[Sorties]]</f>
        <v>#REF!</v>
      </c>
      <c r="K1990" s="103" t="e">
        <f>+inventaire[[#This Row],[Stock théorique]]</f>
        <v>#REF!</v>
      </c>
      <c r="L1990" s="104" t="e">
        <f>+inventaire[[#This Row],[Stock physique]]-inventaire[[#This Row],[Stock théorique]]</f>
        <v>#REF!</v>
      </c>
      <c r="M1990" s="8" t="e">
        <f>IF(inventaire[[#This Row],[Stock théorique]]&gt;inventaire[[#This Row],[Seuil d''alerte]],"Normale",IF(inventaire[[#This Row],[Stock théorique]]=0,"Rupture","Faible"))</f>
        <v>#REF!</v>
      </c>
      <c r="N1990" s="50" t="e">
        <f>COUNTIF(#REF!,inventaire[[#This Row],[Désignation]])</f>
        <v>#REF!</v>
      </c>
    </row>
    <row r="1991" spans="3:14" ht="18.5" x14ac:dyDescent="0.45">
      <c r="C1991" s="93">
        <f>+marchandise[[#This Row],[Désignation]]</f>
        <v>0</v>
      </c>
      <c r="D1991" s="112">
        <f>+marchandise[[#This Row],[CODE ITEM]]</f>
        <v>0</v>
      </c>
      <c r="E1991" s="4">
        <f>+marchandise[[#This Row],[CATEGORIE]]</f>
        <v>0</v>
      </c>
      <c r="F1991" s="13" t="str">
        <f>IFERROR(VLOOKUP(inventaire[[#This Row],[Désignation]],marchandise[],6,0),"")</f>
        <v/>
      </c>
      <c r="G1991" s="122">
        <f>+marchandise[[#This Row],[Stock intitiale]]</f>
        <v>0</v>
      </c>
      <c r="H1991" s="4" t="e">
        <f>SUMIF(#REF!,inventaire[[#This Row],[Désignation]],entrées[Quantité])</f>
        <v>#REF!</v>
      </c>
      <c r="I1991" s="4" t="e">
        <f>SUMIF(#REF!,inventaire[[#This Row],[Désignation]],sorties[Quantité])</f>
        <v>#REF!</v>
      </c>
      <c r="J1991" s="13" t="e">
        <f>inventaire[[#This Row],[stock initial]]+inventaire[[#This Row],[Entrées]]-inventaire[[#This Row],[Sorties]]</f>
        <v>#REF!</v>
      </c>
      <c r="K1991" s="103" t="e">
        <f>+inventaire[[#This Row],[Stock théorique]]</f>
        <v>#REF!</v>
      </c>
      <c r="L1991" s="104" t="e">
        <f>+inventaire[[#This Row],[Stock physique]]-inventaire[[#This Row],[Stock théorique]]</f>
        <v>#REF!</v>
      </c>
      <c r="M1991" s="8" t="e">
        <f>IF(inventaire[[#This Row],[Stock théorique]]&gt;inventaire[[#This Row],[Seuil d''alerte]],"Normale",IF(inventaire[[#This Row],[Stock théorique]]=0,"Rupture","Faible"))</f>
        <v>#REF!</v>
      </c>
      <c r="N1991" s="50" t="e">
        <f>COUNTIF(#REF!,inventaire[[#This Row],[Désignation]])</f>
        <v>#REF!</v>
      </c>
    </row>
    <row r="1992" spans="3:14" ht="18.5" x14ac:dyDescent="0.45">
      <c r="C1992" s="93">
        <f>+marchandise[[#This Row],[Désignation]]</f>
        <v>0</v>
      </c>
      <c r="D1992" s="112">
        <f>+marchandise[[#This Row],[CODE ITEM]]</f>
        <v>0</v>
      </c>
      <c r="E1992" s="4">
        <f>+marchandise[[#This Row],[CATEGORIE]]</f>
        <v>0</v>
      </c>
      <c r="F1992" s="13" t="str">
        <f>IFERROR(VLOOKUP(inventaire[[#This Row],[Désignation]],marchandise[],6,0),"")</f>
        <v/>
      </c>
      <c r="G1992" s="122">
        <f>+marchandise[[#This Row],[Stock intitiale]]</f>
        <v>0</v>
      </c>
      <c r="H1992" s="4" t="e">
        <f>SUMIF(#REF!,inventaire[[#This Row],[Désignation]],entrées[Quantité])</f>
        <v>#REF!</v>
      </c>
      <c r="I1992" s="4" t="e">
        <f>SUMIF(#REF!,inventaire[[#This Row],[Désignation]],sorties[Quantité])</f>
        <v>#REF!</v>
      </c>
      <c r="J1992" s="13" t="e">
        <f>inventaire[[#This Row],[stock initial]]+inventaire[[#This Row],[Entrées]]-inventaire[[#This Row],[Sorties]]</f>
        <v>#REF!</v>
      </c>
      <c r="K1992" s="103" t="e">
        <f>+inventaire[[#This Row],[Stock théorique]]</f>
        <v>#REF!</v>
      </c>
      <c r="L1992" s="104" t="e">
        <f>+inventaire[[#This Row],[Stock physique]]-inventaire[[#This Row],[Stock théorique]]</f>
        <v>#REF!</v>
      </c>
      <c r="M1992" s="8" t="e">
        <f>IF(inventaire[[#This Row],[Stock théorique]]&gt;inventaire[[#This Row],[Seuil d''alerte]],"Normale",IF(inventaire[[#This Row],[Stock théorique]]=0,"Rupture","Faible"))</f>
        <v>#REF!</v>
      </c>
      <c r="N1992" s="50" t="e">
        <f>COUNTIF(#REF!,inventaire[[#This Row],[Désignation]])</f>
        <v>#REF!</v>
      </c>
    </row>
    <row r="1993" spans="3:14" ht="18.5" x14ac:dyDescent="0.45">
      <c r="C1993" s="93">
        <f>+marchandise[[#This Row],[Désignation]]</f>
        <v>0</v>
      </c>
      <c r="D1993" s="112">
        <f>+marchandise[[#This Row],[CODE ITEM]]</f>
        <v>0</v>
      </c>
      <c r="E1993" s="4">
        <f>+marchandise[[#This Row],[CATEGORIE]]</f>
        <v>0</v>
      </c>
      <c r="F1993" s="13" t="str">
        <f>IFERROR(VLOOKUP(inventaire[[#This Row],[Désignation]],marchandise[],6,0),"")</f>
        <v/>
      </c>
      <c r="G1993" s="122">
        <f>+marchandise[[#This Row],[Stock intitiale]]</f>
        <v>1</v>
      </c>
      <c r="H1993" s="4" t="e">
        <f>SUMIF(#REF!,inventaire[[#This Row],[Désignation]],entrées[Quantité])</f>
        <v>#REF!</v>
      </c>
      <c r="I1993" s="4" t="e">
        <f>SUMIF(#REF!,inventaire[[#This Row],[Désignation]],sorties[Quantité])</f>
        <v>#REF!</v>
      </c>
      <c r="J1993" s="13" t="e">
        <f>inventaire[[#This Row],[stock initial]]+inventaire[[#This Row],[Entrées]]-inventaire[[#This Row],[Sorties]]</f>
        <v>#REF!</v>
      </c>
      <c r="K1993" s="103" t="e">
        <f>+inventaire[[#This Row],[Stock théorique]]</f>
        <v>#REF!</v>
      </c>
      <c r="L1993" s="104" t="e">
        <f>+inventaire[[#This Row],[Stock physique]]-inventaire[[#This Row],[Stock théorique]]</f>
        <v>#REF!</v>
      </c>
      <c r="M1993" s="8" t="e">
        <f>IF(inventaire[[#This Row],[Stock théorique]]&gt;inventaire[[#This Row],[Seuil d''alerte]],"Normale",IF(inventaire[[#This Row],[Stock théorique]]=0,"Rupture","Faible"))</f>
        <v>#REF!</v>
      </c>
      <c r="N1993" s="50" t="e">
        <f>COUNTIF(#REF!,inventaire[[#This Row],[Désignation]])</f>
        <v>#REF!</v>
      </c>
    </row>
    <row r="1994" spans="3:14" ht="18.5" x14ac:dyDescent="0.45">
      <c r="C1994" s="93">
        <f>+marchandise[[#This Row],[Désignation]]</f>
        <v>0</v>
      </c>
      <c r="D1994" s="112">
        <f>+marchandise[[#This Row],[CODE ITEM]]</f>
        <v>0</v>
      </c>
      <c r="E1994" s="4">
        <f>+marchandise[[#This Row],[CATEGORIE]]</f>
        <v>0</v>
      </c>
      <c r="F1994" s="13" t="str">
        <f>IFERROR(VLOOKUP(inventaire[[#This Row],[Désignation]],marchandise[],6,0),"")</f>
        <v/>
      </c>
      <c r="G1994" s="122">
        <f>+marchandise[[#This Row],[Stock intitiale]]</f>
        <v>0</v>
      </c>
      <c r="H1994" s="4" t="e">
        <f>SUMIF(#REF!,inventaire[[#This Row],[Désignation]],entrées[Quantité])</f>
        <v>#REF!</v>
      </c>
      <c r="I1994" s="4" t="e">
        <f>SUMIF(#REF!,inventaire[[#This Row],[Désignation]],sorties[Quantité])</f>
        <v>#REF!</v>
      </c>
      <c r="J1994" s="13" t="e">
        <f>inventaire[[#This Row],[stock initial]]+inventaire[[#This Row],[Entrées]]-inventaire[[#This Row],[Sorties]]</f>
        <v>#REF!</v>
      </c>
      <c r="K1994" s="103" t="e">
        <f>+inventaire[[#This Row],[Stock théorique]]</f>
        <v>#REF!</v>
      </c>
      <c r="L1994" s="104" t="e">
        <f>+inventaire[[#This Row],[Stock physique]]-inventaire[[#This Row],[Stock théorique]]</f>
        <v>#REF!</v>
      </c>
      <c r="M1994" s="8" t="e">
        <f>IF(inventaire[[#This Row],[Stock théorique]]&gt;inventaire[[#This Row],[Seuil d''alerte]],"Normale",IF(inventaire[[#This Row],[Stock théorique]]=0,"Rupture","Faible"))</f>
        <v>#REF!</v>
      </c>
      <c r="N1994" s="50" t="e">
        <f>COUNTIF(#REF!,inventaire[[#This Row],[Désignation]])</f>
        <v>#REF!</v>
      </c>
    </row>
    <row r="1995" spans="3:14" ht="18.5" x14ac:dyDescent="0.45">
      <c r="C1995" s="93">
        <f>+marchandise[[#This Row],[Désignation]]</f>
        <v>0</v>
      </c>
      <c r="D1995" s="112">
        <f>+marchandise[[#This Row],[CODE ITEM]]</f>
        <v>0</v>
      </c>
      <c r="E1995" s="4">
        <f>+marchandise[[#This Row],[CATEGORIE]]</f>
        <v>0</v>
      </c>
      <c r="F1995" s="13" t="str">
        <f>IFERROR(VLOOKUP(inventaire[[#This Row],[Désignation]],marchandise[],6,0),"")</f>
        <v/>
      </c>
      <c r="G1995" s="122">
        <f>+marchandise[[#This Row],[Stock intitiale]]</f>
        <v>0</v>
      </c>
      <c r="H1995" s="4" t="e">
        <f>SUMIF(#REF!,inventaire[[#This Row],[Désignation]],entrées[Quantité])</f>
        <v>#REF!</v>
      </c>
      <c r="I1995" s="4" t="e">
        <f>SUMIF(#REF!,inventaire[[#This Row],[Désignation]],sorties[Quantité])</f>
        <v>#REF!</v>
      </c>
      <c r="J1995" s="13" t="e">
        <f>inventaire[[#This Row],[stock initial]]+inventaire[[#This Row],[Entrées]]-inventaire[[#This Row],[Sorties]]</f>
        <v>#REF!</v>
      </c>
      <c r="K1995" s="103" t="e">
        <f>+inventaire[[#This Row],[Stock théorique]]</f>
        <v>#REF!</v>
      </c>
      <c r="L1995" s="104" t="e">
        <f>+inventaire[[#This Row],[Stock physique]]-inventaire[[#This Row],[Stock théorique]]</f>
        <v>#REF!</v>
      </c>
      <c r="M1995" s="8" t="e">
        <f>IF(inventaire[[#This Row],[Stock théorique]]&gt;inventaire[[#This Row],[Seuil d''alerte]],"Normale",IF(inventaire[[#This Row],[Stock théorique]]=0,"Rupture","Faible"))</f>
        <v>#REF!</v>
      </c>
      <c r="N1995" s="50" t="e">
        <f>COUNTIF(#REF!,inventaire[[#This Row],[Désignation]])</f>
        <v>#REF!</v>
      </c>
    </row>
    <row r="1996" spans="3:14" ht="18.5" x14ac:dyDescent="0.45">
      <c r="C1996" s="93">
        <f>+marchandise[[#This Row],[Désignation]]</f>
        <v>0</v>
      </c>
      <c r="D1996" s="112">
        <f>+marchandise[[#This Row],[CODE ITEM]]</f>
        <v>0</v>
      </c>
      <c r="E1996" s="4">
        <f>+marchandise[[#This Row],[CATEGORIE]]</f>
        <v>0</v>
      </c>
      <c r="F1996" s="13" t="str">
        <f>IFERROR(VLOOKUP(inventaire[[#This Row],[Désignation]],marchandise[],6,0),"")</f>
        <v/>
      </c>
      <c r="G1996" s="122">
        <f>+marchandise[[#This Row],[Stock intitiale]]</f>
        <v>0</v>
      </c>
      <c r="H1996" s="4" t="e">
        <f>SUMIF(#REF!,inventaire[[#This Row],[Désignation]],entrées[Quantité])</f>
        <v>#REF!</v>
      </c>
      <c r="I1996" s="4" t="e">
        <f>SUMIF(#REF!,inventaire[[#This Row],[Désignation]],sorties[Quantité])</f>
        <v>#REF!</v>
      </c>
      <c r="J1996" s="13" t="e">
        <f>inventaire[[#This Row],[stock initial]]+inventaire[[#This Row],[Entrées]]-inventaire[[#This Row],[Sorties]]</f>
        <v>#REF!</v>
      </c>
      <c r="K1996" s="103" t="e">
        <f>+inventaire[[#This Row],[Stock théorique]]</f>
        <v>#REF!</v>
      </c>
      <c r="L1996" s="104" t="e">
        <f>+inventaire[[#This Row],[Stock physique]]-inventaire[[#This Row],[Stock théorique]]</f>
        <v>#REF!</v>
      </c>
      <c r="M1996" s="8" t="e">
        <f>IF(inventaire[[#This Row],[Stock théorique]]&gt;inventaire[[#This Row],[Seuil d''alerte]],"Normale",IF(inventaire[[#This Row],[Stock théorique]]=0,"Rupture","Faible"))</f>
        <v>#REF!</v>
      </c>
      <c r="N1996" s="50" t="e">
        <f>COUNTIF(#REF!,inventaire[[#This Row],[Désignation]])</f>
        <v>#REF!</v>
      </c>
    </row>
    <row r="1997" spans="3:14" ht="18.5" x14ac:dyDescent="0.45">
      <c r="C1997" s="93">
        <f>+marchandise[[#This Row],[Désignation]]</f>
        <v>0</v>
      </c>
      <c r="D1997" s="112">
        <f>+marchandise[[#This Row],[CODE ITEM]]</f>
        <v>0</v>
      </c>
      <c r="E1997" s="4">
        <f>+marchandise[[#This Row],[CATEGORIE]]</f>
        <v>0</v>
      </c>
      <c r="F1997" s="13" t="str">
        <f>IFERROR(VLOOKUP(inventaire[[#This Row],[Désignation]],marchandise[],6,0),"")</f>
        <v/>
      </c>
      <c r="G1997" s="122">
        <f>+marchandise[[#This Row],[Stock intitiale]]</f>
        <v>0</v>
      </c>
      <c r="H1997" s="4" t="e">
        <f>SUMIF(#REF!,inventaire[[#This Row],[Désignation]],entrées[Quantité])</f>
        <v>#REF!</v>
      </c>
      <c r="I1997" s="4" t="e">
        <f>SUMIF(#REF!,inventaire[[#This Row],[Désignation]],sorties[Quantité])</f>
        <v>#REF!</v>
      </c>
      <c r="J1997" s="13" t="e">
        <f>inventaire[[#This Row],[stock initial]]+inventaire[[#This Row],[Entrées]]-inventaire[[#This Row],[Sorties]]</f>
        <v>#REF!</v>
      </c>
      <c r="K1997" s="103" t="e">
        <f>+inventaire[[#This Row],[Stock théorique]]</f>
        <v>#REF!</v>
      </c>
      <c r="L1997" s="104" t="e">
        <f>+inventaire[[#This Row],[Stock physique]]-inventaire[[#This Row],[Stock théorique]]</f>
        <v>#REF!</v>
      </c>
      <c r="M1997" s="8" t="e">
        <f>IF(inventaire[[#This Row],[Stock théorique]]&gt;inventaire[[#This Row],[Seuil d''alerte]],"Normale",IF(inventaire[[#This Row],[Stock théorique]]=0,"Rupture","Faible"))</f>
        <v>#REF!</v>
      </c>
      <c r="N1997" s="50" t="e">
        <f>COUNTIF(#REF!,inventaire[[#This Row],[Désignation]])</f>
        <v>#REF!</v>
      </c>
    </row>
    <row r="1998" spans="3:14" ht="18.5" x14ac:dyDescent="0.45">
      <c r="C1998" s="93">
        <f>+marchandise[[#This Row],[Désignation]]</f>
        <v>0</v>
      </c>
      <c r="D1998" s="112">
        <f>+marchandise[[#This Row],[CODE ITEM]]</f>
        <v>0</v>
      </c>
      <c r="E1998" s="4">
        <f>+marchandise[[#This Row],[CATEGORIE]]</f>
        <v>0</v>
      </c>
      <c r="F1998" s="13" t="str">
        <f>IFERROR(VLOOKUP(inventaire[[#This Row],[Désignation]],marchandise[],6,0),"")</f>
        <v/>
      </c>
      <c r="G1998" s="122">
        <f>+marchandise[[#This Row],[Stock intitiale]]</f>
        <v>0</v>
      </c>
      <c r="H1998" s="4" t="e">
        <f>SUMIF(#REF!,inventaire[[#This Row],[Désignation]],entrées[Quantité])</f>
        <v>#REF!</v>
      </c>
      <c r="I1998" s="4" t="e">
        <f>SUMIF(#REF!,inventaire[[#This Row],[Désignation]],sorties[Quantité])</f>
        <v>#REF!</v>
      </c>
      <c r="J1998" s="13" t="e">
        <f>inventaire[[#This Row],[stock initial]]+inventaire[[#This Row],[Entrées]]-inventaire[[#This Row],[Sorties]]</f>
        <v>#REF!</v>
      </c>
      <c r="K1998" s="103" t="e">
        <f>+inventaire[[#This Row],[Stock théorique]]</f>
        <v>#REF!</v>
      </c>
      <c r="L1998" s="104" t="e">
        <f>+inventaire[[#This Row],[Stock physique]]-inventaire[[#This Row],[Stock théorique]]</f>
        <v>#REF!</v>
      </c>
      <c r="M1998" s="8" t="e">
        <f>IF(inventaire[[#This Row],[Stock théorique]]&gt;inventaire[[#This Row],[Seuil d''alerte]],"Normale",IF(inventaire[[#This Row],[Stock théorique]]=0,"Rupture","Faible"))</f>
        <v>#REF!</v>
      </c>
      <c r="N1998" s="50" t="e">
        <f>COUNTIF(#REF!,inventaire[[#This Row],[Désignation]])</f>
        <v>#REF!</v>
      </c>
    </row>
    <row r="1999" spans="3:14" ht="18.5" x14ac:dyDescent="0.45">
      <c r="C1999" s="93">
        <f>+marchandise[[#This Row],[Désignation]]</f>
        <v>0</v>
      </c>
      <c r="D1999" s="112">
        <f>+marchandise[[#This Row],[CODE ITEM]]</f>
        <v>0</v>
      </c>
      <c r="E1999" s="4">
        <f>+marchandise[[#This Row],[CATEGORIE]]</f>
        <v>0</v>
      </c>
      <c r="F1999" s="13" t="str">
        <f>IFERROR(VLOOKUP(inventaire[[#This Row],[Désignation]],marchandise[],6,0),"")</f>
        <v/>
      </c>
      <c r="G1999" s="122">
        <f>+marchandise[[#This Row],[Stock intitiale]]</f>
        <v>0</v>
      </c>
      <c r="H1999" s="4" t="e">
        <f>SUMIF(#REF!,inventaire[[#This Row],[Désignation]],entrées[Quantité])</f>
        <v>#REF!</v>
      </c>
      <c r="I1999" s="4" t="e">
        <f>SUMIF(#REF!,inventaire[[#This Row],[Désignation]],sorties[Quantité])</f>
        <v>#REF!</v>
      </c>
      <c r="J1999" s="13" t="e">
        <f>inventaire[[#This Row],[stock initial]]+inventaire[[#This Row],[Entrées]]-inventaire[[#This Row],[Sorties]]</f>
        <v>#REF!</v>
      </c>
      <c r="K1999" s="103" t="e">
        <f>+inventaire[[#This Row],[Stock théorique]]</f>
        <v>#REF!</v>
      </c>
      <c r="L1999" s="104" t="e">
        <f>+inventaire[[#This Row],[Stock physique]]-inventaire[[#This Row],[Stock théorique]]</f>
        <v>#REF!</v>
      </c>
      <c r="M1999" s="8" t="e">
        <f>IF(inventaire[[#This Row],[Stock théorique]]&gt;inventaire[[#This Row],[Seuil d''alerte]],"Normale",IF(inventaire[[#This Row],[Stock théorique]]=0,"Rupture","Faible"))</f>
        <v>#REF!</v>
      </c>
      <c r="N1999" s="50" t="e">
        <f>COUNTIF(#REF!,inventaire[[#This Row],[Désignation]])</f>
        <v>#REF!</v>
      </c>
    </row>
    <row r="2000" spans="3:14" ht="18.5" x14ac:dyDescent="0.45">
      <c r="C2000" s="93">
        <f>+marchandise[[#This Row],[Désignation]]</f>
        <v>0</v>
      </c>
      <c r="D2000" s="112">
        <f>+marchandise[[#This Row],[CODE ITEM]]</f>
        <v>0</v>
      </c>
      <c r="E2000" s="4">
        <f>+marchandise[[#This Row],[CATEGORIE]]</f>
        <v>0</v>
      </c>
      <c r="F2000" s="13" t="str">
        <f>IFERROR(VLOOKUP(inventaire[[#This Row],[Désignation]],marchandise[],6,0),"")</f>
        <v/>
      </c>
      <c r="G2000" s="122">
        <f>+marchandise[[#This Row],[Stock intitiale]]</f>
        <v>0</v>
      </c>
      <c r="H2000" s="4" t="e">
        <f>SUMIF(#REF!,inventaire[[#This Row],[Désignation]],entrées[Quantité])</f>
        <v>#REF!</v>
      </c>
      <c r="I2000" s="4" t="e">
        <f>SUMIF(#REF!,inventaire[[#This Row],[Désignation]],sorties[Quantité])</f>
        <v>#REF!</v>
      </c>
      <c r="J2000" s="13" t="e">
        <f>inventaire[[#This Row],[stock initial]]+inventaire[[#This Row],[Entrées]]-inventaire[[#This Row],[Sorties]]</f>
        <v>#REF!</v>
      </c>
      <c r="K2000" s="103" t="e">
        <f>+inventaire[[#This Row],[Stock théorique]]</f>
        <v>#REF!</v>
      </c>
      <c r="L2000" s="104" t="e">
        <f>+inventaire[[#This Row],[Stock physique]]-inventaire[[#This Row],[Stock théorique]]</f>
        <v>#REF!</v>
      </c>
      <c r="M2000" s="8" t="e">
        <f>IF(inventaire[[#This Row],[Stock théorique]]&gt;inventaire[[#This Row],[Seuil d''alerte]],"Normale",IF(inventaire[[#This Row],[Stock théorique]]=0,"Rupture","Faible"))</f>
        <v>#REF!</v>
      </c>
      <c r="N2000" s="50" t="e">
        <f>COUNTIF(#REF!,inventaire[[#This Row],[Désignation]])</f>
        <v>#REF!</v>
      </c>
    </row>
    <row r="2001" spans="3:14" ht="18.5" x14ac:dyDescent="0.45">
      <c r="C2001" s="93">
        <f>+marchandise[[#This Row],[Désignation]]</f>
        <v>0</v>
      </c>
      <c r="D2001" s="112">
        <f>+marchandise[[#This Row],[CODE ITEM]]</f>
        <v>0</v>
      </c>
      <c r="E2001" s="4">
        <f>+marchandise[[#This Row],[CATEGORIE]]</f>
        <v>0</v>
      </c>
      <c r="F2001" s="13" t="str">
        <f>IFERROR(VLOOKUP(inventaire[[#This Row],[Désignation]],marchandise[],6,0),"")</f>
        <v/>
      </c>
      <c r="G2001" s="122">
        <f>+marchandise[[#This Row],[Stock intitiale]]</f>
        <v>14</v>
      </c>
      <c r="H2001" s="4" t="e">
        <f>SUMIF(#REF!,inventaire[[#This Row],[Désignation]],entrées[Quantité])</f>
        <v>#REF!</v>
      </c>
      <c r="I2001" s="4" t="e">
        <f>SUMIF(#REF!,inventaire[[#This Row],[Désignation]],sorties[Quantité])</f>
        <v>#REF!</v>
      </c>
      <c r="J2001" s="13" t="e">
        <f>inventaire[[#This Row],[stock initial]]+inventaire[[#This Row],[Entrées]]-inventaire[[#This Row],[Sorties]]</f>
        <v>#REF!</v>
      </c>
      <c r="K2001" s="103" t="e">
        <f>+inventaire[[#This Row],[Stock théorique]]</f>
        <v>#REF!</v>
      </c>
      <c r="L2001" s="104" t="e">
        <f>+inventaire[[#This Row],[Stock physique]]-inventaire[[#This Row],[Stock théorique]]</f>
        <v>#REF!</v>
      </c>
      <c r="M2001" s="8" t="e">
        <f>IF(inventaire[[#This Row],[Stock théorique]]&gt;inventaire[[#This Row],[Seuil d''alerte]],"Normale",IF(inventaire[[#This Row],[Stock théorique]]=0,"Rupture","Faible"))</f>
        <v>#REF!</v>
      </c>
      <c r="N2001" s="50" t="e">
        <f>COUNTIF(#REF!,inventaire[[#This Row],[Désignation]])</f>
        <v>#REF!</v>
      </c>
    </row>
    <row r="2002" spans="3:14" ht="18.5" x14ac:dyDescent="0.45">
      <c r="C2002" s="93">
        <f>+marchandise[[#This Row],[Désignation]]</f>
        <v>0</v>
      </c>
      <c r="D2002" s="112">
        <f>+marchandise[[#This Row],[CODE ITEM]]</f>
        <v>0</v>
      </c>
      <c r="E2002" s="4">
        <f>+marchandise[[#This Row],[CATEGORIE]]</f>
        <v>0</v>
      </c>
      <c r="F2002" s="13" t="str">
        <f>IFERROR(VLOOKUP(inventaire[[#This Row],[Désignation]],marchandise[],6,0),"")</f>
        <v/>
      </c>
      <c r="G2002" s="122">
        <f>+marchandise[[#This Row],[Stock intitiale]]</f>
        <v>0</v>
      </c>
      <c r="H2002" s="4" t="e">
        <f>SUMIF(#REF!,inventaire[[#This Row],[Désignation]],entrées[Quantité])</f>
        <v>#REF!</v>
      </c>
      <c r="I2002" s="4" t="e">
        <f>SUMIF(#REF!,inventaire[[#This Row],[Désignation]],sorties[Quantité])</f>
        <v>#REF!</v>
      </c>
      <c r="J2002" s="13" t="e">
        <f>inventaire[[#This Row],[stock initial]]+inventaire[[#This Row],[Entrées]]-inventaire[[#This Row],[Sorties]]</f>
        <v>#REF!</v>
      </c>
      <c r="K2002" s="103" t="e">
        <f>+inventaire[[#This Row],[Stock théorique]]</f>
        <v>#REF!</v>
      </c>
      <c r="L2002" s="104" t="e">
        <f>+inventaire[[#This Row],[Stock physique]]-inventaire[[#This Row],[Stock théorique]]</f>
        <v>#REF!</v>
      </c>
      <c r="M2002" s="8" t="e">
        <f>IF(inventaire[[#This Row],[Stock théorique]]&gt;inventaire[[#This Row],[Seuil d''alerte]],"Normale",IF(inventaire[[#This Row],[Stock théorique]]=0,"Rupture","Faible"))</f>
        <v>#REF!</v>
      </c>
      <c r="N2002" s="50" t="e">
        <f>COUNTIF(#REF!,inventaire[[#This Row],[Désignation]])</f>
        <v>#REF!</v>
      </c>
    </row>
    <row r="2003" spans="3:14" ht="18.5" x14ac:dyDescent="0.45">
      <c r="C2003" s="93">
        <f>+marchandise[[#This Row],[Désignation]]</f>
        <v>0</v>
      </c>
      <c r="D2003" s="112">
        <f>+marchandise[[#This Row],[CODE ITEM]]</f>
        <v>0</v>
      </c>
      <c r="E2003" s="4">
        <f>+marchandise[[#This Row],[CATEGORIE]]</f>
        <v>0</v>
      </c>
      <c r="F2003" s="13" t="str">
        <f>IFERROR(VLOOKUP(inventaire[[#This Row],[Désignation]],marchandise[],6,0),"")</f>
        <v/>
      </c>
      <c r="G2003" s="122">
        <f>+marchandise[[#This Row],[Stock intitiale]]</f>
        <v>0</v>
      </c>
      <c r="H2003" s="4" t="e">
        <f>SUMIF(#REF!,inventaire[[#This Row],[Désignation]],entrées[Quantité])</f>
        <v>#REF!</v>
      </c>
      <c r="I2003" s="4" t="e">
        <f>SUMIF(#REF!,inventaire[[#This Row],[Désignation]],sorties[Quantité])</f>
        <v>#REF!</v>
      </c>
      <c r="J2003" s="13" t="e">
        <f>inventaire[[#This Row],[stock initial]]+inventaire[[#This Row],[Entrées]]-inventaire[[#This Row],[Sorties]]</f>
        <v>#REF!</v>
      </c>
      <c r="K2003" s="103" t="e">
        <f>+inventaire[[#This Row],[Stock théorique]]</f>
        <v>#REF!</v>
      </c>
      <c r="L2003" s="104" t="e">
        <f>+inventaire[[#This Row],[Stock physique]]-inventaire[[#This Row],[Stock théorique]]</f>
        <v>#REF!</v>
      </c>
      <c r="M2003" s="8" t="e">
        <f>IF(inventaire[[#This Row],[Stock théorique]]&gt;inventaire[[#This Row],[Seuil d''alerte]],"Normale",IF(inventaire[[#This Row],[Stock théorique]]=0,"Rupture","Faible"))</f>
        <v>#REF!</v>
      </c>
      <c r="N2003" s="50" t="e">
        <f>COUNTIF(#REF!,inventaire[[#This Row],[Désignation]])</f>
        <v>#REF!</v>
      </c>
    </row>
    <row r="2004" spans="3:14" ht="18.5" x14ac:dyDescent="0.45">
      <c r="C2004" s="93">
        <f>+marchandise[[#This Row],[Désignation]]</f>
        <v>0</v>
      </c>
      <c r="D2004" s="112">
        <f>+marchandise[[#This Row],[CODE ITEM]]</f>
        <v>0</v>
      </c>
      <c r="E2004" s="4">
        <f>+marchandise[[#This Row],[CATEGORIE]]</f>
        <v>0</v>
      </c>
      <c r="F2004" s="13" t="str">
        <f>IFERROR(VLOOKUP(inventaire[[#This Row],[Désignation]],marchandise[],6,0),"")</f>
        <v/>
      </c>
      <c r="G2004" s="122">
        <f>+marchandise[[#This Row],[Stock intitiale]]</f>
        <v>0</v>
      </c>
      <c r="H2004" s="4" t="e">
        <f>SUMIF(#REF!,inventaire[[#This Row],[Désignation]],entrées[Quantité])</f>
        <v>#REF!</v>
      </c>
      <c r="I2004" s="4" t="e">
        <f>SUMIF(#REF!,inventaire[[#This Row],[Désignation]],sorties[Quantité])</f>
        <v>#REF!</v>
      </c>
      <c r="J2004" s="13" t="e">
        <f>inventaire[[#This Row],[stock initial]]+inventaire[[#This Row],[Entrées]]-inventaire[[#This Row],[Sorties]]</f>
        <v>#REF!</v>
      </c>
      <c r="K2004" s="103" t="e">
        <f>+inventaire[[#This Row],[Stock théorique]]</f>
        <v>#REF!</v>
      </c>
      <c r="L2004" s="104" t="e">
        <f>+inventaire[[#This Row],[Stock physique]]-inventaire[[#This Row],[Stock théorique]]</f>
        <v>#REF!</v>
      </c>
      <c r="M2004" s="8" t="e">
        <f>IF(inventaire[[#This Row],[Stock théorique]]&gt;inventaire[[#This Row],[Seuil d''alerte]],"Normale",IF(inventaire[[#This Row],[Stock théorique]]=0,"Rupture","Faible"))</f>
        <v>#REF!</v>
      </c>
      <c r="N2004" s="50" t="e">
        <f>COUNTIF(#REF!,inventaire[[#This Row],[Désignation]])</f>
        <v>#REF!</v>
      </c>
    </row>
    <row r="2005" spans="3:14" ht="18.5" x14ac:dyDescent="0.45">
      <c r="C2005" s="93">
        <f>+marchandise[[#This Row],[Désignation]]</f>
        <v>0</v>
      </c>
      <c r="D2005" s="112">
        <f>+marchandise[[#This Row],[CODE ITEM]]</f>
        <v>0</v>
      </c>
      <c r="E2005" s="4">
        <f>+marchandise[[#This Row],[CATEGORIE]]</f>
        <v>0</v>
      </c>
      <c r="F2005" s="13" t="str">
        <f>IFERROR(VLOOKUP(inventaire[[#This Row],[Désignation]],marchandise[],6,0),"")</f>
        <v/>
      </c>
      <c r="G2005" s="122">
        <f>+marchandise[[#This Row],[Stock intitiale]]</f>
        <v>0</v>
      </c>
      <c r="H2005" s="4" t="e">
        <f>SUMIF(#REF!,inventaire[[#This Row],[Désignation]],entrées[Quantité])</f>
        <v>#REF!</v>
      </c>
      <c r="I2005" s="4" t="e">
        <f>SUMIF(#REF!,inventaire[[#This Row],[Désignation]],sorties[Quantité])</f>
        <v>#REF!</v>
      </c>
      <c r="J2005" s="13" t="e">
        <f>inventaire[[#This Row],[stock initial]]+inventaire[[#This Row],[Entrées]]-inventaire[[#This Row],[Sorties]]</f>
        <v>#REF!</v>
      </c>
      <c r="K2005" s="103" t="e">
        <f>+inventaire[[#This Row],[Stock théorique]]</f>
        <v>#REF!</v>
      </c>
      <c r="L2005" s="104" t="e">
        <f>+inventaire[[#This Row],[Stock physique]]-inventaire[[#This Row],[Stock théorique]]</f>
        <v>#REF!</v>
      </c>
      <c r="M2005" s="8" t="e">
        <f>IF(inventaire[[#This Row],[Stock théorique]]&gt;inventaire[[#This Row],[Seuil d''alerte]],"Normale",IF(inventaire[[#This Row],[Stock théorique]]=0,"Rupture","Faible"))</f>
        <v>#REF!</v>
      </c>
      <c r="N2005" s="50" t="e">
        <f>COUNTIF(#REF!,inventaire[[#This Row],[Désignation]])</f>
        <v>#REF!</v>
      </c>
    </row>
    <row r="2006" spans="3:14" ht="18.5" x14ac:dyDescent="0.45">
      <c r="C2006" s="93">
        <f>+marchandise[[#This Row],[Désignation]]</f>
        <v>0</v>
      </c>
      <c r="D2006" s="112">
        <f>+marchandise[[#This Row],[CODE ITEM]]</f>
        <v>0</v>
      </c>
      <c r="E2006" s="4">
        <f>+marchandise[[#This Row],[CATEGORIE]]</f>
        <v>0</v>
      </c>
      <c r="F2006" s="13" t="str">
        <f>IFERROR(VLOOKUP(inventaire[[#This Row],[Désignation]],marchandise[],6,0),"")</f>
        <v/>
      </c>
      <c r="G2006" s="122">
        <f>+marchandise[[#This Row],[Stock intitiale]]</f>
        <v>0</v>
      </c>
      <c r="H2006" s="4" t="e">
        <f>SUMIF(#REF!,inventaire[[#This Row],[Désignation]],entrées[Quantité])</f>
        <v>#REF!</v>
      </c>
      <c r="I2006" s="4" t="e">
        <f>SUMIF(#REF!,inventaire[[#This Row],[Désignation]],sorties[Quantité])</f>
        <v>#REF!</v>
      </c>
      <c r="J2006" s="13" t="e">
        <f>inventaire[[#This Row],[stock initial]]+inventaire[[#This Row],[Entrées]]-inventaire[[#This Row],[Sorties]]</f>
        <v>#REF!</v>
      </c>
      <c r="K2006" s="103" t="e">
        <f>+inventaire[[#This Row],[Stock théorique]]</f>
        <v>#REF!</v>
      </c>
      <c r="L2006" s="104" t="e">
        <f>+inventaire[[#This Row],[Stock physique]]-inventaire[[#This Row],[Stock théorique]]</f>
        <v>#REF!</v>
      </c>
      <c r="M2006" s="8" t="e">
        <f>IF(inventaire[[#This Row],[Stock théorique]]&gt;inventaire[[#This Row],[Seuil d''alerte]],"Normale",IF(inventaire[[#This Row],[Stock théorique]]=0,"Rupture","Faible"))</f>
        <v>#REF!</v>
      </c>
      <c r="N2006" s="50" t="e">
        <f>COUNTIF(#REF!,inventaire[[#This Row],[Désignation]])</f>
        <v>#REF!</v>
      </c>
    </row>
    <row r="2007" spans="3:14" ht="18.5" x14ac:dyDescent="0.45">
      <c r="C2007" s="93">
        <f>+marchandise[[#This Row],[Désignation]]</f>
        <v>0</v>
      </c>
      <c r="D2007" s="112">
        <f>+marchandise[[#This Row],[CODE ITEM]]</f>
        <v>0</v>
      </c>
      <c r="E2007" s="4">
        <f>+marchandise[[#This Row],[CATEGORIE]]</f>
        <v>0</v>
      </c>
      <c r="F2007" s="13" t="str">
        <f>IFERROR(VLOOKUP(inventaire[[#This Row],[Désignation]],marchandise[],6,0),"")</f>
        <v/>
      </c>
      <c r="G2007" s="122">
        <f>+marchandise[[#This Row],[Stock intitiale]]</f>
        <v>0</v>
      </c>
      <c r="H2007" s="4" t="e">
        <f>SUMIF(#REF!,inventaire[[#This Row],[Désignation]],entrées[Quantité])</f>
        <v>#REF!</v>
      </c>
      <c r="I2007" s="4" t="e">
        <f>SUMIF(#REF!,inventaire[[#This Row],[Désignation]],sorties[Quantité])</f>
        <v>#REF!</v>
      </c>
      <c r="J2007" s="13" t="e">
        <f>inventaire[[#This Row],[stock initial]]+inventaire[[#This Row],[Entrées]]-inventaire[[#This Row],[Sorties]]</f>
        <v>#REF!</v>
      </c>
      <c r="K2007" s="103" t="e">
        <f>+inventaire[[#This Row],[Stock théorique]]</f>
        <v>#REF!</v>
      </c>
      <c r="L2007" s="104" t="e">
        <f>+inventaire[[#This Row],[Stock physique]]-inventaire[[#This Row],[Stock théorique]]</f>
        <v>#REF!</v>
      </c>
      <c r="M2007" s="8" t="e">
        <f>IF(inventaire[[#This Row],[Stock théorique]]&gt;inventaire[[#This Row],[Seuil d''alerte]],"Normale",IF(inventaire[[#This Row],[Stock théorique]]=0,"Rupture","Faible"))</f>
        <v>#REF!</v>
      </c>
      <c r="N2007" s="50" t="e">
        <f>COUNTIF(#REF!,inventaire[[#This Row],[Désignation]])</f>
        <v>#REF!</v>
      </c>
    </row>
    <row r="2008" spans="3:14" ht="18.5" x14ac:dyDescent="0.45">
      <c r="C2008" s="93">
        <f>+marchandise[[#This Row],[Désignation]]</f>
        <v>0</v>
      </c>
      <c r="D2008" s="112">
        <f>+marchandise[[#This Row],[CODE ITEM]]</f>
        <v>0</v>
      </c>
      <c r="E2008" s="4">
        <f>+marchandise[[#This Row],[CATEGORIE]]</f>
        <v>0</v>
      </c>
      <c r="F2008" s="13" t="str">
        <f>IFERROR(VLOOKUP(inventaire[[#This Row],[Désignation]],marchandise[],6,0),"")</f>
        <v/>
      </c>
      <c r="G2008" s="122">
        <f>+marchandise[[#This Row],[Stock intitiale]]</f>
        <v>0</v>
      </c>
      <c r="H2008" s="4" t="e">
        <f>SUMIF(#REF!,inventaire[[#This Row],[Désignation]],entrées[Quantité])</f>
        <v>#REF!</v>
      </c>
      <c r="I2008" s="4" t="e">
        <f>SUMIF(#REF!,inventaire[[#This Row],[Désignation]],sorties[Quantité])</f>
        <v>#REF!</v>
      </c>
      <c r="J2008" s="13" t="e">
        <f>inventaire[[#This Row],[stock initial]]+inventaire[[#This Row],[Entrées]]-inventaire[[#This Row],[Sorties]]</f>
        <v>#REF!</v>
      </c>
      <c r="K2008" s="103" t="e">
        <f>+inventaire[[#This Row],[Stock théorique]]</f>
        <v>#REF!</v>
      </c>
      <c r="L2008" s="104" t="e">
        <f>+inventaire[[#This Row],[Stock physique]]-inventaire[[#This Row],[Stock théorique]]</f>
        <v>#REF!</v>
      </c>
      <c r="M2008" s="8" t="e">
        <f>IF(inventaire[[#This Row],[Stock théorique]]&gt;inventaire[[#This Row],[Seuil d''alerte]],"Normale",IF(inventaire[[#This Row],[Stock théorique]]=0,"Rupture","Faible"))</f>
        <v>#REF!</v>
      </c>
      <c r="N2008" s="50" t="e">
        <f>COUNTIF(#REF!,inventaire[[#This Row],[Désignation]])</f>
        <v>#REF!</v>
      </c>
    </row>
    <row r="2009" spans="3:14" ht="18.5" x14ac:dyDescent="0.45">
      <c r="C2009" s="93">
        <f>+marchandise[[#This Row],[Désignation]]</f>
        <v>0</v>
      </c>
      <c r="D2009" s="112">
        <f>+marchandise[[#This Row],[CODE ITEM]]</f>
        <v>0</v>
      </c>
      <c r="E2009" s="4">
        <f>+marchandise[[#This Row],[CATEGORIE]]</f>
        <v>0</v>
      </c>
      <c r="F2009" s="13" t="str">
        <f>IFERROR(VLOOKUP(inventaire[[#This Row],[Désignation]],marchandise[],6,0),"")</f>
        <v/>
      </c>
      <c r="G2009" s="122">
        <f>+marchandise[[#This Row],[Stock intitiale]]</f>
        <v>0</v>
      </c>
      <c r="H2009" s="4" t="e">
        <f>SUMIF(#REF!,inventaire[[#This Row],[Désignation]],entrées[Quantité])</f>
        <v>#REF!</v>
      </c>
      <c r="I2009" s="4" t="e">
        <f>SUMIF(#REF!,inventaire[[#This Row],[Désignation]],sorties[Quantité])</f>
        <v>#REF!</v>
      </c>
      <c r="J2009" s="13" t="e">
        <f>inventaire[[#This Row],[stock initial]]+inventaire[[#This Row],[Entrées]]-inventaire[[#This Row],[Sorties]]</f>
        <v>#REF!</v>
      </c>
      <c r="K2009" s="103" t="e">
        <f>+inventaire[[#This Row],[Stock théorique]]</f>
        <v>#REF!</v>
      </c>
      <c r="L2009" s="104" t="e">
        <f>+inventaire[[#This Row],[Stock physique]]-inventaire[[#This Row],[Stock théorique]]</f>
        <v>#REF!</v>
      </c>
      <c r="M2009" s="8" t="e">
        <f>IF(inventaire[[#This Row],[Stock théorique]]&gt;inventaire[[#This Row],[Seuil d''alerte]],"Normale",IF(inventaire[[#This Row],[Stock théorique]]=0,"Rupture","Faible"))</f>
        <v>#REF!</v>
      </c>
      <c r="N2009" s="50" t="e">
        <f>COUNTIF(#REF!,inventaire[[#This Row],[Désignation]])</f>
        <v>#REF!</v>
      </c>
    </row>
    <row r="2010" spans="3:14" ht="18.5" x14ac:dyDescent="0.45">
      <c r="C2010" s="93">
        <f>+marchandise[[#This Row],[Désignation]]</f>
        <v>0</v>
      </c>
      <c r="D2010" s="112">
        <f>+marchandise[[#This Row],[CODE ITEM]]</f>
        <v>0</v>
      </c>
      <c r="E2010" s="4">
        <f>+marchandise[[#This Row],[CATEGORIE]]</f>
        <v>0</v>
      </c>
      <c r="F2010" s="13" t="str">
        <f>IFERROR(VLOOKUP(inventaire[[#This Row],[Désignation]],marchandise[],6,0),"")</f>
        <v/>
      </c>
      <c r="G2010" s="122">
        <f>+marchandise[[#This Row],[Stock intitiale]]</f>
        <v>0</v>
      </c>
      <c r="H2010" s="4" t="e">
        <f>SUMIF(#REF!,inventaire[[#This Row],[Désignation]],entrées[Quantité])</f>
        <v>#REF!</v>
      </c>
      <c r="I2010" s="4" t="e">
        <f>SUMIF(#REF!,inventaire[[#This Row],[Désignation]],sorties[Quantité])</f>
        <v>#REF!</v>
      </c>
      <c r="J2010" s="13" t="e">
        <f>inventaire[[#This Row],[stock initial]]+inventaire[[#This Row],[Entrées]]-inventaire[[#This Row],[Sorties]]</f>
        <v>#REF!</v>
      </c>
      <c r="K2010" s="103" t="e">
        <f>+inventaire[[#This Row],[Stock théorique]]</f>
        <v>#REF!</v>
      </c>
      <c r="L2010" s="104" t="e">
        <f>+inventaire[[#This Row],[Stock physique]]-inventaire[[#This Row],[Stock théorique]]</f>
        <v>#REF!</v>
      </c>
      <c r="M2010" s="8" t="e">
        <f>IF(inventaire[[#This Row],[Stock théorique]]&gt;inventaire[[#This Row],[Seuil d''alerte]],"Normale",IF(inventaire[[#This Row],[Stock théorique]]=0,"Rupture","Faible"))</f>
        <v>#REF!</v>
      </c>
      <c r="N2010" s="50" t="e">
        <f>COUNTIF(#REF!,inventaire[[#This Row],[Désignation]])</f>
        <v>#REF!</v>
      </c>
    </row>
    <row r="2011" spans="3:14" ht="18.5" x14ac:dyDescent="0.45">
      <c r="C2011" s="93">
        <f>+marchandise[[#This Row],[Désignation]]</f>
        <v>0</v>
      </c>
      <c r="D2011" s="112">
        <f>+marchandise[[#This Row],[CODE ITEM]]</f>
        <v>0</v>
      </c>
      <c r="E2011" s="4">
        <f>+marchandise[[#This Row],[CATEGORIE]]</f>
        <v>0</v>
      </c>
      <c r="F2011" s="13" t="str">
        <f>IFERROR(VLOOKUP(inventaire[[#This Row],[Désignation]],marchandise[],6,0),"")</f>
        <v/>
      </c>
      <c r="G2011" s="122">
        <f>+marchandise[[#This Row],[Stock intitiale]]</f>
        <v>2</v>
      </c>
      <c r="H2011" s="4" t="e">
        <f>SUMIF(#REF!,inventaire[[#This Row],[Désignation]],entrées[Quantité])</f>
        <v>#REF!</v>
      </c>
      <c r="I2011" s="4" t="e">
        <f>SUMIF(#REF!,inventaire[[#This Row],[Désignation]],sorties[Quantité])</f>
        <v>#REF!</v>
      </c>
      <c r="J2011" s="13" t="e">
        <f>inventaire[[#This Row],[stock initial]]+inventaire[[#This Row],[Entrées]]-inventaire[[#This Row],[Sorties]]</f>
        <v>#REF!</v>
      </c>
      <c r="K2011" s="103" t="e">
        <f>+inventaire[[#This Row],[Stock théorique]]</f>
        <v>#REF!</v>
      </c>
      <c r="L2011" s="104" t="e">
        <f>+inventaire[[#This Row],[Stock physique]]-inventaire[[#This Row],[Stock théorique]]</f>
        <v>#REF!</v>
      </c>
      <c r="M2011" s="8" t="e">
        <f>IF(inventaire[[#This Row],[Stock théorique]]&gt;inventaire[[#This Row],[Seuil d''alerte]],"Normale",IF(inventaire[[#This Row],[Stock théorique]]=0,"Rupture","Faible"))</f>
        <v>#REF!</v>
      </c>
      <c r="N2011" s="50" t="e">
        <f>COUNTIF(#REF!,inventaire[[#This Row],[Désignation]])</f>
        <v>#REF!</v>
      </c>
    </row>
    <row r="2012" spans="3:14" ht="18.5" x14ac:dyDescent="0.45">
      <c r="C2012" s="93">
        <f>+marchandise[[#This Row],[Désignation]]</f>
        <v>0</v>
      </c>
      <c r="D2012" s="112">
        <f>+marchandise[[#This Row],[CODE ITEM]]</f>
        <v>0</v>
      </c>
      <c r="E2012" s="4">
        <f>+marchandise[[#This Row],[CATEGORIE]]</f>
        <v>0</v>
      </c>
      <c r="F2012" s="13" t="str">
        <f>IFERROR(VLOOKUP(inventaire[[#This Row],[Désignation]],marchandise[],6,0),"")</f>
        <v/>
      </c>
      <c r="G2012" s="122">
        <f>+marchandise[[#This Row],[Stock intitiale]]</f>
        <v>0</v>
      </c>
      <c r="H2012" s="4" t="e">
        <f>SUMIF(#REF!,inventaire[[#This Row],[Désignation]],entrées[Quantité])</f>
        <v>#REF!</v>
      </c>
      <c r="I2012" s="4" t="e">
        <f>SUMIF(#REF!,inventaire[[#This Row],[Désignation]],sorties[Quantité])</f>
        <v>#REF!</v>
      </c>
      <c r="J2012" s="13" t="e">
        <f>inventaire[[#This Row],[stock initial]]+inventaire[[#This Row],[Entrées]]-inventaire[[#This Row],[Sorties]]</f>
        <v>#REF!</v>
      </c>
      <c r="K2012" s="103" t="e">
        <f>+inventaire[[#This Row],[Stock théorique]]</f>
        <v>#REF!</v>
      </c>
      <c r="L2012" s="104" t="e">
        <f>+inventaire[[#This Row],[Stock physique]]-inventaire[[#This Row],[Stock théorique]]</f>
        <v>#REF!</v>
      </c>
      <c r="M2012" s="8" t="e">
        <f>IF(inventaire[[#This Row],[Stock théorique]]&gt;inventaire[[#This Row],[Seuil d''alerte]],"Normale",IF(inventaire[[#This Row],[Stock théorique]]=0,"Rupture","Faible"))</f>
        <v>#REF!</v>
      </c>
      <c r="N2012" s="50" t="e">
        <f>COUNTIF(#REF!,inventaire[[#This Row],[Désignation]])</f>
        <v>#REF!</v>
      </c>
    </row>
    <row r="2013" spans="3:14" ht="18.5" x14ac:dyDescent="0.45">
      <c r="C2013" s="93">
        <f>+marchandise[[#This Row],[Désignation]]</f>
        <v>0</v>
      </c>
      <c r="D2013" s="112">
        <f>+marchandise[[#This Row],[CODE ITEM]]</f>
        <v>0</v>
      </c>
      <c r="E2013" s="4">
        <f>+marchandise[[#This Row],[CATEGORIE]]</f>
        <v>0</v>
      </c>
      <c r="F2013" s="13" t="str">
        <f>IFERROR(VLOOKUP(inventaire[[#This Row],[Désignation]],marchandise[],6,0),"")</f>
        <v/>
      </c>
      <c r="G2013" s="122">
        <f>+marchandise[[#This Row],[Stock intitiale]]</f>
        <v>0</v>
      </c>
      <c r="H2013" s="4" t="e">
        <f>SUMIF(#REF!,inventaire[[#This Row],[Désignation]],entrées[Quantité])</f>
        <v>#REF!</v>
      </c>
      <c r="I2013" s="4" t="e">
        <f>SUMIF(#REF!,inventaire[[#This Row],[Désignation]],sorties[Quantité])</f>
        <v>#REF!</v>
      </c>
      <c r="J2013" s="13" t="e">
        <f>inventaire[[#This Row],[stock initial]]+inventaire[[#This Row],[Entrées]]-inventaire[[#This Row],[Sorties]]</f>
        <v>#REF!</v>
      </c>
      <c r="K2013" s="103" t="e">
        <f>+inventaire[[#This Row],[Stock théorique]]</f>
        <v>#REF!</v>
      </c>
      <c r="L2013" s="104" t="e">
        <f>+inventaire[[#This Row],[Stock physique]]-inventaire[[#This Row],[Stock théorique]]</f>
        <v>#REF!</v>
      </c>
      <c r="M2013" s="8" t="e">
        <f>IF(inventaire[[#This Row],[Stock théorique]]&gt;inventaire[[#This Row],[Seuil d''alerte]],"Normale",IF(inventaire[[#This Row],[Stock théorique]]=0,"Rupture","Faible"))</f>
        <v>#REF!</v>
      </c>
      <c r="N2013" s="50" t="e">
        <f>COUNTIF(#REF!,inventaire[[#This Row],[Désignation]])</f>
        <v>#REF!</v>
      </c>
    </row>
    <row r="2014" spans="3:14" ht="18.5" x14ac:dyDescent="0.45">
      <c r="C2014" s="93">
        <f>+marchandise[[#This Row],[Désignation]]</f>
        <v>0</v>
      </c>
      <c r="D2014" s="112">
        <f>+marchandise[[#This Row],[CODE ITEM]]</f>
        <v>0</v>
      </c>
      <c r="E2014" s="4">
        <f>+marchandise[[#This Row],[CATEGORIE]]</f>
        <v>0</v>
      </c>
      <c r="F2014" s="13" t="str">
        <f>IFERROR(VLOOKUP(inventaire[[#This Row],[Désignation]],marchandise[],6,0),"")</f>
        <v/>
      </c>
      <c r="G2014" s="122">
        <f>+marchandise[[#This Row],[Stock intitiale]]</f>
        <v>0</v>
      </c>
      <c r="H2014" s="4" t="e">
        <f>SUMIF(#REF!,inventaire[[#This Row],[Désignation]],entrées[Quantité])</f>
        <v>#REF!</v>
      </c>
      <c r="I2014" s="4" t="e">
        <f>SUMIF(#REF!,inventaire[[#This Row],[Désignation]],sorties[Quantité])</f>
        <v>#REF!</v>
      </c>
      <c r="J2014" s="13" t="e">
        <f>inventaire[[#This Row],[stock initial]]+inventaire[[#This Row],[Entrées]]-inventaire[[#This Row],[Sorties]]</f>
        <v>#REF!</v>
      </c>
      <c r="K2014" s="103" t="e">
        <f>+inventaire[[#This Row],[Stock théorique]]</f>
        <v>#REF!</v>
      </c>
      <c r="L2014" s="104" t="e">
        <f>+inventaire[[#This Row],[Stock physique]]-inventaire[[#This Row],[Stock théorique]]</f>
        <v>#REF!</v>
      </c>
      <c r="M2014" s="8" t="e">
        <f>IF(inventaire[[#This Row],[Stock théorique]]&gt;inventaire[[#This Row],[Seuil d''alerte]],"Normale",IF(inventaire[[#This Row],[Stock théorique]]=0,"Rupture","Faible"))</f>
        <v>#REF!</v>
      </c>
      <c r="N2014" s="50" t="e">
        <f>COUNTIF(#REF!,inventaire[[#This Row],[Désignation]])</f>
        <v>#REF!</v>
      </c>
    </row>
    <row r="2015" spans="3:14" ht="18.5" x14ac:dyDescent="0.45">
      <c r="C2015" s="93">
        <f>+marchandise[[#This Row],[Désignation]]</f>
        <v>0</v>
      </c>
      <c r="D2015" s="112">
        <f>+marchandise[[#This Row],[CODE ITEM]]</f>
        <v>0</v>
      </c>
      <c r="E2015" s="4">
        <f>+marchandise[[#This Row],[CATEGORIE]]</f>
        <v>0</v>
      </c>
      <c r="F2015" s="13" t="str">
        <f>IFERROR(VLOOKUP(inventaire[[#This Row],[Désignation]],marchandise[],6,0),"")</f>
        <v/>
      </c>
      <c r="G2015" s="122">
        <f>+marchandise[[#This Row],[Stock intitiale]]</f>
        <v>0</v>
      </c>
      <c r="H2015" s="4" t="e">
        <f>SUMIF(#REF!,inventaire[[#This Row],[Désignation]],entrées[Quantité])</f>
        <v>#REF!</v>
      </c>
      <c r="I2015" s="4" t="e">
        <f>SUMIF(#REF!,inventaire[[#This Row],[Désignation]],sorties[Quantité])</f>
        <v>#REF!</v>
      </c>
      <c r="J2015" s="13" t="e">
        <f>inventaire[[#This Row],[stock initial]]+inventaire[[#This Row],[Entrées]]-inventaire[[#This Row],[Sorties]]</f>
        <v>#REF!</v>
      </c>
      <c r="K2015" s="103" t="e">
        <f>+inventaire[[#This Row],[Stock théorique]]</f>
        <v>#REF!</v>
      </c>
      <c r="L2015" s="104" t="e">
        <f>+inventaire[[#This Row],[Stock physique]]-inventaire[[#This Row],[Stock théorique]]</f>
        <v>#REF!</v>
      </c>
      <c r="M2015" s="8" t="e">
        <f>IF(inventaire[[#This Row],[Stock théorique]]&gt;inventaire[[#This Row],[Seuil d''alerte]],"Normale",IF(inventaire[[#This Row],[Stock théorique]]=0,"Rupture","Faible"))</f>
        <v>#REF!</v>
      </c>
      <c r="N2015" s="50" t="e">
        <f>COUNTIF(#REF!,inventaire[[#This Row],[Désignation]])</f>
        <v>#REF!</v>
      </c>
    </row>
    <row r="2016" spans="3:14" ht="18.5" x14ac:dyDescent="0.45">
      <c r="C2016" s="93">
        <f>+marchandise[[#This Row],[Désignation]]</f>
        <v>0</v>
      </c>
      <c r="D2016" s="112">
        <f>+marchandise[[#This Row],[CODE ITEM]]</f>
        <v>0</v>
      </c>
      <c r="E2016" s="4">
        <f>+marchandise[[#This Row],[CATEGORIE]]</f>
        <v>0</v>
      </c>
      <c r="F2016" s="13" t="str">
        <f>IFERROR(VLOOKUP(inventaire[[#This Row],[Désignation]],marchandise[],6,0),"")</f>
        <v/>
      </c>
      <c r="G2016" s="122">
        <f>+marchandise[[#This Row],[Stock intitiale]]</f>
        <v>0</v>
      </c>
      <c r="H2016" s="4" t="e">
        <f>SUMIF(#REF!,inventaire[[#This Row],[Désignation]],entrées[Quantité])</f>
        <v>#REF!</v>
      </c>
      <c r="I2016" s="4" t="e">
        <f>SUMIF(#REF!,inventaire[[#This Row],[Désignation]],sorties[Quantité])</f>
        <v>#REF!</v>
      </c>
      <c r="J2016" s="13" t="e">
        <f>inventaire[[#This Row],[stock initial]]+inventaire[[#This Row],[Entrées]]-inventaire[[#This Row],[Sorties]]</f>
        <v>#REF!</v>
      </c>
      <c r="K2016" s="103" t="e">
        <f>+inventaire[[#This Row],[Stock théorique]]</f>
        <v>#REF!</v>
      </c>
      <c r="L2016" s="104" t="e">
        <f>+inventaire[[#This Row],[Stock physique]]-inventaire[[#This Row],[Stock théorique]]</f>
        <v>#REF!</v>
      </c>
      <c r="M2016" s="8" t="e">
        <f>IF(inventaire[[#This Row],[Stock théorique]]&gt;inventaire[[#This Row],[Seuil d''alerte]],"Normale",IF(inventaire[[#This Row],[Stock théorique]]=0,"Rupture","Faible"))</f>
        <v>#REF!</v>
      </c>
      <c r="N2016" s="50" t="e">
        <f>COUNTIF(#REF!,inventaire[[#This Row],[Désignation]])</f>
        <v>#REF!</v>
      </c>
    </row>
    <row r="2017" spans="3:14" ht="18.5" x14ac:dyDescent="0.45">
      <c r="C2017" s="93">
        <f>+marchandise[[#This Row],[Désignation]]</f>
        <v>0</v>
      </c>
      <c r="D2017" s="112">
        <f>+marchandise[[#This Row],[CODE ITEM]]</f>
        <v>0</v>
      </c>
      <c r="E2017" s="4">
        <f>+marchandise[[#This Row],[CATEGORIE]]</f>
        <v>0</v>
      </c>
      <c r="F2017" s="13" t="str">
        <f>IFERROR(VLOOKUP(inventaire[[#This Row],[Désignation]],marchandise[],6,0),"")</f>
        <v/>
      </c>
      <c r="G2017" s="122">
        <f>+marchandise[[#This Row],[Stock intitiale]]</f>
        <v>0</v>
      </c>
      <c r="H2017" s="4" t="e">
        <f>SUMIF(#REF!,inventaire[[#This Row],[Désignation]],entrées[Quantité])</f>
        <v>#REF!</v>
      </c>
      <c r="I2017" s="4" t="e">
        <f>SUMIF(#REF!,inventaire[[#This Row],[Désignation]],sorties[Quantité])</f>
        <v>#REF!</v>
      </c>
      <c r="J2017" s="13" t="e">
        <f>inventaire[[#This Row],[stock initial]]+inventaire[[#This Row],[Entrées]]-inventaire[[#This Row],[Sorties]]</f>
        <v>#REF!</v>
      </c>
      <c r="K2017" s="103" t="e">
        <f>+inventaire[[#This Row],[Stock théorique]]</f>
        <v>#REF!</v>
      </c>
      <c r="L2017" s="104" t="e">
        <f>+inventaire[[#This Row],[Stock physique]]-inventaire[[#This Row],[Stock théorique]]</f>
        <v>#REF!</v>
      </c>
      <c r="M2017" s="8" t="e">
        <f>IF(inventaire[[#This Row],[Stock théorique]]&gt;inventaire[[#This Row],[Seuil d''alerte]],"Normale",IF(inventaire[[#This Row],[Stock théorique]]=0,"Rupture","Faible"))</f>
        <v>#REF!</v>
      </c>
      <c r="N2017" s="50" t="e">
        <f>COUNTIF(#REF!,inventaire[[#This Row],[Désignation]])</f>
        <v>#REF!</v>
      </c>
    </row>
    <row r="2018" spans="3:14" ht="18.5" x14ac:dyDescent="0.45">
      <c r="C2018" s="93">
        <f>+marchandise[[#This Row],[Désignation]]</f>
        <v>0</v>
      </c>
      <c r="D2018" s="112">
        <f>+marchandise[[#This Row],[CODE ITEM]]</f>
        <v>0</v>
      </c>
      <c r="E2018" s="4">
        <f>+marchandise[[#This Row],[CATEGORIE]]</f>
        <v>0</v>
      </c>
      <c r="F2018" s="13" t="str">
        <f>IFERROR(VLOOKUP(inventaire[[#This Row],[Désignation]],marchandise[],6,0),"")</f>
        <v/>
      </c>
      <c r="G2018" s="122">
        <f>+marchandise[[#This Row],[Stock intitiale]]</f>
        <v>0</v>
      </c>
      <c r="H2018" s="4" t="e">
        <f>SUMIF(#REF!,inventaire[[#This Row],[Désignation]],entrées[Quantité])</f>
        <v>#REF!</v>
      </c>
      <c r="I2018" s="4" t="e">
        <f>SUMIF(#REF!,inventaire[[#This Row],[Désignation]],sorties[Quantité])</f>
        <v>#REF!</v>
      </c>
      <c r="J2018" s="13" t="e">
        <f>inventaire[[#This Row],[stock initial]]+inventaire[[#This Row],[Entrées]]-inventaire[[#This Row],[Sorties]]</f>
        <v>#REF!</v>
      </c>
      <c r="K2018" s="103" t="e">
        <f>+inventaire[[#This Row],[Stock théorique]]</f>
        <v>#REF!</v>
      </c>
      <c r="L2018" s="104" t="e">
        <f>+inventaire[[#This Row],[Stock physique]]-inventaire[[#This Row],[Stock théorique]]</f>
        <v>#REF!</v>
      </c>
      <c r="M2018" s="8" t="e">
        <f>IF(inventaire[[#This Row],[Stock théorique]]&gt;inventaire[[#This Row],[Seuil d''alerte]],"Normale",IF(inventaire[[#This Row],[Stock théorique]]=0,"Rupture","Faible"))</f>
        <v>#REF!</v>
      </c>
      <c r="N2018" s="50" t="e">
        <f>COUNTIF(#REF!,inventaire[[#This Row],[Désignation]])</f>
        <v>#REF!</v>
      </c>
    </row>
    <row r="2019" spans="3:14" ht="18.5" x14ac:dyDescent="0.45">
      <c r="C2019" s="93">
        <f>+marchandise[[#This Row],[Désignation]]</f>
        <v>0</v>
      </c>
      <c r="D2019" s="112">
        <f>+marchandise[[#This Row],[CODE ITEM]]</f>
        <v>0</v>
      </c>
      <c r="E2019" s="4">
        <f>+marchandise[[#This Row],[CATEGORIE]]</f>
        <v>0</v>
      </c>
      <c r="F2019" s="13" t="str">
        <f>IFERROR(VLOOKUP(inventaire[[#This Row],[Désignation]],marchandise[],6,0),"")</f>
        <v/>
      </c>
      <c r="G2019" s="122">
        <f>+marchandise[[#This Row],[Stock intitiale]]</f>
        <v>0</v>
      </c>
      <c r="H2019" s="4" t="e">
        <f>SUMIF(#REF!,inventaire[[#This Row],[Désignation]],entrées[Quantité])</f>
        <v>#REF!</v>
      </c>
      <c r="I2019" s="4" t="e">
        <f>SUMIF(#REF!,inventaire[[#This Row],[Désignation]],sorties[Quantité])</f>
        <v>#REF!</v>
      </c>
      <c r="J2019" s="13" t="e">
        <f>inventaire[[#This Row],[stock initial]]+inventaire[[#This Row],[Entrées]]-inventaire[[#This Row],[Sorties]]</f>
        <v>#REF!</v>
      </c>
      <c r="K2019" s="103" t="e">
        <f>+inventaire[[#This Row],[Stock théorique]]</f>
        <v>#REF!</v>
      </c>
      <c r="L2019" s="104" t="e">
        <f>+inventaire[[#This Row],[Stock physique]]-inventaire[[#This Row],[Stock théorique]]</f>
        <v>#REF!</v>
      </c>
      <c r="M2019" s="8" t="e">
        <f>IF(inventaire[[#This Row],[Stock théorique]]&gt;inventaire[[#This Row],[Seuil d''alerte]],"Normale",IF(inventaire[[#This Row],[Stock théorique]]=0,"Rupture","Faible"))</f>
        <v>#REF!</v>
      </c>
      <c r="N2019" s="50" t="e">
        <f>COUNTIF(#REF!,inventaire[[#This Row],[Désignation]])</f>
        <v>#REF!</v>
      </c>
    </row>
    <row r="2020" spans="3:14" ht="18.5" x14ac:dyDescent="0.45">
      <c r="C2020" s="93">
        <f>+marchandise[[#This Row],[Désignation]]</f>
        <v>0</v>
      </c>
      <c r="D2020" s="112">
        <f>+marchandise[[#This Row],[CODE ITEM]]</f>
        <v>0</v>
      </c>
      <c r="E2020" s="4">
        <f>+marchandise[[#This Row],[CATEGORIE]]</f>
        <v>0</v>
      </c>
      <c r="F2020" s="13" t="str">
        <f>IFERROR(VLOOKUP(inventaire[[#This Row],[Désignation]],marchandise[],6,0),"")</f>
        <v/>
      </c>
      <c r="G2020" s="122">
        <f>+marchandise[[#This Row],[Stock intitiale]]</f>
        <v>0</v>
      </c>
      <c r="H2020" s="4" t="e">
        <f>SUMIF(#REF!,inventaire[[#This Row],[Désignation]],entrées[Quantité])</f>
        <v>#REF!</v>
      </c>
      <c r="I2020" s="4" t="e">
        <f>SUMIF(#REF!,inventaire[[#This Row],[Désignation]],sorties[Quantité])</f>
        <v>#REF!</v>
      </c>
      <c r="J2020" s="13" t="e">
        <f>inventaire[[#This Row],[stock initial]]+inventaire[[#This Row],[Entrées]]-inventaire[[#This Row],[Sorties]]</f>
        <v>#REF!</v>
      </c>
      <c r="K2020" s="103" t="e">
        <f>+inventaire[[#This Row],[Stock théorique]]</f>
        <v>#REF!</v>
      </c>
      <c r="L2020" s="104" t="e">
        <f>+inventaire[[#This Row],[Stock physique]]-inventaire[[#This Row],[Stock théorique]]</f>
        <v>#REF!</v>
      </c>
      <c r="M2020" s="8" t="e">
        <f>IF(inventaire[[#This Row],[Stock théorique]]&gt;inventaire[[#This Row],[Seuil d''alerte]],"Normale",IF(inventaire[[#This Row],[Stock théorique]]=0,"Rupture","Faible"))</f>
        <v>#REF!</v>
      </c>
      <c r="N2020" s="50" t="e">
        <f>COUNTIF(#REF!,inventaire[[#This Row],[Désignation]])</f>
        <v>#REF!</v>
      </c>
    </row>
    <row r="2021" spans="3:14" ht="18.5" x14ac:dyDescent="0.45">
      <c r="C2021" s="93">
        <f>+marchandise[[#This Row],[Désignation]]</f>
        <v>0</v>
      </c>
      <c r="D2021" s="112">
        <f>+marchandise[[#This Row],[CODE ITEM]]</f>
        <v>0</v>
      </c>
      <c r="E2021" s="4">
        <f>+marchandise[[#This Row],[CATEGORIE]]</f>
        <v>0</v>
      </c>
      <c r="F2021" s="13" t="str">
        <f>IFERROR(VLOOKUP(inventaire[[#This Row],[Désignation]],marchandise[],6,0),"")</f>
        <v/>
      </c>
      <c r="G2021" s="122">
        <f>+marchandise[[#This Row],[Stock intitiale]]</f>
        <v>0</v>
      </c>
      <c r="H2021" s="4" t="e">
        <f>SUMIF(#REF!,inventaire[[#This Row],[Désignation]],entrées[Quantité])</f>
        <v>#REF!</v>
      </c>
      <c r="I2021" s="4" t="e">
        <f>SUMIF(#REF!,inventaire[[#This Row],[Désignation]],sorties[Quantité])</f>
        <v>#REF!</v>
      </c>
      <c r="J2021" s="13" t="e">
        <f>inventaire[[#This Row],[stock initial]]+inventaire[[#This Row],[Entrées]]-inventaire[[#This Row],[Sorties]]</f>
        <v>#REF!</v>
      </c>
      <c r="K2021" s="103" t="e">
        <f>+inventaire[[#This Row],[Stock théorique]]</f>
        <v>#REF!</v>
      </c>
      <c r="L2021" s="104" t="e">
        <f>+inventaire[[#This Row],[Stock physique]]-inventaire[[#This Row],[Stock théorique]]</f>
        <v>#REF!</v>
      </c>
      <c r="M2021" s="8" t="e">
        <f>IF(inventaire[[#This Row],[Stock théorique]]&gt;inventaire[[#This Row],[Seuil d''alerte]],"Normale",IF(inventaire[[#This Row],[Stock théorique]]=0,"Rupture","Faible"))</f>
        <v>#REF!</v>
      </c>
      <c r="N2021" s="50" t="e">
        <f>COUNTIF(#REF!,inventaire[[#This Row],[Désignation]])</f>
        <v>#REF!</v>
      </c>
    </row>
    <row r="2022" spans="3:14" ht="18.5" x14ac:dyDescent="0.45">
      <c r="C2022" s="93">
        <f>+marchandise[[#This Row],[Désignation]]</f>
        <v>0</v>
      </c>
      <c r="D2022" s="112">
        <f>+marchandise[[#This Row],[CODE ITEM]]</f>
        <v>0</v>
      </c>
      <c r="E2022" s="4">
        <f>+marchandise[[#This Row],[CATEGORIE]]</f>
        <v>0</v>
      </c>
      <c r="F2022" s="13" t="str">
        <f>IFERROR(VLOOKUP(inventaire[[#This Row],[Désignation]],marchandise[],6,0),"")</f>
        <v/>
      </c>
      <c r="G2022" s="122">
        <f>+marchandise[[#This Row],[Stock intitiale]]</f>
        <v>0</v>
      </c>
      <c r="H2022" s="4" t="e">
        <f>SUMIF(#REF!,inventaire[[#This Row],[Désignation]],entrées[Quantité])</f>
        <v>#REF!</v>
      </c>
      <c r="I2022" s="4" t="e">
        <f>SUMIF(#REF!,inventaire[[#This Row],[Désignation]],sorties[Quantité])</f>
        <v>#REF!</v>
      </c>
      <c r="J2022" s="13" t="e">
        <f>inventaire[[#This Row],[stock initial]]+inventaire[[#This Row],[Entrées]]-inventaire[[#This Row],[Sorties]]</f>
        <v>#REF!</v>
      </c>
      <c r="K2022" s="103" t="e">
        <f>+inventaire[[#This Row],[Stock théorique]]</f>
        <v>#REF!</v>
      </c>
      <c r="L2022" s="104" t="e">
        <f>+inventaire[[#This Row],[Stock physique]]-inventaire[[#This Row],[Stock théorique]]</f>
        <v>#REF!</v>
      </c>
      <c r="M2022" s="8" t="e">
        <f>IF(inventaire[[#This Row],[Stock théorique]]&gt;inventaire[[#This Row],[Seuil d''alerte]],"Normale",IF(inventaire[[#This Row],[Stock théorique]]=0,"Rupture","Faible"))</f>
        <v>#REF!</v>
      </c>
      <c r="N2022" s="50" t="e">
        <f>COUNTIF(#REF!,inventaire[[#This Row],[Désignation]])</f>
        <v>#REF!</v>
      </c>
    </row>
    <row r="2023" spans="3:14" ht="18.5" x14ac:dyDescent="0.45">
      <c r="C2023" s="93">
        <f>+marchandise[[#This Row],[Désignation]]</f>
        <v>0</v>
      </c>
      <c r="D2023" s="112">
        <f>+marchandise[[#This Row],[CODE ITEM]]</f>
        <v>0</v>
      </c>
      <c r="E2023" s="4">
        <f>+marchandise[[#This Row],[CATEGORIE]]</f>
        <v>0</v>
      </c>
      <c r="F2023" s="13" t="str">
        <f>IFERROR(VLOOKUP(inventaire[[#This Row],[Désignation]],marchandise[],6,0),"")</f>
        <v/>
      </c>
      <c r="G2023" s="122">
        <f>+marchandise[[#This Row],[Stock intitiale]]</f>
        <v>0</v>
      </c>
      <c r="H2023" s="4" t="e">
        <f>SUMIF(#REF!,inventaire[[#This Row],[Désignation]],entrées[Quantité])</f>
        <v>#REF!</v>
      </c>
      <c r="I2023" s="4" t="e">
        <f>SUMIF(#REF!,inventaire[[#This Row],[Désignation]],sorties[Quantité])</f>
        <v>#REF!</v>
      </c>
      <c r="J2023" s="13" t="e">
        <f>inventaire[[#This Row],[stock initial]]+inventaire[[#This Row],[Entrées]]-inventaire[[#This Row],[Sorties]]</f>
        <v>#REF!</v>
      </c>
      <c r="K2023" s="103" t="e">
        <f>+inventaire[[#This Row],[Stock théorique]]</f>
        <v>#REF!</v>
      </c>
      <c r="L2023" s="104" t="e">
        <f>+inventaire[[#This Row],[Stock physique]]-inventaire[[#This Row],[Stock théorique]]</f>
        <v>#REF!</v>
      </c>
      <c r="M2023" s="8" t="e">
        <f>IF(inventaire[[#This Row],[Stock théorique]]&gt;inventaire[[#This Row],[Seuil d''alerte]],"Normale",IF(inventaire[[#This Row],[Stock théorique]]=0,"Rupture","Faible"))</f>
        <v>#REF!</v>
      </c>
      <c r="N2023" s="50" t="e">
        <f>COUNTIF(#REF!,inventaire[[#This Row],[Désignation]])</f>
        <v>#REF!</v>
      </c>
    </row>
    <row r="2024" spans="3:14" ht="18.5" x14ac:dyDescent="0.45">
      <c r="C2024" s="93">
        <f>+marchandise[[#This Row],[Désignation]]</f>
        <v>0</v>
      </c>
      <c r="D2024" s="112">
        <f>+marchandise[[#This Row],[CODE ITEM]]</f>
        <v>0</v>
      </c>
      <c r="E2024" s="4">
        <f>+marchandise[[#This Row],[CATEGORIE]]</f>
        <v>0</v>
      </c>
      <c r="F2024" s="13" t="str">
        <f>IFERROR(VLOOKUP(inventaire[[#This Row],[Désignation]],marchandise[],6,0),"")</f>
        <v/>
      </c>
      <c r="G2024" s="122">
        <f>+marchandise[[#This Row],[Stock intitiale]]</f>
        <v>0</v>
      </c>
      <c r="H2024" s="4" t="e">
        <f>SUMIF(#REF!,inventaire[[#This Row],[Désignation]],entrées[Quantité])</f>
        <v>#REF!</v>
      </c>
      <c r="I2024" s="4" t="e">
        <f>SUMIF(#REF!,inventaire[[#This Row],[Désignation]],sorties[Quantité])</f>
        <v>#REF!</v>
      </c>
      <c r="J2024" s="13" t="e">
        <f>inventaire[[#This Row],[stock initial]]+inventaire[[#This Row],[Entrées]]-inventaire[[#This Row],[Sorties]]</f>
        <v>#REF!</v>
      </c>
      <c r="K2024" s="103" t="e">
        <f>+inventaire[[#This Row],[Stock théorique]]</f>
        <v>#REF!</v>
      </c>
      <c r="L2024" s="104" t="e">
        <f>+inventaire[[#This Row],[Stock physique]]-inventaire[[#This Row],[Stock théorique]]</f>
        <v>#REF!</v>
      </c>
      <c r="M2024" s="8" t="e">
        <f>IF(inventaire[[#This Row],[Stock théorique]]&gt;inventaire[[#This Row],[Seuil d''alerte]],"Normale",IF(inventaire[[#This Row],[Stock théorique]]=0,"Rupture","Faible"))</f>
        <v>#REF!</v>
      </c>
      <c r="N2024" s="50" t="e">
        <f>COUNTIF(#REF!,inventaire[[#This Row],[Désignation]])</f>
        <v>#REF!</v>
      </c>
    </row>
    <row r="2025" spans="3:14" ht="18.5" x14ac:dyDescent="0.45">
      <c r="C2025" s="93">
        <f>+marchandise[[#This Row],[Désignation]]</f>
        <v>0</v>
      </c>
      <c r="D2025" s="112">
        <f>+marchandise[[#This Row],[CODE ITEM]]</f>
        <v>0</v>
      </c>
      <c r="E2025" s="4">
        <f>+marchandise[[#This Row],[CATEGORIE]]</f>
        <v>0</v>
      </c>
      <c r="F2025" s="13" t="str">
        <f>IFERROR(VLOOKUP(inventaire[[#This Row],[Désignation]],marchandise[],6,0),"")</f>
        <v/>
      </c>
      <c r="G2025" s="122">
        <f>+marchandise[[#This Row],[Stock intitiale]]</f>
        <v>0</v>
      </c>
      <c r="H2025" s="4" t="e">
        <f>SUMIF(#REF!,inventaire[[#This Row],[Désignation]],entrées[Quantité])</f>
        <v>#REF!</v>
      </c>
      <c r="I2025" s="4" t="e">
        <f>SUMIF(#REF!,inventaire[[#This Row],[Désignation]],sorties[Quantité])</f>
        <v>#REF!</v>
      </c>
      <c r="J2025" s="13" t="e">
        <f>inventaire[[#This Row],[stock initial]]+inventaire[[#This Row],[Entrées]]-inventaire[[#This Row],[Sorties]]</f>
        <v>#REF!</v>
      </c>
      <c r="K2025" s="103" t="e">
        <f>+inventaire[[#This Row],[Stock théorique]]</f>
        <v>#REF!</v>
      </c>
      <c r="L2025" s="104" t="e">
        <f>+inventaire[[#This Row],[Stock physique]]-inventaire[[#This Row],[Stock théorique]]</f>
        <v>#REF!</v>
      </c>
      <c r="M2025" s="8" t="e">
        <f>IF(inventaire[[#This Row],[Stock théorique]]&gt;inventaire[[#This Row],[Seuil d''alerte]],"Normale",IF(inventaire[[#This Row],[Stock théorique]]=0,"Rupture","Faible"))</f>
        <v>#REF!</v>
      </c>
      <c r="N2025" s="50" t="e">
        <f>COUNTIF(#REF!,inventaire[[#This Row],[Désignation]])</f>
        <v>#REF!</v>
      </c>
    </row>
    <row r="2026" spans="3:14" ht="18.5" x14ac:dyDescent="0.45">
      <c r="C2026" s="93">
        <f>+marchandise[[#This Row],[Désignation]]</f>
        <v>0</v>
      </c>
      <c r="D2026" s="112">
        <f>+marchandise[[#This Row],[CODE ITEM]]</f>
        <v>0</v>
      </c>
      <c r="E2026" s="4">
        <f>+marchandise[[#This Row],[CATEGORIE]]</f>
        <v>0</v>
      </c>
      <c r="F2026" s="13" t="str">
        <f>IFERROR(VLOOKUP(inventaire[[#This Row],[Désignation]],marchandise[],6,0),"")</f>
        <v/>
      </c>
      <c r="G2026" s="122">
        <f>+marchandise[[#This Row],[Stock intitiale]]</f>
        <v>0</v>
      </c>
      <c r="H2026" s="4" t="e">
        <f>SUMIF(#REF!,inventaire[[#This Row],[Désignation]],entrées[Quantité])</f>
        <v>#REF!</v>
      </c>
      <c r="I2026" s="4" t="e">
        <f>SUMIF(#REF!,inventaire[[#This Row],[Désignation]],sorties[Quantité])</f>
        <v>#REF!</v>
      </c>
      <c r="J2026" s="13" t="e">
        <f>inventaire[[#This Row],[stock initial]]+inventaire[[#This Row],[Entrées]]-inventaire[[#This Row],[Sorties]]</f>
        <v>#REF!</v>
      </c>
      <c r="K2026" s="103" t="e">
        <f>+inventaire[[#This Row],[Stock théorique]]</f>
        <v>#REF!</v>
      </c>
      <c r="L2026" s="104" t="e">
        <f>+inventaire[[#This Row],[Stock physique]]-inventaire[[#This Row],[Stock théorique]]</f>
        <v>#REF!</v>
      </c>
      <c r="M2026" s="8" t="e">
        <f>IF(inventaire[[#This Row],[Stock théorique]]&gt;inventaire[[#This Row],[Seuil d''alerte]],"Normale",IF(inventaire[[#This Row],[Stock théorique]]=0,"Rupture","Faible"))</f>
        <v>#REF!</v>
      </c>
      <c r="N2026" s="50" t="e">
        <f>COUNTIF(#REF!,inventaire[[#This Row],[Désignation]])</f>
        <v>#REF!</v>
      </c>
    </row>
    <row r="2027" spans="3:14" ht="18.5" x14ac:dyDescent="0.45">
      <c r="C2027" s="93">
        <f>+marchandise[[#This Row],[Désignation]]</f>
        <v>0</v>
      </c>
      <c r="D2027" s="112">
        <f>+marchandise[[#This Row],[CODE ITEM]]</f>
        <v>0</v>
      </c>
      <c r="E2027" s="4">
        <f>+marchandise[[#This Row],[CATEGORIE]]</f>
        <v>0</v>
      </c>
      <c r="F2027" s="13" t="str">
        <f>IFERROR(VLOOKUP(inventaire[[#This Row],[Désignation]],marchandise[],6,0),"")</f>
        <v/>
      </c>
      <c r="G2027" s="122">
        <f>+marchandise[[#This Row],[Stock intitiale]]</f>
        <v>0</v>
      </c>
      <c r="H2027" s="4" t="e">
        <f>SUMIF(#REF!,inventaire[[#This Row],[Désignation]],entrées[Quantité])</f>
        <v>#REF!</v>
      </c>
      <c r="I2027" s="4" t="e">
        <f>SUMIF(#REF!,inventaire[[#This Row],[Désignation]],sorties[Quantité])</f>
        <v>#REF!</v>
      </c>
      <c r="J2027" s="13" t="e">
        <f>inventaire[[#This Row],[stock initial]]+inventaire[[#This Row],[Entrées]]-inventaire[[#This Row],[Sorties]]</f>
        <v>#REF!</v>
      </c>
      <c r="K2027" s="103" t="e">
        <f>+inventaire[[#This Row],[Stock théorique]]</f>
        <v>#REF!</v>
      </c>
      <c r="L2027" s="104" t="e">
        <f>+inventaire[[#This Row],[Stock physique]]-inventaire[[#This Row],[Stock théorique]]</f>
        <v>#REF!</v>
      </c>
      <c r="M2027" s="8" t="e">
        <f>IF(inventaire[[#This Row],[Stock théorique]]&gt;inventaire[[#This Row],[Seuil d''alerte]],"Normale",IF(inventaire[[#This Row],[Stock théorique]]=0,"Rupture","Faible"))</f>
        <v>#REF!</v>
      </c>
      <c r="N2027" s="50" t="e">
        <f>COUNTIF(#REF!,inventaire[[#This Row],[Désignation]])</f>
        <v>#REF!</v>
      </c>
    </row>
    <row r="2028" spans="3:14" ht="18.5" x14ac:dyDescent="0.45">
      <c r="C2028" s="93">
        <f>+marchandise[[#This Row],[Désignation]]</f>
        <v>0</v>
      </c>
      <c r="D2028" s="112">
        <f>+marchandise[[#This Row],[CODE ITEM]]</f>
        <v>0</v>
      </c>
      <c r="E2028" s="4">
        <f>+marchandise[[#This Row],[CATEGORIE]]</f>
        <v>0</v>
      </c>
      <c r="F2028" s="13" t="str">
        <f>IFERROR(VLOOKUP(inventaire[[#This Row],[Désignation]],marchandise[],6,0),"")</f>
        <v/>
      </c>
      <c r="G2028" s="122">
        <f>+marchandise[[#This Row],[Stock intitiale]]</f>
        <v>0</v>
      </c>
      <c r="H2028" s="4" t="e">
        <f>SUMIF(#REF!,inventaire[[#This Row],[Désignation]],entrées[Quantité])</f>
        <v>#REF!</v>
      </c>
      <c r="I2028" s="4" t="e">
        <f>SUMIF(#REF!,inventaire[[#This Row],[Désignation]],sorties[Quantité])</f>
        <v>#REF!</v>
      </c>
      <c r="J2028" s="13" t="e">
        <f>inventaire[[#This Row],[stock initial]]+inventaire[[#This Row],[Entrées]]-inventaire[[#This Row],[Sorties]]</f>
        <v>#REF!</v>
      </c>
      <c r="K2028" s="103" t="e">
        <f>+inventaire[[#This Row],[Stock théorique]]</f>
        <v>#REF!</v>
      </c>
      <c r="L2028" s="104" t="e">
        <f>+inventaire[[#This Row],[Stock physique]]-inventaire[[#This Row],[Stock théorique]]</f>
        <v>#REF!</v>
      </c>
      <c r="M2028" s="8" t="e">
        <f>IF(inventaire[[#This Row],[Stock théorique]]&gt;inventaire[[#This Row],[Seuil d''alerte]],"Normale",IF(inventaire[[#This Row],[Stock théorique]]=0,"Rupture","Faible"))</f>
        <v>#REF!</v>
      </c>
      <c r="N2028" s="50" t="e">
        <f>COUNTIF(#REF!,inventaire[[#This Row],[Désignation]])</f>
        <v>#REF!</v>
      </c>
    </row>
    <row r="2029" spans="3:14" ht="18.5" x14ac:dyDescent="0.45">
      <c r="C2029" s="93">
        <f>+marchandise[[#This Row],[Désignation]]</f>
        <v>0</v>
      </c>
      <c r="D2029" s="112">
        <f>+marchandise[[#This Row],[CODE ITEM]]</f>
        <v>0</v>
      </c>
      <c r="E2029" s="4">
        <f>+marchandise[[#This Row],[CATEGORIE]]</f>
        <v>0</v>
      </c>
      <c r="F2029" s="13" t="str">
        <f>IFERROR(VLOOKUP(inventaire[[#This Row],[Désignation]],marchandise[],6,0),"")</f>
        <v/>
      </c>
      <c r="G2029" s="122">
        <f>+marchandise[[#This Row],[Stock intitiale]]</f>
        <v>0</v>
      </c>
      <c r="H2029" s="4" t="e">
        <f>SUMIF(#REF!,inventaire[[#This Row],[Désignation]],entrées[Quantité])</f>
        <v>#REF!</v>
      </c>
      <c r="I2029" s="4" t="e">
        <f>SUMIF(#REF!,inventaire[[#This Row],[Désignation]],sorties[Quantité])</f>
        <v>#REF!</v>
      </c>
      <c r="J2029" s="13" t="e">
        <f>inventaire[[#This Row],[stock initial]]+inventaire[[#This Row],[Entrées]]-inventaire[[#This Row],[Sorties]]</f>
        <v>#REF!</v>
      </c>
      <c r="K2029" s="103" t="e">
        <f>+inventaire[[#This Row],[Stock théorique]]</f>
        <v>#REF!</v>
      </c>
      <c r="L2029" s="104" t="e">
        <f>+inventaire[[#This Row],[Stock physique]]-inventaire[[#This Row],[Stock théorique]]</f>
        <v>#REF!</v>
      </c>
      <c r="M2029" s="8" t="e">
        <f>IF(inventaire[[#This Row],[Stock théorique]]&gt;inventaire[[#This Row],[Seuil d''alerte]],"Normale",IF(inventaire[[#This Row],[Stock théorique]]=0,"Rupture","Faible"))</f>
        <v>#REF!</v>
      </c>
      <c r="N2029" s="50" t="e">
        <f>COUNTIF(#REF!,inventaire[[#This Row],[Désignation]])</f>
        <v>#REF!</v>
      </c>
    </row>
    <row r="2030" spans="3:14" ht="18.5" x14ac:dyDescent="0.45">
      <c r="C2030" s="93">
        <f>+marchandise[[#This Row],[Désignation]]</f>
        <v>0</v>
      </c>
      <c r="D2030" s="112">
        <f>+marchandise[[#This Row],[CODE ITEM]]</f>
        <v>0</v>
      </c>
      <c r="E2030" s="4">
        <f>+marchandise[[#This Row],[CATEGORIE]]</f>
        <v>0</v>
      </c>
      <c r="F2030" s="13" t="str">
        <f>IFERROR(VLOOKUP(inventaire[[#This Row],[Désignation]],marchandise[],6,0),"")</f>
        <v/>
      </c>
      <c r="G2030" s="122">
        <f>+marchandise[[#This Row],[Stock intitiale]]</f>
        <v>0</v>
      </c>
      <c r="H2030" s="4" t="e">
        <f>SUMIF(#REF!,inventaire[[#This Row],[Désignation]],entrées[Quantité])</f>
        <v>#REF!</v>
      </c>
      <c r="I2030" s="4" t="e">
        <f>SUMIF(#REF!,inventaire[[#This Row],[Désignation]],sorties[Quantité])</f>
        <v>#REF!</v>
      </c>
      <c r="J2030" s="13" t="e">
        <f>inventaire[[#This Row],[stock initial]]+inventaire[[#This Row],[Entrées]]-inventaire[[#This Row],[Sorties]]</f>
        <v>#REF!</v>
      </c>
      <c r="K2030" s="103" t="e">
        <f>+inventaire[[#This Row],[Stock théorique]]</f>
        <v>#REF!</v>
      </c>
      <c r="L2030" s="104" t="e">
        <f>+inventaire[[#This Row],[Stock physique]]-inventaire[[#This Row],[Stock théorique]]</f>
        <v>#REF!</v>
      </c>
      <c r="M2030" s="8" t="e">
        <f>IF(inventaire[[#This Row],[Stock théorique]]&gt;inventaire[[#This Row],[Seuil d''alerte]],"Normale",IF(inventaire[[#This Row],[Stock théorique]]=0,"Rupture","Faible"))</f>
        <v>#REF!</v>
      </c>
      <c r="N2030" s="50" t="e">
        <f>COUNTIF(#REF!,inventaire[[#This Row],[Désignation]])</f>
        <v>#REF!</v>
      </c>
    </row>
    <row r="2031" spans="3:14" ht="18.5" x14ac:dyDescent="0.45">
      <c r="C2031" s="93">
        <f>+marchandise[[#This Row],[Désignation]]</f>
        <v>0</v>
      </c>
      <c r="D2031" s="112">
        <f>+marchandise[[#This Row],[CODE ITEM]]</f>
        <v>0</v>
      </c>
      <c r="E2031" s="4">
        <f>+marchandise[[#This Row],[CATEGORIE]]</f>
        <v>0</v>
      </c>
      <c r="F2031" s="13" t="str">
        <f>IFERROR(VLOOKUP(inventaire[[#This Row],[Désignation]],marchandise[],6,0),"")</f>
        <v/>
      </c>
      <c r="G2031" s="122">
        <f>+marchandise[[#This Row],[Stock intitiale]]</f>
        <v>0</v>
      </c>
      <c r="H2031" s="4" t="e">
        <f>SUMIF(#REF!,inventaire[[#This Row],[Désignation]],entrées[Quantité])</f>
        <v>#REF!</v>
      </c>
      <c r="I2031" s="4" t="e">
        <f>SUMIF(#REF!,inventaire[[#This Row],[Désignation]],sorties[Quantité])</f>
        <v>#REF!</v>
      </c>
      <c r="J2031" s="13" t="e">
        <f>inventaire[[#This Row],[stock initial]]+inventaire[[#This Row],[Entrées]]-inventaire[[#This Row],[Sorties]]</f>
        <v>#REF!</v>
      </c>
      <c r="K2031" s="103" t="e">
        <f>+inventaire[[#This Row],[Stock théorique]]</f>
        <v>#REF!</v>
      </c>
      <c r="L2031" s="104" t="e">
        <f>+inventaire[[#This Row],[Stock physique]]-inventaire[[#This Row],[Stock théorique]]</f>
        <v>#REF!</v>
      </c>
      <c r="M2031" s="8" t="e">
        <f>IF(inventaire[[#This Row],[Stock théorique]]&gt;inventaire[[#This Row],[Seuil d''alerte]],"Normale",IF(inventaire[[#This Row],[Stock théorique]]=0,"Rupture","Faible"))</f>
        <v>#REF!</v>
      </c>
      <c r="N2031" s="50" t="e">
        <f>COUNTIF(#REF!,inventaire[[#This Row],[Désignation]])</f>
        <v>#REF!</v>
      </c>
    </row>
    <row r="2032" spans="3:14" ht="18.5" x14ac:dyDescent="0.45">
      <c r="C2032" s="93">
        <f>+marchandise[[#This Row],[Désignation]]</f>
        <v>0</v>
      </c>
      <c r="D2032" s="112">
        <f>+marchandise[[#This Row],[CODE ITEM]]</f>
        <v>0</v>
      </c>
      <c r="E2032" s="4">
        <f>+marchandise[[#This Row],[CATEGORIE]]</f>
        <v>0</v>
      </c>
      <c r="F2032" s="13" t="str">
        <f>IFERROR(VLOOKUP(inventaire[[#This Row],[Désignation]],marchandise[],6,0),"")</f>
        <v/>
      </c>
      <c r="G2032" s="122">
        <f>+marchandise[[#This Row],[Stock intitiale]]</f>
        <v>0</v>
      </c>
      <c r="H2032" s="4" t="e">
        <f>SUMIF(#REF!,inventaire[[#This Row],[Désignation]],entrées[Quantité])</f>
        <v>#REF!</v>
      </c>
      <c r="I2032" s="4" t="e">
        <f>SUMIF(#REF!,inventaire[[#This Row],[Désignation]],sorties[Quantité])</f>
        <v>#REF!</v>
      </c>
      <c r="J2032" s="13" t="e">
        <f>inventaire[[#This Row],[stock initial]]+inventaire[[#This Row],[Entrées]]-inventaire[[#This Row],[Sorties]]</f>
        <v>#REF!</v>
      </c>
      <c r="K2032" s="103" t="e">
        <f>+inventaire[[#This Row],[Stock théorique]]</f>
        <v>#REF!</v>
      </c>
      <c r="L2032" s="104" t="e">
        <f>+inventaire[[#This Row],[Stock physique]]-inventaire[[#This Row],[Stock théorique]]</f>
        <v>#REF!</v>
      </c>
      <c r="M2032" s="8" t="e">
        <f>IF(inventaire[[#This Row],[Stock théorique]]&gt;inventaire[[#This Row],[Seuil d''alerte]],"Normale",IF(inventaire[[#This Row],[Stock théorique]]=0,"Rupture","Faible"))</f>
        <v>#REF!</v>
      </c>
      <c r="N2032" s="50" t="e">
        <f>COUNTIF(#REF!,inventaire[[#This Row],[Désignation]])</f>
        <v>#REF!</v>
      </c>
    </row>
    <row r="2033" spans="3:14" ht="18.5" x14ac:dyDescent="0.45">
      <c r="C2033" s="93">
        <f>+marchandise[[#This Row],[Désignation]]</f>
        <v>0</v>
      </c>
      <c r="D2033" s="112">
        <f>+marchandise[[#This Row],[CODE ITEM]]</f>
        <v>0</v>
      </c>
      <c r="E2033" s="4">
        <f>+marchandise[[#This Row],[CATEGORIE]]</f>
        <v>0</v>
      </c>
      <c r="F2033" s="13" t="str">
        <f>IFERROR(VLOOKUP(inventaire[[#This Row],[Désignation]],marchandise[],6,0),"")</f>
        <v/>
      </c>
      <c r="G2033" s="122">
        <f>+marchandise[[#This Row],[Stock intitiale]]</f>
        <v>0</v>
      </c>
      <c r="H2033" s="4" t="e">
        <f>SUMIF(#REF!,inventaire[[#This Row],[Désignation]],entrées[Quantité])</f>
        <v>#REF!</v>
      </c>
      <c r="I2033" s="4" t="e">
        <f>SUMIF(#REF!,inventaire[[#This Row],[Désignation]],sorties[Quantité])</f>
        <v>#REF!</v>
      </c>
      <c r="J2033" s="13" t="e">
        <f>inventaire[[#This Row],[stock initial]]+inventaire[[#This Row],[Entrées]]-inventaire[[#This Row],[Sorties]]</f>
        <v>#REF!</v>
      </c>
      <c r="K2033" s="103" t="e">
        <f>+inventaire[[#This Row],[Stock théorique]]</f>
        <v>#REF!</v>
      </c>
      <c r="L2033" s="104" t="e">
        <f>+inventaire[[#This Row],[Stock physique]]-inventaire[[#This Row],[Stock théorique]]</f>
        <v>#REF!</v>
      </c>
      <c r="M2033" s="8" t="e">
        <f>IF(inventaire[[#This Row],[Stock théorique]]&gt;inventaire[[#This Row],[Seuil d''alerte]],"Normale",IF(inventaire[[#This Row],[Stock théorique]]=0,"Rupture","Faible"))</f>
        <v>#REF!</v>
      </c>
      <c r="N2033" s="50" t="e">
        <f>COUNTIF(#REF!,inventaire[[#This Row],[Désignation]])</f>
        <v>#REF!</v>
      </c>
    </row>
    <row r="2034" spans="3:14" ht="18.5" x14ac:dyDescent="0.45">
      <c r="C2034" s="93">
        <f>+marchandise[[#This Row],[Désignation]]</f>
        <v>0</v>
      </c>
      <c r="D2034" s="112">
        <f>+marchandise[[#This Row],[CODE ITEM]]</f>
        <v>0</v>
      </c>
      <c r="E2034" s="4">
        <f>+marchandise[[#This Row],[CATEGORIE]]</f>
        <v>0</v>
      </c>
      <c r="F2034" s="13" t="str">
        <f>IFERROR(VLOOKUP(inventaire[[#This Row],[Désignation]],marchandise[],6,0),"")</f>
        <v/>
      </c>
      <c r="G2034" s="122">
        <f>+marchandise[[#This Row],[Stock intitiale]]</f>
        <v>0</v>
      </c>
      <c r="H2034" s="4" t="e">
        <f>SUMIF(#REF!,inventaire[[#This Row],[Désignation]],entrées[Quantité])</f>
        <v>#REF!</v>
      </c>
      <c r="I2034" s="4" t="e">
        <f>SUMIF(#REF!,inventaire[[#This Row],[Désignation]],sorties[Quantité])</f>
        <v>#REF!</v>
      </c>
      <c r="J2034" s="13" t="e">
        <f>inventaire[[#This Row],[stock initial]]+inventaire[[#This Row],[Entrées]]-inventaire[[#This Row],[Sorties]]</f>
        <v>#REF!</v>
      </c>
      <c r="K2034" s="103" t="e">
        <f>+inventaire[[#This Row],[Stock théorique]]</f>
        <v>#REF!</v>
      </c>
      <c r="L2034" s="104" t="e">
        <f>+inventaire[[#This Row],[Stock physique]]-inventaire[[#This Row],[Stock théorique]]</f>
        <v>#REF!</v>
      </c>
      <c r="M2034" s="8" t="e">
        <f>IF(inventaire[[#This Row],[Stock théorique]]&gt;inventaire[[#This Row],[Seuil d''alerte]],"Normale",IF(inventaire[[#This Row],[Stock théorique]]=0,"Rupture","Faible"))</f>
        <v>#REF!</v>
      </c>
      <c r="N2034" s="50" t="e">
        <f>COUNTIF(#REF!,inventaire[[#This Row],[Désignation]])</f>
        <v>#REF!</v>
      </c>
    </row>
    <row r="2035" spans="3:14" ht="18.5" x14ac:dyDescent="0.45">
      <c r="C2035" s="93">
        <f>+marchandise[[#This Row],[Désignation]]</f>
        <v>0</v>
      </c>
      <c r="D2035" s="112">
        <f>+marchandise[[#This Row],[CODE ITEM]]</f>
        <v>0</v>
      </c>
      <c r="E2035" s="4">
        <f>+marchandise[[#This Row],[CATEGORIE]]</f>
        <v>0</v>
      </c>
      <c r="F2035" s="13" t="str">
        <f>IFERROR(VLOOKUP(inventaire[[#This Row],[Désignation]],marchandise[],6,0),"")</f>
        <v/>
      </c>
      <c r="G2035" s="122">
        <f>+marchandise[[#This Row],[Stock intitiale]]</f>
        <v>0</v>
      </c>
      <c r="H2035" s="4" t="e">
        <f>SUMIF(#REF!,inventaire[[#This Row],[Désignation]],entrées[Quantité])</f>
        <v>#REF!</v>
      </c>
      <c r="I2035" s="4" t="e">
        <f>SUMIF(#REF!,inventaire[[#This Row],[Désignation]],sorties[Quantité])</f>
        <v>#REF!</v>
      </c>
      <c r="J2035" s="13" t="e">
        <f>inventaire[[#This Row],[stock initial]]+inventaire[[#This Row],[Entrées]]-inventaire[[#This Row],[Sorties]]</f>
        <v>#REF!</v>
      </c>
      <c r="K2035" s="103" t="e">
        <f>+inventaire[[#This Row],[Stock théorique]]</f>
        <v>#REF!</v>
      </c>
      <c r="L2035" s="104" t="e">
        <f>+inventaire[[#This Row],[Stock physique]]-inventaire[[#This Row],[Stock théorique]]</f>
        <v>#REF!</v>
      </c>
      <c r="M2035" s="8" t="e">
        <f>IF(inventaire[[#This Row],[Stock théorique]]&gt;inventaire[[#This Row],[Seuil d''alerte]],"Normale",IF(inventaire[[#This Row],[Stock théorique]]=0,"Rupture","Faible"))</f>
        <v>#REF!</v>
      </c>
      <c r="N2035" s="50" t="e">
        <f>COUNTIF(#REF!,inventaire[[#This Row],[Désignation]])</f>
        <v>#REF!</v>
      </c>
    </row>
    <row r="2036" spans="3:14" ht="18.5" x14ac:dyDescent="0.45">
      <c r="C2036" s="93">
        <f>+marchandise[[#This Row],[Désignation]]</f>
        <v>0</v>
      </c>
      <c r="D2036" s="112">
        <f>+marchandise[[#This Row],[CODE ITEM]]</f>
        <v>0</v>
      </c>
      <c r="E2036" s="4">
        <f>+marchandise[[#This Row],[CATEGORIE]]</f>
        <v>0</v>
      </c>
      <c r="F2036" s="13" t="str">
        <f>IFERROR(VLOOKUP(inventaire[[#This Row],[Désignation]],marchandise[],6,0),"")</f>
        <v/>
      </c>
      <c r="G2036" s="122">
        <f>+marchandise[[#This Row],[Stock intitiale]]</f>
        <v>0</v>
      </c>
      <c r="H2036" s="4" t="e">
        <f>SUMIF(#REF!,inventaire[[#This Row],[Désignation]],entrées[Quantité])</f>
        <v>#REF!</v>
      </c>
      <c r="I2036" s="4" t="e">
        <f>SUMIF(#REF!,inventaire[[#This Row],[Désignation]],sorties[Quantité])</f>
        <v>#REF!</v>
      </c>
      <c r="J2036" s="13" t="e">
        <f>inventaire[[#This Row],[stock initial]]+inventaire[[#This Row],[Entrées]]-inventaire[[#This Row],[Sorties]]</f>
        <v>#REF!</v>
      </c>
      <c r="K2036" s="103" t="e">
        <f>+inventaire[[#This Row],[Stock théorique]]</f>
        <v>#REF!</v>
      </c>
      <c r="L2036" s="104" t="e">
        <f>+inventaire[[#This Row],[Stock physique]]-inventaire[[#This Row],[Stock théorique]]</f>
        <v>#REF!</v>
      </c>
      <c r="M2036" s="8" t="e">
        <f>IF(inventaire[[#This Row],[Stock théorique]]&gt;inventaire[[#This Row],[Seuil d''alerte]],"Normale",IF(inventaire[[#This Row],[Stock théorique]]=0,"Rupture","Faible"))</f>
        <v>#REF!</v>
      </c>
      <c r="N2036" s="50" t="e">
        <f>COUNTIF(#REF!,inventaire[[#This Row],[Désignation]])</f>
        <v>#REF!</v>
      </c>
    </row>
    <row r="2037" spans="3:14" ht="18.5" x14ac:dyDescent="0.45">
      <c r="C2037" s="93">
        <f>+marchandise[[#This Row],[Désignation]]</f>
        <v>0</v>
      </c>
      <c r="D2037" s="112">
        <f>+marchandise[[#This Row],[CODE ITEM]]</f>
        <v>0</v>
      </c>
      <c r="E2037" s="4">
        <f>+marchandise[[#This Row],[CATEGORIE]]</f>
        <v>0</v>
      </c>
      <c r="F2037" s="13" t="str">
        <f>IFERROR(VLOOKUP(inventaire[[#This Row],[Désignation]],marchandise[],6,0),"")</f>
        <v/>
      </c>
      <c r="G2037" s="122">
        <f>+marchandise[[#This Row],[Stock intitiale]]</f>
        <v>0</v>
      </c>
      <c r="H2037" s="4" t="e">
        <f>SUMIF(#REF!,inventaire[[#This Row],[Désignation]],entrées[Quantité])</f>
        <v>#REF!</v>
      </c>
      <c r="I2037" s="4" t="e">
        <f>SUMIF(#REF!,inventaire[[#This Row],[Désignation]],sorties[Quantité])</f>
        <v>#REF!</v>
      </c>
      <c r="J2037" s="13" t="e">
        <f>inventaire[[#This Row],[stock initial]]+inventaire[[#This Row],[Entrées]]-inventaire[[#This Row],[Sorties]]</f>
        <v>#REF!</v>
      </c>
      <c r="K2037" s="103" t="e">
        <f>+inventaire[[#This Row],[Stock théorique]]</f>
        <v>#REF!</v>
      </c>
      <c r="L2037" s="104" t="e">
        <f>+inventaire[[#This Row],[Stock physique]]-inventaire[[#This Row],[Stock théorique]]</f>
        <v>#REF!</v>
      </c>
      <c r="M2037" s="8" t="e">
        <f>IF(inventaire[[#This Row],[Stock théorique]]&gt;inventaire[[#This Row],[Seuil d''alerte]],"Normale",IF(inventaire[[#This Row],[Stock théorique]]=0,"Rupture","Faible"))</f>
        <v>#REF!</v>
      </c>
      <c r="N2037" s="50" t="e">
        <f>COUNTIF(#REF!,inventaire[[#This Row],[Désignation]])</f>
        <v>#REF!</v>
      </c>
    </row>
    <row r="2038" spans="3:14" ht="18.5" x14ac:dyDescent="0.45">
      <c r="C2038" s="93">
        <f>+marchandise[[#This Row],[Désignation]]</f>
        <v>0</v>
      </c>
      <c r="D2038" s="112">
        <f>+marchandise[[#This Row],[CODE ITEM]]</f>
        <v>0</v>
      </c>
      <c r="E2038" s="4">
        <f>+marchandise[[#This Row],[CATEGORIE]]</f>
        <v>0</v>
      </c>
      <c r="F2038" s="13" t="str">
        <f>IFERROR(VLOOKUP(inventaire[[#This Row],[Désignation]],marchandise[],6,0),"")</f>
        <v/>
      </c>
      <c r="G2038" s="122">
        <f>+marchandise[[#This Row],[Stock intitiale]]</f>
        <v>0</v>
      </c>
      <c r="H2038" s="4" t="e">
        <f>SUMIF(#REF!,inventaire[[#This Row],[Désignation]],entrées[Quantité])</f>
        <v>#REF!</v>
      </c>
      <c r="I2038" s="4" t="e">
        <f>SUMIF(#REF!,inventaire[[#This Row],[Désignation]],sorties[Quantité])</f>
        <v>#REF!</v>
      </c>
      <c r="J2038" s="13" t="e">
        <f>inventaire[[#This Row],[stock initial]]+inventaire[[#This Row],[Entrées]]-inventaire[[#This Row],[Sorties]]</f>
        <v>#REF!</v>
      </c>
      <c r="K2038" s="103" t="e">
        <f>+inventaire[[#This Row],[Stock théorique]]</f>
        <v>#REF!</v>
      </c>
      <c r="L2038" s="104" t="e">
        <f>+inventaire[[#This Row],[Stock physique]]-inventaire[[#This Row],[Stock théorique]]</f>
        <v>#REF!</v>
      </c>
      <c r="M2038" s="8" t="e">
        <f>IF(inventaire[[#This Row],[Stock théorique]]&gt;inventaire[[#This Row],[Seuil d''alerte]],"Normale",IF(inventaire[[#This Row],[Stock théorique]]=0,"Rupture","Faible"))</f>
        <v>#REF!</v>
      </c>
      <c r="N2038" s="50" t="e">
        <f>COUNTIF(#REF!,inventaire[[#This Row],[Désignation]])</f>
        <v>#REF!</v>
      </c>
    </row>
    <row r="2039" spans="3:14" ht="18.5" x14ac:dyDescent="0.45">
      <c r="C2039" s="93">
        <f>+marchandise[[#This Row],[Désignation]]</f>
        <v>0</v>
      </c>
      <c r="D2039" s="112">
        <f>+marchandise[[#This Row],[CODE ITEM]]</f>
        <v>0</v>
      </c>
      <c r="E2039" s="4">
        <f>+marchandise[[#This Row],[CATEGORIE]]</f>
        <v>0</v>
      </c>
      <c r="F2039" s="13" t="str">
        <f>IFERROR(VLOOKUP(inventaire[[#This Row],[Désignation]],marchandise[],6,0),"")</f>
        <v/>
      </c>
      <c r="G2039" s="122">
        <f>+marchandise[[#This Row],[Stock intitiale]]</f>
        <v>0</v>
      </c>
      <c r="H2039" s="4" t="e">
        <f>SUMIF(#REF!,inventaire[[#This Row],[Désignation]],entrées[Quantité])</f>
        <v>#REF!</v>
      </c>
      <c r="I2039" s="4" t="e">
        <f>SUMIF(#REF!,inventaire[[#This Row],[Désignation]],sorties[Quantité])</f>
        <v>#REF!</v>
      </c>
      <c r="J2039" s="13" t="e">
        <f>inventaire[[#This Row],[stock initial]]+inventaire[[#This Row],[Entrées]]-inventaire[[#This Row],[Sorties]]</f>
        <v>#REF!</v>
      </c>
      <c r="K2039" s="103" t="e">
        <f>+inventaire[[#This Row],[Stock théorique]]</f>
        <v>#REF!</v>
      </c>
      <c r="L2039" s="104" t="e">
        <f>+inventaire[[#This Row],[Stock physique]]-inventaire[[#This Row],[Stock théorique]]</f>
        <v>#REF!</v>
      </c>
      <c r="M2039" s="8" t="e">
        <f>IF(inventaire[[#This Row],[Stock théorique]]&gt;inventaire[[#This Row],[Seuil d''alerte]],"Normale",IF(inventaire[[#This Row],[Stock théorique]]=0,"Rupture","Faible"))</f>
        <v>#REF!</v>
      </c>
      <c r="N2039" s="50" t="e">
        <f>COUNTIF(#REF!,inventaire[[#This Row],[Désignation]])</f>
        <v>#REF!</v>
      </c>
    </row>
    <row r="2040" spans="3:14" ht="18.5" x14ac:dyDescent="0.45">
      <c r="C2040" s="93">
        <f>+marchandise[[#This Row],[Désignation]]</f>
        <v>0</v>
      </c>
      <c r="D2040" s="112">
        <f>+marchandise[[#This Row],[CODE ITEM]]</f>
        <v>0</v>
      </c>
      <c r="E2040" s="4">
        <f>+marchandise[[#This Row],[CATEGORIE]]</f>
        <v>0</v>
      </c>
      <c r="F2040" s="13" t="str">
        <f>IFERROR(VLOOKUP(inventaire[[#This Row],[Désignation]],marchandise[],6,0),"")</f>
        <v/>
      </c>
      <c r="G2040" s="122">
        <f>+marchandise[[#This Row],[Stock intitiale]]</f>
        <v>0</v>
      </c>
      <c r="H2040" s="4" t="e">
        <f>SUMIF(#REF!,inventaire[[#This Row],[Désignation]],entrées[Quantité])</f>
        <v>#REF!</v>
      </c>
      <c r="I2040" s="4" t="e">
        <f>SUMIF(#REF!,inventaire[[#This Row],[Désignation]],sorties[Quantité])</f>
        <v>#REF!</v>
      </c>
      <c r="J2040" s="13" t="e">
        <f>inventaire[[#This Row],[stock initial]]+inventaire[[#This Row],[Entrées]]-inventaire[[#This Row],[Sorties]]</f>
        <v>#REF!</v>
      </c>
      <c r="K2040" s="103" t="e">
        <f>+inventaire[[#This Row],[Stock théorique]]</f>
        <v>#REF!</v>
      </c>
      <c r="L2040" s="104" t="e">
        <f>+inventaire[[#This Row],[Stock physique]]-inventaire[[#This Row],[Stock théorique]]</f>
        <v>#REF!</v>
      </c>
      <c r="M2040" s="8" t="e">
        <f>IF(inventaire[[#This Row],[Stock théorique]]&gt;inventaire[[#This Row],[Seuil d''alerte]],"Normale",IF(inventaire[[#This Row],[Stock théorique]]=0,"Rupture","Faible"))</f>
        <v>#REF!</v>
      </c>
      <c r="N2040" s="50" t="e">
        <f>COUNTIF(#REF!,inventaire[[#This Row],[Désignation]])</f>
        <v>#REF!</v>
      </c>
    </row>
    <row r="2041" spans="3:14" ht="18.5" x14ac:dyDescent="0.45">
      <c r="C2041" s="93">
        <f>+marchandise[[#This Row],[Désignation]]</f>
        <v>0</v>
      </c>
      <c r="D2041" s="112">
        <f>+marchandise[[#This Row],[CODE ITEM]]</f>
        <v>0</v>
      </c>
      <c r="E2041" s="4">
        <f>+marchandise[[#This Row],[CATEGORIE]]</f>
        <v>0</v>
      </c>
      <c r="F2041" s="13" t="str">
        <f>IFERROR(VLOOKUP(inventaire[[#This Row],[Désignation]],marchandise[],6,0),"")</f>
        <v/>
      </c>
      <c r="G2041" s="122">
        <f>+marchandise[[#This Row],[Stock intitiale]]</f>
        <v>0</v>
      </c>
      <c r="H2041" s="4" t="e">
        <f>SUMIF(#REF!,inventaire[[#This Row],[Désignation]],entrées[Quantité])</f>
        <v>#REF!</v>
      </c>
      <c r="I2041" s="4" t="e">
        <f>SUMIF(#REF!,inventaire[[#This Row],[Désignation]],sorties[Quantité])</f>
        <v>#REF!</v>
      </c>
      <c r="J2041" s="13" t="e">
        <f>inventaire[[#This Row],[stock initial]]+inventaire[[#This Row],[Entrées]]-inventaire[[#This Row],[Sorties]]</f>
        <v>#REF!</v>
      </c>
      <c r="K2041" s="103" t="e">
        <f>+inventaire[[#This Row],[Stock théorique]]</f>
        <v>#REF!</v>
      </c>
      <c r="L2041" s="104" t="e">
        <f>+inventaire[[#This Row],[Stock physique]]-inventaire[[#This Row],[Stock théorique]]</f>
        <v>#REF!</v>
      </c>
      <c r="M2041" s="8" t="e">
        <f>IF(inventaire[[#This Row],[Stock théorique]]&gt;inventaire[[#This Row],[Seuil d''alerte]],"Normale",IF(inventaire[[#This Row],[Stock théorique]]=0,"Rupture","Faible"))</f>
        <v>#REF!</v>
      </c>
      <c r="N2041" s="50" t="e">
        <f>COUNTIF(#REF!,inventaire[[#This Row],[Désignation]])</f>
        <v>#REF!</v>
      </c>
    </row>
    <row r="2042" spans="3:14" ht="18.5" x14ac:dyDescent="0.45">
      <c r="C2042" s="93">
        <f>+marchandise[[#This Row],[Désignation]]</f>
        <v>0</v>
      </c>
      <c r="D2042" s="112">
        <f>+marchandise[[#This Row],[CODE ITEM]]</f>
        <v>0</v>
      </c>
      <c r="E2042" s="4">
        <f>+marchandise[[#This Row],[CATEGORIE]]</f>
        <v>0</v>
      </c>
      <c r="F2042" s="13" t="str">
        <f>IFERROR(VLOOKUP(inventaire[[#This Row],[Désignation]],marchandise[],6,0),"")</f>
        <v/>
      </c>
      <c r="G2042" s="122">
        <f>+marchandise[[#This Row],[Stock intitiale]]</f>
        <v>0</v>
      </c>
      <c r="H2042" s="4" t="e">
        <f>SUMIF(#REF!,inventaire[[#This Row],[Désignation]],entrées[Quantité])</f>
        <v>#REF!</v>
      </c>
      <c r="I2042" s="4" t="e">
        <f>SUMIF(#REF!,inventaire[[#This Row],[Désignation]],sorties[Quantité])</f>
        <v>#REF!</v>
      </c>
      <c r="J2042" s="13" t="e">
        <f>inventaire[[#This Row],[stock initial]]+inventaire[[#This Row],[Entrées]]-inventaire[[#This Row],[Sorties]]</f>
        <v>#REF!</v>
      </c>
      <c r="K2042" s="103" t="e">
        <f>+inventaire[[#This Row],[Stock théorique]]</f>
        <v>#REF!</v>
      </c>
      <c r="L2042" s="104" t="e">
        <f>+inventaire[[#This Row],[Stock physique]]-inventaire[[#This Row],[Stock théorique]]</f>
        <v>#REF!</v>
      </c>
      <c r="M2042" s="8" t="e">
        <f>IF(inventaire[[#This Row],[Stock théorique]]&gt;inventaire[[#This Row],[Seuil d''alerte]],"Normale",IF(inventaire[[#This Row],[Stock théorique]]=0,"Rupture","Faible"))</f>
        <v>#REF!</v>
      </c>
      <c r="N2042" s="50" t="e">
        <f>COUNTIF(#REF!,inventaire[[#This Row],[Désignation]])</f>
        <v>#REF!</v>
      </c>
    </row>
    <row r="2043" spans="3:14" ht="18.5" x14ac:dyDescent="0.45">
      <c r="C2043" s="93">
        <f>+marchandise[[#This Row],[Désignation]]</f>
        <v>0</v>
      </c>
      <c r="D2043" s="112">
        <f>+marchandise[[#This Row],[CODE ITEM]]</f>
        <v>0</v>
      </c>
      <c r="E2043" s="4">
        <f>+marchandise[[#This Row],[CATEGORIE]]</f>
        <v>0</v>
      </c>
      <c r="F2043" s="13" t="str">
        <f>IFERROR(VLOOKUP(inventaire[[#This Row],[Désignation]],marchandise[],6,0),"")</f>
        <v/>
      </c>
      <c r="G2043" s="122">
        <f>+marchandise[[#This Row],[Stock intitiale]]</f>
        <v>0</v>
      </c>
      <c r="H2043" s="4" t="e">
        <f>SUMIF(#REF!,inventaire[[#This Row],[Désignation]],entrées[Quantité])</f>
        <v>#REF!</v>
      </c>
      <c r="I2043" s="4" t="e">
        <f>SUMIF(#REF!,inventaire[[#This Row],[Désignation]],sorties[Quantité])</f>
        <v>#REF!</v>
      </c>
      <c r="J2043" s="13" t="e">
        <f>inventaire[[#This Row],[stock initial]]+inventaire[[#This Row],[Entrées]]-inventaire[[#This Row],[Sorties]]</f>
        <v>#REF!</v>
      </c>
      <c r="K2043" s="103" t="e">
        <f>+inventaire[[#This Row],[Stock théorique]]</f>
        <v>#REF!</v>
      </c>
      <c r="L2043" s="104" t="e">
        <f>+inventaire[[#This Row],[Stock physique]]-inventaire[[#This Row],[Stock théorique]]</f>
        <v>#REF!</v>
      </c>
      <c r="M2043" s="8" t="e">
        <f>IF(inventaire[[#This Row],[Stock théorique]]&gt;inventaire[[#This Row],[Seuil d''alerte]],"Normale",IF(inventaire[[#This Row],[Stock théorique]]=0,"Rupture","Faible"))</f>
        <v>#REF!</v>
      </c>
      <c r="N2043" s="50" t="e">
        <f>COUNTIF(#REF!,inventaire[[#This Row],[Désignation]])</f>
        <v>#REF!</v>
      </c>
    </row>
    <row r="2044" spans="3:14" ht="18.5" x14ac:dyDescent="0.45">
      <c r="C2044" s="93">
        <f>+marchandise[[#This Row],[Désignation]]</f>
        <v>0</v>
      </c>
      <c r="D2044" s="112">
        <f>+marchandise[[#This Row],[CODE ITEM]]</f>
        <v>0</v>
      </c>
      <c r="E2044" s="4">
        <f>+marchandise[[#This Row],[CATEGORIE]]</f>
        <v>0</v>
      </c>
      <c r="F2044" s="13" t="str">
        <f>IFERROR(VLOOKUP(inventaire[[#This Row],[Désignation]],marchandise[],6,0),"")</f>
        <v/>
      </c>
      <c r="G2044" s="122">
        <f>+marchandise[[#This Row],[Stock intitiale]]</f>
        <v>0</v>
      </c>
      <c r="H2044" s="4" t="e">
        <f>SUMIF(#REF!,inventaire[[#This Row],[Désignation]],entrées[Quantité])</f>
        <v>#REF!</v>
      </c>
      <c r="I2044" s="4" t="e">
        <f>SUMIF(#REF!,inventaire[[#This Row],[Désignation]],sorties[Quantité])</f>
        <v>#REF!</v>
      </c>
      <c r="J2044" s="13" t="e">
        <f>inventaire[[#This Row],[stock initial]]+inventaire[[#This Row],[Entrées]]-inventaire[[#This Row],[Sorties]]</f>
        <v>#REF!</v>
      </c>
      <c r="K2044" s="103" t="e">
        <f>+inventaire[[#This Row],[Stock théorique]]</f>
        <v>#REF!</v>
      </c>
      <c r="L2044" s="104" t="e">
        <f>+inventaire[[#This Row],[Stock physique]]-inventaire[[#This Row],[Stock théorique]]</f>
        <v>#REF!</v>
      </c>
      <c r="M2044" s="8" t="e">
        <f>IF(inventaire[[#This Row],[Stock théorique]]&gt;inventaire[[#This Row],[Seuil d''alerte]],"Normale",IF(inventaire[[#This Row],[Stock théorique]]=0,"Rupture","Faible"))</f>
        <v>#REF!</v>
      </c>
      <c r="N2044" s="50" t="e">
        <f>COUNTIF(#REF!,inventaire[[#This Row],[Désignation]])</f>
        <v>#REF!</v>
      </c>
    </row>
    <row r="2045" spans="3:14" ht="18.5" x14ac:dyDescent="0.45">
      <c r="C2045" s="93">
        <f>+marchandise[[#This Row],[Désignation]]</f>
        <v>0</v>
      </c>
      <c r="D2045" s="112">
        <f>+marchandise[[#This Row],[CODE ITEM]]</f>
        <v>0</v>
      </c>
      <c r="E2045" s="4">
        <f>+marchandise[[#This Row],[CATEGORIE]]</f>
        <v>0</v>
      </c>
      <c r="F2045" s="13" t="str">
        <f>IFERROR(VLOOKUP(inventaire[[#This Row],[Désignation]],marchandise[],6,0),"")</f>
        <v/>
      </c>
      <c r="G2045" s="122">
        <f>+marchandise[[#This Row],[Stock intitiale]]</f>
        <v>0</v>
      </c>
      <c r="H2045" s="4" t="e">
        <f>SUMIF(#REF!,inventaire[[#This Row],[Désignation]],entrées[Quantité])</f>
        <v>#REF!</v>
      </c>
      <c r="I2045" s="4" t="e">
        <f>SUMIF(#REF!,inventaire[[#This Row],[Désignation]],sorties[Quantité])</f>
        <v>#REF!</v>
      </c>
      <c r="J2045" s="13" t="e">
        <f>inventaire[[#This Row],[stock initial]]+inventaire[[#This Row],[Entrées]]-inventaire[[#This Row],[Sorties]]</f>
        <v>#REF!</v>
      </c>
      <c r="K2045" s="103" t="e">
        <f>+inventaire[[#This Row],[Stock théorique]]</f>
        <v>#REF!</v>
      </c>
      <c r="L2045" s="104" t="e">
        <f>+inventaire[[#This Row],[Stock physique]]-inventaire[[#This Row],[Stock théorique]]</f>
        <v>#REF!</v>
      </c>
      <c r="M2045" s="8" t="e">
        <f>IF(inventaire[[#This Row],[Stock théorique]]&gt;inventaire[[#This Row],[Seuil d''alerte]],"Normale",IF(inventaire[[#This Row],[Stock théorique]]=0,"Rupture","Faible"))</f>
        <v>#REF!</v>
      </c>
      <c r="N2045" s="50" t="e">
        <f>COUNTIF(#REF!,inventaire[[#This Row],[Désignation]])</f>
        <v>#REF!</v>
      </c>
    </row>
    <row r="2046" spans="3:14" ht="18.5" x14ac:dyDescent="0.45">
      <c r="C2046" s="93">
        <f>+marchandise[[#This Row],[Désignation]]</f>
        <v>0</v>
      </c>
      <c r="D2046" s="112">
        <f>+marchandise[[#This Row],[CODE ITEM]]</f>
        <v>0</v>
      </c>
      <c r="E2046" s="4">
        <f>+marchandise[[#This Row],[CATEGORIE]]</f>
        <v>0</v>
      </c>
      <c r="F2046" s="13" t="str">
        <f>IFERROR(VLOOKUP(inventaire[[#This Row],[Désignation]],marchandise[],6,0),"")</f>
        <v/>
      </c>
      <c r="G2046" s="122">
        <f>+marchandise[[#This Row],[Stock intitiale]]</f>
        <v>0</v>
      </c>
      <c r="H2046" s="4" t="e">
        <f>SUMIF(#REF!,inventaire[[#This Row],[Désignation]],entrées[Quantité])</f>
        <v>#REF!</v>
      </c>
      <c r="I2046" s="4" t="e">
        <f>SUMIF(#REF!,inventaire[[#This Row],[Désignation]],sorties[Quantité])</f>
        <v>#REF!</v>
      </c>
      <c r="J2046" s="13" t="e">
        <f>inventaire[[#This Row],[stock initial]]+inventaire[[#This Row],[Entrées]]-inventaire[[#This Row],[Sorties]]</f>
        <v>#REF!</v>
      </c>
      <c r="K2046" s="103" t="e">
        <f>+inventaire[[#This Row],[Stock théorique]]</f>
        <v>#REF!</v>
      </c>
      <c r="L2046" s="104" t="e">
        <f>+inventaire[[#This Row],[Stock physique]]-inventaire[[#This Row],[Stock théorique]]</f>
        <v>#REF!</v>
      </c>
      <c r="M2046" s="8" t="e">
        <f>IF(inventaire[[#This Row],[Stock théorique]]&gt;inventaire[[#This Row],[Seuil d''alerte]],"Normale",IF(inventaire[[#This Row],[Stock théorique]]=0,"Rupture","Faible"))</f>
        <v>#REF!</v>
      </c>
      <c r="N2046" s="50" t="e">
        <f>COUNTIF(#REF!,inventaire[[#This Row],[Désignation]])</f>
        <v>#REF!</v>
      </c>
    </row>
    <row r="2047" spans="3:14" ht="18.5" x14ac:dyDescent="0.45">
      <c r="C2047" s="93">
        <f>+marchandise[[#This Row],[Désignation]]</f>
        <v>0</v>
      </c>
      <c r="D2047" s="112">
        <f>+marchandise[[#This Row],[CODE ITEM]]</f>
        <v>0</v>
      </c>
      <c r="E2047" s="4">
        <f>+marchandise[[#This Row],[CATEGORIE]]</f>
        <v>0</v>
      </c>
      <c r="F2047" s="13" t="str">
        <f>IFERROR(VLOOKUP(inventaire[[#This Row],[Désignation]],marchandise[],6,0),"")</f>
        <v/>
      </c>
      <c r="G2047" s="122">
        <f>+marchandise[[#This Row],[Stock intitiale]]</f>
        <v>0</v>
      </c>
      <c r="H2047" s="4" t="e">
        <f>SUMIF(#REF!,inventaire[[#This Row],[Désignation]],entrées[Quantité])</f>
        <v>#REF!</v>
      </c>
      <c r="I2047" s="4" t="e">
        <f>SUMIF(#REF!,inventaire[[#This Row],[Désignation]],sorties[Quantité])</f>
        <v>#REF!</v>
      </c>
      <c r="J2047" s="13" t="e">
        <f>inventaire[[#This Row],[stock initial]]+inventaire[[#This Row],[Entrées]]-inventaire[[#This Row],[Sorties]]</f>
        <v>#REF!</v>
      </c>
      <c r="K2047" s="103" t="e">
        <f>+inventaire[[#This Row],[Stock théorique]]</f>
        <v>#REF!</v>
      </c>
      <c r="L2047" s="104" t="e">
        <f>+inventaire[[#This Row],[Stock physique]]-inventaire[[#This Row],[Stock théorique]]</f>
        <v>#REF!</v>
      </c>
      <c r="M2047" s="8" t="e">
        <f>IF(inventaire[[#This Row],[Stock théorique]]&gt;inventaire[[#This Row],[Seuil d''alerte]],"Normale",IF(inventaire[[#This Row],[Stock théorique]]=0,"Rupture","Faible"))</f>
        <v>#REF!</v>
      </c>
      <c r="N2047" s="50" t="e">
        <f>COUNTIF(#REF!,inventaire[[#This Row],[Désignation]])</f>
        <v>#REF!</v>
      </c>
    </row>
    <row r="2048" spans="3:14" ht="18.5" x14ac:dyDescent="0.45">
      <c r="C2048" s="93">
        <f>+marchandise[[#This Row],[Désignation]]</f>
        <v>0</v>
      </c>
      <c r="D2048" s="112">
        <f>+marchandise[[#This Row],[CODE ITEM]]</f>
        <v>0</v>
      </c>
      <c r="E2048" s="4">
        <f>+marchandise[[#This Row],[CATEGORIE]]</f>
        <v>0</v>
      </c>
      <c r="F2048" s="13" t="str">
        <f>IFERROR(VLOOKUP(inventaire[[#This Row],[Désignation]],marchandise[],6,0),"")</f>
        <v/>
      </c>
      <c r="G2048" s="122">
        <f>+marchandise[[#This Row],[Stock intitiale]]</f>
        <v>0</v>
      </c>
      <c r="H2048" s="4" t="e">
        <f>SUMIF(#REF!,inventaire[[#This Row],[Désignation]],entrées[Quantité])</f>
        <v>#REF!</v>
      </c>
      <c r="I2048" s="4" t="e">
        <f>SUMIF(#REF!,inventaire[[#This Row],[Désignation]],sorties[Quantité])</f>
        <v>#REF!</v>
      </c>
      <c r="J2048" s="13" t="e">
        <f>inventaire[[#This Row],[stock initial]]+inventaire[[#This Row],[Entrées]]-inventaire[[#This Row],[Sorties]]</f>
        <v>#REF!</v>
      </c>
      <c r="K2048" s="103" t="e">
        <f>+inventaire[[#This Row],[Stock théorique]]</f>
        <v>#REF!</v>
      </c>
      <c r="L2048" s="104" t="e">
        <f>+inventaire[[#This Row],[Stock physique]]-inventaire[[#This Row],[Stock théorique]]</f>
        <v>#REF!</v>
      </c>
      <c r="M2048" s="8" t="e">
        <f>IF(inventaire[[#This Row],[Stock théorique]]&gt;inventaire[[#This Row],[Seuil d''alerte]],"Normale",IF(inventaire[[#This Row],[Stock théorique]]=0,"Rupture","Faible"))</f>
        <v>#REF!</v>
      </c>
      <c r="N2048" s="50" t="e">
        <f>COUNTIF(#REF!,inventaire[[#This Row],[Désignation]])</f>
        <v>#REF!</v>
      </c>
    </row>
    <row r="2049" spans="3:14" ht="18.5" x14ac:dyDescent="0.45">
      <c r="C2049" s="93">
        <f>+marchandise[[#This Row],[Désignation]]</f>
        <v>0</v>
      </c>
      <c r="D2049" s="112">
        <f>+marchandise[[#This Row],[CODE ITEM]]</f>
        <v>0</v>
      </c>
      <c r="E2049" s="4">
        <f>+marchandise[[#This Row],[CATEGORIE]]</f>
        <v>0</v>
      </c>
      <c r="F2049" s="13" t="str">
        <f>IFERROR(VLOOKUP(inventaire[[#This Row],[Désignation]],marchandise[],6,0),"")</f>
        <v/>
      </c>
      <c r="G2049" s="122">
        <f>+marchandise[[#This Row],[Stock intitiale]]</f>
        <v>0</v>
      </c>
      <c r="H2049" s="4" t="e">
        <f>SUMIF(#REF!,inventaire[[#This Row],[Désignation]],entrées[Quantité])</f>
        <v>#REF!</v>
      </c>
      <c r="I2049" s="4" t="e">
        <f>SUMIF(#REF!,inventaire[[#This Row],[Désignation]],sorties[Quantité])</f>
        <v>#REF!</v>
      </c>
      <c r="J2049" s="13" t="e">
        <f>inventaire[[#This Row],[stock initial]]+inventaire[[#This Row],[Entrées]]-inventaire[[#This Row],[Sorties]]</f>
        <v>#REF!</v>
      </c>
      <c r="K2049" s="103" t="e">
        <f>+inventaire[[#This Row],[Stock théorique]]</f>
        <v>#REF!</v>
      </c>
      <c r="L2049" s="104" t="e">
        <f>+inventaire[[#This Row],[Stock physique]]-inventaire[[#This Row],[Stock théorique]]</f>
        <v>#REF!</v>
      </c>
      <c r="M2049" s="8" t="e">
        <f>IF(inventaire[[#This Row],[Stock théorique]]&gt;inventaire[[#This Row],[Seuil d''alerte]],"Normale",IF(inventaire[[#This Row],[Stock théorique]]=0,"Rupture","Faible"))</f>
        <v>#REF!</v>
      </c>
      <c r="N2049" s="50" t="e">
        <f>COUNTIF(#REF!,inventaire[[#This Row],[Désignation]])</f>
        <v>#REF!</v>
      </c>
    </row>
    <row r="2050" spans="3:14" ht="18.5" x14ac:dyDescent="0.45">
      <c r="C2050" s="93">
        <f>+marchandise[[#This Row],[Désignation]]</f>
        <v>0</v>
      </c>
      <c r="D2050" s="112">
        <f>+marchandise[[#This Row],[CODE ITEM]]</f>
        <v>0</v>
      </c>
      <c r="E2050" s="4">
        <f>+marchandise[[#This Row],[CATEGORIE]]</f>
        <v>0</v>
      </c>
      <c r="F2050" s="13" t="str">
        <f>IFERROR(VLOOKUP(inventaire[[#This Row],[Désignation]],marchandise[],6,0),"")</f>
        <v/>
      </c>
      <c r="G2050" s="122">
        <f>+marchandise[[#This Row],[Stock intitiale]]</f>
        <v>0</v>
      </c>
      <c r="H2050" s="4" t="e">
        <f>SUMIF(#REF!,inventaire[[#This Row],[Désignation]],entrées[Quantité])</f>
        <v>#REF!</v>
      </c>
      <c r="I2050" s="4" t="e">
        <f>SUMIF(#REF!,inventaire[[#This Row],[Désignation]],sorties[Quantité])</f>
        <v>#REF!</v>
      </c>
      <c r="J2050" s="13" t="e">
        <f>inventaire[[#This Row],[stock initial]]+inventaire[[#This Row],[Entrées]]-inventaire[[#This Row],[Sorties]]</f>
        <v>#REF!</v>
      </c>
      <c r="K2050" s="103" t="e">
        <f>+inventaire[[#This Row],[Stock théorique]]</f>
        <v>#REF!</v>
      </c>
      <c r="L2050" s="104" t="e">
        <f>+inventaire[[#This Row],[Stock physique]]-inventaire[[#This Row],[Stock théorique]]</f>
        <v>#REF!</v>
      </c>
      <c r="M2050" s="8" t="e">
        <f>IF(inventaire[[#This Row],[Stock théorique]]&gt;inventaire[[#This Row],[Seuil d''alerte]],"Normale",IF(inventaire[[#This Row],[Stock théorique]]=0,"Rupture","Faible"))</f>
        <v>#REF!</v>
      </c>
      <c r="N2050" s="50" t="e">
        <f>COUNTIF(#REF!,inventaire[[#This Row],[Désignation]])</f>
        <v>#REF!</v>
      </c>
    </row>
    <row r="2051" spans="3:14" ht="18.5" x14ac:dyDescent="0.45">
      <c r="C2051" s="93">
        <f>+marchandise[[#This Row],[Désignation]]</f>
        <v>0</v>
      </c>
      <c r="D2051" s="112">
        <f>+marchandise[[#This Row],[CODE ITEM]]</f>
        <v>0</v>
      </c>
      <c r="E2051" s="4">
        <f>+marchandise[[#This Row],[CATEGORIE]]</f>
        <v>0</v>
      </c>
      <c r="F2051" s="13" t="str">
        <f>IFERROR(VLOOKUP(inventaire[[#This Row],[Désignation]],marchandise[],6,0),"")</f>
        <v/>
      </c>
      <c r="G2051" s="122">
        <f>+marchandise[[#This Row],[Stock intitiale]]</f>
        <v>0</v>
      </c>
      <c r="H2051" s="4" t="e">
        <f>SUMIF(#REF!,inventaire[[#This Row],[Désignation]],entrées[Quantité])</f>
        <v>#REF!</v>
      </c>
      <c r="I2051" s="4" t="e">
        <f>SUMIF(#REF!,inventaire[[#This Row],[Désignation]],sorties[Quantité])</f>
        <v>#REF!</v>
      </c>
      <c r="J2051" s="13" t="e">
        <f>inventaire[[#This Row],[stock initial]]+inventaire[[#This Row],[Entrées]]-inventaire[[#This Row],[Sorties]]</f>
        <v>#REF!</v>
      </c>
      <c r="K2051" s="103" t="e">
        <f>+inventaire[[#This Row],[Stock théorique]]</f>
        <v>#REF!</v>
      </c>
      <c r="L2051" s="104" t="e">
        <f>+inventaire[[#This Row],[Stock physique]]-inventaire[[#This Row],[Stock théorique]]</f>
        <v>#REF!</v>
      </c>
      <c r="M2051" s="8" t="e">
        <f>IF(inventaire[[#This Row],[Stock théorique]]&gt;inventaire[[#This Row],[Seuil d''alerte]],"Normale",IF(inventaire[[#This Row],[Stock théorique]]=0,"Rupture","Faible"))</f>
        <v>#REF!</v>
      </c>
      <c r="N2051" s="50" t="e">
        <f>COUNTIF(#REF!,inventaire[[#This Row],[Désignation]])</f>
        <v>#REF!</v>
      </c>
    </row>
    <row r="2052" spans="3:14" ht="18.5" x14ac:dyDescent="0.45">
      <c r="C2052" s="93">
        <f>+marchandise[[#This Row],[Désignation]]</f>
        <v>0</v>
      </c>
      <c r="D2052" s="112">
        <f>+marchandise[[#This Row],[CODE ITEM]]</f>
        <v>0</v>
      </c>
      <c r="E2052" s="4">
        <f>+marchandise[[#This Row],[CATEGORIE]]</f>
        <v>0</v>
      </c>
      <c r="F2052" s="13" t="str">
        <f>IFERROR(VLOOKUP(inventaire[[#This Row],[Désignation]],marchandise[],6,0),"")</f>
        <v/>
      </c>
      <c r="G2052" s="122">
        <f>+marchandise[[#This Row],[Stock intitiale]]</f>
        <v>0</v>
      </c>
      <c r="H2052" s="4" t="e">
        <f>SUMIF(#REF!,inventaire[[#This Row],[Désignation]],entrées[Quantité])</f>
        <v>#REF!</v>
      </c>
      <c r="I2052" s="4" t="e">
        <f>SUMIF(#REF!,inventaire[[#This Row],[Désignation]],sorties[Quantité])</f>
        <v>#REF!</v>
      </c>
      <c r="J2052" s="13" t="e">
        <f>inventaire[[#This Row],[stock initial]]+inventaire[[#This Row],[Entrées]]-inventaire[[#This Row],[Sorties]]</f>
        <v>#REF!</v>
      </c>
      <c r="K2052" s="103" t="e">
        <f>+inventaire[[#This Row],[Stock théorique]]</f>
        <v>#REF!</v>
      </c>
      <c r="L2052" s="104" t="e">
        <f>+inventaire[[#This Row],[Stock physique]]-inventaire[[#This Row],[Stock théorique]]</f>
        <v>#REF!</v>
      </c>
      <c r="M2052" s="8" t="e">
        <f>IF(inventaire[[#This Row],[Stock théorique]]&gt;inventaire[[#This Row],[Seuil d''alerte]],"Normale",IF(inventaire[[#This Row],[Stock théorique]]=0,"Rupture","Faible"))</f>
        <v>#REF!</v>
      </c>
      <c r="N2052" s="50" t="e">
        <f>COUNTIF(#REF!,inventaire[[#This Row],[Désignation]])</f>
        <v>#REF!</v>
      </c>
    </row>
    <row r="2053" spans="3:14" ht="18.5" x14ac:dyDescent="0.45">
      <c r="C2053" s="93">
        <f>+marchandise[[#This Row],[Désignation]]</f>
        <v>0</v>
      </c>
      <c r="D2053" s="112">
        <f>+marchandise[[#This Row],[CODE ITEM]]</f>
        <v>0</v>
      </c>
      <c r="E2053" s="4">
        <f>+marchandise[[#This Row],[CATEGORIE]]</f>
        <v>0</v>
      </c>
      <c r="F2053" s="13" t="str">
        <f>IFERROR(VLOOKUP(inventaire[[#This Row],[Désignation]],marchandise[],6,0),"")</f>
        <v/>
      </c>
      <c r="G2053" s="122">
        <f>+marchandise[[#This Row],[Stock intitiale]]</f>
        <v>0</v>
      </c>
      <c r="H2053" s="4" t="e">
        <f>SUMIF(#REF!,inventaire[[#This Row],[Désignation]],entrées[Quantité])</f>
        <v>#REF!</v>
      </c>
      <c r="I2053" s="4" t="e">
        <f>SUMIF(#REF!,inventaire[[#This Row],[Désignation]],sorties[Quantité])</f>
        <v>#REF!</v>
      </c>
      <c r="J2053" s="13" t="e">
        <f>inventaire[[#This Row],[stock initial]]+inventaire[[#This Row],[Entrées]]-inventaire[[#This Row],[Sorties]]</f>
        <v>#REF!</v>
      </c>
      <c r="K2053" s="103" t="e">
        <f>+inventaire[[#This Row],[Stock théorique]]</f>
        <v>#REF!</v>
      </c>
      <c r="L2053" s="104" t="e">
        <f>+inventaire[[#This Row],[Stock physique]]-inventaire[[#This Row],[Stock théorique]]</f>
        <v>#REF!</v>
      </c>
      <c r="M2053" s="8" t="e">
        <f>IF(inventaire[[#This Row],[Stock théorique]]&gt;inventaire[[#This Row],[Seuil d''alerte]],"Normale",IF(inventaire[[#This Row],[Stock théorique]]=0,"Rupture","Faible"))</f>
        <v>#REF!</v>
      </c>
      <c r="N2053" s="50" t="e">
        <f>COUNTIF(#REF!,inventaire[[#This Row],[Désignation]])</f>
        <v>#REF!</v>
      </c>
    </row>
    <row r="2054" spans="3:14" ht="18.5" x14ac:dyDescent="0.45">
      <c r="C2054" s="93">
        <f>+marchandise[[#This Row],[Désignation]]</f>
        <v>0</v>
      </c>
      <c r="D2054" s="112">
        <f>+marchandise[[#This Row],[CODE ITEM]]</f>
        <v>0</v>
      </c>
      <c r="E2054" s="4">
        <f>+marchandise[[#This Row],[CATEGORIE]]</f>
        <v>0</v>
      </c>
      <c r="F2054" s="13" t="str">
        <f>IFERROR(VLOOKUP(inventaire[[#This Row],[Désignation]],marchandise[],6,0),"")</f>
        <v/>
      </c>
      <c r="G2054" s="122">
        <f>+marchandise[[#This Row],[Stock intitiale]]</f>
        <v>0</v>
      </c>
      <c r="H2054" s="4" t="e">
        <f>SUMIF(#REF!,inventaire[[#This Row],[Désignation]],entrées[Quantité])</f>
        <v>#REF!</v>
      </c>
      <c r="I2054" s="4" t="e">
        <f>SUMIF(#REF!,inventaire[[#This Row],[Désignation]],sorties[Quantité])</f>
        <v>#REF!</v>
      </c>
      <c r="J2054" s="13" t="e">
        <f>inventaire[[#This Row],[stock initial]]+inventaire[[#This Row],[Entrées]]-inventaire[[#This Row],[Sorties]]</f>
        <v>#REF!</v>
      </c>
      <c r="K2054" s="103" t="e">
        <f>+inventaire[[#This Row],[Stock théorique]]</f>
        <v>#REF!</v>
      </c>
      <c r="L2054" s="104" t="e">
        <f>+inventaire[[#This Row],[Stock physique]]-inventaire[[#This Row],[Stock théorique]]</f>
        <v>#REF!</v>
      </c>
      <c r="M2054" s="8" t="e">
        <f>IF(inventaire[[#This Row],[Stock théorique]]&gt;inventaire[[#This Row],[Seuil d''alerte]],"Normale",IF(inventaire[[#This Row],[Stock théorique]]=0,"Rupture","Faible"))</f>
        <v>#REF!</v>
      </c>
      <c r="N2054" s="50" t="e">
        <f>COUNTIF(#REF!,inventaire[[#This Row],[Désignation]])</f>
        <v>#REF!</v>
      </c>
    </row>
    <row r="2055" spans="3:14" ht="18.5" x14ac:dyDescent="0.45">
      <c r="C2055" s="93">
        <f>+marchandise[[#This Row],[Désignation]]</f>
        <v>0</v>
      </c>
      <c r="D2055" s="112">
        <f>+marchandise[[#This Row],[CODE ITEM]]</f>
        <v>0</v>
      </c>
      <c r="E2055" s="4">
        <f>+marchandise[[#This Row],[CATEGORIE]]</f>
        <v>0</v>
      </c>
      <c r="F2055" s="13" t="str">
        <f>IFERROR(VLOOKUP(inventaire[[#This Row],[Désignation]],marchandise[],6,0),"")</f>
        <v/>
      </c>
      <c r="G2055" s="122">
        <f>+marchandise[[#This Row],[Stock intitiale]]</f>
        <v>0</v>
      </c>
      <c r="H2055" s="4" t="e">
        <f>SUMIF(#REF!,inventaire[[#This Row],[Désignation]],entrées[Quantité])</f>
        <v>#REF!</v>
      </c>
      <c r="I2055" s="4" t="e">
        <f>SUMIF(#REF!,inventaire[[#This Row],[Désignation]],sorties[Quantité])</f>
        <v>#REF!</v>
      </c>
      <c r="J2055" s="13" t="e">
        <f>inventaire[[#This Row],[stock initial]]+inventaire[[#This Row],[Entrées]]-inventaire[[#This Row],[Sorties]]</f>
        <v>#REF!</v>
      </c>
      <c r="K2055" s="103" t="e">
        <f>+inventaire[[#This Row],[Stock théorique]]</f>
        <v>#REF!</v>
      </c>
      <c r="L2055" s="104" t="e">
        <f>+inventaire[[#This Row],[Stock physique]]-inventaire[[#This Row],[Stock théorique]]</f>
        <v>#REF!</v>
      </c>
      <c r="M2055" s="8" t="e">
        <f>IF(inventaire[[#This Row],[Stock théorique]]&gt;inventaire[[#This Row],[Seuil d''alerte]],"Normale",IF(inventaire[[#This Row],[Stock théorique]]=0,"Rupture","Faible"))</f>
        <v>#REF!</v>
      </c>
      <c r="N2055" s="50" t="e">
        <f>COUNTIF(#REF!,inventaire[[#This Row],[Désignation]])</f>
        <v>#REF!</v>
      </c>
    </row>
    <row r="2056" spans="3:14" ht="18.5" x14ac:dyDescent="0.45">
      <c r="C2056" s="93">
        <f>+marchandise[[#This Row],[Désignation]]</f>
        <v>0</v>
      </c>
      <c r="D2056" s="112">
        <f>+marchandise[[#This Row],[CODE ITEM]]</f>
        <v>0</v>
      </c>
      <c r="E2056" s="4">
        <f>+marchandise[[#This Row],[CATEGORIE]]</f>
        <v>0</v>
      </c>
      <c r="F2056" s="13" t="str">
        <f>IFERROR(VLOOKUP(inventaire[[#This Row],[Désignation]],marchandise[],6,0),"")</f>
        <v/>
      </c>
      <c r="G2056" s="122">
        <f>+marchandise[[#This Row],[Stock intitiale]]</f>
        <v>0</v>
      </c>
      <c r="H2056" s="4" t="e">
        <f>SUMIF(#REF!,inventaire[[#This Row],[Désignation]],entrées[Quantité])</f>
        <v>#REF!</v>
      </c>
      <c r="I2056" s="4" t="e">
        <f>SUMIF(#REF!,inventaire[[#This Row],[Désignation]],sorties[Quantité])</f>
        <v>#REF!</v>
      </c>
      <c r="J2056" s="13" t="e">
        <f>inventaire[[#This Row],[stock initial]]+inventaire[[#This Row],[Entrées]]-inventaire[[#This Row],[Sorties]]</f>
        <v>#REF!</v>
      </c>
      <c r="K2056" s="103" t="e">
        <f>+inventaire[[#This Row],[Stock théorique]]</f>
        <v>#REF!</v>
      </c>
      <c r="L2056" s="104" t="e">
        <f>+inventaire[[#This Row],[Stock physique]]-inventaire[[#This Row],[Stock théorique]]</f>
        <v>#REF!</v>
      </c>
      <c r="M2056" s="8" t="e">
        <f>IF(inventaire[[#This Row],[Stock théorique]]&gt;inventaire[[#This Row],[Seuil d''alerte]],"Normale",IF(inventaire[[#This Row],[Stock théorique]]=0,"Rupture","Faible"))</f>
        <v>#REF!</v>
      </c>
      <c r="N2056" s="50" t="e">
        <f>COUNTIF(#REF!,inventaire[[#This Row],[Désignation]])</f>
        <v>#REF!</v>
      </c>
    </row>
    <row r="2057" spans="3:14" ht="18.5" x14ac:dyDescent="0.45">
      <c r="C2057" s="93">
        <f>+marchandise[[#This Row],[Désignation]]</f>
        <v>0</v>
      </c>
      <c r="D2057" s="112">
        <f>+marchandise[[#This Row],[CODE ITEM]]</f>
        <v>0</v>
      </c>
      <c r="E2057" s="4">
        <f>+marchandise[[#This Row],[CATEGORIE]]</f>
        <v>0</v>
      </c>
      <c r="F2057" s="13" t="str">
        <f>IFERROR(VLOOKUP(inventaire[[#This Row],[Désignation]],marchandise[],6,0),"")</f>
        <v/>
      </c>
      <c r="G2057" s="122">
        <f>+marchandise[[#This Row],[Stock intitiale]]</f>
        <v>0</v>
      </c>
      <c r="H2057" s="4" t="e">
        <f>SUMIF(#REF!,inventaire[[#This Row],[Désignation]],entrées[Quantité])</f>
        <v>#REF!</v>
      </c>
      <c r="I2057" s="4" t="e">
        <f>SUMIF(#REF!,inventaire[[#This Row],[Désignation]],sorties[Quantité])</f>
        <v>#REF!</v>
      </c>
      <c r="J2057" s="13" t="e">
        <f>inventaire[[#This Row],[stock initial]]+inventaire[[#This Row],[Entrées]]-inventaire[[#This Row],[Sorties]]</f>
        <v>#REF!</v>
      </c>
      <c r="K2057" s="103" t="e">
        <f>+inventaire[[#This Row],[Stock théorique]]</f>
        <v>#REF!</v>
      </c>
      <c r="L2057" s="104" t="e">
        <f>+inventaire[[#This Row],[Stock physique]]-inventaire[[#This Row],[Stock théorique]]</f>
        <v>#REF!</v>
      </c>
      <c r="M2057" s="8" t="e">
        <f>IF(inventaire[[#This Row],[Stock théorique]]&gt;inventaire[[#This Row],[Seuil d''alerte]],"Normale",IF(inventaire[[#This Row],[Stock théorique]]=0,"Rupture","Faible"))</f>
        <v>#REF!</v>
      </c>
      <c r="N2057" s="50" t="e">
        <f>COUNTIF(#REF!,inventaire[[#This Row],[Désignation]])</f>
        <v>#REF!</v>
      </c>
    </row>
    <row r="2058" spans="3:14" ht="18.5" x14ac:dyDescent="0.45">
      <c r="C2058" s="93">
        <f>+marchandise[[#This Row],[Désignation]]</f>
        <v>0</v>
      </c>
      <c r="D2058" s="112">
        <f>+marchandise[[#This Row],[CODE ITEM]]</f>
        <v>0</v>
      </c>
      <c r="E2058" s="4">
        <f>+marchandise[[#This Row],[CATEGORIE]]</f>
        <v>0</v>
      </c>
      <c r="F2058" s="13" t="str">
        <f>IFERROR(VLOOKUP(inventaire[[#This Row],[Désignation]],marchandise[],6,0),"")</f>
        <v/>
      </c>
      <c r="G2058" s="122">
        <f>+marchandise[[#This Row],[Stock intitiale]]</f>
        <v>0</v>
      </c>
      <c r="H2058" s="4" t="e">
        <f>SUMIF(#REF!,inventaire[[#This Row],[Désignation]],entrées[Quantité])</f>
        <v>#REF!</v>
      </c>
      <c r="I2058" s="4" t="e">
        <f>SUMIF(#REF!,inventaire[[#This Row],[Désignation]],sorties[Quantité])</f>
        <v>#REF!</v>
      </c>
      <c r="J2058" s="13" t="e">
        <f>inventaire[[#This Row],[stock initial]]+inventaire[[#This Row],[Entrées]]-inventaire[[#This Row],[Sorties]]</f>
        <v>#REF!</v>
      </c>
      <c r="K2058" s="103" t="e">
        <f>+inventaire[[#This Row],[Stock théorique]]</f>
        <v>#REF!</v>
      </c>
      <c r="L2058" s="104" t="e">
        <f>+inventaire[[#This Row],[Stock physique]]-inventaire[[#This Row],[Stock théorique]]</f>
        <v>#REF!</v>
      </c>
      <c r="M2058" s="8" t="e">
        <f>IF(inventaire[[#This Row],[Stock théorique]]&gt;inventaire[[#This Row],[Seuil d''alerte]],"Normale",IF(inventaire[[#This Row],[Stock théorique]]=0,"Rupture","Faible"))</f>
        <v>#REF!</v>
      </c>
      <c r="N2058" s="50" t="e">
        <f>COUNTIF(#REF!,inventaire[[#This Row],[Désignation]])</f>
        <v>#REF!</v>
      </c>
    </row>
    <row r="2059" spans="3:14" ht="18.5" x14ac:dyDescent="0.45">
      <c r="C2059" s="93">
        <f>+marchandise[[#This Row],[Désignation]]</f>
        <v>0</v>
      </c>
      <c r="D2059" s="112">
        <f>+marchandise[[#This Row],[CODE ITEM]]</f>
        <v>0</v>
      </c>
      <c r="E2059" s="4">
        <f>+marchandise[[#This Row],[CATEGORIE]]</f>
        <v>0</v>
      </c>
      <c r="F2059" s="13" t="str">
        <f>IFERROR(VLOOKUP(inventaire[[#This Row],[Désignation]],marchandise[],6,0),"")</f>
        <v/>
      </c>
      <c r="G2059" s="122">
        <f>+marchandise[[#This Row],[Stock intitiale]]</f>
        <v>0</v>
      </c>
      <c r="H2059" s="4" t="e">
        <f>SUMIF(#REF!,inventaire[[#This Row],[Désignation]],entrées[Quantité])</f>
        <v>#REF!</v>
      </c>
      <c r="I2059" s="4" t="e">
        <f>SUMIF(#REF!,inventaire[[#This Row],[Désignation]],sorties[Quantité])</f>
        <v>#REF!</v>
      </c>
      <c r="J2059" s="13" t="e">
        <f>inventaire[[#This Row],[stock initial]]+inventaire[[#This Row],[Entrées]]-inventaire[[#This Row],[Sorties]]</f>
        <v>#REF!</v>
      </c>
      <c r="K2059" s="103" t="e">
        <f>+inventaire[[#This Row],[Stock théorique]]</f>
        <v>#REF!</v>
      </c>
      <c r="L2059" s="104" t="e">
        <f>+inventaire[[#This Row],[Stock physique]]-inventaire[[#This Row],[Stock théorique]]</f>
        <v>#REF!</v>
      </c>
      <c r="M2059" s="8" t="e">
        <f>IF(inventaire[[#This Row],[Stock théorique]]&gt;inventaire[[#This Row],[Seuil d''alerte]],"Normale",IF(inventaire[[#This Row],[Stock théorique]]=0,"Rupture","Faible"))</f>
        <v>#REF!</v>
      </c>
      <c r="N2059" s="50" t="e">
        <f>COUNTIF(#REF!,inventaire[[#This Row],[Désignation]])</f>
        <v>#REF!</v>
      </c>
    </row>
    <row r="2060" spans="3:14" ht="18.5" x14ac:dyDescent="0.45">
      <c r="C2060" s="93">
        <f>+marchandise[[#This Row],[Désignation]]</f>
        <v>0</v>
      </c>
      <c r="D2060" s="112">
        <f>+marchandise[[#This Row],[CODE ITEM]]</f>
        <v>0</v>
      </c>
      <c r="E2060" s="4">
        <f>+marchandise[[#This Row],[CATEGORIE]]</f>
        <v>0</v>
      </c>
      <c r="F2060" s="13" t="str">
        <f>IFERROR(VLOOKUP(inventaire[[#This Row],[Désignation]],marchandise[],6,0),"")</f>
        <v/>
      </c>
      <c r="G2060" s="122">
        <f>+marchandise[[#This Row],[Stock intitiale]]</f>
        <v>0</v>
      </c>
      <c r="H2060" s="4" t="e">
        <f>SUMIF(#REF!,inventaire[[#This Row],[Désignation]],entrées[Quantité])</f>
        <v>#REF!</v>
      </c>
      <c r="I2060" s="4" t="e">
        <f>SUMIF(#REF!,inventaire[[#This Row],[Désignation]],sorties[Quantité])</f>
        <v>#REF!</v>
      </c>
      <c r="J2060" s="13" t="e">
        <f>inventaire[[#This Row],[stock initial]]+inventaire[[#This Row],[Entrées]]-inventaire[[#This Row],[Sorties]]</f>
        <v>#REF!</v>
      </c>
      <c r="K2060" s="103" t="e">
        <f>+inventaire[[#This Row],[Stock théorique]]</f>
        <v>#REF!</v>
      </c>
      <c r="L2060" s="104" t="e">
        <f>+inventaire[[#This Row],[Stock physique]]-inventaire[[#This Row],[Stock théorique]]</f>
        <v>#REF!</v>
      </c>
      <c r="M2060" s="8" t="e">
        <f>IF(inventaire[[#This Row],[Stock théorique]]&gt;inventaire[[#This Row],[Seuil d''alerte]],"Normale",IF(inventaire[[#This Row],[Stock théorique]]=0,"Rupture","Faible"))</f>
        <v>#REF!</v>
      </c>
      <c r="N2060" s="50" t="e">
        <f>COUNTIF(#REF!,inventaire[[#This Row],[Désignation]])</f>
        <v>#REF!</v>
      </c>
    </row>
    <row r="2061" spans="3:14" ht="18.5" x14ac:dyDescent="0.45">
      <c r="C2061" s="93">
        <f>+marchandise[[#This Row],[Désignation]]</f>
        <v>0</v>
      </c>
      <c r="D2061" s="112">
        <f>+marchandise[[#This Row],[CODE ITEM]]</f>
        <v>0</v>
      </c>
      <c r="E2061" s="4">
        <f>+marchandise[[#This Row],[CATEGORIE]]</f>
        <v>0</v>
      </c>
      <c r="F2061" s="13" t="str">
        <f>IFERROR(VLOOKUP(inventaire[[#This Row],[Désignation]],marchandise[],6,0),"")</f>
        <v/>
      </c>
      <c r="G2061" s="122">
        <f>+marchandise[[#This Row],[Stock intitiale]]</f>
        <v>0</v>
      </c>
      <c r="H2061" s="4" t="e">
        <f>SUMIF(#REF!,inventaire[[#This Row],[Désignation]],entrées[Quantité])</f>
        <v>#REF!</v>
      </c>
      <c r="I2061" s="4" t="e">
        <f>SUMIF(#REF!,inventaire[[#This Row],[Désignation]],sorties[Quantité])</f>
        <v>#REF!</v>
      </c>
      <c r="J2061" s="13" t="e">
        <f>inventaire[[#This Row],[stock initial]]+inventaire[[#This Row],[Entrées]]-inventaire[[#This Row],[Sorties]]</f>
        <v>#REF!</v>
      </c>
      <c r="K2061" s="103" t="e">
        <f>+inventaire[[#This Row],[Stock théorique]]</f>
        <v>#REF!</v>
      </c>
      <c r="L2061" s="104" t="e">
        <f>+inventaire[[#This Row],[Stock physique]]-inventaire[[#This Row],[Stock théorique]]</f>
        <v>#REF!</v>
      </c>
      <c r="M2061" s="8" t="e">
        <f>IF(inventaire[[#This Row],[Stock théorique]]&gt;inventaire[[#This Row],[Seuil d''alerte]],"Normale",IF(inventaire[[#This Row],[Stock théorique]]=0,"Rupture","Faible"))</f>
        <v>#REF!</v>
      </c>
      <c r="N2061" s="50" t="e">
        <f>COUNTIF(#REF!,inventaire[[#This Row],[Désignation]])</f>
        <v>#REF!</v>
      </c>
    </row>
    <row r="2062" spans="3:14" ht="18.5" x14ac:dyDescent="0.45">
      <c r="C2062" s="93">
        <f>+marchandise[[#This Row],[Désignation]]</f>
        <v>0</v>
      </c>
      <c r="D2062" s="112">
        <f>+marchandise[[#This Row],[CODE ITEM]]</f>
        <v>0</v>
      </c>
      <c r="E2062" s="4">
        <f>+marchandise[[#This Row],[CATEGORIE]]</f>
        <v>0</v>
      </c>
      <c r="F2062" s="13" t="str">
        <f>IFERROR(VLOOKUP(inventaire[[#This Row],[Désignation]],marchandise[],6,0),"")</f>
        <v/>
      </c>
      <c r="G2062" s="122">
        <f>+marchandise[[#This Row],[Stock intitiale]]</f>
        <v>0</v>
      </c>
      <c r="H2062" s="4" t="e">
        <f>SUMIF(#REF!,inventaire[[#This Row],[Désignation]],entrées[Quantité])</f>
        <v>#REF!</v>
      </c>
      <c r="I2062" s="4" t="e">
        <f>SUMIF(#REF!,inventaire[[#This Row],[Désignation]],sorties[Quantité])</f>
        <v>#REF!</v>
      </c>
      <c r="J2062" s="13" t="e">
        <f>inventaire[[#This Row],[stock initial]]+inventaire[[#This Row],[Entrées]]-inventaire[[#This Row],[Sorties]]</f>
        <v>#REF!</v>
      </c>
      <c r="K2062" s="103" t="e">
        <f>+inventaire[[#This Row],[Stock théorique]]</f>
        <v>#REF!</v>
      </c>
      <c r="L2062" s="104" t="e">
        <f>+inventaire[[#This Row],[Stock physique]]-inventaire[[#This Row],[Stock théorique]]</f>
        <v>#REF!</v>
      </c>
      <c r="M2062" s="8" t="e">
        <f>IF(inventaire[[#This Row],[Stock théorique]]&gt;inventaire[[#This Row],[Seuil d''alerte]],"Normale",IF(inventaire[[#This Row],[Stock théorique]]=0,"Rupture","Faible"))</f>
        <v>#REF!</v>
      </c>
      <c r="N2062" s="50" t="e">
        <f>COUNTIF(#REF!,inventaire[[#This Row],[Désignation]])</f>
        <v>#REF!</v>
      </c>
    </row>
    <row r="2063" spans="3:14" ht="18.5" x14ac:dyDescent="0.45">
      <c r="C2063" s="93">
        <f>+marchandise[[#This Row],[Désignation]]</f>
        <v>0</v>
      </c>
      <c r="D2063" s="112">
        <f>+marchandise[[#This Row],[CODE ITEM]]</f>
        <v>0</v>
      </c>
      <c r="E2063" s="4">
        <f>+marchandise[[#This Row],[CATEGORIE]]</f>
        <v>0</v>
      </c>
      <c r="F2063" s="13" t="str">
        <f>IFERROR(VLOOKUP(inventaire[[#This Row],[Désignation]],marchandise[],6,0),"")</f>
        <v/>
      </c>
      <c r="G2063" s="122">
        <f>+marchandise[[#This Row],[Stock intitiale]]</f>
        <v>0</v>
      </c>
      <c r="H2063" s="4" t="e">
        <f>SUMIF(#REF!,inventaire[[#This Row],[Désignation]],entrées[Quantité])</f>
        <v>#REF!</v>
      </c>
      <c r="I2063" s="4" t="e">
        <f>SUMIF(#REF!,inventaire[[#This Row],[Désignation]],sorties[Quantité])</f>
        <v>#REF!</v>
      </c>
      <c r="J2063" s="13" t="e">
        <f>inventaire[[#This Row],[stock initial]]+inventaire[[#This Row],[Entrées]]-inventaire[[#This Row],[Sorties]]</f>
        <v>#REF!</v>
      </c>
      <c r="K2063" s="103" t="e">
        <f>+inventaire[[#This Row],[Stock théorique]]</f>
        <v>#REF!</v>
      </c>
      <c r="L2063" s="104" t="e">
        <f>+inventaire[[#This Row],[Stock physique]]-inventaire[[#This Row],[Stock théorique]]</f>
        <v>#REF!</v>
      </c>
      <c r="M2063" s="8" t="e">
        <f>IF(inventaire[[#This Row],[Stock théorique]]&gt;inventaire[[#This Row],[Seuil d''alerte]],"Normale",IF(inventaire[[#This Row],[Stock théorique]]=0,"Rupture","Faible"))</f>
        <v>#REF!</v>
      </c>
      <c r="N2063" s="50" t="e">
        <f>COUNTIF(#REF!,inventaire[[#This Row],[Désignation]])</f>
        <v>#REF!</v>
      </c>
    </row>
    <row r="2064" spans="3:14" ht="18.5" x14ac:dyDescent="0.45">
      <c r="C2064" s="93">
        <f>+marchandise[[#This Row],[Désignation]]</f>
        <v>0</v>
      </c>
      <c r="D2064" s="112">
        <f>+marchandise[[#This Row],[CODE ITEM]]</f>
        <v>0</v>
      </c>
      <c r="E2064" s="4">
        <f>+marchandise[[#This Row],[CATEGORIE]]</f>
        <v>0</v>
      </c>
      <c r="F2064" s="13" t="str">
        <f>IFERROR(VLOOKUP(inventaire[[#This Row],[Désignation]],marchandise[],6,0),"")</f>
        <v/>
      </c>
      <c r="G2064" s="122">
        <f>+marchandise[[#This Row],[Stock intitiale]]</f>
        <v>0</v>
      </c>
      <c r="H2064" s="4" t="e">
        <f>SUMIF(#REF!,inventaire[[#This Row],[Désignation]],entrées[Quantité])</f>
        <v>#REF!</v>
      </c>
      <c r="I2064" s="4" t="e">
        <f>SUMIF(#REF!,inventaire[[#This Row],[Désignation]],sorties[Quantité])</f>
        <v>#REF!</v>
      </c>
      <c r="J2064" s="13" t="e">
        <f>inventaire[[#This Row],[stock initial]]+inventaire[[#This Row],[Entrées]]-inventaire[[#This Row],[Sorties]]</f>
        <v>#REF!</v>
      </c>
      <c r="K2064" s="103" t="e">
        <f>+inventaire[[#This Row],[Stock théorique]]</f>
        <v>#REF!</v>
      </c>
      <c r="L2064" s="104" t="e">
        <f>+inventaire[[#This Row],[Stock physique]]-inventaire[[#This Row],[Stock théorique]]</f>
        <v>#REF!</v>
      </c>
      <c r="M2064" s="8" t="e">
        <f>IF(inventaire[[#This Row],[Stock théorique]]&gt;inventaire[[#This Row],[Seuil d''alerte]],"Normale",IF(inventaire[[#This Row],[Stock théorique]]=0,"Rupture","Faible"))</f>
        <v>#REF!</v>
      </c>
      <c r="N2064" s="50" t="e">
        <f>COUNTIF(#REF!,inventaire[[#This Row],[Désignation]])</f>
        <v>#REF!</v>
      </c>
    </row>
    <row r="2065" spans="3:14" ht="18.5" x14ac:dyDescent="0.45">
      <c r="C2065" s="93">
        <f>+marchandise[[#This Row],[Désignation]]</f>
        <v>0</v>
      </c>
      <c r="D2065" s="112">
        <f>+marchandise[[#This Row],[CODE ITEM]]</f>
        <v>0</v>
      </c>
      <c r="E2065" s="4">
        <f>+marchandise[[#This Row],[CATEGORIE]]</f>
        <v>0</v>
      </c>
      <c r="F2065" s="13" t="str">
        <f>IFERROR(VLOOKUP(inventaire[[#This Row],[Désignation]],marchandise[],6,0),"")</f>
        <v/>
      </c>
      <c r="G2065" s="122">
        <f>+marchandise[[#This Row],[Stock intitiale]]</f>
        <v>0</v>
      </c>
      <c r="H2065" s="4" t="e">
        <f>SUMIF(#REF!,inventaire[[#This Row],[Désignation]],entrées[Quantité])</f>
        <v>#REF!</v>
      </c>
      <c r="I2065" s="4" t="e">
        <f>SUMIF(#REF!,inventaire[[#This Row],[Désignation]],sorties[Quantité])</f>
        <v>#REF!</v>
      </c>
      <c r="J2065" s="13" t="e">
        <f>inventaire[[#This Row],[stock initial]]+inventaire[[#This Row],[Entrées]]-inventaire[[#This Row],[Sorties]]</f>
        <v>#REF!</v>
      </c>
      <c r="K2065" s="103" t="e">
        <f>+inventaire[[#This Row],[Stock théorique]]</f>
        <v>#REF!</v>
      </c>
      <c r="L2065" s="104" t="e">
        <f>+inventaire[[#This Row],[Stock physique]]-inventaire[[#This Row],[Stock théorique]]</f>
        <v>#REF!</v>
      </c>
      <c r="M2065" s="8" t="e">
        <f>IF(inventaire[[#This Row],[Stock théorique]]&gt;inventaire[[#This Row],[Seuil d''alerte]],"Normale",IF(inventaire[[#This Row],[Stock théorique]]=0,"Rupture","Faible"))</f>
        <v>#REF!</v>
      </c>
      <c r="N2065" s="50" t="e">
        <f>COUNTIF(#REF!,inventaire[[#This Row],[Désignation]])</f>
        <v>#REF!</v>
      </c>
    </row>
    <row r="2066" spans="3:14" ht="18.5" x14ac:dyDescent="0.45">
      <c r="C2066" s="93">
        <f>+marchandise[[#This Row],[Désignation]]</f>
        <v>0</v>
      </c>
      <c r="D2066" s="112">
        <f>+marchandise[[#This Row],[CODE ITEM]]</f>
        <v>0</v>
      </c>
      <c r="E2066" s="4">
        <f>+marchandise[[#This Row],[CATEGORIE]]</f>
        <v>0</v>
      </c>
      <c r="F2066" s="13" t="str">
        <f>IFERROR(VLOOKUP(inventaire[[#This Row],[Désignation]],marchandise[],6,0),"")</f>
        <v/>
      </c>
      <c r="G2066" s="122">
        <f>+marchandise[[#This Row],[Stock intitiale]]</f>
        <v>0</v>
      </c>
      <c r="H2066" s="4" t="e">
        <f>SUMIF(#REF!,inventaire[[#This Row],[Désignation]],entrées[Quantité])</f>
        <v>#REF!</v>
      </c>
      <c r="I2066" s="4" t="e">
        <f>SUMIF(#REF!,inventaire[[#This Row],[Désignation]],sorties[Quantité])</f>
        <v>#REF!</v>
      </c>
      <c r="J2066" s="13" t="e">
        <f>inventaire[[#This Row],[stock initial]]+inventaire[[#This Row],[Entrées]]-inventaire[[#This Row],[Sorties]]</f>
        <v>#REF!</v>
      </c>
      <c r="K2066" s="103" t="e">
        <f>+inventaire[[#This Row],[Stock théorique]]</f>
        <v>#REF!</v>
      </c>
      <c r="L2066" s="104" t="e">
        <f>+inventaire[[#This Row],[Stock physique]]-inventaire[[#This Row],[Stock théorique]]</f>
        <v>#REF!</v>
      </c>
      <c r="M2066" s="8" t="e">
        <f>IF(inventaire[[#This Row],[Stock théorique]]&gt;inventaire[[#This Row],[Seuil d''alerte]],"Normale",IF(inventaire[[#This Row],[Stock théorique]]=0,"Rupture","Faible"))</f>
        <v>#REF!</v>
      </c>
      <c r="N2066" s="50" t="e">
        <f>COUNTIF(#REF!,inventaire[[#This Row],[Désignation]])</f>
        <v>#REF!</v>
      </c>
    </row>
    <row r="2067" spans="3:14" ht="18.5" x14ac:dyDescent="0.45">
      <c r="C2067" s="93">
        <f>+marchandise[[#This Row],[Désignation]]</f>
        <v>0</v>
      </c>
      <c r="D2067" s="112">
        <f>+marchandise[[#This Row],[CODE ITEM]]</f>
        <v>0</v>
      </c>
      <c r="E2067" s="4">
        <f>+marchandise[[#This Row],[CATEGORIE]]</f>
        <v>0</v>
      </c>
      <c r="F2067" s="13" t="str">
        <f>IFERROR(VLOOKUP(inventaire[[#This Row],[Désignation]],marchandise[],6,0),"")</f>
        <v/>
      </c>
      <c r="G2067" s="122">
        <f>+marchandise[[#This Row],[Stock intitiale]]</f>
        <v>0</v>
      </c>
      <c r="H2067" s="4" t="e">
        <f>SUMIF(#REF!,inventaire[[#This Row],[Désignation]],entrées[Quantité])</f>
        <v>#REF!</v>
      </c>
      <c r="I2067" s="4" t="e">
        <f>SUMIF(#REF!,inventaire[[#This Row],[Désignation]],sorties[Quantité])</f>
        <v>#REF!</v>
      </c>
      <c r="J2067" s="13" t="e">
        <f>inventaire[[#This Row],[stock initial]]+inventaire[[#This Row],[Entrées]]-inventaire[[#This Row],[Sorties]]</f>
        <v>#REF!</v>
      </c>
      <c r="K2067" s="103" t="e">
        <f>+inventaire[[#This Row],[Stock théorique]]</f>
        <v>#REF!</v>
      </c>
      <c r="L2067" s="104" t="e">
        <f>+inventaire[[#This Row],[Stock physique]]-inventaire[[#This Row],[Stock théorique]]</f>
        <v>#REF!</v>
      </c>
      <c r="M2067" s="8" t="e">
        <f>IF(inventaire[[#This Row],[Stock théorique]]&gt;inventaire[[#This Row],[Seuil d''alerte]],"Normale",IF(inventaire[[#This Row],[Stock théorique]]=0,"Rupture","Faible"))</f>
        <v>#REF!</v>
      </c>
      <c r="N2067" s="50" t="e">
        <f>COUNTIF(#REF!,inventaire[[#This Row],[Désignation]])</f>
        <v>#REF!</v>
      </c>
    </row>
    <row r="2068" spans="3:14" ht="18.5" x14ac:dyDescent="0.45">
      <c r="C2068" s="93">
        <f>+marchandise[[#This Row],[Désignation]]</f>
        <v>0</v>
      </c>
      <c r="D2068" s="112">
        <f>+marchandise[[#This Row],[CODE ITEM]]</f>
        <v>0</v>
      </c>
      <c r="E2068" s="4">
        <f>+marchandise[[#This Row],[CATEGORIE]]</f>
        <v>0</v>
      </c>
      <c r="F2068" s="13" t="str">
        <f>IFERROR(VLOOKUP(inventaire[[#This Row],[Désignation]],marchandise[],6,0),"")</f>
        <v/>
      </c>
      <c r="G2068" s="122">
        <f>+marchandise[[#This Row],[Stock intitiale]]</f>
        <v>0</v>
      </c>
      <c r="H2068" s="4" t="e">
        <f>SUMIF(#REF!,inventaire[[#This Row],[Désignation]],entrées[Quantité])</f>
        <v>#REF!</v>
      </c>
      <c r="I2068" s="4" t="e">
        <f>SUMIF(#REF!,inventaire[[#This Row],[Désignation]],sorties[Quantité])</f>
        <v>#REF!</v>
      </c>
      <c r="J2068" s="13" t="e">
        <f>inventaire[[#This Row],[stock initial]]+inventaire[[#This Row],[Entrées]]-inventaire[[#This Row],[Sorties]]</f>
        <v>#REF!</v>
      </c>
      <c r="K2068" s="103" t="e">
        <f>+inventaire[[#This Row],[Stock théorique]]</f>
        <v>#REF!</v>
      </c>
      <c r="L2068" s="104" t="e">
        <f>+inventaire[[#This Row],[Stock physique]]-inventaire[[#This Row],[Stock théorique]]</f>
        <v>#REF!</v>
      </c>
      <c r="M2068" s="8" t="e">
        <f>IF(inventaire[[#This Row],[Stock théorique]]&gt;inventaire[[#This Row],[Seuil d''alerte]],"Normale",IF(inventaire[[#This Row],[Stock théorique]]=0,"Rupture","Faible"))</f>
        <v>#REF!</v>
      </c>
      <c r="N2068" s="50" t="e">
        <f>COUNTIF(#REF!,inventaire[[#This Row],[Désignation]])</f>
        <v>#REF!</v>
      </c>
    </row>
    <row r="2069" spans="3:14" ht="18.5" x14ac:dyDescent="0.45">
      <c r="C2069" s="93">
        <f>+marchandise[[#This Row],[Désignation]]</f>
        <v>0</v>
      </c>
      <c r="D2069" s="112">
        <f>+marchandise[[#This Row],[CODE ITEM]]</f>
        <v>0</v>
      </c>
      <c r="E2069" s="4">
        <f>+marchandise[[#This Row],[CATEGORIE]]</f>
        <v>0</v>
      </c>
      <c r="F2069" s="13" t="str">
        <f>IFERROR(VLOOKUP(inventaire[[#This Row],[Désignation]],marchandise[],6,0),"")</f>
        <v/>
      </c>
      <c r="G2069" s="122">
        <f>+marchandise[[#This Row],[Stock intitiale]]</f>
        <v>0</v>
      </c>
      <c r="H2069" s="4" t="e">
        <f>SUMIF(#REF!,inventaire[[#This Row],[Désignation]],entrées[Quantité])</f>
        <v>#REF!</v>
      </c>
      <c r="I2069" s="4" t="e">
        <f>SUMIF(#REF!,inventaire[[#This Row],[Désignation]],sorties[Quantité])</f>
        <v>#REF!</v>
      </c>
      <c r="J2069" s="13" t="e">
        <f>inventaire[[#This Row],[stock initial]]+inventaire[[#This Row],[Entrées]]-inventaire[[#This Row],[Sorties]]</f>
        <v>#REF!</v>
      </c>
      <c r="K2069" s="103" t="e">
        <f>+inventaire[[#This Row],[Stock théorique]]</f>
        <v>#REF!</v>
      </c>
      <c r="L2069" s="104" t="e">
        <f>+inventaire[[#This Row],[Stock physique]]-inventaire[[#This Row],[Stock théorique]]</f>
        <v>#REF!</v>
      </c>
      <c r="M2069" s="8" t="e">
        <f>IF(inventaire[[#This Row],[Stock théorique]]&gt;inventaire[[#This Row],[Seuil d''alerte]],"Normale",IF(inventaire[[#This Row],[Stock théorique]]=0,"Rupture","Faible"))</f>
        <v>#REF!</v>
      </c>
      <c r="N2069" s="50" t="e">
        <f>COUNTIF(#REF!,inventaire[[#This Row],[Désignation]])</f>
        <v>#REF!</v>
      </c>
    </row>
    <row r="2070" spans="3:14" ht="18.5" x14ac:dyDescent="0.45">
      <c r="C2070" s="93">
        <f>+marchandise[[#This Row],[Désignation]]</f>
        <v>0</v>
      </c>
      <c r="D2070" s="112">
        <f>+marchandise[[#This Row],[CODE ITEM]]</f>
        <v>0</v>
      </c>
      <c r="E2070" s="4">
        <f>+marchandise[[#This Row],[CATEGORIE]]</f>
        <v>0</v>
      </c>
      <c r="F2070" s="13" t="str">
        <f>IFERROR(VLOOKUP(inventaire[[#This Row],[Désignation]],marchandise[],6,0),"")</f>
        <v/>
      </c>
      <c r="G2070" s="122">
        <f>+marchandise[[#This Row],[Stock intitiale]]</f>
        <v>0</v>
      </c>
      <c r="H2070" s="4" t="e">
        <f>SUMIF(#REF!,inventaire[[#This Row],[Désignation]],entrées[Quantité])</f>
        <v>#REF!</v>
      </c>
      <c r="I2070" s="4" t="e">
        <f>SUMIF(#REF!,inventaire[[#This Row],[Désignation]],sorties[Quantité])</f>
        <v>#REF!</v>
      </c>
      <c r="J2070" s="13" t="e">
        <f>inventaire[[#This Row],[stock initial]]+inventaire[[#This Row],[Entrées]]-inventaire[[#This Row],[Sorties]]</f>
        <v>#REF!</v>
      </c>
      <c r="K2070" s="103" t="e">
        <f>+inventaire[[#This Row],[Stock théorique]]</f>
        <v>#REF!</v>
      </c>
      <c r="L2070" s="104" t="e">
        <f>+inventaire[[#This Row],[Stock physique]]-inventaire[[#This Row],[Stock théorique]]</f>
        <v>#REF!</v>
      </c>
      <c r="M2070" s="8" t="e">
        <f>IF(inventaire[[#This Row],[Stock théorique]]&gt;inventaire[[#This Row],[Seuil d''alerte]],"Normale",IF(inventaire[[#This Row],[Stock théorique]]=0,"Rupture","Faible"))</f>
        <v>#REF!</v>
      </c>
      <c r="N2070" s="50" t="e">
        <f>COUNTIF(#REF!,inventaire[[#This Row],[Désignation]])</f>
        <v>#REF!</v>
      </c>
    </row>
    <row r="2071" spans="3:14" ht="18.5" x14ac:dyDescent="0.45">
      <c r="C2071" s="93">
        <f>+marchandise[[#This Row],[Désignation]]</f>
        <v>0</v>
      </c>
      <c r="D2071" s="112">
        <f>+marchandise[[#This Row],[CODE ITEM]]</f>
        <v>0</v>
      </c>
      <c r="E2071" s="4">
        <f>+marchandise[[#This Row],[CATEGORIE]]</f>
        <v>0</v>
      </c>
      <c r="F2071" s="13" t="str">
        <f>IFERROR(VLOOKUP(inventaire[[#This Row],[Désignation]],marchandise[],6,0),"")</f>
        <v/>
      </c>
      <c r="G2071" s="122">
        <f>+marchandise[[#This Row],[Stock intitiale]]</f>
        <v>0</v>
      </c>
      <c r="H2071" s="4" t="e">
        <f>SUMIF(#REF!,inventaire[[#This Row],[Désignation]],entrées[Quantité])</f>
        <v>#REF!</v>
      </c>
      <c r="I2071" s="4" t="e">
        <f>SUMIF(#REF!,inventaire[[#This Row],[Désignation]],sorties[Quantité])</f>
        <v>#REF!</v>
      </c>
      <c r="J2071" s="13" t="e">
        <f>inventaire[[#This Row],[stock initial]]+inventaire[[#This Row],[Entrées]]-inventaire[[#This Row],[Sorties]]</f>
        <v>#REF!</v>
      </c>
      <c r="K2071" s="103" t="e">
        <f>+inventaire[[#This Row],[Stock théorique]]</f>
        <v>#REF!</v>
      </c>
      <c r="L2071" s="104" t="e">
        <f>+inventaire[[#This Row],[Stock physique]]-inventaire[[#This Row],[Stock théorique]]</f>
        <v>#REF!</v>
      </c>
      <c r="M2071" s="8" t="e">
        <f>IF(inventaire[[#This Row],[Stock théorique]]&gt;inventaire[[#This Row],[Seuil d''alerte]],"Normale",IF(inventaire[[#This Row],[Stock théorique]]=0,"Rupture","Faible"))</f>
        <v>#REF!</v>
      </c>
      <c r="N2071" s="50" t="e">
        <f>COUNTIF(#REF!,inventaire[[#This Row],[Désignation]])</f>
        <v>#REF!</v>
      </c>
    </row>
    <row r="2072" spans="3:14" ht="18.5" x14ac:dyDescent="0.45">
      <c r="C2072" s="93">
        <f>+marchandise[[#This Row],[Désignation]]</f>
        <v>0</v>
      </c>
      <c r="D2072" s="112">
        <f>+marchandise[[#This Row],[CODE ITEM]]</f>
        <v>0</v>
      </c>
      <c r="E2072" s="4">
        <f>+marchandise[[#This Row],[CATEGORIE]]</f>
        <v>0</v>
      </c>
      <c r="F2072" s="13" t="str">
        <f>IFERROR(VLOOKUP(inventaire[[#This Row],[Désignation]],marchandise[],6,0),"")</f>
        <v/>
      </c>
      <c r="G2072" s="122">
        <f>+marchandise[[#This Row],[Stock intitiale]]</f>
        <v>0</v>
      </c>
      <c r="H2072" s="4" t="e">
        <f>SUMIF(#REF!,inventaire[[#This Row],[Désignation]],entrées[Quantité])</f>
        <v>#REF!</v>
      </c>
      <c r="I2072" s="4" t="e">
        <f>SUMIF(#REF!,inventaire[[#This Row],[Désignation]],sorties[Quantité])</f>
        <v>#REF!</v>
      </c>
      <c r="J2072" s="13" t="e">
        <f>inventaire[[#This Row],[stock initial]]+inventaire[[#This Row],[Entrées]]-inventaire[[#This Row],[Sorties]]</f>
        <v>#REF!</v>
      </c>
      <c r="K2072" s="103" t="e">
        <f>+inventaire[[#This Row],[Stock théorique]]</f>
        <v>#REF!</v>
      </c>
      <c r="L2072" s="104" t="e">
        <f>+inventaire[[#This Row],[Stock physique]]-inventaire[[#This Row],[Stock théorique]]</f>
        <v>#REF!</v>
      </c>
      <c r="M2072" s="8" t="e">
        <f>IF(inventaire[[#This Row],[Stock théorique]]&gt;inventaire[[#This Row],[Seuil d''alerte]],"Normale",IF(inventaire[[#This Row],[Stock théorique]]=0,"Rupture","Faible"))</f>
        <v>#REF!</v>
      </c>
      <c r="N2072" s="50" t="e">
        <f>COUNTIF(#REF!,inventaire[[#This Row],[Désignation]])</f>
        <v>#REF!</v>
      </c>
    </row>
    <row r="2073" spans="3:14" ht="18.5" x14ac:dyDescent="0.45">
      <c r="C2073" s="93">
        <f>+marchandise[[#This Row],[Désignation]]</f>
        <v>0</v>
      </c>
      <c r="D2073" s="112">
        <f>+marchandise[[#This Row],[CODE ITEM]]</f>
        <v>0</v>
      </c>
      <c r="E2073" s="4">
        <f>+marchandise[[#This Row],[CATEGORIE]]</f>
        <v>0</v>
      </c>
      <c r="F2073" s="13" t="str">
        <f>IFERROR(VLOOKUP(inventaire[[#This Row],[Désignation]],marchandise[],6,0),"")</f>
        <v/>
      </c>
      <c r="G2073" s="122">
        <f>+marchandise[[#This Row],[Stock intitiale]]</f>
        <v>0</v>
      </c>
      <c r="H2073" s="4" t="e">
        <f>SUMIF(#REF!,inventaire[[#This Row],[Désignation]],entrées[Quantité])</f>
        <v>#REF!</v>
      </c>
      <c r="I2073" s="4" t="e">
        <f>SUMIF(#REF!,inventaire[[#This Row],[Désignation]],sorties[Quantité])</f>
        <v>#REF!</v>
      </c>
      <c r="J2073" s="13" t="e">
        <f>inventaire[[#This Row],[stock initial]]+inventaire[[#This Row],[Entrées]]-inventaire[[#This Row],[Sorties]]</f>
        <v>#REF!</v>
      </c>
      <c r="K2073" s="103" t="e">
        <f>+inventaire[[#This Row],[Stock théorique]]</f>
        <v>#REF!</v>
      </c>
      <c r="L2073" s="104" t="e">
        <f>+inventaire[[#This Row],[Stock physique]]-inventaire[[#This Row],[Stock théorique]]</f>
        <v>#REF!</v>
      </c>
      <c r="M2073" s="8" t="e">
        <f>IF(inventaire[[#This Row],[Stock théorique]]&gt;inventaire[[#This Row],[Seuil d''alerte]],"Normale",IF(inventaire[[#This Row],[Stock théorique]]=0,"Rupture","Faible"))</f>
        <v>#REF!</v>
      </c>
      <c r="N2073" s="50" t="e">
        <f>COUNTIF(#REF!,inventaire[[#This Row],[Désignation]])</f>
        <v>#REF!</v>
      </c>
    </row>
    <row r="2074" spans="3:14" ht="18.5" x14ac:dyDescent="0.45">
      <c r="C2074" s="93">
        <f>+marchandise[[#This Row],[Désignation]]</f>
        <v>0</v>
      </c>
      <c r="D2074" s="112">
        <f>+marchandise[[#This Row],[CODE ITEM]]</f>
        <v>0</v>
      </c>
      <c r="E2074" s="4">
        <f>+marchandise[[#This Row],[CATEGORIE]]</f>
        <v>0</v>
      </c>
      <c r="F2074" s="13" t="str">
        <f>IFERROR(VLOOKUP(inventaire[[#This Row],[Désignation]],marchandise[],6,0),"")</f>
        <v/>
      </c>
      <c r="G2074" s="122">
        <f>+marchandise[[#This Row],[Stock intitiale]]</f>
        <v>0</v>
      </c>
      <c r="H2074" s="4" t="e">
        <f>SUMIF(#REF!,inventaire[[#This Row],[Désignation]],entrées[Quantité])</f>
        <v>#REF!</v>
      </c>
      <c r="I2074" s="4" t="e">
        <f>SUMIF(#REF!,inventaire[[#This Row],[Désignation]],sorties[Quantité])</f>
        <v>#REF!</v>
      </c>
      <c r="J2074" s="13" t="e">
        <f>inventaire[[#This Row],[stock initial]]+inventaire[[#This Row],[Entrées]]-inventaire[[#This Row],[Sorties]]</f>
        <v>#REF!</v>
      </c>
      <c r="K2074" s="103" t="e">
        <f>+inventaire[[#This Row],[Stock théorique]]</f>
        <v>#REF!</v>
      </c>
      <c r="L2074" s="104" t="e">
        <f>+inventaire[[#This Row],[Stock physique]]-inventaire[[#This Row],[Stock théorique]]</f>
        <v>#REF!</v>
      </c>
      <c r="M2074" s="8" t="e">
        <f>IF(inventaire[[#This Row],[Stock théorique]]&gt;inventaire[[#This Row],[Seuil d''alerte]],"Normale",IF(inventaire[[#This Row],[Stock théorique]]=0,"Rupture","Faible"))</f>
        <v>#REF!</v>
      </c>
      <c r="N2074" s="50" t="e">
        <f>COUNTIF(#REF!,inventaire[[#This Row],[Désignation]])</f>
        <v>#REF!</v>
      </c>
    </row>
    <row r="2075" spans="3:14" ht="18.5" x14ac:dyDescent="0.45">
      <c r="C2075" s="93">
        <f>+marchandise[[#This Row],[Désignation]]</f>
        <v>0</v>
      </c>
      <c r="D2075" s="112">
        <f>+marchandise[[#This Row],[CODE ITEM]]</f>
        <v>0</v>
      </c>
      <c r="E2075" s="4">
        <f>+marchandise[[#This Row],[CATEGORIE]]</f>
        <v>0</v>
      </c>
      <c r="F2075" s="13" t="str">
        <f>IFERROR(VLOOKUP(inventaire[[#This Row],[Désignation]],marchandise[],6,0),"")</f>
        <v/>
      </c>
      <c r="G2075" s="122">
        <f>+marchandise[[#This Row],[Stock intitiale]]</f>
        <v>2</v>
      </c>
      <c r="H2075" s="4" t="e">
        <f>SUMIF(#REF!,inventaire[[#This Row],[Désignation]],entrées[Quantité])</f>
        <v>#REF!</v>
      </c>
      <c r="I2075" s="4" t="e">
        <f>SUMIF(#REF!,inventaire[[#This Row],[Désignation]],sorties[Quantité])</f>
        <v>#REF!</v>
      </c>
      <c r="J2075" s="13" t="e">
        <f>inventaire[[#This Row],[stock initial]]+inventaire[[#This Row],[Entrées]]-inventaire[[#This Row],[Sorties]]</f>
        <v>#REF!</v>
      </c>
      <c r="K2075" s="103" t="e">
        <f>+inventaire[[#This Row],[Stock théorique]]</f>
        <v>#REF!</v>
      </c>
      <c r="L2075" s="104" t="e">
        <f>+inventaire[[#This Row],[Stock physique]]-inventaire[[#This Row],[Stock théorique]]</f>
        <v>#REF!</v>
      </c>
      <c r="M2075" s="8" t="e">
        <f>IF(inventaire[[#This Row],[Stock théorique]]&gt;inventaire[[#This Row],[Seuil d''alerte]],"Normale",IF(inventaire[[#This Row],[Stock théorique]]=0,"Rupture","Faible"))</f>
        <v>#REF!</v>
      </c>
      <c r="N2075" s="50" t="e">
        <f>COUNTIF(#REF!,inventaire[[#This Row],[Désignation]])</f>
        <v>#REF!</v>
      </c>
    </row>
    <row r="2076" spans="3:14" ht="18.5" x14ac:dyDescent="0.45">
      <c r="C2076" s="93">
        <f>+marchandise[[#This Row],[Désignation]]</f>
        <v>0</v>
      </c>
      <c r="D2076" s="112">
        <f>+marchandise[[#This Row],[CODE ITEM]]</f>
        <v>0</v>
      </c>
      <c r="E2076" s="4">
        <f>+marchandise[[#This Row],[CATEGORIE]]</f>
        <v>0</v>
      </c>
      <c r="F2076" s="13" t="str">
        <f>IFERROR(VLOOKUP(inventaire[[#This Row],[Désignation]],marchandise[],6,0),"")</f>
        <v/>
      </c>
      <c r="G2076" s="122">
        <f>+marchandise[[#This Row],[Stock intitiale]]</f>
        <v>0</v>
      </c>
      <c r="H2076" s="4" t="e">
        <f>SUMIF(#REF!,inventaire[[#This Row],[Désignation]],entrées[Quantité])</f>
        <v>#REF!</v>
      </c>
      <c r="I2076" s="4" t="e">
        <f>SUMIF(#REF!,inventaire[[#This Row],[Désignation]],sorties[Quantité])</f>
        <v>#REF!</v>
      </c>
      <c r="J2076" s="13" t="e">
        <f>inventaire[[#This Row],[stock initial]]+inventaire[[#This Row],[Entrées]]-inventaire[[#This Row],[Sorties]]</f>
        <v>#REF!</v>
      </c>
      <c r="K2076" s="103" t="e">
        <f>+inventaire[[#This Row],[Stock théorique]]</f>
        <v>#REF!</v>
      </c>
      <c r="L2076" s="104" t="e">
        <f>+inventaire[[#This Row],[Stock physique]]-inventaire[[#This Row],[Stock théorique]]</f>
        <v>#REF!</v>
      </c>
      <c r="M2076" s="8" t="e">
        <f>IF(inventaire[[#This Row],[Stock théorique]]&gt;inventaire[[#This Row],[Seuil d''alerte]],"Normale",IF(inventaire[[#This Row],[Stock théorique]]=0,"Rupture","Faible"))</f>
        <v>#REF!</v>
      </c>
      <c r="N2076" s="50" t="e">
        <f>COUNTIF(#REF!,inventaire[[#This Row],[Désignation]])</f>
        <v>#REF!</v>
      </c>
    </row>
    <row r="2077" spans="3:14" ht="18.5" x14ac:dyDescent="0.45">
      <c r="C2077" s="93">
        <f>+marchandise[[#This Row],[Désignation]]</f>
        <v>0</v>
      </c>
      <c r="D2077" s="112">
        <f>+marchandise[[#This Row],[CODE ITEM]]</f>
        <v>0</v>
      </c>
      <c r="E2077" s="4">
        <f>+marchandise[[#This Row],[CATEGORIE]]</f>
        <v>0</v>
      </c>
      <c r="F2077" s="13" t="str">
        <f>IFERROR(VLOOKUP(inventaire[[#This Row],[Désignation]],marchandise[],6,0),"")</f>
        <v/>
      </c>
      <c r="G2077" s="122">
        <f>+marchandise[[#This Row],[Stock intitiale]]</f>
        <v>0</v>
      </c>
      <c r="H2077" s="4" t="e">
        <f>SUMIF(#REF!,inventaire[[#This Row],[Désignation]],entrées[Quantité])</f>
        <v>#REF!</v>
      </c>
      <c r="I2077" s="4" t="e">
        <f>SUMIF(#REF!,inventaire[[#This Row],[Désignation]],sorties[Quantité])</f>
        <v>#REF!</v>
      </c>
      <c r="J2077" s="13" t="e">
        <f>inventaire[[#This Row],[stock initial]]+inventaire[[#This Row],[Entrées]]-inventaire[[#This Row],[Sorties]]</f>
        <v>#REF!</v>
      </c>
      <c r="K2077" s="103" t="e">
        <f>+inventaire[[#This Row],[Stock théorique]]</f>
        <v>#REF!</v>
      </c>
      <c r="L2077" s="104" t="e">
        <f>+inventaire[[#This Row],[Stock physique]]-inventaire[[#This Row],[Stock théorique]]</f>
        <v>#REF!</v>
      </c>
      <c r="M2077" s="8" t="e">
        <f>IF(inventaire[[#This Row],[Stock théorique]]&gt;inventaire[[#This Row],[Seuil d''alerte]],"Normale",IF(inventaire[[#This Row],[Stock théorique]]=0,"Rupture","Faible"))</f>
        <v>#REF!</v>
      </c>
      <c r="N2077" s="50" t="e">
        <f>COUNTIF(#REF!,inventaire[[#This Row],[Désignation]])</f>
        <v>#REF!</v>
      </c>
    </row>
    <row r="2078" spans="3:14" ht="18.5" x14ac:dyDescent="0.45">
      <c r="C2078" s="93">
        <f>+marchandise[[#This Row],[Désignation]]</f>
        <v>0</v>
      </c>
      <c r="D2078" s="112">
        <f>+marchandise[[#This Row],[CODE ITEM]]</f>
        <v>0</v>
      </c>
      <c r="E2078" s="4">
        <f>+marchandise[[#This Row],[CATEGORIE]]</f>
        <v>0</v>
      </c>
      <c r="F2078" s="13" t="str">
        <f>IFERROR(VLOOKUP(inventaire[[#This Row],[Désignation]],marchandise[],6,0),"")</f>
        <v/>
      </c>
      <c r="G2078" s="122">
        <f>+marchandise[[#This Row],[Stock intitiale]]</f>
        <v>0</v>
      </c>
      <c r="H2078" s="4" t="e">
        <f>SUMIF(#REF!,inventaire[[#This Row],[Désignation]],entrées[Quantité])</f>
        <v>#REF!</v>
      </c>
      <c r="I2078" s="4" t="e">
        <f>SUMIF(#REF!,inventaire[[#This Row],[Désignation]],sorties[Quantité])</f>
        <v>#REF!</v>
      </c>
      <c r="J2078" s="13" t="e">
        <f>inventaire[[#This Row],[stock initial]]+inventaire[[#This Row],[Entrées]]-inventaire[[#This Row],[Sorties]]</f>
        <v>#REF!</v>
      </c>
      <c r="K2078" s="103" t="e">
        <f>+inventaire[[#This Row],[Stock théorique]]</f>
        <v>#REF!</v>
      </c>
      <c r="L2078" s="104" t="e">
        <f>+inventaire[[#This Row],[Stock physique]]-inventaire[[#This Row],[Stock théorique]]</f>
        <v>#REF!</v>
      </c>
      <c r="M2078" s="8" t="e">
        <f>IF(inventaire[[#This Row],[Stock théorique]]&gt;inventaire[[#This Row],[Seuil d''alerte]],"Normale",IF(inventaire[[#This Row],[Stock théorique]]=0,"Rupture","Faible"))</f>
        <v>#REF!</v>
      </c>
      <c r="N2078" s="50" t="e">
        <f>COUNTIF(#REF!,inventaire[[#This Row],[Désignation]])</f>
        <v>#REF!</v>
      </c>
    </row>
    <row r="2079" spans="3:14" ht="18.5" x14ac:dyDescent="0.45">
      <c r="C2079" s="93">
        <f>+marchandise[[#This Row],[Désignation]]</f>
        <v>0</v>
      </c>
      <c r="D2079" s="112">
        <f>+marchandise[[#This Row],[CODE ITEM]]</f>
        <v>0</v>
      </c>
      <c r="E2079" s="4">
        <f>+marchandise[[#This Row],[CATEGORIE]]</f>
        <v>0</v>
      </c>
      <c r="F2079" s="13" t="str">
        <f>IFERROR(VLOOKUP(inventaire[[#This Row],[Désignation]],marchandise[],6,0),"")</f>
        <v/>
      </c>
      <c r="G2079" s="122">
        <f>+marchandise[[#This Row],[Stock intitiale]]</f>
        <v>0</v>
      </c>
      <c r="H2079" s="4" t="e">
        <f>SUMIF(#REF!,inventaire[[#This Row],[Désignation]],entrées[Quantité])</f>
        <v>#REF!</v>
      </c>
      <c r="I2079" s="4" t="e">
        <f>SUMIF(#REF!,inventaire[[#This Row],[Désignation]],sorties[Quantité])</f>
        <v>#REF!</v>
      </c>
      <c r="J2079" s="13" t="e">
        <f>inventaire[[#This Row],[stock initial]]+inventaire[[#This Row],[Entrées]]-inventaire[[#This Row],[Sorties]]</f>
        <v>#REF!</v>
      </c>
      <c r="K2079" s="103" t="e">
        <f>+inventaire[[#This Row],[Stock théorique]]</f>
        <v>#REF!</v>
      </c>
      <c r="L2079" s="104" t="e">
        <f>+inventaire[[#This Row],[Stock physique]]-inventaire[[#This Row],[Stock théorique]]</f>
        <v>#REF!</v>
      </c>
      <c r="M2079" s="8" t="e">
        <f>IF(inventaire[[#This Row],[Stock théorique]]&gt;inventaire[[#This Row],[Seuil d''alerte]],"Normale",IF(inventaire[[#This Row],[Stock théorique]]=0,"Rupture","Faible"))</f>
        <v>#REF!</v>
      </c>
      <c r="N2079" s="50" t="e">
        <f>COUNTIF(#REF!,inventaire[[#This Row],[Désignation]])</f>
        <v>#REF!</v>
      </c>
    </row>
    <row r="2080" spans="3:14" ht="18.5" x14ac:dyDescent="0.45">
      <c r="C2080" s="93">
        <f>+marchandise[[#This Row],[Désignation]]</f>
        <v>0</v>
      </c>
      <c r="D2080" s="112">
        <f>+marchandise[[#This Row],[CODE ITEM]]</f>
        <v>0</v>
      </c>
      <c r="E2080" s="4">
        <f>+marchandise[[#This Row],[CATEGORIE]]</f>
        <v>0</v>
      </c>
      <c r="F2080" s="13" t="str">
        <f>IFERROR(VLOOKUP(inventaire[[#This Row],[Désignation]],marchandise[],6,0),"")</f>
        <v/>
      </c>
      <c r="G2080" s="122">
        <f>+marchandise[[#This Row],[Stock intitiale]]</f>
        <v>0</v>
      </c>
      <c r="H2080" s="4" t="e">
        <f>SUMIF(#REF!,inventaire[[#This Row],[Désignation]],entrées[Quantité])</f>
        <v>#REF!</v>
      </c>
      <c r="I2080" s="4" t="e">
        <f>SUMIF(#REF!,inventaire[[#This Row],[Désignation]],sorties[Quantité])</f>
        <v>#REF!</v>
      </c>
      <c r="J2080" s="13" t="e">
        <f>inventaire[[#This Row],[stock initial]]+inventaire[[#This Row],[Entrées]]-inventaire[[#This Row],[Sorties]]</f>
        <v>#REF!</v>
      </c>
      <c r="K2080" s="103" t="e">
        <f>+inventaire[[#This Row],[Stock théorique]]</f>
        <v>#REF!</v>
      </c>
      <c r="L2080" s="104" t="e">
        <f>+inventaire[[#This Row],[Stock physique]]-inventaire[[#This Row],[Stock théorique]]</f>
        <v>#REF!</v>
      </c>
      <c r="M2080" s="8" t="e">
        <f>IF(inventaire[[#This Row],[Stock théorique]]&gt;inventaire[[#This Row],[Seuil d''alerte]],"Normale",IF(inventaire[[#This Row],[Stock théorique]]=0,"Rupture","Faible"))</f>
        <v>#REF!</v>
      </c>
      <c r="N2080" s="50" t="e">
        <f>COUNTIF(#REF!,inventaire[[#This Row],[Désignation]])</f>
        <v>#REF!</v>
      </c>
    </row>
    <row r="2081" spans="3:14" ht="18.5" x14ac:dyDescent="0.45">
      <c r="C2081" s="93">
        <f>+marchandise[[#This Row],[Désignation]]</f>
        <v>0</v>
      </c>
      <c r="D2081" s="112">
        <f>+marchandise[[#This Row],[CODE ITEM]]</f>
        <v>0</v>
      </c>
      <c r="E2081" s="4">
        <f>+marchandise[[#This Row],[CATEGORIE]]</f>
        <v>0</v>
      </c>
      <c r="F2081" s="13" t="str">
        <f>IFERROR(VLOOKUP(inventaire[[#This Row],[Désignation]],marchandise[],6,0),"")</f>
        <v/>
      </c>
      <c r="G2081" s="122">
        <f>+marchandise[[#This Row],[Stock intitiale]]</f>
        <v>0</v>
      </c>
      <c r="H2081" s="4" t="e">
        <f>SUMIF(#REF!,inventaire[[#This Row],[Désignation]],entrées[Quantité])</f>
        <v>#REF!</v>
      </c>
      <c r="I2081" s="4" t="e">
        <f>SUMIF(#REF!,inventaire[[#This Row],[Désignation]],sorties[Quantité])</f>
        <v>#REF!</v>
      </c>
      <c r="J2081" s="13" t="e">
        <f>inventaire[[#This Row],[stock initial]]+inventaire[[#This Row],[Entrées]]-inventaire[[#This Row],[Sorties]]</f>
        <v>#REF!</v>
      </c>
      <c r="K2081" s="103" t="e">
        <f>+inventaire[[#This Row],[Stock théorique]]</f>
        <v>#REF!</v>
      </c>
      <c r="L2081" s="104" t="e">
        <f>+inventaire[[#This Row],[Stock physique]]-inventaire[[#This Row],[Stock théorique]]</f>
        <v>#REF!</v>
      </c>
      <c r="M2081" s="8" t="e">
        <f>IF(inventaire[[#This Row],[Stock théorique]]&gt;inventaire[[#This Row],[Seuil d''alerte]],"Normale",IF(inventaire[[#This Row],[Stock théorique]]=0,"Rupture","Faible"))</f>
        <v>#REF!</v>
      </c>
      <c r="N2081" s="50" t="e">
        <f>COUNTIF(#REF!,inventaire[[#This Row],[Désignation]])</f>
        <v>#REF!</v>
      </c>
    </row>
    <row r="2082" spans="3:14" ht="18.5" x14ac:dyDescent="0.45">
      <c r="C2082" s="93">
        <f>+marchandise[[#This Row],[Désignation]]</f>
        <v>0</v>
      </c>
      <c r="D2082" s="112">
        <f>+marchandise[[#This Row],[CODE ITEM]]</f>
        <v>0</v>
      </c>
      <c r="E2082" s="4">
        <f>+marchandise[[#This Row],[CATEGORIE]]</f>
        <v>0</v>
      </c>
      <c r="F2082" s="13" t="str">
        <f>IFERROR(VLOOKUP(inventaire[[#This Row],[Désignation]],marchandise[],6,0),"")</f>
        <v/>
      </c>
      <c r="G2082" s="122">
        <f>+marchandise[[#This Row],[Stock intitiale]]</f>
        <v>0</v>
      </c>
      <c r="H2082" s="4" t="e">
        <f>SUMIF(#REF!,inventaire[[#This Row],[Désignation]],entrées[Quantité])</f>
        <v>#REF!</v>
      </c>
      <c r="I2082" s="4" t="e">
        <f>SUMIF(#REF!,inventaire[[#This Row],[Désignation]],sorties[Quantité])</f>
        <v>#REF!</v>
      </c>
      <c r="J2082" s="13" t="e">
        <f>inventaire[[#This Row],[stock initial]]+inventaire[[#This Row],[Entrées]]-inventaire[[#This Row],[Sorties]]</f>
        <v>#REF!</v>
      </c>
      <c r="K2082" s="103" t="e">
        <f>+inventaire[[#This Row],[Stock théorique]]</f>
        <v>#REF!</v>
      </c>
      <c r="L2082" s="104" t="e">
        <f>+inventaire[[#This Row],[Stock physique]]-inventaire[[#This Row],[Stock théorique]]</f>
        <v>#REF!</v>
      </c>
      <c r="M2082" s="8" t="e">
        <f>IF(inventaire[[#This Row],[Stock théorique]]&gt;inventaire[[#This Row],[Seuil d''alerte]],"Normale",IF(inventaire[[#This Row],[Stock théorique]]=0,"Rupture","Faible"))</f>
        <v>#REF!</v>
      </c>
      <c r="N2082" s="50" t="e">
        <f>COUNTIF(#REF!,inventaire[[#This Row],[Désignation]])</f>
        <v>#REF!</v>
      </c>
    </row>
    <row r="2083" spans="3:14" ht="18.5" x14ac:dyDescent="0.45">
      <c r="C2083" s="93">
        <f>+marchandise[[#This Row],[Désignation]]</f>
        <v>0</v>
      </c>
      <c r="D2083" s="112">
        <f>+marchandise[[#This Row],[CODE ITEM]]</f>
        <v>0</v>
      </c>
      <c r="E2083" s="4">
        <f>+marchandise[[#This Row],[CATEGORIE]]</f>
        <v>0</v>
      </c>
      <c r="F2083" s="13" t="str">
        <f>IFERROR(VLOOKUP(inventaire[[#This Row],[Désignation]],marchandise[],6,0),"")</f>
        <v/>
      </c>
      <c r="G2083" s="122">
        <f>+marchandise[[#This Row],[Stock intitiale]]</f>
        <v>0</v>
      </c>
      <c r="H2083" s="4" t="e">
        <f>SUMIF(#REF!,inventaire[[#This Row],[Désignation]],entrées[Quantité])</f>
        <v>#REF!</v>
      </c>
      <c r="I2083" s="4" t="e">
        <f>SUMIF(#REF!,inventaire[[#This Row],[Désignation]],sorties[Quantité])</f>
        <v>#REF!</v>
      </c>
      <c r="J2083" s="13" t="e">
        <f>inventaire[[#This Row],[stock initial]]+inventaire[[#This Row],[Entrées]]-inventaire[[#This Row],[Sorties]]</f>
        <v>#REF!</v>
      </c>
      <c r="K2083" s="103" t="e">
        <f>+inventaire[[#This Row],[Stock théorique]]</f>
        <v>#REF!</v>
      </c>
      <c r="L2083" s="104" t="e">
        <f>+inventaire[[#This Row],[Stock physique]]-inventaire[[#This Row],[Stock théorique]]</f>
        <v>#REF!</v>
      </c>
      <c r="M2083" s="8" t="e">
        <f>IF(inventaire[[#This Row],[Stock théorique]]&gt;inventaire[[#This Row],[Seuil d''alerte]],"Normale",IF(inventaire[[#This Row],[Stock théorique]]=0,"Rupture","Faible"))</f>
        <v>#REF!</v>
      </c>
      <c r="N2083" s="50" t="e">
        <f>COUNTIF(#REF!,inventaire[[#This Row],[Désignation]])</f>
        <v>#REF!</v>
      </c>
    </row>
    <row r="2084" spans="3:14" ht="18.5" x14ac:dyDescent="0.45">
      <c r="C2084" s="93">
        <f>+marchandise[[#This Row],[Désignation]]</f>
        <v>0</v>
      </c>
      <c r="D2084" s="112">
        <f>+marchandise[[#This Row],[CODE ITEM]]</f>
        <v>0</v>
      </c>
      <c r="E2084" s="4">
        <f>+marchandise[[#This Row],[CATEGORIE]]</f>
        <v>0</v>
      </c>
      <c r="F2084" s="13" t="str">
        <f>IFERROR(VLOOKUP(inventaire[[#This Row],[Désignation]],marchandise[],6,0),"")</f>
        <v/>
      </c>
      <c r="G2084" s="122">
        <f>+marchandise[[#This Row],[Stock intitiale]]</f>
        <v>0</v>
      </c>
      <c r="H2084" s="4" t="e">
        <f>SUMIF(#REF!,inventaire[[#This Row],[Désignation]],entrées[Quantité])</f>
        <v>#REF!</v>
      </c>
      <c r="I2084" s="4" t="e">
        <f>SUMIF(#REF!,inventaire[[#This Row],[Désignation]],sorties[Quantité])</f>
        <v>#REF!</v>
      </c>
      <c r="J2084" s="13" t="e">
        <f>inventaire[[#This Row],[stock initial]]+inventaire[[#This Row],[Entrées]]-inventaire[[#This Row],[Sorties]]</f>
        <v>#REF!</v>
      </c>
      <c r="K2084" s="103" t="e">
        <f>+inventaire[[#This Row],[Stock théorique]]</f>
        <v>#REF!</v>
      </c>
      <c r="L2084" s="104" t="e">
        <f>+inventaire[[#This Row],[Stock physique]]-inventaire[[#This Row],[Stock théorique]]</f>
        <v>#REF!</v>
      </c>
      <c r="M2084" s="8" t="e">
        <f>IF(inventaire[[#This Row],[Stock théorique]]&gt;inventaire[[#This Row],[Seuil d''alerte]],"Normale",IF(inventaire[[#This Row],[Stock théorique]]=0,"Rupture","Faible"))</f>
        <v>#REF!</v>
      </c>
      <c r="N2084" s="50" t="e">
        <f>COUNTIF(#REF!,inventaire[[#This Row],[Désignation]])</f>
        <v>#REF!</v>
      </c>
    </row>
    <row r="2085" spans="3:14" ht="18.5" x14ac:dyDescent="0.45">
      <c r="C2085" s="93">
        <f>+marchandise[[#This Row],[Désignation]]</f>
        <v>0</v>
      </c>
      <c r="D2085" s="112">
        <f>+marchandise[[#This Row],[CODE ITEM]]</f>
        <v>0</v>
      </c>
      <c r="E2085" s="4">
        <f>+marchandise[[#This Row],[CATEGORIE]]</f>
        <v>0</v>
      </c>
      <c r="F2085" s="13" t="str">
        <f>IFERROR(VLOOKUP(inventaire[[#This Row],[Désignation]],marchandise[],6,0),"")</f>
        <v/>
      </c>
      <c r="G2085" s="122">
        <f>+marchandise[[#This Row],[Stock intitiale]]</f>
        <v>0</v>
      </c>
      <c r="H2085" s="4" t="e">
        <f>SUMIF(#REF!,inventaire[[#This Row],[Désignation]],entrées[Quantité])</f>
        <v>#REF!</v>
      </c>
      <c r="I2085" s="4" t="e">
        <f>SUMIF(#REF!,inventaire[[#This Row],[Désignation]],sorties[Quantité])</f>
        <v>#REF!</v>
      </c>
      <c r="J2085" s="13" t="e">
        <f>inventaire[[#This Row],[stock initial]]+inventaire[[#This Row],[Entrées]]-inventaire[[#This Row],[Sorties]]</f>
        <v>#REF!</v>
      </c>
      <c r="K2085" s="103" t="e">
        <f>+inventaire[[#This Row],[Stock théorique]]</f>
        <v>#REF!</v>
      </c>
      <c r="L2085" s="104" t="e">
        <f>+inventaire[[#This Row],[Stock physique]]-inventaire[[#This Row],[Stock théorique]]</f>
        <v>#REF!</v>
      </c>
      <c r="M2085" s="8" t="e">
        <f>IF(inventaire[[#This Row],[Stock théorique]]&gt;inventaire[[#This Row],[Seuil d''alerte]],"Normale",IF(inventaire[[#This Row],[Stock théorique]]=0,"Rupture","Faible"))</f>
        <v>#REF!</v>
      </c>
      <c r="N2085" s="50" t="e">
        <f>COUNTIF(#REF!,inventaire[[#This Row],[Désignation]])</f>
        <v>#REF!</v>
      </c>
    </row>
    <row r="2086" spans="3:14" ht="18.5" x14ac:dyDescent="0.45">
      <c r="C2086" s="93">
        <f>+marchandise[[#This Row],[Désignation]]</f>
        <v>0</v>
      </c>
      <c r="D2086" s="112">
        <f>+marchandise[[#This Row],[CODE ITEM]]</f>
        <v>0</v>
      </c>
      <c r="E2086" s="4">
        <f>+marchandise[[#This Row],[CATEGORIE]]</f>
        <v>0</v>
      </c>
      <c r="F2086" s="13" t="str">
        <f>IFERROR(VLOOKUP(inventaire[[#This Row],[Désignation]],marchandise[],6,0),"")</f>
        <v/>
      </c>
      <c r="G2086" s="122">
        <f>+marchandise[[#This Row],[Stock intitiale]]</f>
        <v>0</v>
      </c>
      <c r="H2086" s="4" t="e">
        <f>SUMIF(#REF!,inventaire[[#This Row],[Désignation]],entrées[Quantité])</f>
        <v>#REF!</v>
      </c>
      <c r="I2086" s="4" t="e">
        <f>SUMIF(#REF!,inventaire[[#This Row],[Désignation]],sorties[Quantité])</f>
        <v>#REF!</v>
      </c>
      <c r="J2086" s="13" t="e">
        <f>inventaire[[#This Row],[stock initial]]+inventaire[[#This Row],[Entrées]]-inventaire[[#This Row],[Sorties]]</f>
        <v>#REF!</v>
      </c>
      <c r="K2086" s="103" t="e">
        <f>+inventaire[[#This Row],[Stock théorique]]</f>
        <v>#REF!</v>
      </c>
      <c r="L2086" s="104" t="e">
        <f>+inventaire[[#This Row],[Stock physique]]-inventaire[[#This Row],[Stock théorique]]</f>
        <v>#REF!</v>
      </c>
      <c r="M2086" s="8" t="e">
        <f>IF(inventaire[[#This Row],[Stock théorique]]&gt;inventaire[[#This Row],[Seuil d''alerte]],"Normale",IF(inventaire[[#This Row],[Stock théorique]]=0,"Rupture","Faible"))</f>
        <v>#REF!</v>
      </c>
      <c r="N2086" s="50" t="e">
        <f>COUNTIF(#REF!,inventaire[[#This Row],[Désignation]])</f>
        <v>#REF!</v>
      </c>
    </row>
    <row r="2087" spans="3:14" ht="18.5" x14ac:dyDescent="0.45">
      <c r="C2087" s="93">
        <f>+marchandise[[#This Row],[Désignation]]</f>
        <v>0</v>
      </c>
      <c r="D2087" s="112">
        <f>+marchandise[[#This Row],[CODE ITEM]]</f>
        <v>0</v>
      </c>
      <c r="E2087" s="4">
        <f>+marchandise[[#This Row],[CATEGORIE]]</f>
        <v>0</v>
      </c>
      <c r="F2087" s="13" t="str">
        <f>IFERROR(VLOOKUP(inventaire[[#This Row],[Désignation]],marchandise[],6,0),"")</f>
        <v/>
      </c>
      <c r="G2087" s="122">
        <f>+marchandise[[#This Row],[Stock intitiale]]</f>
        <v>1</v>
      </c>
      <c r="H2087" s="4" t="e">
        <f>SUMIF(#REF!,inventaire[[#This Row],[Désignation]],entrées[Quantité])</f>
        <v>#REF!</v>
      </c>
      <c r="I2087" s="4" t="e">
        <f>SUMIF(#REF!,inventaire[[#This Row],[Désignation]],sorties[Quantité])</f>
        <v>#REF!</v>
      </c>
      <c r="J2087" s="13" t="e">
        <f>inventaire[[#This Row],[stock initial]]+inventaire[[#This Row],[Entrées]]-inventaire[[#This Row],[Sorties]]</f>
        <v>#REF!</v>
      </c>
      <c r="K2087" s="103" t="e">
        <f>+inventaire[[#This Row],[Stock théorique]]</f>
        <v>#REF!</v>
      </c>
      <c r="L2087" s="104" t="e">
        <f>+inventaire[[#This Row],[Stock physique]]-inventaire[[#This Row],[Stock théorique]]</f>
        <v>#REF!</v>
      </c>
      <c r="M2087" s="8" t="e">
        <f>IF(inventaire[[#This Row],[Stock théorique]]&gt;inventaire[[#This Row],[Seuil d''alerte]],"Normale",IF(inventaire[[#This Row],[Stock théorique]]=0,"Rupture","Faible"))</f>
        <v>#REF!</v>
      </c>
      <c r="N2087" s="50" t="e">
        <f>COUNTIF(#REF!,inventaire[[#This Row],[Désignation]])</f>
        <v>#REF!</v>
      </c>
    </row>
    <row r="2088" spans="3:14" ht="18.5" x14ac:dyDescent="0.45">
      <c r="C2088" s="93">
        <f>+marchandise[[#This Row],[Désignation]]</f>
        <v>0</v>
      </c>
      <c r="D2088" s="112">
        <f>+marchandise[[#This Row],[CODE ITEM]]</f>
        <v>0</v>
      </c>
      <c r="E2088" s="4">
        <f>+marchandise[[#This Row],[CATEGORIE]]</f>
        <v>0</v>
      </c>
      <c r="F2088" s="13" t="str">
        <f>IFERROR(VLOOKUP(inventaire[[#This Row],[Désignation]],marchandise[],6,0),"")</f>
        <v/>
      </c>
      <c r="G2088" s="122">
        <f>+marchandise[[#This Row],[Stock intitiale]]</f>
        <v>0</v>
      </c>
      <c r="H2088" s="4" t="e">
        <f>SUMIF(#REF!,inventaire[[#This Row],[Désignation]],entrées[Quantité])</f>
        <v>#REF!</v>
      </c>
      <c r="I2088" s="4" t="e">
        <f>SUMIF(#REF!,inventaire[[#This Row],[Désignation]],sorties[Quantité])</f>
        <v>#REF!</v>
      </c>
      <c r="J2088" s="13" t="e">
        <f>inventaire[[#This Row],[stock initial]]+inventaire[[#This Row],[Entrées]]-inventaire[[#This Row],[Sorties]]</f>
        <v>#REF!</v>
      </c>
      <c r="K2088" s="103" t="e">
        <f>+inventaire[[#This Row],[Stock théorique]]</f>
        <v>#REF!</v>
      </c>
      <c r="L2088" s="104" t="e">
        <f>+inventaire[[#This Row],[Stock physique]]-inventaire[[#This Row],[Stock théorique]]</f>
        <v>#REF!</v>
      </c>
      <c r="M2088" s="8" t="e">
        <f>IF(inventaire[[#This Row],[Stock théorique]]&gt;inventaire[[#This Row],[Seuil d''alerte]],"Normale",IF(inventaire[[#This Row],[Stock théorique]]=0,"Rupture","Faible"))</f>
        <v>#REF!</v>
      </c>
      <c r="N2088" s="50" t="e">
        <f>COUNTIF(#REF!,inventaire[[#This Row],[Désignation]])</f>
        <v>#REF!</v>
      </c>
    </row>
    <row r="2089" spans="3:14" ht="18.5" x14ac:dyDescent="0.45">
      <c r="C2089" s="93">
        <f>+marchandise[[#This Row],[Désignation]]</f>
        <v>0</v>
      </c>
      <c r="D2089" s="112">
        <f>+marchandise[[#This Row],[CODE ITEM]]</f>
        <v>0</v>
      </c>
      <c r="E2089" s="4">
        <f>+marchandise[[#This Row],[CATEGORIE]]</f>
        <v>0</v>
      </c>
      <c r="F2089" s="13" t="str">
        <f>IFERROR(VLOOKUP(inventaire[[#This Row],[Désignation]],marchandise[],6,0),"")</f>
        <v/>
      </c>
      <c r="G2089" s="122">
        <f>+marchandise[[#This Row],[Stock intitiale]]</f>
        <v>0</v>
      </c>
      <c r="H2089" s="4" t="e">
        <f>SUMIF(#REF!,inventaire[[#This Row],[Désignation]],entrées[Quantité])</f>
        <v>#REF!</v>
      </c>
      <c r="I2089" s="4" t="e">
        <f>SUMIF(#REF!,inventaire[[#This Row],[Désignation]],sorties[Quantité])</f>
        <v>#REF!</v>
      </c>
      <c r="J2089" s="13" t="e">
        <f>inventaire[[#This Row],[stock initial]]+inventaire[[#This Row],[Entrées]]-inventaire[[#This Row],[Sorties]]</f>
        <v>#REF!</v>
      </c>
      <c r="K2089" s="103" t="e">
        <f>+inventaire[[#This Row],[Stock théorique]]</f>
        <v>#REF!</v>
      </c>
      <c r="L2089" s="104" t="e">
        <f>+inventaire[[#This Row],[Stock physique]]-inventaire[[#This Row],[Stock théorique]]</f>
        <v>#REF!</v>
      </c>
      <c r="M2089" s="8" t="e">
        <f>IF(inventaire[[#This Row],[Stock théorique]]&gt;inventaire[[#This Row],[Seuil d''alerte]],"Normale",IF(inventaire[[#This Row],[Stock théorique]]=0,"Rupture","Faible"))</f>
        <v>#REF!</v>
      </c>
      <c r="N2089" s="50" t="e">
        <f>COUNTIF(#REF!,inventaire[[#This Row],[Désignation]])</f>
        <v>#REF!</v>
      </c>
    </row>
    <row r="2090" spans="3:14" ht="18.5" x14ac:dyDescent="0.45">
      <c r="C2090" s="93">
        <f>+marchandise[[#This Row],[Désignation]]</f>
        <v>0</v>
      </c>
      <c r="D2090" s="112">
        <f>+marchandise[[#This Row],[CODE ITEM]]</f>
        <v>0</v>
      </c>
      <c r="E2090" s="4">
        <f>+marchandise[[#This Row],[CATEGORIE]]</f>
        <v>0</v>
      </c>
      <c r="F2090" s="13" t="str">
        <f>IFERROR(VLOOKUP(inventaire[[#This Row],[Désignation]],marchandise[],6,0),"")</f>
        <v/>
      </c>
      <c r="G2090" s="122">
        <f>+marchandise[[#This Row],[Stock intitiale]]</f>
        <v>0</v>
      </c>
      <c r="H2090" s="4" t="e">
        <f>SUMIF(#REF!,inventaire[[#This Row],[Désignation]],entrées[Quantité])</f>
        <v>#REF!</v>
      </c>
      <c r="I2090" s="4" t="e">
        <f>SUMIF(#REF!,inventaire[[#This Row],[Désignation]],sorties[Quantité])</f>
        <v>#REF!</v>
      </c>
      <c r="J2090" s="13" t="e">
        <f>inventaire[[#This Row],[stock initial]]+inventaire[[#This Row],[Entrées]]-inventaire[[#This Row],[Sorties]]</f>
        <v>#REF!</v>
      </c>
      <c r="K2090" s="103" t="e">
        <f>+inventaire[[#This Row],[Stock théorique]]</f>
        <v>#REF!</v>
      </c>
      <c r="L2090" s="104" t="e">
        <f>+inventaire[[#This Row],[Stock physique]]-inventaire[[#This Row],[Stock théorique]]</f>
        <v>#REF!</v>
      </c>
      <c r="M2090" s="8" t="e">
        <f>IF(inventaire[[#This Row],[Stock théorique]]&gt;inventaire[[#This Row],[Seuil d''alerte]],"Normale",IF(inventaire[[#This Row],[Stock théorique]]=0,"Rupture","Faible"))</f>
        <v>#REF!</v>
      </c>
      <c r="N2090" s="50" t="e">
        <f>COUNTIF(#REF!,inventaire[[#This Row],[Désignation]])</f>
        <v>#REF!</v>
      </c>
    </row>
    <row r="2091" spans="3:14" ht="18.5" x14ac:dyDescent="0.45">
      <c r="C2091" s="93">
        <f>+marchandise[[#This Row],[Désignation]]</f>
        <v>0</v>
      </c>
      <c r="D2091" s="112">
        <f>+marchandise[[#This Row],[CODE ITEM]]</f>
        <v>0</v>
      </c>
      <c r="E2091" s="4">
        <f>+marchandise[[#This Row],[CATEGORIE]]</f>
        <v>0</v>
      </c>
      <c r="F2091" s="13" t="str">
        <f>IFERROR(VLOOKUP(inventaire[[#This Row],[Désignation]],marchandise[],6,0),"")</f>
        <v/>
      </c>
      <c r="G2091" s="122">
        <f>+marchandise[[#This Row],[Stock intitiale]]</f>
        <v>0</v>
      </c>
      <c r="H2091" s="4" t="e">
        <f>SUMIF(#REF!,inventaire[[#This Row],[Désignation]],entrées[Quantité])</f>
        <v>#REF!</v>
      </c>
      <c r="I2091" s="4" t="e">
        <f>SUMIF(#REF!,inventaire[[#This Row],[Désignation]],sorties[Quantité])</f>
        <v>#REF!</v>
      </c>
      <c r="J2091" s="13" t="e">
        <f>inventaire[[#This Row],[stock initial]]+inventaire[[#This Row],[Entrées]]-inventaire[[#This Row],[Sorties]]</f>
        <v>#REF!</v>
      </c>
      <c r="K2091" s="103" t="e">
        <f>+inventaire[[#This Row],[Stock théorique]]</f>
        <v>#REF!</v>
      </c>
      <c r="L2091" s="104" t="e">
        <f>+inventaire[[#This Row],[Stock physique]]-inventaire[[#This Row],[Stock théorique]]</f>
        <v>#REF!</v>
      </c>
      <c r="M2091" s="8" t="e">
        <f>IF(inventaire[[#This Row],[Stock théorique]]&gt;inventaire[[#This Row],[Seuil d''alerte]],"Normale",IF(inventaire[[#This Row],[Stock théorique]]=0,"Rupture","Faible"))</f>
        <v>#REF!</v>
      </c>
      <c r="N2091" s="50" t="e">
        <f>COUNTIF(#REF!,inventaire[[#This Row],[Désignation]])</f>
        <v>#REF!</v>
      </c>
    </row>
    <row r="2092" spans="3:14" ht="18.5" x14ac:dyDescent="0.45">
      <c r="C2092" s="93">
        <f>+marchandise[[#This Row],[Désignation]]</f>
        <v>0</v>
      </c>
      <c r="D2092" s="112">
        <f>+marchandise[[#This Row],[CODE ITEM]]</f>
        <v>0</v>
      </c>
      <c r="E2092" s="4">
        <f>+marchandise[[#This Row],[CATEGORIE]]</f>
        <v>0</v>
      </c>
      <c r="F2092" s="13" t="str">
        <f>IFERROR(VLOOKUP(inventaire[[#This Row],[Désignation]],marchandise[],6,0),"")</f>
        <v/>
      </c>
      <c r="G2092" s="122">
        <f>+marchandise[[#This Row],[Stock intitiale]]</f>
        <v>0</v>
      </c>
      <c r="H2092" s="4" t="e">
        <f>SUMIF(#REF!,inventaire[[#This Row],[Désignation]],entrées[Quantité])</f>
        <v>#REF!</v>
      </c>
      <c r="I2092" s="4" t="e">
        <f>SUMIF(#REF!,inventaire[[#This Row],[Désignation]],sorties[Quantité])</f>
        <v>#REF!</v>
      </c>
      <c r="J2092" s="13" t="e">
        <f>inventaire[[#This Row],[stock initial]]+inventaire[[#This Row],[Entrées]]-inventaire[[#This Row],[Sorties]]</f>
        <v>#REF!</v>
      </c>
      <c r="K2092" s="103" t="e">
        <f>+inventaire[[#This Row],[Stock théorique]]</f>
        <v>#REF!</v>
      </c>
      <c r="L2092" s="104" t="e">
        <f>+inventaire[[#This Row],[Stock physique]]-inventaire[[#This Row],[Stock théorique]]</f>
        <v>#REF!</v>
      </c>
      <c r="M2092" s="8" t="e">
        <f>IF(inventaire[[#This Row],[Stock théorique]]&gt;inventaire[[#This Row],[Seuil d''alerte]],"Normale",IF(inventaire[[#This Row],[Stock théorique]]=0,"Rupture","Faible"))</f>
        <v>#REF!</v>
      </c>
      <c r="N2092" s="50" t="e">
        <f>COUNTIF(#REF!,inventaire[[#This Row],[Désignation]])</f>
        <v>#REF!</v>
      </c>
    </row>
    <row r="2093" spans="3:14" ht="18.5" x14ac:dyDescent="0.45">
      <c r="C2093" s="93">
        <f>+marchandise[[#This Row],[Désignation]]</f>
        <v>0</v>
      </c>
      <c r="D2093" s="112">
        <f>+marchandise[[#This Row],[CODE ITEM]]</f>
        <v>0</v>
      </c>
      <c r="E2093" s="4">
        <f>+marchandise[[#This Row],[CATEGORIE]]</f>
        <v>0</v>
      </c>
      <c r="F2093" s="13" t="str">
        <f>IFERROR(VLOOKUP(inventaire[[#This Row],[Désignation]],marchandise[],6,0),"")</f>
        <v/>
      </c>
      <c r="G2093" s="122">
        <f>+marchandise[[#This Row],[Stock intitiale]]</f>
        <v>0</v>
      </c>
      <c r="H2093" s="4" t="e">
        <f>SUMIF(#REF!,inventaire[[#This Row],[Désignation]],entrées[Quantité])</f>
        <v>#REF!</v>
      </c>
      <c r="I2093" s="4" t="e">
        <f>SUMIF(#REF!,inventaire[[#This Row],[Désignation]],sorties[Quantité])</f>
        <v>#REF!</v>
      </c>
      <c r="J2093" s="13" t="e">
        <f>inventaire[[#This Row],[stock initial]]+inventaire[[#This Row],[Entrées]]-inventaire[[#This Row],[Sorties]]</f>
        <v>#REF!</v>
      </c>
      <c r="K2093" s="103" t="e">
        <f>+inventaire[[#This Row],[Stock théorique]]</f>
        <v>#REF!</v>
      </c>
      <c r="L2093" s="104" t="e">
        <f>+inventaire[[#This Row],[Stock physique]]-inventaire[[#This Row],[Stock théorique]]</f>
        <v>#REF!</v>
      </c>
      <c r="M2093" s="8" t="e">
        <f>IF(inventaire[[#This Row],[Stock théorique]]&gt;inventaire[[#This Row],[Seuil d''alerte]],"Normale",IF(inventaire[[#This Row],[Stock théorique]]=0,"Rupture","Faible"))</f>
        <v>#REF!</v>
      </c>
      <c r="N2093" s="50" t="e">
        <f>COUNTIF(#REF!,inventaire[[#This Row],[Désignation]])</f>
        <v>#REF!</v>
      </c>
    </row>
    <row r="2094" spans="3:14" ht="18.5" x14ac:dyDescent="0.45">
      <c r="C2094" s="93">
        <f>+marchandise[[#This Row],[Désignation]]</f>
        <v>0</v>
      </c>
      <c r="D2094" s="112">
        <f>+marchandise[[#This Row],[CODE ITEM]]</f>
        <v>0</v>
      </c>
      <c r="E2094" s="4">
        <f>+marchandise[[#This Row],[CATEGORIE]]</f>
        <v>0</v>
      </c>
      <c r="F2094" s="13" t="str">
        <f>IFERROR(VLOOKUP(inventaire[[#This Row],[Désignation]],marchandise[],6,0),"")</f>
        <v/>
      </c>
      <c r="G2094" s="122">
        <f>+marchandise[[#This Row],[Stock intitiale]]</f>
        <v>0</v>
      </c>
      <c r="H2094" s="4" t="e">
        <f>SUMIF(#REF!,inventaire[[#This Row],[Désignation]],entrées[Quantité])</f>
        <v>#REF!</v>
      </c>
      <c r="I2094" s="4" t="e">
        <f>SUMIF(#REF!,inventaire[[#This Row],[Désignation]],sorties[Quantité])</f>
        <v>#REF!</v>
      </c>
      <c r="J2094" s="13" t="e">
        <f>inventaire[[#This Row],[stock initial]]+inventaire[[#This Row],[Entrées]]-inventaire[[#This Row],[Sorties]]</f>
        <v>#REF!</v>
      </c>
      <c r="K2094" s="103" t="e">
        <f>+inventaire[[#This Row],[Stock théorique]]</f>
        <v>#REF!</v>
      </c>
      <c r="L2094" s="104" t="e">
        <f>+inventaire[[#This Row],[Stock physique]]-inventaire[[#This Row],[Stock théorique]]</f>
        <v>#REF!</v>
      </c>
      <c r="M2094" s="8" t="e">
        <f>IF(inventaire[[#This Row],[Stock théorique]]&gt;inventaire[[#This Row],[Seuil d''alerte]],"Normale",IF(inventaire[[#This Row],[Stock théorique]]=0,"Rupture","Faible"))</f>
        <v>#REF!</v>
      </c>
      <c r="N2094" s="50" t="e">
        <f>COUNTIF(#REF!,inventaire[[#This Row],[Désignation]])</f>
        <v>#REF!</v>
      </c>
    </row>
    <row r="2095" spans="3:14" ht="18.5" x14ac:dyDescent="0.45">
      <c r="C2095" s="93">
        <f>+marchandise[[#This Row],[Désignation]]</f>
        <v>0</v>
      </c>
      <c r="D2095" s="112">
        <f>+marchandise[[#This Row],[CODE ITEM]]</f>
        <v>0</v>
      </c>
      <c r="E2095" s="4">
        <f>+marchandise[[#This Row],[CATEGORIE]]</f>
        <v>0</v>
      </c>
      <c r="F2095" s="13" t="str">
        <f>IFERROR(VLOOKUP(inventaire[[#This Row],[Désignation]],marchandise[],6,0),"")</f>
        <v/>
      </c>
      <c r="G2095" s="122">
        <f>+marchandise[[#This Row],[Stock intitiale]]</f>
        <v>0</v>
      </c>
      <c r="H2095" s="4" t="e">
        <f>SUMIF(#REF!,inventaire[[#This Row],[Désignation]],entrées[Quantité])</f>
        <v>#REF!</v>
      </c>
      <c r="I2095" s="4" t="e">
        <f>SUMIF(#REF!,inventaire[[#This Row],[Désignation]],sorties[Quantité])</f>
        <v>#REF!</v>
      </c>
      <c r="J2095" s="13" t="e">
        <f>inventaire[[#This Row],[stock initial]]+inventaire[[#This Row],[Entrées]]-inventaire[[#This Row],[Sorties]]</f>
        <v>#REF!</v>
      </c>
      <c r="K2095" s="103" t="e">
        <f>+inventaire[[#This Row],[Stock théorique]]</f>
        <v>#REF!</v>
      </c>
      <c r="L2095" s="104" t="e">
        <f>+inventaire[[#This Row],[Stock physique]]-inventaire[[#This Row],[Stock théorique]]</f>
        <v>#REF!</v>
      </c>
      <c r="M2095" s="8" t="e">
        <f>IF(inventaire[[#This Row],[Stock théorique]]&gt;inventaire[[#This Row],[Seuil d''alerte]],"Normale",IF(inventaire[[#This Row],[Stock théorique]]=0,"Rupture","Faible"))</f>
        <v>#REF!</v>
      </c>
      <c r="N2095" s="50" t="e">
        <f>COUNTIF(#REF!,inventaire[[#This Row],[Désignation]])</f>
        <v>#REF!</v>
      </c>
    </row>
    <row r="2096" spans="3:14" ht="18.5" x14ac:dyDescent="0.45">
      <c r="C2096" s="93">
        <f>+marchandise[[#This Row],[Désignation]]</f>
        <v>0</v>
      </c>
      <c r="D2096" s="112">
        <f>+marchandise[[#This Row],[CODE ITEM]]</f>
        <v>0</v>
      </c>
      <c r="E2096" s="4">
        <f>+marchandise[[#This Row],[CATEGORIE]]</f>
        <v>0</v>
      </c>
      <c r="F2096" s="13" t="str">
        <f>IFERROR(VLOOKUP(inventaire[[#This Row],[Désignation]],marchandise[],6,0),"")</f>
        <v/>
      </c>
      <c r="G2096" s="122">
        <f>+marchandise[[#This Row],[Stock intitiale]]</f>
        <v>0</v>
      </c>
      <c r="H2096" s="4" t="e">
        <f>SUMIF(#REF!,inventaire[[#This Row],[Désignation]],entrées[Quantité])</f>
        <v>#REF!</v>
      </c>
      <c r="I2096" s="4" t="e">
        <f>SUMIF(#REF!,inventaire[[#This Row],[Désignation]],sorties[Quantité])</f>
        <v>#REF!</v>
      </c>
      <c r="J2096" s="13" t="e">
        <f>inventaire[[#This Row],[stock initial]]+inventaire[[#This Row],[Entrées]]-inventaire[[#This Row],[Sorties]]</f>
        <v>#REF!</v>
      </c>
      <c r="K2096" s="103" t="e">
        <f>+inventaire[[#This Row],[Stock théorique]]</f>
        <v>#REF!</v>
      </c>
      <c r="L2096" s="104" t="e">
        <f>+inventaire[[#This Row],[Stock physique]]-inventaire[[#This Row],[Stock théorique]]</f>
        <v>#REF!</v>
      </c>
      <c r="M2096" s="8" t="e">
        <f>IF(inventaire[[#This Row],[Stock théorique]]&gt;inventaire[[#This Row],[Seuil d''alerte]],"Normale",IF(inventaire[[#This Row],[Stock théorique]]=0,"Rupture","Faible"))</f>
        <v>#REF!</v>
      </c>
      <c r="N2096" s="50" t="e">
        <f>COUNTIF(#REF!,inventaire[[#This Row],[Désignation]])</f>
        <v>#REF!</v>
      </c>
    </row>
    <row r="2097" spans="3:14" ht="18.5" x14ac:dyDescent="0.45">
      <c r="C2097" s="93">
        <f>+marchandise[[#This Row],[Désignation]]</f>
        <v>0</v>
      </c>
      <c r="D2097" s="112">
        <f>+marchandise[[#This Row],[CODE ITEM]]</f>
        <v>0</v>
      </c>
      <c r="E2097" s="4">
        <f>+marchandise[[#This Row],[CATEGORIE]]</f>
        <v>0</v>
      </c>
      <c r="F2097" s="13" t="str">
        <f>IFERROR(VLOOKUP(inventaire[[#This Row],[Désignation]],marchandise[],6,0),"")</f>
        <v/>
      </c>
      <c r="G2097" s="122">
        <f>+marchandise[[#This Row],[Stock intitiale]]</f>
        <v>0</v>
      </c>
      <c r="H2097" s="4" t="e">
        <f>SUMIF(#REF!,inventaire[[#This Row],[Désignation]],entrées[Quantité])</f>
        <v>#REF!</v>
      </c>
      <c r="I2097" s="4" t="e">
        <f>SUMIF(#REF!,inventaire[[#This Row],[Désignation]],sorties[Quantité])</f>
        <v>#REF!</v>
      </c>
      <c r="J2097" s="13" t="e">
        <f>inventaire[[#This Row],[stock initial]]+inventaire[[#This Row],[Entrées]]-inventaire[[#This Row],[Sorties]]</f>
        <v>#REF!</v>
      </c>
      <c r="K2097" s="103" t="e">
        <f>+inventaire[[#This Row],[Stock théorique]]</f>
        <v>#REF!</v>
      </c>
      <c r="L2097" s="104" t="e">
        <f>+inventaire[[#This Row],[Stock physique]]-inventaire[[#This Row],[Stock théorique]]</f>
        <v>#REF!</v>
      </c>
      <c r="M2097" s="8" t="e">
        <f>IF(inventaire[[#This Row],[Stock théorique]]&gt;inventaire[[#This Row],[Seuil d''alerte]],"Normale",IF(inventaire[[#This Row],[Stock théorique]]=0,"Rupture","Faible"))</f>
        <v>#REF!</v>
      </c>
      <c r="N2097" s="50" t="e">
        <f>COUNTIF(#REF!,inventaire[[#This Row],[Désignation]])</f>
        <v>#REF!</v>
      </c>
    </row>
    <row r="2098" spans="3:14" ht="18.5" x14ac:dyDescent="0.45">
      <c r="C2098" s="93">
        <f>+marchandise[[#This Row],[Désignation]]</f>
        <v>0</v>
      </c>
      <c r="D2098" s="112">
        <f>+marchandise[[#This Row],[CODE ITEM]]</f>
        <v>0</v>
      </c>
      <c r="E2098" s="4">
        <f>+marchandise[[#This Row],[CATEGORIE]]</f>
        <v>0</v>
      </c>
      <c r="F2098" s="13" t="str">
        <f>IFERROR(VLOOKUP(inventaire[[#This Row],[Désignation]],marchandise[],6,0),"")</f>
        <v/>
      </c>
      <c r="G2098" s="122">
        <f>+marchandise[[#This Row],[Stock intitiale]]</f>
        <v>0</v>
      </c>
      <c r="H2098" s="4" t="e">
        <f>SUMIF(#REF!,inventaire[[#This Row],[Désignation]],entrées[Quantité])</f>
        <v>#REF!</v>
      </c>
      <c r="I2098" s="4" t="e">
        <f>SUMIF(#REF!,inventaire[[#This Row],[Désignation]],sorties[Quantité])</f>
        <v>#REF!</v>
      </c>
      <c r="J2098" s="13" t="e">
        <f>inventaire[[#This Row],[stock initial]]+inventaire[[#This Row],[Entrées]]-inventaire[[#This Row],[Sorties]]</f>
        <v>#REF!</v>
      </c>
      <c r="K2098" s="103" t="e">
        <f>+inventaire[[#This Row],[Stock théorique]]</f>
        <v>#REF!</v>
      </c>
      <c r="L2098" s="104" t="e">
        <f>+inventaire[[#This Row],[Stock physique]]-inventaire[[#This Row],[Stock théorique]]</f>
        <v>#REF!</v>
      </c>
      <c r="M2098" s="8" t="e">
        <f>IF(inventaire[[#This Row],[Stock théorique]]&gt;inventaire[[#This Row],[Seuil d''alerte]],"Normale",IF(inventaire[[#This Row],[Stock théorique]]=0,"Rupture","Faible"))</f>
        <v>#REF!</v>
      </c>
      <c r="N2098" s="50" t="e">
        <f>COUNTIF(#REF!,inventaire[[#This Row],[Désignation]])</f>
        <v>#REF!</v>
      </c>
    </row>
    <row r="2099" spans="3:14" ht="18.5" x14ac:dyDescent="0.45">
      <c r="C2099" s="93">
        <f>+marchandise[[#This Row],[Désignation]]</f>
        <v>0</v>
      </c>
      <c r="D2099" s="112">
        <f>+marchandise[[#This Row],[CODE ITEM]]</f>
        <v>0</v>
      </c>
      <c r="E2099" s="4">
        <f>+marchandise[[#This Row],[CATEGORIE]]</f>
        <v>0</v>
      </c>
      <c r="F2099" s="13" t="str">
        <f>IFERROR(VLOOKUP(inventaire[[#This Row],[Désignation]],marchandise[],6,0),"")</f>
        <v/>
      </c>
      <c r="G2099" s="122">
        <f>+marchandise[[#This Row],[Stock intitiale]]</f>
        <v>0</v>
      </c>
      <c r="H2099" s="4" t="e">
        <f>SUMIF(#REF!,inventaire[[#This Row],[Désignation]],entrées[Quantité])</f>
        <v>#REF!</v>
      </c>
      <c r="I2099" s="4" t="e">
        <f>SUMIF(#REF!,inventaire[[#This Row],[Désignation]],sorties[Quantité])</f>
        <v>#REF!</v>
      </c>
      <c r="J2099" s="13" t="e">
        <f>inventaire[[#This Row],[stock initial]]+inventaire[[#This Row],[Entrées]]-inventaire[[#This Row],[Sorties]]</f>
        <v>#REF!</v>
      </c>
      <c r="K2099" s="103" t="e">
        <f>+inventaire[[#This Row],[Stock théorique]]</f>
        <v>#REF!</v>
      </c>
      <c r="L2099" s="104" t="e">
        <f>+inventaire[[#This Row],[Stock physique]]-inventaire[[#This Row],[Stock théorique]]</f>
        <v>#REF!</v>
      </c>
      <c r="M2099" s="8" t="e">
        <f>IF(inventaire[[#This Row],[Stock théorique]]&gt;inventaire[[#This Row],[Seuil d''alerte]],"Normale",IF(inventaire[[#This Row],[Stock théorique]]=0,"Rupture","Faible"))</f>
        <v>#REF!</v>
      </c>
      <c r="N2099" s="50" t="e">
        <f>COUNTIF(#REF!,inventaire[[#This Row],[Désignation]])</f>
        <v>#REF!</v>
      </c>
    </row>
    <row r="2100" spans="3:14" ht="18.5" x14ac:dyDescent="0.45">
      <c r="C2100" s="93">
        <f>+marchandise[[#This Row],[Désignation]]</f>
        <v>0</v>
      </c>
      <c r="D2100" s="112">
        <f>+marchandise[[#This Row],[CODE ITEM]]</f>
        <v>0</v>
      </c>
      <c r="E2100" s="4">
        <f>+marchandise[[#This Row],[CATEGORIE]]</f>
        <v>0</v>
      </c>
      <c r="F2100" s="13" t="str">
        <f>IFERROR(VLOOKUP(inventaire[[#This Row],[Désignation]],marchandise[],6,0),"")</f>
        <v/>
      </c>
      <c r="G2100" s="122">
        <f>+marchandise[[#This Row],[Stock intitiale]]</f>
        <v>0</v>
      </c>
      <c r="H2100" s="4" t="e">
        <f>SUMIF(#REF!,inventaire[[#This Row],[Désignation]],entrées[Quantité])</f>
        <v>#REF!</v>
      </c>
      <c r="I2100" s="4" t="e">
        <f>SUMIF(#REF!,inventaire[[#This Row],[Désignation]],sorties[Quantité])</f>
        <v>#REF!</v>
      </c>
      <c r="J2100" s="13" t="e">
        <f>inventaire[[#This Row],[stock initial]]+inventaire[[#This Row],[Entrées]]-inventaire[[#This Row],[Sorties]]</f>
        <v>#REF!</v>
      </c>
      <c r="K2100" s="103" t="e">
        <f>+inventaire[[#This Row],[Stock théorique]]</f>
        <v>#REF!</v>
      </c>
      <c r="L2100" s="104" t="e">
        <f>+inventaire[[#This Row],[Stock physique]]-inventaire[[#This Row],[Stock théorique]]</f>
        <v>#REF!</v>
      </c>
      <c r="M2100" s="8" t="e">
        <f>IF(inventaire[[#This Row],[Stock théorique]]&gt;inventaire[[#This Row],[Seuil d''alerte]],"Normale",IF(inventaire[[#This Row],[Stock théorique]]=0,"Rupture","Faible"))</f>
        <v>#REF!</v>
      </c>
      <c r="N2100" s="50" t="e">
        <f>COUNTIF(#REF!,inventaire[[#This Row],[Désignation]])</f>
        <v>#REF!</v>
      </c>
    </row>
    <row r="2101" spans="3:14" ht="18.5" x14ac:dyDescent="0.45">
      <c r="C2101" s="93">
        <f>+marchandise[[#This Row],[Désignation]]</f>
        <v>0</v>
      </c>
      <c r="D2101" s="112">
        <f>+marchandise[[#This Row],[CODE ITEM]]</f>
        <v>0</v>
      </c>
      <c r="E2101" s="4">
        <f>+marchandise[[#This Row],[CATEGORIE]]</f>
        <v>0</v>
      </c>
      <c r="F2101" s="13" t="str">
        <f>IFERROR(VLOOKUP(inventaire[[#This Row],[Désignation]],marchandise[],6,0),"")</f>
        <v/>
      </c>
      <c r="G2101" s="122">
        <f>+marchandise[[#This Row],[Stock intitiale]]</f>
        <v>0</v>
      </c>
      <c r="H2101" s="4" t="e">
        <f>SUMIF(#REF!,inventaire[[#This Row],[Désignation]],entrées[Quantité])</f>
        <v>#REF!</v>
      </c>
      <c r="I2101" s="4" t="e">
        <f>SUMIF(#REF!,inventaire[[#This Row],[Désignation]],sorties[Quantité])</f>
        <v>#REF!</v>
      </c>
      <c r="J2101" s="13" t="e">
        <f>inventaire[[#This Row],[stock initial]]+inventaire[[#This Row],[Entrées]]-inventaire[[#This Row],[Sorties]]</f>
        <v>#REF!</v>
      </c>
      <c r="K2101" s="103" t="e">
        <f>+inventaire[[#This Row],[Stock théorique]]</f>
        <v>#REF!</v>
      </c>
      <c r="L2101" s="104" t="e">
        <f>+inventaire[[#This Row],[Stock physique]]-inventaire[[#This Row],[Stock théorique]]</f>
        <v>#REF!</v>
      </c>
      <c r="M2101" s="8" t="e">
        <f>IF(inventaire[[#This Row],[Stock théorique]]&gt;inventaire[[#This Row],[Seuil d''alerte]],"Normale",IF(inventaire[[#This Row],[Stock théorique]]=0,"Rupture","Faible"))</f>
        <v>#REF!</v>
      </c>
      <c r="N2101" s="50" t="e">
        <f>COUNTIF(#REF!,inventaire[[#This Row],[Désignation]])</f>
        <v>#REF!</v>
      </c>
    </row>
    <row r="2102" spans="3:14" ht="18.5" x14ac:dyDescent="0.45">
      <c r="C2102" s="93">
        <f>+marchandise[[#This Row],[Désignation]]</f>
        <v>0</v>
      </c>
      <c r="D2102" s="112">
        <f>+marchandise[[#This Row],[CODE ITEM]]</f>
        <v>0</v>
      </c>
      <c r="E2102" s="4">
        <f>+marchandise[[#This Row],[CATEGORIE]]</f>
        <v>0</v>
      </c>
      <c r="F2102" s="13" t="str">
        <f>IFERROR(VLOOKUP(inventaire[[#This Row],[Désignation]],marchandise[],6,0),"")</f>
        <v/>
      </c>
      <c r="G2102" s="122">
        <f>+marchandise[[#This Row],[Stock intitiale]]</f>
        <v>0</v>
      </c>
      <c r="H2102" s="4" t="e">
        <f>SUMIF(#REF!,inventaire[[#This Row],[Désignation]],entrées[Quantité])</f>
        <v>#REF!</v>
      </c>
      <c r="I2102" s="4" t="e">
        <f>SUMIF(#REF!,inventaire[[#This Row],[Désignation]],sorties[Quantité])</f>
        <v>#REF!</v>
      </c>
      <c r="J2102" s="13" t="e">
        <f>inventaire[[#This Row],[stock initial]]+inventaire[[#This Row],[Entrées]]-inventaire[[#This Row],[Sorties]]</f>
        <v>#REF!</v>
      </c>
      <c r="K2102" s="103" t="e">
        <f>+inventaire[[#This Row],[Stock théorique]]</f>
        <v>#REF!</v>
      </c>
      <c r="L2102" s="104" t="e">
        <f>+inventaire[[#This Row],[Stock physique]]-inventaire[[#This Row],[Stock théorique]]</f>
        <v>#REF!</v>
      </c>
      <c r="M2102" s="8" t="e">
        <f>IF(inventaire[[#This Row],[Stock théorique]]&gt;inventaire[[#This Row],[Seuil d''alerte]],"Normale",IF(inventaire[[#This Row],[Stock théorique]]=0,"Rupture","Faible"))</f>
        <v>#REF!</v>
      </c>
      <c r="N2102" s="50" t="e">
        <f>COUNTIF(#REF!,inventaire[[#This Row],[Désignation]])</f>
        <v>#REF!</v>
      </c>
    </row>
    <row r="2103" spans="3:14" ht="18.5" x14ac:dyDescent="0.45">
      <c r="C2103" s="93">
        <f>+marchandise[[#This Row],[Désignation]]</f>
        <v>0</v>
      </c>
      <c r="D2103" s="112">
        <f>+marchandise[[#This Row],[CODE ITEM]]</f>
        <v>0</v>
      </c>
      <c r="E2103" s="4">
        <f>+marchandise[[#This Row],[CATEGORIE]]</f>
        <v>0</v>
      </c>
      <c r="F2103" s="13" t="str">
        <f>IFERROR(VLOOKUP(inventaire[[#This Row],[Désignation]],marchandise[],6,0),"")</f>
        <v/>
      </c>
      <c r="G2103" s="122">
        <f>+marchandise[[#This Row],[Stock intitiale]]</f>
        <v>0</v>
      </c>
      <c r="H2103" s="4" t="e">
        <f>SUMIF(#REF!,inventaire[[#This Row],[Désignation]],entrées[Quantité])</f>
        <v>#REF!</v>
      </c>
      <c r="I2103" s="4" t="e">
        <f>SUMIF(#REF!,inventaire[[#This Row],[Désignation]],sorties[Quantité])</f>
        <v>#REF!</v>
      </c>
      <c r="J2103" s="13" t="e">
        <f>inventaire[[#This Row],[stock initial]]+inventaire[[#This Row],[Entrées]]-inventaire[[#This Row],[Sorties]]</f>
        <v>#REF!</v>
      </c>
      <c r="K2103" s="103" t="e">
        <f>+inventaire[[#This Row],[Stock théorique]]</f>
        <v>#REF!</v>
      </c>
      <c r="L2103" s="104" t="e">
        <f>+inventaire[[#This Row],[Stock physique]]-inventaire[[#This Row],[Stock théorique]]</f>
        <v>#REF!</v>
      </c>
      <c r="M2103" s="8" t="e">
        <f>IF(inventaire[[#This Row],[Stock théorique]]&gt;inventaire[[#This Row],[Seuil d''alerte]],"Normale",IF(inventaire[[#This Row],[Stock théorique]]=0,"Rupture","Faible"))</f>
        <v>#REF!</v>
      </c>
      <c r="N2103" s="50" t="e">
        <f>COUNTIF(#REF!,inventaire[[#This Row],[Désignation]])</f>
        <v>#REF!</v>
      </c>
    </row>
    <row r="2104" spans="3:14" ht="18.5" x14ac:dyDescent="0.45">
      <c r="C2104" s="93">
        <f>+marchandise[[#This Row],[Désignation]]</f>
        <v>0</v>
      </c>
      <c r="D2104" s="112">
        <f>+marchandise[[#This Row],[CODE ITEM]]</f>
        <v>0</v>
      </c>
      <c r="E2104" s="4">
        <f>+marchandise[[#This Row],[CATEGORIE]]</f>
        <v>0</v>
      </c>
      <c r="F2104" s="13" t="str">
        <f>IFERROR(VLOOKUP(inventaire[[#This Row],[Désignation]],marchandise[],6,0),"")</f>
        <v/>
      </c>
      <c r="G2104" s="122">
        <f>+marchandise[[#This Row],[Stock intitiale]]</f>
        <v>7</v>
      </c>
      <c r="H2104" s="4" t="e">
        <f>SUMIF(#REF!,inventaire[[#This Row],[Désignation]],entrées[Quantité])</f>
        <v>#REF!</v>
      </c>
      <c r="I2104" s="4" t="e">
        <f>SUMIF(#REF!,inventaire[[#This Row],[Désignation]],sorties[Quantité])</f>
        <v>#REF!</v>
      </c>
      <c r="J2104" s="13" t="e">
        <f>inventaire[[#This Row],[stock initial]]+inventaire[[#This Row],[Entrées]]-inventaire[[#This Row],[Sorties]]</f>
        <v>#REF!</v>
      </c>
      <c r="K2104" s="103" t="e">
        <f>+inventaire[[#This Row],[Stock théorique]]</f>
        <v>#REF!</v>
      </c>
      <c r="L2104" s="104" t="e">
        <f>+inventaire[[#This Row],[Stock physique]]-inventaire[[#This Row],[Stock théorique]]</f>
        <v>#REF!</v>
      </c>
      <c r="M2104" s="8" t="e">
        <f>IF(inventaire[[#This Row],[Stock théorique]]&gt;inventaire[[#This Row],[Seuil d''alerte]],"Normale",IF(inventaire[[#This Row],[Stock théorique]]=0,"Rupture","Faible"))</f>
        <v>#REF!</v>
      </c>
      <c r="N2104" s="50" t="e">
        <f>COUNTIF(#REF!,inventaire[[#This Row],[Désignation]])</f>
        <v>#REF!</v>
      </c>
    </row>
    <row r="2105" spans="3:14" ht="18.5" x14ac:dyDescent="0.45">
      <c r="C2105" s="93">
        <f>+marchandise[[#This Row],[Désignation]]</f>
        <v>0</v>
      </c>
      <c r="D2105" s="112">
        <f>+marchandise[[#This Row],[CODE ITEM]]</f>
        <v>0</v>
      </c>
      <c r="E2105" s="4">
        <f>+marchandise[[#This Row],[CATEGORIE]]</f>
        <v>0</v>
      </c>
      <c r="F2105" s="13" t="str">
        <f>IFERROR(VLOOKUP(inventaire[[#This Row],[Désignation]],marchandise[],6,0),"")</f>
        <v/>
      </c>
      <c r="G2105" s="122">
        <f>+marchandise[[#This Row],[Stock intitiale]]</f>
        <v>0</v>
      </c>
      <c r="H2105" s="4" t="e">
        <f>SUMIF(#REF!,inventaire[[#This Row],[Désignation]],entrées[Quantité])</f>
        <v>#REF!</v>
      </c>
      <c r="I2105" s="4" t="e">
        <f>SUMIF(#REF!,inventaire[[#This Row],[Désignation]],sorties[Quantité])</f>
        <v>#REF!</v>
      </c>
      <c r="J2105" s="13" t="e">
        <f>inventaire[[#This Row],[stock initial]]+inventaire[[#This Row],[Entrées]]-inventaire[[#This Row],[Sorties]]</f>
        <v>#REF!</v>
      </c>
      <c r="K2105" s="103" t="e">
        <f>+inventaire[[#This Row],[Stock théorique]]</f>
        <v>#REF!</v>
      </c>
      <c r="L2105" s="104" t="e">
        <f>+inventaire[[#This Row],[Stock physique]]-inventaire[[#This Row],[Stock théorique]]</f>
        <v>#REF!</v>
      </c>
      <c r="M2105" s="8" t="e">
        <f>IF(inventaire[[#This Row],[Stock théorique]]&gt;inventaire[[#This Row],[Seuil d''alerte]],"Normale",IF(inventaire[[#This Row],[Stock théorique]]=0,"Rupture","Faible"))</f>
        <v>#REF!</v>
      </c>
      <c r="N2105" s="50" t="e">
        <f>COUNTIF(#REF!,inventaire[[#This Row],[Désignation]])</f>
        <v>#REF!</v>
      </c>
    </row>
    <row r="2106" spans="3:14" ht="18.5" x14ac:dyDescent="0.45">
      <c r="C2106" s="93">
        <f>+marchandise[[#This Row],[Désignation]]</f>
        <v>0</v>
      </c>
      <c r="D2106" s="112">
        <f>+marchandise[[#This Row],[CODE ITEM]]</f>
        <v>0</v>
      </c>
      <c r="E2106" s="4">
        <f>+marchandise[[#This Row],[CATEGORIE]]</f>
        <v>0</v>
      </c>
      <c r="F2106" s="13" t="str">
        <f>IFERROR(VLOOKUP(inventaire[[#This Row],[Désignation]],marchandise[],6,0),"")</f>
        <v/>
      </c>
      <c r="G2106" s="122">
        <f>+marchandise[[#This Row],[Stock intitiale]]</f>
        <v>0</v>
      </c>
      <c r="H2106" s="4" t="e">
        <f>SUMIF(#REF!,inventaire[[#This Row],[Désignation]],entrées[Quantité])</f>
        <v>#REF!</v>
      </c>
      <c r="I2106" s="4" t="e">
        <f>SUMIF(#REF!,inventaire[[#This Row],[Désignation]],sorties[Quantité])</f>
        <v>#REF!</v>
      </c>
      <c r="J2106" s="13" t="e">
        <f>inventaire[[#This Row],[stock initial]]+inventaire[[#This Row],[Entrées]]-inventaire[[#This Row],[Sorties]]</f>
        <v>#REF!</v>
      </c>
      <c r="K2106" s="103" t="e">
        <f>+inventaire[[#This Row],[Stock théorique]]</f>
        <v>#REF!</v>
      </c>
      <c r="L2106" s="104" t="e">
        <f>+inventaire[[#This Row],[Stock physique]]-inventaire[[#This Row],[Stock théorique]]</f>
        <v>#REF!</v>
      </c>
      <c r="M2106" s="8" t="e">
        <f>IF(inventaire[[#This Row],[Stock théorique]]&gt;inventaire[[#This Row],[Seuil d''alerte]],"Normale",IF(inventaire[[#This Row],[Stock théorique]]=0,"Rupture","Faible"))</f>
        <v>#REF!</v>
      </c>
      <c r="N2106" s="50" t="e">
        <f>COUNTIF(#REF!,inventaire[[#This Row],[Désignation]])</f>
        <v>#REF!</v>
      </c>
    </row>
    <row r="2107" spans="3:14" ht="18.5" x14ac:dyDescent="0.45">
      <c r="C2107" s="93">
        <f>+marchandise[[#This Row],[Désignation]]</f>
        <v>0</v>
      </c>
      <c r="D2107" s="112">
        <f>+marchandise[[#This Row],[CODE ITEM]]</f>
        <v>0</v>
      </c>
      <c r="E2107" s="4">
        <f>+marchandise[[#This Row],[CATEGORIE]]</f>
        <v>0</v>
      </c>
      <c r="F2107" s="13" t="str">
        <f>IFERROR(VLOOKUP(inventaire[[#This Row],[Désignation]],marchandise[],6,0),"")</f>
        <v/>
      </c>
      <c r="G2107" s="122">
        <f>+marchandise[[#This Row],[Stock intitiale]]</f>
        <v>0</v>
      </c>
      <c r="H2107" s="4" t="e">
        <f>SUMIF(#REF!,inventaire[[#This Row],[Désignation]],entrées[Quantité])</f>
        <v>#REF!</v>
      </c>
      <c r="I2107" s="4" t="e">
        <f>SUMIF(#REF!,inventaire[[#This Row],[Désignation]],sorties[Quantité])</f>
        <v>#REF!</v>
      </c>
      <c r="J2107" s="13" t="e">
        <f>inventaire[[#This Row],[stock initial]]+inventaire[[#This Row],[Entrées]]-inventaire[[#This Row],[Sorties]]</f>
        <v>#REF!</v>
      </c>
      <c r="K2107" s="103" t="e">
        <f>+inventaire[[#This Row],[Stock théorique]]</f>
        <v>#REF!</v>
      </c>
      <c r="L2107" s="104" t="e">
        <f>+inventaire[[#This Row],[Stock physique]]-inventaire[[#This Row],[Stock théorique]]</f>
        <v>#REF!</v>
      </c>
      <c r="M2107" s="8" t="e">
        <f>IF(inventaire[[#This Row],[Stock théorique]]&gt;inventaire[[#This Row],[Seuil d''alerte]],"Normale",IF(inventaire[[#This Row],[Stock théorique]]=0,"Rupture","Faible"))</f>
        <v>#REF!</v>
      </c>
      <c r="N2107" s="50" t="e">
        <f>COUNTIF(#REF!,inventaire[[#This Row],[Désignation]])</f>
        <v>#REF!</v>
      </c>
    </row>
    <row r="2108" spans="3:14" ht="18.5" x14ac:dyDescent="0.45">
      <c r="C2108" s="93">
        <f>+marchandise[[#This Row],[Désignation]]</f>
        <v>0</v>
      </c>
      <c r="D2108" s="112">
        <f>+marchandise[[#This Row],[CODE ITEM]]</f>
        <v>0</v>
      </c>
      <c r="E2108" s="4">
        <f>+marchandise[[#This Row],[CATEGORIE]]</f>
        <v>0</v>
      </c>
      <c r="F2108" s="13" t="str">
        <f>IFERROR(VLOOKUP(inventaire[[#This Row],[Désignation]],marchandise[],6,0),"")</f>
        <v/>
      </c>
      <c r="G2108" s="122">
        <f>+marchandise[[#This Row],[Stock intitiale]]</f>
        <v>5</v>
      </c>
      <c r="H2108" s="4" t="e">
        <f>SUMIF(#REF!,inventaire[[#This Row],[Désignation]],entrées[Quantité])</f>
        <v>#REF!</v>
      </c>
      <c r="I2108" s="4" t="e">
        <f>SUMIF(#REF!,inventaire[[#This Row],[Désignation]],sorties[Quantité])</f>
        <v>#REF!</v>
      </c>
      <c r="J2108" s="13" t="e">
        <f>inventaire[[#This Row],[stock initial]]+inventaire[[#This Row],[Entrées]]-inventaire[[#This Row],[Sorties]]</f>
        <v>#REF!</v>
      </c>
      <c r="K2108" s="103" t="e">
        <f>+inventaire[[#This Row],[Stock théorique]]</f>
        <v>#REF!</v>
      </c>
      <c r="L2108" s="104" t="e">
        <f>+inventaire[[#This Row],[Stock physique]]-inventaire[[#This Row],[Stock théorique]]</f>
        <v>#REF!</v>
      </c>
      <c r="M2108" s="8" t="e">
        <f>IF(inventaire[[#This Row],[Stock théorique]]&gt;inventaire[[#This Row],[Seuil d''alerte]],"Normale",IF(inventaire[[#This Row],[Stock théorique]]=0,"Rupture","Faible"))</f>
        <v>#REF!</v>
      </c>
      <c r="N2108" s="50" t="e">
        <f>COUNTIF(#REF!,inventaire[[#This Row],[Désignation]])</f>
        <v>#REF!</v>
      </c>
    </row>
    <row r="2109" spans="3:14" ht="18.5" x14ac:dyDescent="0.45">
      <c r="C2109" s="93">
        <f>+marchandise[[#This Row],[Désignation]]</f>
        <v>0</v>
      </c>
      <c r="D2109" s="112">
        <f>+marchandise[[#This Row],[CODE ITEM]]</f>
        <v>0</v>
      </c>
      <c r="E2109" s="4">
        <f>+marchandise[[#This Row],[CATEGORIE]]</f>
        <v>0</v>
      </c>
      <c r="F2109" s="13" t="str">
        <f>IFERROR(VLOOKUP(inventaire[[#This Row],[Désignation]],marchandise[],6,0),"")</f>
        <v/>
      </c>
      <c r="G2109" s="122">
        <f>+marchandise[[#This Row],[Stock intitiale]]</f>
        <v>0</v>
      </c>
      <c r="H2109" s="4" t="e">
        <f>SUMIF(#REF!,inventaire[[#This Row],[Désignation]],entrées[Quantité])</f>
        <v>#REF!</v>
      </c>
      <c r="I2109" s="4" t="e">
        <f>SUMIF(#REF!,inventaire[[#This Row],[Désignation]],sorties[Quantité])</f>
        <v>#REF!</v>
      </c>
      <c r="J2109" s="13" t="e">
        <f>inventaire[[#This Row],[stock initial]]+inventaire[[#This Row],[Entrées]]-inventaire[[#This Row],[Sorties]]</f>
        <v>#REF!</v>
      </c>
      <c r="K2109" s="103" t="e">
        <f>+inventaire[[#This Row],[Stock théorique]]</f>
        <v>#REF!</v>
      </c>
      <c r="L2109" s="104" t="e">
        <f>+inventaire[[#This Row],[Stock physique]]-inventaire[[#This Row],[Stock théorique]]</f>
        <v>#REF!</v>
      </c>
      <c r="M2109" s="8" t="e">
        <f>IF(inventaire[[#This Row],[Stock théorique]]&gt;inventaire[[#This Row],[Seuil d''alerte]],"Normale",IF(inventaire[[#This Row],[Stock théorique]]=0,"Rupture","Faible"))</f>
        <v>#REF!</v>
      </c>
      <c r="N2109" s="50" t="e">
        <f>COUNTIF(#REF!,inventaire[[#This Row],[Désignation]])</f>
        <v>#REF!</v>
      </c>
    </row>
    <row r="2110" spans="3:14" ht="18.5" x14ac:dyDescent="0.45">
      <c r="C2110" s="93">
        <f>+marchandise[[#This Row],[Désignation]]</f>
        <v>0</v>
      </c>
      <c r="D2110" s="112">
        <f>+marchandise[[#This Row],[CODE ITEM]]</f>
        <v>0</v>
      </c>
      <c r="E2110" s="4">
        <f>+marchandise[[#This Row],[CATEGORIE]]</f>
        <v>0</v>
      </c>
      <c r="F2110" s="13" t="str">
        <f>IFERROR(VLOOKUP(inventaire[[#This Row],[Désignation]],marchandise[],6,0),"")</f>
        <v/>
      </c>
      <c r="G2110" s="122">
        <f>+marchandise[[#This Row],[Stock intitiale]]</f>
        <v>1</v>
      </c>
      <c r="H2110" s="4" t="e">
        <f>SUMIF(#REF!,inventaire[[#This Row],[Désignation]],entrées[Quantité])</f>
        <v>#REF!</v>
      </c>
      <c r="I2110" s="4" t="e">
        <f>SUMIF(#REF!,inventaire[[#This Row],[Désignation]],sorties[Quantité])</f>
        <v>#REF!</v>
      </c>
      <c r="J2110" s="13" t="e">
        <f>inventaire[[#This Row],[stock initial]]+inventaire[[#This Row],[Entrées]]-inventaire[[#This Row],[Sorties]]</f>
        <v>#REF!</v>
      </c>
      <c r="K2110" s="103" t="e">
        <f>+inventaire[[#This Row],[Stock théorique]]</f>
        <v>#REF!</v>
      </c>
      <c r="L2110" s="104" t="e">
        <f>+inventaire[[#This Row],[Stock physique]]-inventaire[[#This Row],[Stock théorique]]</f>
        <v>#REF!</v>
      </c>
      <c r="M2110" s="8" t="e">
        <f>IF(inventaire[[#This Row],[Stock théorique]]&gt;inventaire[[#This Row],[Seuil d''alerte]],"Normale",IF(inventaire[[#This Row],[Stock théorique]]=0,"Rupture","Faible"))</f>
        <v>#REF!</v>
      </c>
      <c r="N2110" s="50" t="e">
        <f>COUNTIF(#REF!,inventaire[[#This Row],[Désignation]])</f>
        <v>#REF!</v>
      </c>
    </row>
    <row r="2111" spans="3:14" ht="18.5" x14ac:dyDescent="0.45">
      <c r="C2111" s="93">
        <f>+marchandise[[#This Row],[Désignation]]</f>
        <v>0</v>
      </c>
      <c r="D2111" s="112">
        <f>+marchandise[[#This Row],[CODE ITEM]]</f>
        <v>0</v>
      </c>
      <c r="E2111" s="4">
        <f>+marchandise[[#This Row],[CATEGORIE]]</f>
        <v>0</v>
      </c>
      <c r="F2111" s="13" t="str">
        <f>IFERROR(VLOOKUP(inventaire[[#This Row],[Désignation]],marchandise[],6,0),"")</f>
        <v/>
      </c>
      <c r="G2111" s="122">
        <f>+marchandise[[#This Row],[Stock intitiale]]</f>
        <v>0</v>
      </c>
      <c r="H2111" s="4" t="e">
        <f>SUMIF(#REF!,inventaire[[#This Row],[Désignation]],entrées[Quantité])</f>
        <v>#REF!</v>
      </c>
      <c r="I2111" s="4" t="e">
        <f>SUMIF(#REF!,inventaire[[#This Row],[Désignation]],sorties[Quantité])</f>
        <v>#REF!</v>
      </c>
      <c r="J2111" s="13" t="e">
        <f>inventaire[[#This Row],[stock initial]]+inventaire[[#This Row],[Entrées]]-inventaire[[#This Row],[Sorties]]</f>
        <v>#REF!</v>
      </c>
      <c r="K2111" s="103" t="e">
        <f>+inventaire[[#This Row],[Stock théorique]]</f>
        <v>#REF!</v>
      </c>
      <c r="L2111" s="104" t="e">
        <f>+inventaire[[#This Row],[Stock physique]]-inventaire[[#This Row],[Stock théorique]]</f>
        <v>#REF!</v>
      </c>
      <c r="M2111" s="8" t="e">
        <f>IF(inventaire[[#This Row],[Stock théorique]]&gt;inventaire[[#This Row],[Seuil d''alerte]],"Normale",IF(inventaire[[#This Row],[Stock théorique]]=0,"Rupture","Faible"))</f>
        <v>#REF!</v>
      </c>
      <c r="N2111" s="50" t="e">
        <f>COUNTIF(#REF!,inventaire[[#This Row],[Désignation]])</f>
        <v>#REF!</v>
      </c>
    </row>
    <row r="2112" spans="3:14" ht="18.5" x14ac:dyDescent="0.45">
      <c r="C2112" s="93">
        <f>+marchandise[[#This Row],[Désignation]]</f>
        <v>0</v>
      </c>
      <c r="D2112" s="112">
        <f>+marchandise[[#This Row],[CODE ITEM]]</f>
        <v>0</v>
      </c>
      <c r="E2112" s="4">
        <f>+marchandise[[#This Row],[CATEGORIE]]</f>
        <v>0</v>
      </c>
      <c r="F2112" s="13" t="str">
        <f>IFERROR(VLOOKUP(inventaire[[#This Row],[Désignation]],marchandise[],6,0),"")</f>
        <v/>
      </c>
      <c r="G2112" s="122">
        <f>+marchandise[[#This Row],[Stock intitiale]]</f>
        <v>0</v>
      </c>
      <c r="H2112" s="4" t="e">
        <f>SUMIF(#REF!,inventaire[[#This Row],[Désignation]],entrées[Quantité])</f>
        <v>#REF!</v>
      </c>
      <c r="I2112" s="4" t="e">
        <f>SUMIF(#REF!,inventaire[[#This Row],[Désignation]],sorties[Quantité])</f>
        <v>#REF!</v>
      </c>
      <c r="J2112" s="13" t="e">
        <f>inventaire[[#This Row],[stock initial]]+inventaire[[#This Row],[Entrées]]-inventaire[[#This Row],[Sorties]]</f>
        <v>#REF!</v>
      </c>
      <c r="K2112" s="103" t="e">
        <f>+inventaire[[#This Row],[Stock théorique]]</f>
        <v>#REF!</v>
      </c>
      <c r="L2112" s="104" t="e">
        <f>+inventaire[[#This Row],[Stock physique]]-inventaire[[#This Row],[Stock théorique]]</f>
        <v>#REF!</v>
      </c>
      <c r="M2112" s="8" t="e">
        <f>IF(inventaire[[#This Row],[Stock théorique]]&gt;inventaire[[#This Row],[Seuil d''alerte]],"Normale",IF(inventaire[[#This Row],[Stock théorique]]=0,"Rupture","Faible"))</f>
        <v>#REF!</v>
      </c>
      <c r="N2112" s="50" t="e">
        <f>COUNTIF(#REF!,inventaire[[#This Row],[Désignation]])</f>
        <v>#REF!</v>
      </c>
    </row>
    <row r="2113" spans="3:14" ht="18.5" x14ac:dyDescent="0.45">
      <c r="C2113" s="93">
        <f>+marchandise[[#This Row],[Désignation]]</f>
        <v>0</v>
      </c>
      <c r="D2113" s="112">
        <f>+marchandise[[#This Row],[CODE ITEM]]</f>
        <v>0</v>
      </c>
      <c r="E2113" s="4">
        <f>+marchandise[[#This Row],[CATEGORIE]]</f>
        <v>0</v>
      </c>
      <c r="F2113" s="13" t="str">
        <f>IFERROR(VLOOKUP(inventaire[[#This Row],[Désignation]],marchandise[],6,0),"")</f>
        <v/>
      </c>
      <c r="G2113" s="122">
        <f>+marchandise[[#This Row],[Stock intitiale]]</f>
        <v>0</v>
      </c>
      <c r="H2113" s="4" t="e">
        <f>SUMIF(#REF!,inventaire[[#This Row],[Désignation]],entrées[Quantité])</f>
        <v>#REF!</v>
      </c>
      <c r="I2113" s="4" t="e">
        <f>SUMIF(#REF!,inventaire[[#This Row],[Désignation]],sorties[Quantité])</f>
        <v>#REF!</v>
      </c>
      <c r="J2113" s="13" t="e">
        <f>inventaire[[#This Row],[stock initial]]+inventaire[[#This Row],[Entrées]]-inventaire[[#This Row],[Sorties]]</f>
        <v>#REF!</v>
      </c>
      <c r="K2113" s="103" t="e">
        <f>+inventaire[[#This Row],[Stock théorique]]</f>
        <v>#REF!</v>
      </c>
      <c r="L2113" s="104" t="e">
        <f>+inventaire[[#This Row],[Stock physique]]-inventaire[[#This Row],[Stock théorique]]</f>
        <v>#REF!</v>
      </c>
      <c r="M2113" s="8" t="e">
        <f>IF(inventaire[[#This Row],[Stock théorique]]&gt;inventaire[[#This Row],[Seuil d''alerte]],"Normale",IF(inventaire[[#This Row],[Stock théorique]]=0,"Rupture","Faible"))</f>
        <v>#REF!</v>
      </c>
      <c r="N2113" s="50" t="e">
        <f>COUNTIF(#REF!,inventaire[[#This Row],[Désignation]])</f>
        <v>#REF!</v>
      </c>
    </row>
    <row r="2114" spans="3:14" ht="18.5" x14ac:dyDescent="0.45">
      <c r="C2114" s="93">
        <f>+marchandise[[#This Row],[Désignation]]</f>
        <v>0</v>
      </c>
      <c r="D2114" s="112">
        <f>+marchandise[[#This Row],[CODE ITEM]]</f>
        <v>0</v>
      </c>
      <c r="E2114" s="4">
        <f>+marchandise[[#This Row],[CATEGORIE]]</f>
        <v>0</v>
      </c>
      <c r="F2114" s="13" t="str">
        <f>IFERROR(VLOOKUP(inventaire[[#This Row],[Désignation]],marchandise[],6,0),"")</f>
        <v/>
      </c>
      <c r="G2114" s="122">
        <f>+marchandise[[#This Row],[Stock intitiale]]</f>
        <v>0</v>
      </c>
      <c r="H2114" s="4" t="e">
        <f>SUMIF(#REF!,inventaire[[#This Row],[Désignation]],entrées[Quantité])</f>
        <v>#REF!</v>
      </c>
      <c r="I2114" s="4" t="e">
        <f>SUMIF(#REF!,inventaire[[#This Row],[Désignation]],sorties[Quantité])</f>
        <v>#REF!</v>
      </c>
      <c r="J2114" s="13" t="e">
        <f>inventaire[[#This Row],[stock initial]]+inventaire[[#This Row],[Entrées]]-inventaire[[#This Row],[Sorties]]</f>
        <v>#REF!</v>
      </c>
      <c r="K2114" s="103" t="e">
        <f>+inventaire[[#This Row],[Stock théorique]]</f>
        <v>#REF!</v>
      </c>
      <c r="L2114" s="104" t="e">
        <f>+inventaire[[#This Row],[Stock physique]]-inventaire[[#This Row],[Stock théorique]]</f>
        <v>#REF!</v>
      </c>
      <c r="M2114" s="8" t="e">
        <f>IF(inventaire[[#This Row],[Stock théorique]]&gt;inventaire[[#This Row],[Seuil d''alerte]],"Normale",IF(inventaire[[#This Row],[Stock théorique]]=0,"Rupture","Faible"))</f>
        <v>#REF!</v>
      </c>
      <c r="N2114" s="50" t="e">
        <f>COUNTIF(#REF!,inventaire[[#This Row],[Désignation]])</f>
        <v>#REF!</v>
      </c>
    </row>
    <row r="2115" spans="3:14" ht="18.5" x14ac:dyDescent="0.45">
      <c r="C2115" s="93">
        <f>+marchandise[[#This Row],[Désignation]]</f>
        <v>0</v>
      </c>
      <c r="D2115" s="112">
        <f>+marchandise[[#This Row],[CODE ITEM]]</f>
        <v>0</v>
      </c>
      <c r="E2115" s="4">
        <f>+marchandise[[#This Row],[CATEGORIE]]</f>
        <v>0</v>
      </c>
      <c r="F2115" s="13" t="str">
        <f>IFERROR(VLOOKUP(inventaire[[#This Row],[Désignation]],marchandise[],6,0),"")</f>
        <v/>
      </c>
      <c r="G2115" s="122">
        <f>+marchandise[[#This Row],[Stock intitiale]]</f>
        <v>0</v>
      </c>
      <c r="H2115" s="4" t="e">
        <f>SUMIF(#REF!,inventaire[[#This Row],[Désignation]],entrées[Quantité])</f>
        <v>#REF!</v>
      </c>
      <c r="I2115" s="4" t="e">
        <f>SUMIF(#REF!,inventaire[[#This Row],[Désignation]],sorties[Quantité])</f>
        <v>#REF!</v>
      </c>
      <c r="J2115" s="13" t="e">
        <f>inventaire[[#This Row],[stock initial]]+inventaire[[#This Row],[Entrées]]-inventaire[[#This Row],[Sorties]]</f>
        <v>#REF!</v>
      </c>
      <c r="K2115" s="103" t="e">
        <f>+inventaire[[#This Row],[Stock théorique]]</f>
        <v>#REF!</v>
      </c>
      <c r="L2115" s="104" t="e">
        <f>+inventaire[[#This Row],[Stock physique]]-inventaire[[#This Row],[Stock théorique]]</f>
        <v>#REF!</v>
      </c>
      <c r="M2115" s="8" t="e">
        <f>IF(inventaire[[#This Row],[Stock théorique]]&gt;inventaire[[#This Row],[Seuil d''alerte]],"Normale",IF(inventaire[[#This Row],[Stock théorique]]=0,"Rupture","Faible"))</f>
        <v>#REF!</v>
      </c>
      <c r="N2115" s="50" t="e">
        <f>COUNTIF(#REF!,inventaire[[#This Row],[Désignation]])</f>
        <v>#REF!</v>
      </c>
    </row>
    <row r="2116" spans="3:14" ht="18.5" x14ac:dyDescent="0.45">
      <c r="C2116" s="93">
        <f>+marchandise[[#This Row],[Désignation]]</f>
        <v>0</v>
      </c>
      <c r="D2116" s="112">
        <f>+marchandise[[#This Row],[CODE ITEM]]</f>
        <v>0</v>
      </c>
      <c r="E2116" s="4">
        <f>+marchandise[[#This Row],[CATEGORIE]]</f>
        <v>0</v>
      </c>
      <c r="F2116" s="13" t="str">
        <f>IFERROR(VLOOKUP(inventaire[[#This Row],[Désignation]],marchandise[],6,0),"")</f>
        <v/>
      </c>
      <c r="G2116" s="122">
        <f>+marchandise[[#This Row],[Stock intitiale]]</f>
        <v>0</v>
      </c>
      <c r="H2116" s="4" t="e">
        <f>SUMIF(#REF!,inventaire[[#This Row],[Désignation]],entrées[Quantité])</f>
        <v>#REF!</v>
      </c>
      <c r="I2116" s="4" t="e">
        <f>SUMIF(#REF!,inventaire[[#This Row],[Désignation]],sorties[Quantité])</f>
        <v>#REF!</v>
      </c>
      <c r="J2116" s="13" t="e">
        <f>inventaire[[#This Row],[stock initial]]+inventaire[[#This Row],[Entrées]]-inventaire[[#This Row],[Sorties]]</f>
        <v>#REF!</v>
      </c>
      <c r="K2116" s="103" t="e">
        <f>+inventaire[[#This Row],[Stock théorique]]</f>
        <v>#REF!</v>
      </c>
      <c r="L2116" s="104" t="e">
        <f>+inventaire[[#This Row],[Stock physique]]-inventaire[[#This Row],[Stock théorique]]</f>
        <v>#REF!</v>
      </c>
      <c r="M2116" s="8" t="e">
        <f>IF(inventaire[[#This Row],[Stock théorique]]&gt;inventaire[[#This Row],[Seuil d''alerte]],"Normale",IF(inventaire[[#This Row],[Stock théorique]]=0,"Rupture","Faible"))</f>
        <v>#REF!</v>
      </c>
      <c r="N2116" s="50" t="e">
        <f>COUNTIF(#REF!,inventaire[[#This Row],[Désignation]])</f>
        <v>#REF!</v>
      </c>
    </row>
    <row r="2117" spans="3:14" ht="18.5" x14ac:dyDescent="0.45">
      <c r="C2117" s="93">
        <f>+marchandise[[#This Row],[Désignation]]</f>
        <v>0</v>
      </c>
      <c r="D2117" s="112">
        <f>+marchandise[[#This Row],[CODE ITEM]]</f>
        <v>0</v>
      </c>
      <c r="E2117" s="4">
        <f>+marchandise[[#This Row],[CATEGORIE]]</f>
        <v>0</v>
      </c>
      <c r="F2117" s="13" t="str">
        <f>IFERROR(VLOOKUP(inventaire[[#This Row],[Désignation]],marchandise[],6,0),"")</f>
        <v/>
      </c>
      <c r="G2117" s="122">
        <f>+marchandise[[#This Row],[Stock intitiale]]</f>
        <v>0</v>
      </c>
      <c r="H2117" s="4" t="e">
        <f>SUMIF(#REF!,inventaire[[#This Row],[Désignation]],entrées[Quantité])</f>
        <v>#REF!</v>
      </c>
      <c r="I2117" s="4" t="e">
        <f>SUMIF(#REF!,inventaire[[#This Row],[Désignation]],sorties[Quantité])</f>
        <v>#REF!</v>
      </c>
      <c r="J2117" s="13" t="e">
        <f>inventaire[[#This Row],[stock initial]]+inventaire[[#This Row],[Entrées]]-inventaire[[#This Row],[Sorties]]</f>
        <v>#REF!</v>
      </c>
      <c r="K2117" s="103" t="e">
        <f>+inventaire[[#This Row],[Stock théorique]]</f>
        <v>#REF!</v>
      </c>
      <c r="L2117" s="104" t="e">
        <f>+inventaire[[#This Row],[Stock physique]]-inventaire[[#This Row],[Stock théorique]]</f>
        <v>#REF!</v>
      </c>
      <c r="M2117" s="8" t="e">
        <f>IF(inventaire[[#This Row],[Stock théorique]]&gt;inventaire[[#This Row],[Seuil d''alerte]],"Normale",IF(inventaire[[#This Row],[Stock théorique]]=0,"Rupture","Faible"))</f>
        <v>#REF!</v>
      </c>
      <c r="N2117" s="50" t="e">
        <f>COUNTIF(#REF!,inventaire[[#This Row],[Désignation]])</f>
        <v>#REF!</v>
      </c>
    </row>
    <row r="2118" spans="3:14" ht="18.5" x14ac:dyDescent="0.45">
      <c r="C2118" s="93">
        <f>+marchandise[[#This Row],[Désignation]]</f>
        <v>0</v>
      </c>
      <c r="D2118" s="112">
        <f>+marchandise[[#This Row],[CODE ITEM]]</f>
        <v>0</v>
      </c>
      <c r="E2118" s="4">
        <f>+marchandise[[#This Row],[CATEGORIE]]</f>
        <v>0</v>
      </c>
      <c r="F2118" s="13" t="str">
        <f>IFERROR(VLOOKUP(inventaire[[#This Row],[Désignation]],marchandise[],6,0),"")</f>
        <v/>
      </c>
      <c r="G2118" s="122">
        <f>+marchandise[[#This Row],[Stock intitiale]]</f>
        <v>0</v>
      </c>
      <c r="H2118" s="4" t="e">
        <f>SUMIF(#REF!,inventaire[[#This Row],[Désignation]],entrées[Quantité])</f>
        <v>#REF!</v>
      </c>
      <c r="I2118" s="4" t="e">
        <f>SUMIF(#REF!,inventaire[[#This Row],[Désignation]],sorties[Quantité])</f>
        <v>#REF!</v>
      </c>
      <c r="J2118" s="13" t="e">
        <f>inventaire[[#This Row],[stock initial]]+inventaire[[#This Row],[Entrées]]-inventaire[[#This Row],[Sorties]]</f>
        <v>#REF!</v>
      </c>
      <c r="K2118" s="103" t="e">
        <f>+inventaire[[#This Row],[Stock théorique]]</f>
        <v>#REF!</v>
      </c>
      <c r="L2118" s="104" t="e">
        <f>+inventaire[[#This Row],[Stock physique]]-inventaire[[#This Row],[Stock théorique]]</f>
        <v>#REF!</v>
      </c>
      <c r="M2118" s="8" t="e">
        <f>IF(inventaire[[#This Row],[Stock théorique]]&gt;inventaire[[#This Row],[Seuil d''alerte]],"Normale",IF(inventaire[[#This Row],[Stock théorique]]=0,"Rupture","Faible"))</f>
        <v>#REF!</v>
      </c>
      <c r="N2118" s="50" t="e">
        <f>COUNTIF(#REF!,inventaire[[#This Row],[Désignation]])</f>
        <v>#REF!</v>
      </c>
    </row>
    <row r="2119" spans="3:14" ht="18.5" x14ac:dyDescent="0.45">
      <c r="C2119" s="93">
        <f>+marchandise[[#This Row],[Désignation]]</f>
        <v>0</v>
      </c>
      <c r="D2119" s="112">
        <f>+marchandise[[#This Row],[CODE ITEM]]</f>
        <v>0</v>
      </c>
      <c r="E2119" s="4">
        <f>+marchandise[[#This Row],[CATEGORIE]]</f>
        <v>0</v>
      </c>
      <c r="F2119" s="13" t="str">
        <f>IFERROR(VLOOKUP(inventaire[[#This Row],[Désignation]],marchandise[],6,0),"")</f>
        <v/>
      </c>
      <c r="G2119" s="122">
        <f>+marchandise[[#This Row],[Stock intitiale]]</f>
        <v>0</v>
      </c>
      <c r="H2119" s="4" t="e">
        <f>SUMIF(#REF!,inventaire[[#This Row],[Désignation]],entrées[Quantité])</f>
        <v>#REF!</v>
      </c>
      <c r="I2119" s="4" t="e">
        <f>SUMIF(#REF!,inventaire[[#This Row],[Désignation]],sorties[Quantité])</f>
        <v>#REF!</v>
      </c>
      <c r="J2119" s="13" t="e">
        <f>inventaire[[#This Row],[stock initial]]+inventaire[[#This Row],[Entrées]]-inventaire[[#This Row],[Sorties]]</f>
        <v>#REF!</v>
      </c>
      <c r="K2119" s="103" t="e">
        <f>+inventaire[[#This Row],[Stock théorique]]</f>
        <v>#REF!</v>
      </c>
      <c r="L2119" s="104" t="e">
        <f>+inventaire[[#This Row],[Stock physique]]-inventaire[[#This Row],[Stock théorique]]</f>
        <v>#REF!</v>
      </c>
      <c r="M2119" s="8" t="e">
        <f>IF(inventaire[[#This Row],[Stock théorique]]&gt;inventaire[[#This Row],[Seuil d''alerte]],"Normale",IF(inventaire[[#This Row],[Stock théorique]]=0,"Rupture","Faible"))</f>
        <v>#REF!</v>
      </c>
      <c r="N2119" s="50" t="e">
        <f>COUNTIF(#REF!,inventaire[[#This Row],[Désignation]])</f>
        <v>#REF!</v>
      </c>
    </row>
    <row r="2120" spans="3:14" ht="18.5" x14ac:dyDescent="0.45">
      <c r="C2120" s="93">
        <f>+marchandise[[#This Row],[Désignation]]</f>
        <v>0</v>
      </c>
      <c r="D2120" s="112">
        <f>+marchandise[[#This Row],[CODE ITEM]]</f>
        <v>0</v>
      </c>
      <c r="E2120" s="4">
        <f>+marchandise[[#This Row],[CATEGORIE]]</f>
        <v>0</v>
      </c>
      <c r="F2120" s="13" t="str">
        <f>IFERROR(VLOOKUP(inventaire[[#This Row],[Désignation]],marchandise[],6,0),"")</f>
        <v/>
      </c>
      <c r="G2120" s="122">
        <f>+marchandise[[#This Row],[Stock intitiale]]</f>
        <v>0</v>
      </c>
      <c r="H2120" s="4" t="e">
        <f>SUMIF(#REF!,inventaire[[#This Row],[Désignation]],entrées[Quantité])</f>
        <v>#REF!</v>
      </c>
      <c r="I2120" s="4" t="e">
        <f>SUMIF(#REF!,inventaire[[#This Row],[Désignation]],sorties[Quantité])</f>
        <v>#REF!</v>
      </c>
      <c r="J2120" s="13" t="e">
        <f>inventaire[[#This Row],[stock initial]]+inventaire[[#This Row],[Entrées]]-inventaire[[#This Row],[Sorties]]</f>
        <v>#REF!</v>
      </c>
      <c r="K2120" s="103" t="e">
        <f>+inventaire[[#This Row],[Stock théorique]]</f>
        <v>#REF!</v>
      </c>
      <c r="L2120" s="104" t="e">
        <f>+inventaire[[#This Row],[Stock physique]]-inventaire[[#This Row],[Stock théorique]]</f>
        <v>#REF!</v>
      </c>
      <c r="M2120" s="8" t="e">
        <f>IF(inventaire[[#This Row],[Stock théorique]]&gt;inventaire[[#This Row],[Seuil d''alerte]],"Normale",IF(inventaire[[#This Row],[Stock théorique]]=0,"Rupture","Faible"))</f>
        <v>#REF!</v>
      </c>
      <c r="N2120" s="50" t="e">
        <f>COUNTIF(#REF!,inventaire[[#This Row],[Désignation]])</f>
        <v>#REF!</v>
      </c>
    </row>
    <row r="2121" spans="3:14" ht="18.5" x14ac:dyDescent="0.45">
      <c r="C2121" s="93">
        <f>+marchandise[[#This Row],[Désignation]]</f>
        <v>0</v>
      </c>
      <c r="D2121" s="112">
        <f>+marchandise[[#This Row],[CODE ITEM]]</f>
        <v>0</v>
      </c>
      <c r="E2121" s="4">
        <f>+marchandise[[#This Row],[CATEGORIE]]</f>
        <v>0</v>
      </c>
      <c r="F2121" s="13" t="str">
        <f>IFERROR(VLOOKUP(inventaire[[#This Row],[Désignation]],marchandise[],6,0),"")</f>
        <v/>
      </c>
      <c r="G2121" s="122">
        <f>+marchandise[[#This Row],[Stock intitiale]]</f>
        <v>0</v>
      </c>
      <c r="H2121" s="4" t="e">
        <f>SUMIF(#REF!,inventaire[[#This Row],[Désignation]],entrées[Quantité])</f>
        <v>#REF!</v>
      </c>
      <c r="I2121" s="4" t="e">
        <f>SUMIF(#REF!,inventaire[[#This Row],[Désignation]],sorties[Quantité])</f>
        <v>#REF!</v>
      </c>
      <c r="J2121" s="13" t="e">
        <f>inventaire[[#This Row],[stock initial]]+inventaire[[#This Row],[Entrées]]-inventaire[[#This Row],[Sorties]]</f>
        <v>#REF!</v>
      </c>
      <c r="K2121" s="103" t="e">
        <f>+inventaire[[#This Row],[Stock théorique]]</f>
        <v>#REF!</v>
      </c>
      <c r="L2121" s="104" t="e">
        <f>+inventaire[[#This Row],[Stock physique]]-inventaire[[#This Row],[Stock théorique]]</f>
        <v>#REF!</v>
      </c>
      <c r="M2121" s="8" t="e">
        <f>IF(inventaire[[#This Row],[Stock théorique]]&gt;inventaire[[#This Row],[Seuil d''alerte]],"Normale",IF(inventaire[[#This Row],[Stock théorique]]=0,"Rupture","Faible"))</f>
        <v>#REF!</v>
      </c>
      <c r="N2121" s="50" t="e">
        <f>COUNTIF(#REF!,inventaire[[#This Row],[Désignation]])</f>
        <v>#REF!</v>
      </c>
    </row>
    <row r="2122" spans="3:14" ht="18.5" x14ac:dyDescent="0.45">
      <c r="C2122" s="93">
        <f>+marchandise[[#This Row],[Désignation]]</f>
        <v>0</v>
      </c>
      <c r="D2122" s="112">
        <f>+marchandise[[#This Row],[CODE ITEM]]</f>
        <v>0</v>
      </c>
      <c r="E2122" s="4">
        <f>+marchandise[[#This Row],[CATEGORIE]]</f>
        <v>0</v>
      </c>
      <c r="F2122" s="13" t="str">
        <f>IFERROR(VLOOKUP(inventaire[[#This Row],[Désignation]],marchandise[],6,0),"")</f>
        <v/>
      </c>
      <c r="G2122" s="122">
        <f>+marchandise[[#This Row],[Stock intitiale]]</f>
        <v>0</v>
      </c>
      <c r="H2122" s="4" t="e">
        <f>SUMIF(#REF!,inventaire[[#This Row],[Désignation]],entrées[Quantité])</f>
        <v>#REF!</v>
      </c>
      <c r="I2122" s="4" t="e">
        <f>SUMIF(#REF!,inventaire[[#This Row],[Désignation]],sorties[Quantité])</f>
        <v>#REF!</v>
      </c>
      <c r="J2122" s="13" t="e">
        <f>inventaire[[#This Row],[stock initial]]+inventaire[[#This Row],[Entrées]]-inventaire[[#This Row],[Sorties]]</f>
        <v>#REF!</v>
      </c>
      <c r="K2122" s="103" t="e">
        <f>+inventaire[[#This Row],[Stock théorique]]</f>
        <v>#REF!</v>
      </c>
      <c r="L2122" s="104" t="e">
        <f>+inventaire[[#This Row],[Stock physique]]-inventaire[[#This Row],[Stock théorique]]</f>
        <v>#REF!</v>
      </c>
      <c r="M2122" s="8" t="e">
        <f>IF(inventaire[[#This Row],[Stock théorique]]&gt;inventaire[[#This Row],[Seuil d''alerte]],"Normale",IF(inventaire[[#This Row],[Stock théorique]]=0,"Rupture","Faible"))</f>
        <v>#REF!</v>
      </c>
      <c r="N2122" s="50" t="e">
        <f>COUNTIF(#REF!,inventaire[[#This Row],[Désignation]])</f>
        <v>#REF!</v>
      </c>
    </row>
    <row r="2123" spans="3:14" ht="18.5" x14ac:dyDescent="0.45">
      <c r="C2123" s="93">
        <f>+marchandise[[#This Row],[Désignation]]</f>
        <v>0</v>
      </c>
      <c r="D2123" s="112">
        <f>+marchandise[[#This Row],[CODE ITEM]]</f>
        <v>0</v>
      </c>
      <c r="E2123" s="4">
        <f>+marchandise[[#This Row],[CATEGORIE]]</f>
        <v>0</v>
      </c>
      <c r="F2123" s="13" t="str">
        <f>IFERROR(VLOOKUP(inventaire[[#This Row],[Désignation]],marchandise[],6,0),"")</f>
        <v/>
      </c>
      <c r="G2123" s="122">
        <f>+marchandise[[#This Row],[Stock intitiale]]</f>
        <v>0</v>
      </c>
      <c r="H2123" s="4" t="e">
        <f>SUMIF(#REF!,inventaire[[#This Row],[Désignation]],entrées[Quantité])</f>
        <v>#REF!</v>
      </c>
      <c r="I2123" s="4" t="e">
        <f>SUMIF(#REF!,inventaire[[#This Row],[Désignation]],sorties[Quantité])</f>
        <v>#REF!</v>
      </c>
      <c r="J2123" s="13" t="e">
        <f>inventaire[[#This Row],[stock initial]]+inventaire[[#This Row],[Entrées]]-inventaire[[#This Row],[Sorties]]</f>
        <v>#REF!</v>
      </c>
      <c r="K2123" s="103" t="e">
        <f>+inventaire[[#This Row],[Stock théorique]]</f>
        <v>#REF!</v>
      </c>
      <c r="L2123" s="104" t="e">
        <f>+inventaire[[#This Row],[Stock physique]]-inventaire[[#This Row],[Stock théorique]]</f>
        <v>#REF!</v>
      </c>
      <c r="M2123" s="8" t="e">
        <f>IF(inventaire[[#This Row],[Stock théorique]]&gt;inventaire[[#This Row],[Seuil d''alerte]],"Normale",IF(inventaire[[#This Row],[Stock théorique]]=0,"Rupture","Faible"))</f>
        <v>#REF!</v>
      </c>
      <c r="N2123" s="50" t="e">
        <f>COUNTIF(#REF!,inventaire[[#This Row],[Désignation]])</f>
        <v>#REF!</v>
      </c>
    </row>
    <row r="2124" spans="3:14" ht="18.5" x14ac:dyDescent="0.45">
      <c r="C2124" s="93">
        <f>+marchandise[[#This Row],[Désignation]]</f>
        <v>0</v>
      </c>
      <c r="D2124" s="112">
        <f>+marchandise[[#This Row],[CODE ITEM]]</f>
        <v>0</v>
      </c>
      <c r="E2124" s="4">
        <f>+marchandise[[#This Row],[CATEGORIE]]</f>
        <v>0</v>
      </c>
      <c r="F2124" s="13" t="str">
        <f>IFERROR(VLOOKUP(inventaire[[#This Row],[Désignation]],marchandise[],6,0),"")</f>
        <v/>
      </c>
      <c r="G2124" s="122">
        <f>+marchandise[[#This Row],[Stock intitiale]]</f>
        <v>0</v>
      </c>
      <c r="H2124" s="4" t="e">
        <f>SUMIF(#REF!,inventaire[[#This Row],[Désignation]],entrées[Quantité])</f>
        <v>#REF!</v>
      </c>
      <c r="I2124" s="4" t="e">
        <f>SUMIF(#REF!,inventaire[[#This Row],[Désignation]],sorties[Quantité])</f>
        <v>#REF!</v>
      </c>
      <c r="J2124" s="13" t="e">
        <f>inventaire[[#This Row],[stock initial]]+inventaire[[#This Row],[Entrées]]-inventaire[[#This Row],[Sorties]]</f>
        <v>#REF!</v>
      </c>
      <c r="K2124" s="103" t="e">
        <f>+inventaire[[#This Row],[Stock théorique]]</f>
        <v>#REF!</v>
      </c>
      <c r="L2124" s="104" t="e">
        <f>+inventaire[[#This Row],[Stock physique]]-inventaire[[#This Row],[Stock théorique]]</f>
        <v>#REF!</v>
      </c>
      <c r="M2124" s="8" t="e">
        <f>IF(inventaire[[#This Row],[Stock théorique]]&gt;inventaire[[#This Row],[Seuil d''alerte]],"Normale",IF(inventaire[[#This Row],[Stock théorique]]=0,"Rupture","Faible"))</f>
        <v>#REF!</v>
      </c>
      <c r="N2124" s="50" t="e">
        <f>COUNTIF(#REF!,inventaire[[#This Row],[Désignation]])</f>
        <v>#REF!</v>
      </c>
    </row>
    <row r="2125" spans="3:14" ht="18.5" x14ac:dyDescent="0.45">
      <c r="C2125" s="93">
        <f>+marchandise[[#This Row],[Désignation]]</f>
        <v>0</v>
      </c>
      <c r="D2125" s="112">
        <f>+marchandise[[#This Row],[CODE ITEM]]</f>
        <v>0</v>
      </c>
      <c r="E2125" s="4">
        <f>+marchandise[[#This Row],[CATEGORIE]]</f>
        <v>0</v>
      </c>
      <c r="F2125" s="13" t="str">
        <f>IFERROR(VLOOKUP(inventaire[[#This Row],[Désignation]],marchandise[],6,0),"")</f>
        <v/>
      </c>
      <c r="G2125" s="122">
        <f>+marchandise[[#This Row],[Stock intitiale]]</f>
        <v>0</v>
      </c>
      <c r="H2125" s="4" t="e">
        <f>SUMIF(#REF!,inventaire[[#This Row],[Désignation]],entrées[Quantité])</f>
        <v>#REF!</v>
      </c>
      <c r="I2125" s="4" t="e">
        <f>SUMIF(#REF!,inventaire[[#This Row],[Désignation]],sorties[Quantité])</f>
        <v>#REF!</v>
      </c>
      <c r="J2125" s="13" t="e">
        <f>inventaire[[#This Row],[stock initial]]+inventaire[[#This Row],[Entrées]]-inventaire[[#This Row],[Sorties]]</f>
        <v>#REF!</v>
      </c>
      <c r="K2125" s="103" t="e">
        <f>+inventaire[[#This Row],[Stock théorique]]</f>
        <v>#REF!</v>
      </c>
      <c r="L2125" s="104" t="e">
        <f>+inventaire[[#This Row],[Stock physique]]-inventaire[[#This Row],[Stock théorique]]</f>
        <v>#REF!</v>
      </c>
      <c r="M2125" s="8" t="e">
        <f>IF(inventaire[[#This Row],[Stock théorique]]&gt;inventaire[[#This Row],[Seuil d''alerte]],"Normale",IF(inventaire[[#This Row],[Stock théorique]]=0,"Rupture","Faible"))</f>
        <v>#REF!</v>
      </c>
      <c r="N2125" s="50" t="e">
        <f>COUNTIF(#REF!,inventaire[[#This Row],[Désignation]])</f>
        <v>#REF!</v>
      </c>
    </row>
    <row r="2126" spans="3:14" ht="18.5" x14ac:dyDescent="0.45">
      <c r="C2126" s="93">
        <f>+marchandise[[#This Row],[Désignation]]</f>
        <v>0</v>
      </c>
      <c r="D2126" s="112">
        <f>+marchandise[[#This Row],[CODE ITEM]]</f>
        <v>0</v>
      </c>
      <c r="E2126" s="4">
        <f>+marchandise[[#This Row],[CATEGORIE]]</f>
        <v>0</v>
      </c>
      <c r="F2126" s="13" t="str">
        <f>IFERROR(VLOOKUP(inventaire[[#This Row],[Désignation]],marchandise[],6,0),"")</f>
        <v/>
      </c>
      <c r="G2126" s="122">
        <f>+marchandise[[#This Row],[Stock intitiale]]</f>
        <v>0</v>
      </c>
      <c r="H2126" s="4" t="e">
        <f>SUMIF(#REF!,inventaire[[#This Row],[Désignation]],entrées[Quantité])</f>
        <v>#REF!</v>
      </c>
      <c r="I2126" s="4" t="e">
        <f>SUMIF(#REF!,inventaire[[#This Row],[Désignation]],sorties[Quantité])</f>
        <v>#REF!</v>
      </c>
      <c r="J2126" s="13" t="e">
        <f>inventaire[[#This Row],[stock initial]]+inventaire[[#This Row],[Entrées]]-inventaire[[#This Row],[Sorties]]</f>
        <v>#REF!</v>
      </c>
      <c r="K2126" s="103" t="e">
        <f>+inventaire[[#This Row],[Stock théorique]]</f>
        <v>#REF!</v>
      </c>
      <c r="L2126" s="104" t="e">
        <f>+inventaire[[#This Row],[Stock physique]]-inventaire[[#This Row],[Stock théorique]]</f>
        <v>#REF!</v>
      </c>
      <c r="M2126" s="8" t="e">
        <f>IF(inventaire[[#This Row],[Stock théorique]]&gt;inventaire[[#This Row],[Seuil d''alerte]],"Normale",IF(inventaire[[#This Row],[Stock théorique]]=0,"Rupture","Faible"))</f>
        <v>#REF!</v>
      </c>
      <c r="N2126" s="50" t="e">
        <f>COUNTIF(#REF!,inventaire[[#This Row],[Désignation]])</f>
        <v>#REF!</v>
      </c>
    </row>
    <row r="2127" spans="3:14" ht="18.5" x14ac:dyDescent="0.45">
      <c r="C2127" s="93">
        <f>+marchandise[[#This Row],[Désignation]]</f>
        <v>0</v>
      </c>
      <c r="D2127" s="112">
        <f>+marchandise[[#This Row],[CODE ITEM]]</f>
        <v>0</v>
      </c>
      <c r="E2127" s="4">
        <f>+marchandise[[#This Row],[CATEGORIE]]</f>
        <v>0</v>
      </c>
      <c r="F2127" s="13" t="str">
        <f>IFERROR(VLOOKUP(inventaire[[#This Row],[Désignation]],marchandise[],6,0),"")</f>
        <v/>
      </c>
      <c r="G2127" s="122">
        <f>+marchandise[[#This Row],[Stock intitiale]]</f>
        <v>0</v>
      </c>
      <c r="H2127" s="4" t="e">
        <f>SUMIF(#REF!,inventaire[[#This Row],[Désignation]],entrées[Quantité])</f>
        <v>#REF!</v>
      </c>
      <c r="I2127" s="4" t="e">
        <f>SUMIF(#REF!,inventaire[[#This Row],[Désignation]],sorties[Quantité])</f>
        <v>#REF!</v>
      </c>
      <c r="J2127" s="13" t="e">
        <f>inventaire[[#This Row],[stock initial]]+inventaire[[#This Row],[Entrées]]-inventaire[[#This Row],[Sorties]]</f>
        <v>#REF!</v>
      </c>
      <c r="K2127" s="103" t="e">
        <f>+inventaire[[#This Row],[Stock théorique]]</f>
        <v>#REF!</v>
      </c>
      <c r="L2127" s="104" t="e">
        <f>+inventaire[[#This Row],[Stock physique]]-inventaire[[#This Row],[Stock théorique]]</f>
        <v>#REF!</v>
      </c>
      <c r="M2127" s="8" t="e">
        <f>IF(inventaire[[#This Row],[Stock théorique]]&gt;inventaire[[#This Row],[Seuil d''alerte]],"Normale",IF(inventaire[[#This Row],[Stock théorique]]=0,"Rupture","Faible"))</f>
        <v>#REF!</v>
      </c>
      <c r="N2127" s="50" t="e">
        <f>COUNTIF(#REF!,inventaire[[#This Row],[Désignation]])</f>
        <v>#REF!</v>
      </c>
    </row>
    <row r="2128" spans="3:14" ht="18.5" x14ac:dyDescent="0.45">
      <c r="C2128" s="93">
        <f>+marchandise[[#This Row],[Désignation]]</f>
        <v>0</v>
      </c>
      <c r="D2128" s="112">
        <f>+marchandise[[#This Row],[CODE ITEM]]</f>
        <v>0</v>
      </c>
      <c r="E2128" s="4">
        <f>+marchandise[[#This Row],[CATEGORIE]]</f>
        <v>0</v>
      </c>
      <c r="F2128" s="13" t="str">
        <f>IFERROR(VLOOKUP(inventaire[[#This Row],[Désignation]],marchandise[],6,0),"")</f>
        <v/>
      </c>
      <c r="G2128" s="122">
        <f>+marchandise[[#This Row],[Stock intitiale]]</f>
        <v>0</v>
      </c>
      <c r="H2128" s="4" t="e">
        <f>SUMIF(#REF!,inventaire[[#This Row],[Désignation]],entrées[Quantité])</f>
        <v>#REF!</v>
      </c>
      <c r="I2128" s="4" t="e">
        <f>SUMIF(#REF!,inventaire[[#This Row],[Désignation]],sorties[Quantité])</f>
        <v>#REF!</v>
      </c>
      <c r="J2128" s="13" t="e">
        <f>inventaire[[#This Row],[stock initial]]+inventaire[[#This Row],[Entrées]]-inventaire[[#This Row],[Sorties]]</f>
        <v>#REF!</v>
      </c>
      <c r="K2128" s="103" t="e">
        <f>+inventaire[[#This Row],[Stock théorique]]</f>
        <v>#REF!</v>
      </c>
      <c r="L2128" s="104" t="e">
        <f>+inventaire[[#This Row],[Stock physique]]-inventaire[[#This Row],[Stock théorique]]</f>
        <v>#REF!</v>
      </c>
      <c r="M2128" s="8" t="e">
        <f>IF(inventaire[[#This Row],[Stock théorique]]&gt;inventaire[[#This Row],[Seuil d''alerte]],"Normale",IF(inventaire[[#This Row],[Stock théorique]]=0,"Rupture","Faible"))</f>
        <v>#REF!</v>
      </c>
      <c r="N2128" s="50" t="e">
        <f>COUNTIF(#REF!,inventaire[[#This Row],[Désignation]])</f>
        <v>#REF!</v>
      </c>
    </row>
    <row r="2129" spans="3:14" ht="18.5" x14ac:dyDescent="0.45">
      <c r="C2129" s="93">
        <f>+marchandise[[#This Row],[Désignation]]</f>
        <v>0</v>
      </c>
      <c r="D2129" s="112">
        <f>+marchandise[[#This Row],[CODE ITEM]]</f>
        <v>0</v>
      </c>
      <c r="E2129" s="4">
        <f>+marchandise[[#This Row],[CATEGORIE]]</f>
        <v>0</v>
      </c>
      <c r="F2129" s="13" t="str">
        <f>IFERROR(VLOOKUP(inventaire[[#This Row],[Désignation]],marchandise[],6,0),"")</f>
        <v/>
      </c>
      <c r="G2129" s="122">
        <f>+marchandise[[#This Row],[Stock intitiale]]</f>
        <v>0</v>
      </c>
      <c r="H2129" s="4" t="e">
        <f>SUMIF(#REF!,inventaire[[#This Row],[Désignation]],entrées[Quantité])</f>
        <v>#REF!</v>
      </c>
      <c r="I2129" s="4" t="e">
        <f>SUMIF(#REF!,inventaire[[#This Row],[Désignation]],sorties[Quantité])</f>
        <v>#REF!</v>
      </c>
      <c r="J2129" s="13" t="e">
        <f>inventaire[[#This Row],[stock initial]]+inventaire[[#This Row],[Entrées]]-inventaire[[#This Row],[Sorties]]</f>
        <v>#REF!</v>
      </c>
      <c r="K2129" s="103" t="e">
        <f>+inventaire[[#This Row],[Stock théorique]]</f>
        <v>#REF!</v>
      </c>
      <c r="L2129" s="104" t="e">
        <f>+inventaire[[#This Row],[Stock physique]]-inventaire[[#This Row],[Stock théorique]]</f>
        <v>#REF!</v>
      </c>
      <c r="M2129" s="8" t="e">
        <f>IF(inventaire[[#This Row],[Stock théorique]]&gt;inventaire[[#This Row],[Seuil d''alerte]],"Normale",IF(inventaire[[#This Row],[Stock théorique]]=0,"Rupture","Faible"))</f>
        <v>#REF!</v>
      </c>
      <c r="N2129" s="50" t="e">
        <f>COUNTIF(#REF!,inventaire[[#This Row],[Désignation]])</f>
        <v>#REF!</v>
      </c>
    </row>
    <row r="2130" spans="3:14" ht="18.5" x14ac:dyDescent="0.45">
      <c r="C2130" s="93">
        <f>+marchandise[[#This Row],[Désignation]]</f>
        <v>0</v>
      </c>
      <c r="D2130" s="112">
        <f>+marchandise[[#This Row],[CODE ITEM]]</f>
        <v>0</v>
      </c>
      <c r="E2130" s="4">
        <f>+marchandise[[#This Row],[CATEGORIE]]</f>
        <v>0</v>
      </c>
      <c r="F2130" s="13" t="str">
        <f>IFERROR(VLOOKUP(inventaire[[#This Row],[Désignation]],marchandise[],6,0),"")</f>
        <v/>
      </c>
      <c r="G2130" s="122">
        <f>+marchandise[[#This Row],[Stock intitiale]]</f>
        <v>0</v>
      </c>
      <c r="H2130" s="4" t="e">
        <f>SUMIF(#REF!,inventaire[[#This Row],[Désignation]],entrées[Quantité])</f>
        <v>#REF!</v>
      </c>
      <c r="I2130" s="4" t="e">
        <f>SUMIF(#REF!,inventaire[[#This Row],[Désignation]],sorties[Quantité])</f>
        <v>#REF!</v>
      </c>
      <c r="J2130" s="13" t="e">
        <f>inventaire[[#This Row],[stock initial]]+inventaire[[#This Row],[Entrées]]-inventaire[[#This Row],[Sorties]]</f>
        <v>#REF!</v>
      </c>
      <c r="K2130" s="103" t="e">
        <f>+inventaire[[#This Row],[Stock théorique]]</f>
        <v>#REF!</v>
      </c>
      <c r="L2130" s="104" t="e">
        <f>+inventaire[[#This Row],[Stock physique]]-inventaire[[#This Row],[Stock théorique]]</f>
        <v>#REF!</v>
      </c>
      <c r="M2130" s="8" t="e">
        <f>IF(inventaire[[#This Row],[Stock théorique]]&gt;inventaire[[#This Row],[Seuil d''alerte]],"Normale",IF(inventaire[[#This Row],[Stock théorique]]=0,"Rupture","Faible"))</f>
        <v>#REF!</v>
      </c>
      <c r="N2130" s="50" t="e">
        <f>COUNTIF(#REF!,inventaire[[#This Row],[Désignation]])</f>
        <v>#REF!</v>
      </c>
    </row>
    <row r="2131" spans="3:14" ht="18.5" x14ac:dyDescent="0.45">
      <c r="C2131" s="93">
        <f>+marchandise[[#This Row],[Désignation]]</f>
        <v>0</v>
      </c>
      <c r="D2131" s="112">
        <f>+marchandise[[#This Row],[CODE ITEM]]</f>
        <v>0</v>
      </c>
      <c r="E2131" s="4">
        <f>+marchandise[[#This Row],[CATEGORIE]]</f>
        <v>0</v>
      </c>
      <c r="F2131" s="13" t="str">
        <f>IFERROR(VLOOKUP(inventaire[[#This Row],[Désignation]],marchandise[],6,0),"")</f>
        <v/>
      </c>
      <c r="G2131" s="122">
        <f>+marchandise[[#This Row],[Stock intitiale]]</f>
        <v>0</v>
      </c>
      <c r="H2131" s="4" t="e">
        <f>SUMIF(#REF!,inventaire[[#This Row],[Désignation]],entrées[Quantité])</f>
        <v>#REF!</v>
      </c>
      <c r="I2131" s="4" t="e">
        <f>SUMIF(#REF!,inventaire[[#This Row],[Désignation]],sorties[Quantité])</f>
        <v>#REF!</v>
      </c>
      <c r="J2131" s="13" t="e">
        <f>inventaire[[#This Row],[stock initial]]+inventaire[[#This Row],[Entrées]]-inventaire[[#This Row],[Sorties]]</f>
        <v>#REF!</v>
      </c>
      <c r="K2131" s="103" t="e">
        <f>+inventaire[[#This Row],[Stock théorique]]</f>
        <v>#REF!</v>
      </c>
      <c r="L2131" s="104" t="e">
        <f>+inventaire[[#This Row],[Stock physique]]-inventaire[[#This Row],[Stock théorique]]</f>
        <v>#REF!</v>
      </c>
      <c r="M2131" s="8" t="e">
        <f>IF(inventaire[[#This Row],[Stock théorique]]&gt;inventaire[[#This Row],[Seuil d''alerte]],"Normale",IF(inventaire[[#This Row],[Stock théorique]]=0,"Rupture","Faible"))</f>
        <v>#REF!</v>
      </c>
      <c r="N2131" s="50" t="e">
        <f>COUNTIF(#REF!,inventaire[[#This Row],[Désignation]])</f>
        <v>#REF!</v>
      </c>
    </row>
    <row r="2132" spans="3:14" ht="18.5" x14ac:dyDescent="0.45">
      <c r="C2132" s="93">
        <f>+marchandise[[#This Row],[Désignation]]</f>
        <v>0</v>
      </c>
      <c r="D2132" s="112">
        <f>+marchandise[[#This Row],[CODE ITEM]]</f>
        <v>0</v>
      </c>
      <c r="E2132" s="4">
        <f>+marchandise[[#This Row],[CATEGORIE]]</f>
        <v>0</v>
      </c>
      <c r="F2132" s="13" t="str">
        <f>IFERROR(VLOOKUP(inventaire[[#This Row],[Désignation]],marchandise[],6,0),"")</f>
        <v/>
      </c>
      <c r="G2132" s="122">
        <f>+marchandise[[#This Row],[Stock intitiale]]</f>
        <v>0</v>
      </c>
      <c r="H2132" s="4" t="e">
        <f>SUMIF(#REF!,inventaire[[#This Row],[Désignation]],entrées[Quantité])</f>
        <v>#REF!</v>
      </c>
      <c r="I2132" s="4" t="e">
        <f>SUMIF(#REF!,inventaire[[#This Row],[Désignation]],sorties[Quantité])</f>
        <v>#REF!</v>
      </c>
      <c r="J2132" s="13" t="e">
        <f>inventaire[[#This Row],[stock initial]]+inventaire[[#This Row],[Entrées]]-inventaire[[#This Row],[Sorties]]</f>
        <v>#REF!</v>
      </c>
      <c r="K2132" s="103" t="e">
        <f>+inventaire[[#This Row],[Stock théorique]]</f>
        <v>#REF!</v>
      </c>
      <c r="L2132" s="104" t="e">
        <f>+inventaire[[#This Row],[Stock physique]]-inventaire[[#This Row],[Stock théorique]]</f>
        <v>#REF!</v>
      </c>
      <c r="M2132" s="8" t="e">
        <f>IF(inventaire[[#This Row],[Stock théorique]]&gt;inventaire[[#This Row],[Seuil d''alerte]],"Normale",IF(inventaire[[#This Row],[Stock théorique]]=0,"Rupture","Faible"))</f>
        <v>#REF!</v>
      </c>
      <c r="N2132" s="50" t="e">
        <f>COUNTIF(#REF!,inventaire[[#This Row],[Désignation]])</f>
        <v>#REF!</v>
      </c>
    </row>
    <row r="2133" spans="3:14" ht="18.5" x14ac:dyDescent="0.45">
      <c r="C2133" s="93">
        <f>+marchandise[[#This Row],[Désignation]]</f>
        <v>0</v>
      </c>
      <c r="D2133" s="112">
        <f>+marchandise[[#This Row],[CODE ITEM]]</f>
        <v>0</v>
      </c>
      <c r="E2133" s="4">
        <f>+marchandise[[#This Row],[CATEGORIE]]</f>
        <v>0</v>
      </c>
      <c r="F2133" s="13" t="str">
        <f>IFERROR(VLOOKUP(inventaire[[#This Row],[Désignation]],marchandise[],6,0),"")</f>
        <v/>
      </c>
      <c r="G2133" s="122">
        <f>+marchandise[[#This Row],[Stock intitiale]]</f>
        <v>0</v>
      </c>
      <c r="H2133" s="4" t="e">
        <f>SUMIF(#REF!,inventaire[[#This Row],[Désignation]],entrées[Quantité])</f>
        <v>#REF!</v>
      </c>
      <c r="I2133" s="4" t="e">
        <f>SUMIF(#REF!,inventaire[[#This Row],[Désignation]],sorties[Quantité])</f>
        <v>#REF!</v>
      </c>
      <c r="J2133" s="13" t="e">
        <f>inventaire[[#This Row],[stock initial]]+inventaire[[#This Row],[Entrées]]-inventaire[[#This Row],[Sorties]]</f>
        <v>#REF!</v>
      </c>
      <c r="K2133" s="103" t="e">
        <f>+inventaire[[#This Row],[Stock théorique]]</f>
        <v>#REF!</v>
      </c>
      <c r="L2133" s="104" t="e">
        <f>+inventaire[[#This Row],[Stock physique]]-inventaire[[#This Row],[Stock théorique]]</f>
        <v>#REF!</v>
      </c>
      <c r="M2133" s="8" t="e">
        <f>IF(inventaire[[#This Row],[Stock théorique]]&gt;inventaire[[#This Row],[Seuil d''alerte]],"Normale",IF(inventaire[[#This Row],[Stock théorique]]=0,"Rupture","Faible"))</f>
        <v>#REF!</v>
      </c>
      <c r="N2133" s="50" t="e">
        <f>COUNTIF(#REF!,inventaire[[#This Row],[Désignation]])</f>
        <v>#REF!</v>
      </c>
    </row>
    <row r="2134" spans="3:14" ht="18.5" x14ac:dyDescent="0.45">
      <c r="C2134" s="93">
        <f>+marchandise[[#This Row],[Désignation]]</f>
        <v>0</v>
      </c>
      <c r="D2134" s="112">
        <f>+marchandise[[#This Row],[CODE ITEM]]</f>
        <v>0</v>
      </c>
      <c r="E2134" s="4">
        <f>+marchandise[[#This Row],[CATEGORIE]]</f>
        <v>0</v>
      </c>
      <c r="F2134" s="13" t="str">
        <f>IFERROR(VLOOKUP(inventaire[[#This Row],[Désignation]],marchandise[],6,0),"")</f>
        <v/>
      </c>
      <c r="G2134" s="122">
        <f>+marchandise[[#This Row],[Stock intitiale]]</f>
        <v>0</v>
      </c>
      <c r="H2134" s="4" t="e">
        <f>SUMIF(#REF!,inventaire[[#This Row],[Désignation]],entrées[Quantité])</f>
        <v>#REF!</v>
      </c>
      <c r="I2134" s="4" t="e">
        <f>SUMIF(#REF!,inventaire[[#This Row],[Désignation]],sorties[Quantité])</f>
        <v>#REF!</v>
      </c>
      <c r="J2134" s="13" t="e">
        <f>inventaire[[#This Row],[stock initial]]+inventaire[[#This Row],[Entrées]]-inventaire[[#This Row],[Sorties]]</f>
        <v>#REF!</v>
      </c>
      <c r="K2134" s="103" t="e">
        <f>+inventaire[[#This Row],[Stock théorique]]</f>
        <v>#REF!</v>
      </c>
      <c r="L2134" s="104" t="e">
        <f>+inventaire[[#This Row],[Stock physique]]-inventaire[[#This Row],[Stock théorique]]</f>
        <v>#REF!</v>
      </c>
      <c r="M2134" s="8" t="e">
        <f>IF(inventaire[[#This Row],[Stock théorique]]&gt;inventaire[[#This Row],[Seuil d''alerte]],"Normale",IF(inventaire[[#This Row],[Stock théorique]]=0,"Rupture","Faible"))</f>
        <v>#REF!</v>
      </c>
      <c r="N2134" s="50" t="e">
        <f>COUNTIF(#REF!,inventaire[[#This Row],[Désignation]])</f>
        <v>#REF!</v>
      </c>
    </row>
    <row r="2135" spans="3:14" ht="18.5" x14ac:dyDescent="0.45">
      <c r="C2135" s="93">
        <f>+marchandise[[#This Row],[Désignation]]</f>
        <v>0</v>
      </c>
      <c r="D2135" s="112">
        <f>+marchandise[[#This Row],[CODE ITEM]]</f>
        <v>0</v>
      </c>
      <c r="E2135" s="4">
        <f>+marchandise[[#This Row],[CATEGORIE]]</f>
        <v>0</v>
      </c>
      <c r="F2135" s="13" t="str">
        <f>IFERROR(VLOOKUP(inventaire[[#This Row],[Désignation]],marchandise[],6,0),"")</f>
        <v/>
      </c>
      <c r="G2135" s="122">
        <f>+marchandise[[#This Row],[Stock intitiale]]</f>
        <v>0</v>
      </c>
      <c r="H2135" s="4" t="e">
        <f>SUMIF(#REF!,inventaire[[#This Row],[Désignation]],entrées[Quantité])</f>
        <v>#REF!</v>
      </c>
      <c r="I2135" s="4" t="e">
        <f>SUMIF(#REF!,inventaire[[#This Row],[Désignation]],sorties[Quantité])</f>
        <v>#REF!</v>
      </c>
      <c r="J2135" s="13" t="e">
        <f>inventaire[[#This Row],[stock initial]]+inventaire[[#This Row],[Entrées]]-inventaire[[#This Row],[Sorties]]</f>
        <v>#REF!</v>
      </c>
      <c r="K2135" s="103" t="e">
        <f>+inventaire[[#This Row],[Stock théorique]]</f>
        <v>#REF!</v>
      </c>
      <c r="L2135" s="104" t="e">
        <f>+inventaire[[#This Row],[Stock physique]]-inventaire[[#This Row],[Stock théorique]]</f>
        <v>#REF!</v>
      </c>
      <c r="M2135" s="8" t="e">
        <f>IF(inventaire[[#This Row],[Stock théorique]]&gt;inventaire[[#This Row],[Seuil d''alerte]],"Normale",IF(inventaire[[#This Row],[Stock théorique]]=0,"Rupture","Faible"))</f>
        <v>#REF!</v>
      </c>
      <c r="N2135" s="50" t="e">
        <f>COUNTIF(#REF!,inventaire[[#This Row],[Désignation]])</f>
        <v>#REF!</v>
      </c>
    </row>
    <row r="2136" spans="3:14" ht="18.5" x14ac:dyDescent="0.45">
      <c r="C2136" s="93">
        <f>+marchandise[[#This Row],[Désignation]]</f>
        <v>0</v>
      </c>
      <c r="D2136" s="112">
        <f>+marchandise[[#This Row],[CODE ITEM]]</f>
        <v>0</v>
      </c>
      <c r="E2136" s="4">
        <f>+marchandise[[#This Row],[CATEGORIE]]</f>
        <v>0</v>
      </c>
      <c r="F2136" s="13" t="str">
        <f>IFERROR(VLOOKUP(inventaire[[#This Row],[Désignation]],marchandise[],6,0),"")</f>
        <v/>
      </c>
      <c r="G2136" s="122">
        <f>+marchandise[[#This Row],[Stock intitiale]]</f>
        <v>0</v>
      </c>
      <c r="H2136" s="4" t="e">
        <f>SUMIF(#REF!,inventaire[[#This Row],[Désignation]],entrées[Quantité])</f>
        <v>#REF!</v>
      </c>
      <c r="I2136" s="4" t="e">
        <f>SUMIF(#REF!,inventaire[[#This Row],[Désignation]],sorties[Quantité])</f>
        <v>#REF!</v>
      </c>
      <c r="J2136" s="13" t="e">
        <f>inventaire[[#This Row],[stock initial]]+inventaire[[#This Row],[Entrées]]-inventaire[[#This Row],[Sorties]]</f>
        <v>#REF!</v>
      </c>
      <c r="K2136" s="103" t="e">
        <f>+inventaire[[#This Row],[Stock théorique]]</f>
        <v>#REF!</v>
      </c>
      <c r="L2136" s="104" t="e">
        <f>+inventaire[[#This Row],[Stock physique]]-inventaire[[#This Row],[Stock théorique]]</f>
        <v>#REF!</v>
      </c>
      <c r="M2136" s="8" t="e">
        <f>IF(inventaire[[#This Row],[Stock théorique]]&gt;inventaire[[#This Row],[Seuil d''alerte]],"Normale",IF(inventaire[[#This Row],[Stock théorique]]=0,"Rupture","Faible"))</f>
        <v>#REF!</v>
      </c>
      <c r="N2136" s="50" t="e">
        <f>COUNTIF(#REF!,inventaire[[#This Row],[Désignation]])</f>
        <v>#REF!</v>
      </c>
    </row>
    <row r="2137" spans="3:14" ht="18.5" x14ac:dyDescent="0.45">
      <c r="C2137" s="93">
        <f>+marchandise[[#This Row],[Désignation]]</f>
        <v>0</v>
      </c>
      <c r="D2137" s="112">
        <f>+marchandise[[#This Row],[CODE ITEM]]</f>
        <v>0</v>
      </c>
      <c r="E2137" s="4">
        <f>+marchandise[[#This Row],[CATEGORIE]]</f>
        <v>0</v>
      </c>
      <c r="F2137" s="13" t="str">
        <f>IFERROR(VLOOKUP(inventaire[[#This Row],[Désignation]],marchandise[],6,0),"")</f>
        <v/>
      </c>
      <c r="G2137" s="122">
        <f>+marchandise[[#This Row],[Stock intitiale]]</f>
        <v>0</v>
      </c>
      <c r="H2137" s="4" t="e">
        <f>SUMIF(#REF!,inventaire[[#This Row],[Désignation]],entrées[Quantité])</f>
        <v>#REF!</v>
      </c>
      <c r="I2137" s="4" t="e">
        <f>SUMIF(#REF!,inventaire[[#This Row],[Désignation]],sorties[Quantité])</f>
        <v>#REF!</v>
      </c>
      <c r="J2137" s="13" t="e">
        <f>inventaire[[#This Row],[stock initial]]+inventaire[[#This Row],[Entrées]]-inventaire[[#This Row],[Sorties]]</f>
        <v>#REF!</v>
      </c>
      <c r="K2137" s="103" t="e">
        <f>+inventaire[[#This Row],[Stock théorique]]</f>
        <v>#REF!</v>
      </c>
      <c r="L2137" s="104" t="e">
        <f>+inventaire[[#This Row],[Stock physique]]-inventaire[[#This Row],[Stock théorique]]</f>
        <v>#REF!</v>
      </c>
      <c r="M2137" s="8" t="e">
        <f>IF(inventaire[[#This Row],[Stock théorique]]&gt;inventaire[[#This Row],[Seuil d''alerte]],"Normale",IF(inventaire[[#This Row],[Stock théorique]]=0,"Rupture","Faible"))</f>
        <v>#REF!</v>
      </c>
      <c r="N2137" s="50" t="e">
        <f>COUNTIF(#REF!,inventaire[[#This Row],[Désignation]])</f>
        <v>#REF!</v>
      </c>
    </row>
    <row r="2138" spans="3:14" ht="18.5" x14ac:dyDescent="0.45">
      <c r="C2138" s="93">
        <f>+marchandise[[#This Row],[Désignation]]</f>
        <v>0</v>
      </c>
      <c r="D2138" s="112">
        <f>+marchandise[[#This Row],[CODE ITEM]]</f>
        <v>0</v>
      </c>
      <c r="E2138" s="4">
        <f>+marchandise[[#This Row],[CATEGORIE]]</f>
        <v>0</v>
      </c>
      <c r="F2138" s="13" t="str">
        <f>IFERROR(VLOOKUP(inventaire[[#This Row],[Désignation]],marchandise[],6,0),"")</f>
        <v/>
      </c>
      <c r="G2138" s="122">
        <f>+marchandise[[#This Row],[Stock intitiale]]</f>
        <v>0</v>
      </c>
      <c r="H2138" s="4" t="e">
        <f>SUMIF(#REF!,inventaire[[#This Row],[Désignation]],entrées[Quantité])</f>
        <v>#REF!</v>
      </c>
      <c r="I2138" s="4" t="e">
        <f>SUMIF(#REF!,inventaire[[#This Row],[Désignation]],sorties[Quantité])</f>
        <v>#REF!</v>
      </c>
      <c r="J2138" s="13" t="e">
        <f>inventaire[[#This Row],[stock initial]]+inventaire[[#This Row],[Entrées]]-inventaire[[#This Row],[Sorties]]</f>
        <v>#REF!</v>
      </c>
      <c r="K2138" s="103" t="e">
        <f>+inventaire[[#This Row],[Stock théorique]]</f>
        <v>#REF!</v>
      </c>
      <c r="L2138" s="104" t="e">
        <f>+inventaire[[#This Row],[Stock physique]]-inventaire[[#This Row],[Stock théorique]]</f>
        <v>#REF!</v>
      </c>
      <c r="M2138" s="8" t="e">
        <f>IF(inventaire[[#This Row],[Stock théorique]]&gt;inventaire[[#This Row],[Seuil d''alerte]],"Normale",IF(inventaire[[#This Row],[Stock théorique]]=0,"Rupture","Faible"))</f>
        <v>#REF!</v>
      </c>
      <c r="N2138" s="50" t="e">
        <f>COUNTIF(#REF!,inventaire[[#This Row],[Désignation]])</f>
        <v>#REF!</v>
      </c>
    </row>
    <row r="2139" spans="3:14" ht="18.5" x14ac:dyDescent="0.45">
      <c r="C2139" s="93">
        <f>+marchandise[[#This Row],[Désignation]]</f>
        <v>0</v>
      </c>
      <c r="D2139" s="112">
        <f>+marchandise[[#This Row],[CODE ITEM]]</f>
        <v>0</v>
      </c>
      <c r="E2139" s="4">
        <f>+marchandise[[#This Row],[CATEGORIE]]</f>
        <v>0</v>
      </c>
      <c r="F2139" s="13" t="str">
        <f>IFERROR(VLOOKUP(inventaire[[#This Row],[Désignation]],marchandise[],6,0),"")</f>
        <v/>
      </c>
      <c r="G2139" s="122">
        <f>+marchandise[[#This Row],[Stock intitiale]]</f>
        <v>0</v>
      </c>
      <c r="H2139" s="4" t="e">
        <f>SUMIF(#REF!,inventaire[[#This Row],[Désignation]],entrées[Quantité])</f>
        <v>#REF!</v>
      </c>
      <c r="I2139" s="4" t="e">
        <f>SUMIF(#REF!,inventaire[[#This Row],[Désignation]],sorties[Quantité])</f>
        <v>#REF!</v>
      </c>
      <c r="J2139" s="13" t="e">
        <f>inventaire[[#This Row],[stock initial]]+inventaire[[#This Row],[Entrées]]-inventaire[[#This Row],[Sorties]]</f>
        <v>#REF!</v>
      </c>
      <c r="K2139" s="103" t="e">
        <f>+inventaire[[#This Row],[Stock théorique]]</f>
        <v>#REF!</v>
      </c>
      <c r="L2139" s="104" t="e">
        <f>+inventaire[[#This Row],[Stock physique]]-inventaire[[#This Row],[Stock théorique]]</f>
        <v>#REF!</v>
      </c>
      <c r="M2139" s="8" t="e">
        <f>IF(inventaire[[#This Row],[Stock théorique]]&gt;inventaire[[#This Row],[Seuil d''alerte]],"Normale",IF(inventaire[[#This Row],[Stock théorique]]=0,"Rupture","Faible"))</f>
        <v>#REF!</v>
      </c>
      <c r="N2139" s="50" t="e">
        <f>COUNTIF(#REF!,inventaire[[#This Row],[Désignation]])</f>
        <v>#REF!</v>
      </c>
    </row>
    <row r="2140" spans="3:14" ht="18.5" x14ac:dyDescent="0.45">
      <c r="C2140" s="93">
        <f>+marchandise[[#This Row],[Désignation]]</f>
        <v>0</v>
      </c>
      <c r="D2140" s="112">
        <f>+marchandise[[#This Row],[CODE ITEM]]</f>
        <v>0</v>
      </c>
      <c r="E2140" s="4">
        <f>+marchandise[[#This Row],[CATEGORIE]]</f>
        <v>0</v>
      </c>
      <c r="F2140" s="13" t="str">
        <f>IFERROR(VLOOKUP(inventaire[[#This Row],[Désignation]],marchandise[],6,0),"")</f>
        <v/>
      </c>
      <c r="G2140" s="122">
        <f>+marchandise[[#This Row],[Stock intitiale]]</f>
        <v>0</v>
      </c>
      <c r="H2140" s="4" t="e">
        <f>SUMIF(#REF!,inventaire[[#This Row],[Désignation]],entrées[Quantité])</f>
        <v>#REF!</v>
      </c>
      <c r="I2140" s="4" t="e">
        <f>SUMIF(#REF!,inventaire[[#This Row],[Désignation]],sorties[Quantité])</f>
        <v>#REF!</v>
      </c>
      <c r="J2140" s="13" t="e">
        <f>inventaire[[#This Row],[stock initial]]+inventaire[[#This Row],[Entrées]]-inventaire[[#This Row],[Sorties]]</f>
        <v>#REF!</v>
      </c>
      <c r="K2140" s="103" t="e">
        <f>+inventaire[[#This Row],[Stock théorique]]</f>
        <v>#REF!</v>
      </c>
      <c r="L2140" s="104" t="e">
        <f>+inventaire[[#This Row],[Stock physique]]-inventaire[[#This Row],[Stock théorique]]</f>
        <v>#REF!</v>
      </c>
      <c r="M2140" s="8" t="e">
        <f>IF(inventaire[[#This Row],[Stock théorique]]&gt;inventaire[[#This Row],[Seuil d''alerte]],"Normale",IF(inventaire[[#This Row],[Stock théorique]]=0,"Rupture","Faible"))</f>
        <v>#REF!</v>
      </c>
      <c r="N2140" s="50" t="e">
        <f>COUNTIF(#REF!,inventaire[[#This Row],[Désignation]])</f>
        <v>#REF!</v>
      </c>
    </row>
    <row r="2141" spans="3:14" ht="18.5" x14ac:dyDescent="0.45">
      <c r="C2141" s="93">
        <f>+marchandise[[#This Row],[Désignation]]</f>
        <v>0</v>
      </c>
      <c r="D2141" s="112">
        <f>+marchandise[[#This Row],[CODE ITEM]]</f>
        <v>0</v>
      </c>
      <c r="E2141" s="4">
        <f>+marchandise[[#This Row],[CATEGORIE]]</f>
        <v>0</v>
      </c>
      <c r="F2141" s="13" t="str">
        <f>IFERROR(VLOOKUP(inventaire[[#This Row],[Désignation]],marchandise[],6,0),"")</f>
        <v/>
      </c>
      <c r="G2141" s="122">
        <f>+marchandise[[#This Row],[Stock intitiale]]</f>
        <v>0</v>
      </c>
      <c r="H2141" s="4" t="e">
        <f>SUMIF(#REF!,inventaire[[#This Row],[Désignation]],entrées[Quantité])</f>
        <v>#REF!</v>
      </c>
      <c r="I2141" s="4" t="e">
        <f>SUMIF(#REF!,inventaire[[#This Row],[Désignation]],sorties[Quantité])</f>
        <v>#REF!</v>
      </c>
      <c r="J2141" s="13" t="e">
        <f>inventaire[[#This Row],[stock initial]]+inventaire[[#This Row],[Entrées]]-inventaire[[#This Row],[Sorties]]</f>
        <v>#REF!</v>
      </c>
      <c r="K2141" s="103" t="e">
        <f>+inventaire[[#This Row],[Stock théorique]]</f>
        <v>#REF!</v>
      </c>
      <c r="L2141" s="104" t="e">
        <f>+inventaire[[#This Row],[Stock physique]]-inventaire[[#This Row],[Stock théorique]]</f>
        <v>#REF!</v>
      </c>
      <c r="M2141" s="8" t="e">
        <f>IF(inventaire[[#This Row],[Stock théorique]]&gt;inventaire[[#This Row],[Seuil d''alerte]],"Normale",IF(inventaire[[#This Row],[Stock théorique]]=0,"Rupture","Faible"))</f>
        <v>#REF!</v>
      </c>
      <c r="N2141" s="50" t="e">
        <f>COUNTIF(#REF!,inventaire[[#This Row],[Désignation]])</f>
        <v>#REF!</v>
      </c>
    </row>
    <row r="2142" spans="3:14" ht="18.5" x14ac:dyDescent="0.45">
      <c r="C2142" s="93">
        <f>+marchandise[[#This Row],[Désignation]]</f>
        <v>0</v>
      </c>
      <c r="D2142" s="112">
        <f>+marchandise[[#This Row],[CODE ITEM]]</f>
        <v>0</v>
      </c>
      <c r="E2142" s="4">
        <f>+marchandise[[#This Row],[CATEGORIE]]</f>
        <v>0</v>
      </c>
      <c r="F2142" s="13" t="str">
        <f>IFERROR(VLOOKUP(inventaire[[#This Row],[Désignation]],marchandise[],6,0),"")</f>
        <v/>
      </c>
      <c r="G2142" s="122">
        <f>+marchandise[[#This Row],[Stock intitiale]]</f>
        <v>0</v>
      </c>
      <c r="H2142" s="4" t="e">
        <f>SUMIF(#REF!,inventaire[[#This Row],[Désignation]],entrées[Quantité])</f>
        <v>#REF!</v>
      </c>
      <c r="I2142" s="4" t="e">
        <f>SUMIF(#REF!,inventaire[[#This Row],[Désignation]],sorties[Quantité])</f>
        <v>#REF!</v>
      </c>
      <c r="J2142" s="13" t="e">
        <f>inventaire[[#This Row],[stock initial]]+inventaire[[#This Row],[Entrées]]-inventaire[[#This Row],[Sorties]]</f>
        <v>#REF!</v>
      </c>
      <c r="K2142" s="103" t="e">
        <f>+inventaire[[#This Row],[Stock théorique]]</f>
        <v>#REF!</v>
      </c>
      <c r="L2142" s="104" t="e">
        <f>+inventaire[[#This Row],[Stock physique]]-inventaire[[#This Row],[Stock théorique]]</f>
        <v>#REF!</v>
      </c>
      <c r="M2142" s="8" t="e">
        <f>IF(inventaire[[#This Row],[Stock théorique]]&gt;inventaire[[#This Row],[Seuil d''alerte]],"Normale",IF(inventaire[[#This Row],[Stock théorique]]=0,"Rupture","Faible"))</f>
        <v>#REF!</v>
      </c>
      <c r="N2142" s="50" t="e">
        <f>COUNTIF(#REF!,inventaire[[#This Row],[Désignation]])</f>
        <v>#REF!</v>
      </c>
    </row>
    <row r="2143" spans="3:14" ht="18.5" x14ac:dyDescent="0.45">
      <c r="C2143" s="93">
        <f>+marchandise[[#This Row],[Désignation]]</f>
        <v>0</v>
      </c>
      <c r="D2143" s="112">
        <f>+marchandise[[#This Row],[CODE ITEM]]</f>
        <v>0</v>
      </c>
      <c r="E2143" s="4">
        <f>+marchandise[[#This Row],[CATEGORIE]]</f>
        <v>0</v>
      </c>
      <c r="F2143" s="13" t="str">
        <f>IFERROR(VLOOKUP(inventaire[[#This Row],[Désignation]],marchandise[],6,0),"")</f>
        <v/>
      </c>
      <c r="G2143" s="122">
        <f>+marchandise[[#This Row],[Stock intitiale]]</f>
        <v>21</v>
      </c>
      <c r="H2143" s="4" t="e">
        <f>SUMIF(#REF!,inventaire[[#This Row],[Désignation]],entrées[Quantité])</f>
        <v>#REF!</v>
      </c>
      <c r="I2143" s="4" t="e">
        <f>SUMIF(#REF!,inventaire[[#This Row],[Désignation]],sorties[Quantité])</f>
        <v>#REF!</v>
      </c>
      <c r="J2143" s="13" t="e">
        <f>inventaire[[#This Row],[stock initial]]+inventaire[[#This Row],[Entrées]]-inventaire[[#This Row],[Sorties]]</f>
        <v>#REF!</v>
      </c>
      <c r="K2143" s="103" t="e">
        <f>+inventaire[[#This Row],[Stock théorique]]</f>
        <v>#REF!</v>
      </c>
      <c r="L2143" s="104" t="e">
        <f>+inventaire[[#This Row],[Stock physique]]-inventaire[[#This Row],[Stock théorique]]</f>
        <v>#REF!</v>
      </c>
      <c r="M2143" s="8" t="e">
        <f>IF(inventaire[[#This Row],[Stock théorique]]&gt;inventaire[[#This Row],[Seuil d''alerte]],"Normale",IF(inventaire[[#This Row],[Stock théorique]]=0,"Rupture","Faible"))</f>
        <v>#REF!</v>
      </c>
      <c r="N2143" s="50" t="e">
        <f>COUNTIF(#REF!,inventaire[[#This Row],[Désignation]])</f>
        <v>#REF!</v>
      </c>
    </row>
    <row r="2144" spans="3:14" ht="18.5" x14ac:dyDescent="0.45">
      <c r="C2144" s="93">
        <f>+marchandise[[#This Row],[Désignation]]</f>
        <v>0</v>
      </c>
      <c r="D2144" s="112">
        <f>+marchandise[[#This Row],[CODE ITEM]]</f>
        <v>0</v>
      </c>
      <c r="E2144" s="4">
        <f>+marchandise[[#This Row],[CATEGORIE]]</f>
        <v>0</v>
      </c>
      <c r="F2144" s="13" t="str">
        <f>IFERROR(VLOOKUP(inventaire[[#This Row],[Désignation]],marchandise[],6,0),"")</f>
        <v/>
      </c>
      <c r="G2144" s="122">
        <f>+marchandise[[#This Row],[Stock intitiale]]</f>
        <v>0</v>
      </c>
      <c r="H2144" s="4" t="e">
        <f>SUMIF(#REF!,inventaire[[#This Row],[Désignation]],entrées[Quantité])</f>
        <v>#REF!</v>
      </c>
      <c r="I2144" s="4" t="e">
        <f>SUMIF(#REF!,inventaire[[#This Row],[Désignation]],sorties[Quantité])</f>
        <v>#REF!</v>
      </c>
      <c r="J2144" s="13" t="e">
        <f>inventaire[[#This Row],[stock initial]]+inventaire[[#This Row],[Entrées]]-inventaire[[#This Row],[Sorties]]</f>
        <v>#REF!</v>
      </c>
      <c r="K2144" s="103" t="e">
        <f>+inventaire[[#This Row],[Stock théorique]]</f>
        <v>#REF!</v>
      </c>
      <c r="L2144" s="104" t="e">
        <f>+inventaire[[#This Row],[Stock physique]]-inventaire[[#This Row],[Stock théorique]]</f>
        <v>#REF!</v>
      </c>
      <c r="M2144" s="8" t="e">
        <f>IF(inventaire[[#This Row],[Stock théorique]]&gt;inventaire[[#This Row],[Seuil d''alerte]],"Normale",IF(inventaire[[#This Row],[Stock théorique]]=0,"Rupture","Faible"))</f>
        <v>#REF!</v>
      </c>
      <c r="N2144" s="50" t="e">
        <f>COUNTIF(#REF!,inventaire[[#This Row],[Désignation]])</f>
        <v>#REF!</v>
      </c>
    </row>
    <row r="2145" spans="3:14" ht="18.5" x14ac:dyDescent="0.45">
      <c r="C2145" s="93">
        <f>+marchandise[[#This Row],[Désignation]]</f>
        <v>0</v>
      </c>
      <c r="D2145" s="112">
        <f>+marchandise[[#This Row],[CODE ITEM]]</f>
        <v>0</v>
      </c>
      <c r="E2145" s="4">
        <f>+marchandise[[#This Row],[CATEGORIE]]</f>
        <v>0</v>
      </c>
      <c r="F2145" s="13" t="str">
        <f>IFERROR(VLOOKUP(inventaire[[#This Row],[Désignation]],marchandise[],6,0),"")</f>
        <v/>
      </c>
      <c r="G2145" s="122">
        <f>+marchandise[[#This Row],[Stock intitiale]]</f>
        <v>0</v>
      </c>
      <c r="H2145" s="4" t="e">
        <f>SUMIF(#REF!,inventaire[[#This Row],[Désignation]],entrées[Quantité])</f>
        <v>#REF!</v>
      </c>
      <c r="I2145" s="4" t="e">
        <f>SUMIF(#REF!,inventaire[[#This Row],[Désignation]],sorties[Quantité])</f>
        <v>#REF!</v>
      </c>
      <c r="J2145" s="13" t="e">
        <f>inventaire[[#This Row],[stock initial]]+inventaire[[#This Row],[Entrées]]-inventaire[[#This Row],[Sorties]]</f>
        <v>#REF!</v>
      </c>
      <c r="K2145" s="103" t="e">
        <f>+inventaire[[#This Row],[Stock théorique]]</f>
        <v>#REF!</v>
      </c>
      <c r="L2145" s="104" t="e">
        <f>+inventaire[[#This Row],[Stock physique]]-inventaire[[#This Row],[Stock théorique]]</f>
        <v>#REF!</v>
      </c>
      <c r="M2145" s="8" t="e">
        <f>IF(inventaire[[#This Row],[Stock théorique]]&gt;inventaire[[#This Row],[Seuil d''alerte]],"Normale",IF(inventaire[[#This Row],[Stock théorique]]=0,"Rupture","Faible"))</f>
        <v>#REF!</v>
      </c>
      <c r="N2145" s="50" t="e">
        <f>COUNTIF(#REF!,inventaire[[#This Row],[Désignation]])</f>
        <v>#REF!</v>
      </c>
    </row>
    <row r="2146" spans="3:14" ht="18.5" x14ac:dyDescent="0.45">
      <c r="C2146" s="93">
        <f>+marchandise[[#This Row],[Désignation]]</f>
        <v>0</v>
      </c>
      <c r="D2146" s="112">
        <f>+marchandise[[#This Row],[CODE ITEM]]</f>
        <v>0</v>
      </c>
      <c r="E2146" s="4">
        <f>+marchandise[[#This Row],[CATEGORIE]]</f>
        <v>0</v>
      </c>
      <c r="F2146" s="13" t="str">
        <f>IFERROR(VLOOKUP(inventaire[[#This Row],[Désignation]],marchandise[],6,0),"")</f>
        <v/>
      </c>
      <c r="G2146" s="122">
        <f>+marchandise[[#This Row],[Stock intitiale]]</f>
        <v>0</v>
      </c>
      <c r="H2146" s="4" t="e">
        <f>SUMIF(#REF!,inventaire[[#This Row],[Désignation]],entrées[Quantité])</f>
        <v>#REF!</v>
      </c>
      <c r="I2146" s="4" t="e">
        <f>SUMIF(#REF!,inventaire[[#This Row],[Désignation]],sorties[Quantité])</f>
        <v>#REF!</v>
      </c>
      <c r="J2146" s="13" t="e">
        <f>inventaire[[#This Row],[stock initial]]+inventaire[[#This Row],[Entrées]]-inventaire[[#This Row],[Sorties]]</f>
        <v>#REF!</v>
      </c>
      <c r="K2146" s="103" t="e">
        <f>+inventaire[[#This Row],[Stock théorique]]</f>
        <v>#REF!</v>
      </c>
      <c r="L2146" s="104" t="e">
        <f>+inventaire[[#This Row],[Stock physique]]-inventaire[[#This Row],[Stock théorique]]</f>
        <v>#REF!</v>
      </c>
      <c r="M2146" s="8" t="e">
        <f>IF(inventaire[[#This Row],[Stock théorique]]&gt;inventaire[[#This Row],[Seuil d''alerte]],"Normale",IF(inventaire[[#This Row],[Stock théorique]]=0,"Rupture","Faible"))</f>
        <v>#REF!</v>
      </c>
      <c r="N2146" s="50" t="e">
        <f>COUNTIF(#REF!,inventaire[[#This Row],[Désignation]])</f>
        <v>#REF!</v>
      </c>
    </row>
    <row r="2147" spans="3:14" ht="18.5" x14ac:dyDescent="0.45">
      <c r="C2147" s="93">
        <f>+marchandise[[#This Row],[Désignation]]</f>
        <v>0</v>
      </c>
      <c r="D2147" s="112">
        <f>+marchandise[[#This Row],[CODE ITEM]]</f>
        <v>0</v>
      </c>
      <c r="E2147" s="4">
        <f>+marchandise[[#This Row],[CATEGORIE]]</f>
        <v>0</v>
      </c>
      <c r="F2147" s="13" t="str">
        <f>IFERROR(VLOOKUP(inventaire[[#This Row],[Désignation]],marchandise[],6,0),"")</f>
        <v/>
      </c>
      <c r="G2147" s="122">
        <f>+marchandise[[#This Row],[Stock intitiale]]</f>
        <v>0</v>
      </c>
      <c r="H2147" s="4" t="e">
        <f>SUMIF(#REF!,inventaire[[#This Row],[Désignation]],entrées[Quantité])</f>
        <v>#REF!</v>
      </c>
      <c r="I2147" s="4" t="e">
        <f>SUMIF(#REF!,inventaire[[#This Row],[Désignation]],sorties[Quantité])</f>
        <v>#REF!</v>
      </c>
      <c r="J2147" s="13" t="e">
        <f>inventaire[[#This Row],[stock initial]]+inventaire[[#This Row],[Entrées]]-inventaire[[#This Row],[Sorties]]</f>
        <v>#REF!</v>
      </c>
      <c r="K2147" s="103" t="e">
        <f>+inventaire[[#This Row],[Stock théorique]]</f>
        <v>#REF!</v>
      </c>
      <c r="L2147" s="104" t="e">
        <f>+inventaire[[#This Row],[Stock physique]]-inventaire[[#This Row],[Stock théorique]]</f>
        <v>#REF!</v>
      </c>
      <c r="M2147" s="8" t="e">
        <f>IF(inventaire[[#This Row],[Stock théorique]]&gt;inventaire[[#This Row],[Seuil d''alerte]],"Normale",IF(inventaire[[#This Row],[Stock théorique]]=0,"Rupture","Faible"))</f>
        <v>#REF!</v>
      </c>
      <c r="N2147" s="50" t="e">
        <f>COUNTIF(#REF!,inventaire[[#This Row],[Désignation]])</f>
        <v>#REF!</v>
      </c>
    </row>
    <row r="2148" spans="3:14" ht="18.5" x14ac:dyDescent="0.45">
      <c r="C2148" s="93">
        <f>+marchandise[[#This Row],[Désignation]]</f>
        <v>0</v>
      </c>
      <c r="D2148" s="112">
        <f>+marchandise[[#This Row],[CODE ITEM]]</f>
        <v>0</v>
      </c>
      <c r="E2148" s="4">
        <f>+marchandise[[#This Row],[CATEGORIE]]</f>
        <v>0</v>
      </c>
      <c r="F2148" s="13" t="str">
        <f>IFERROR(VLOOKUP(inventaire[[#This Row],[Désignation]],marchandise[],6,0),"")</f>
        <v/>
      </c>
      <c r="G2148" s="122">
        <f>+marchandise[[#This Row],[Stock intitiale]]</f>
        <v>0</v>
      </c>
      <c r="H2148" s="4" t="e">
        <f>SUMIF(#REF!,inventaire[[#This Row],[Désignation]],entrées[Quantité])</f>
        <v>#REF!</v>
      </c>
      <c r="I2148" s="4" t="e">
        <f>SUMIF(#REF!,inventaire[[#This Row],[Désignation]],sorties[Quantité])</f>
        <v>#REF!</v>
      </c>
      <c r="J2148" s="13" t="e">
        <f>inventaire[[#This Row],[stock initial]]+inventaire[[#This Row],[Entrées]]-inventaire[[#This Row],[Sorties]]</f>
        <v>#REF!</v>
      </c>
      <c r="K2148" s="103" t="e">
        <f>+inventaire[[#This Row],[Stock théorique]]</f>
        <v>#REF!</v>
      </c>
      <c r="L2148" s="104" t="e">
        <f>+inventaire[[#This Row],[Stock physique]]-inventaire[[#This Row],[Stock théorique]]</f>
        <v>#REF!</v>
      </c>
      <c r="M2148" s="8" t="e">
        <f>IF(inventaire[[#This Row],[Stock théorique]]&gt;inventaire[[#This Row],[Seuil d''alerte]],"Normale",IF(inventaire[[#This Row],[Stock théorique]]=0,"Rupture","Faible"))</f>
        <v>#REF!</v>
      </c>
      <c r="N2148" s="50" t="e">
        <f>COUNTIF(#REF!,inventaire[[#This Row],[Désignation]])</f>
        <v>#REF!</v>
      </c>
    </row>
    <row r="2149" spans="3:14" ht="18.5" x14ac:dyDescent="0.45">
      <c r="C2149" s="93">
        <f>+marchandise[[#This Row],[Désignation]]</f>
        <v>0</v>
      </c>
      <c r="D2149" s="112">
        <f>+marchandise[[#This Row],[CODE ITEM]]</f>
        <v>0</v>
      </c>
      <c r="E2149" s="4">
        <f>+marchandise[[#This Row],[CATEGORIE]]</f>
        <v>0</v>
      </c>
      <c r="F2149" s="13" t="str">
        <f>IFERROR(VLOOKUP(inventaire[[#This Row],[Désignation]],marchandise[],6,0),"")</f>
        <v/>
      </c>
      <c r="G2149" s="122">
        <f>+marchandise[[#This Row],[Stock intitiale]]</f>
        <v>0</v>
      </c>
      <c r="H2149" s="4" t="e">
        <f>SUMIF(#REF!,inventaire[[#This Row],[Désignation]],entrées[Quantité])</f>
        <v>#REF!</v>
      </c>
      <c r="I2149" s="4" t="e">
        <f>SUMIF(#REF!,inventaire[[#This Row],[Désignation]],sorties[Quantité])</f>
        <v>#REF!</v>
      </c>
      <c r="J2149" s="13" t="e">
        <f>inventaire[[#This Row],[stock initial]]+inventaire[[#This Row],[Entrées]]-inventaire[[#This Row],[Sorties]]</f>
        <v>#REF!</v>
      </c>
      <c r="K2149" s="103" t="e">
        <f>+inventaire[[#This Row],[Stock théorique]]</f>
        <v>#REF!</v>
      </c>
      <c r="L2149" s="104" t="e">
        <f>+inventaire[[#This Row],[Stock physique]]-inventaire[[#This Row],[Stock théorique]]</f>
        <v>#REF!</v>
      </c>
      <c r="M2149" s="8" t="e">
        <f>IF(inventaire[[#This Row],[Stock théorique]]&gt;inventaire[[#This Row],[Seuil d''alerte]],"Normale",IF(inventaire[[#This Row],[Stock théorique]]=0,"Rupture","Faible"))</f>
        <v>#REF!</v>
      </c>
      <c r="N2149" s="50" t="e">
        <f>COUNTIF(#REF!,inventaire[[#This Row],[Désignation]])</f>
        <v>#REF!</v>
      </c>
    </row>
    <row r="2150" spans="3:14" ht="18.5" x14ac:dyDescent="0.45">
      <c r="C2150" s="93">
        <f>+marchandise[[#This Row],[Désignation]]</f>
        <v>0</v>
      </c>
      <c r="D2150" s="112">
        <f>+marchandise[[#This Row],[CODE ITEM]]</f>
        <v>0</v>
      </c>
      <c r="E2150" s="4">
        <f>+marchandise[[#This Row],[CATEGORIE]]</f>
        <v>0</v>
      </c>
      <c r="F2150" s="13" t="str">
        <f>IFERROR(VLOOKUP(inventaire[[#This Row],[Désignation]],marchandise[],6,0),"")</f>
        <v/>
      </c>
      <c r="G2150" s="122">
        <f>+marchandise[[#This Row],[Stock intitiale]]</f>
        <v>1</v>
      </c>
      <c r="H2150" s="4" t="e">
        <f>SUMIF(#REF!,inventaire[[#This Row],[Désignation]],entrées[Quantité])</f>
        <v>#REF!</v>
      </c>
      <c r="I2150" s="4" t="e">
        <f>SUMIF(#REF!,inventaire[[#This Row],[Désignation]],sorties[Quantité])</f>
        <v>#REF!</v>
      </c>
      <c r="J2150" s="13" t="e">
        <f>inventaire[[#This Row],[stock initial]]+inventaire[[#This Row],[Entrées]]-inventaire[[#This Row],[Sorties]]</f>
        <v>#REF!</v>
      </c>
      <c r="K2150" s="103" t="e">
        <f>+inventaire[[#This Row],[Stock théorique]]</f>
        <v>#REF!</v>
      </c>
      <c r="L2150" s="104" t="e">
        <f>+inventaire[[#This Row],[Stock physique]]-inventaire[[#This Row],[Stock théorique]]</f>
        <v>#REF!</v>
      </c>
      <c r="M2150" s="8" t="e">
        <f>IF(inventaire[[#This Row],[Stock théorique]]&gt;inventaire[[#This Row],[Seuil d''alerte]],"Normale",IF(inventaire[[#This Row],[Stock théorique]]=0,"Rupture","Faible"))</f>
        <v>#REF!</v>
      </c>
      <c r="N2150" s="50" t="e">
        <f>COUNTIF(#REF!,inventaire[[#This Row],[Désignation]])</f>
        <v>#REF!</v>
      </c>
    </row>
    <row r="2151" spans="3:14" ht="18.5" x14ac:dyDescent="0.45">
      <c r="C2151" s="93">
        <f>+marchandise[[#This Row],[Désignation]]</f>
        <v>0</v>
      </c>
      <c r="D2151" s="112">
        <f>+marchandise[[#This Row],[CODE ITEM]]</f>
        <v>0</v>
      </c>
      <c r="E2151" s="4">
        <f>+marchandise[[#This Row],[CATEGORIE]]</f>
        <v>0</v>
      </c>
      <c r="F2151" s="13" t="str">
        <f>IFERROR(VLOOKUP(inventaire[[#This Row],[Désignation]],marchandise[],6,0),"")</f>
        <v/>
      </c>
      <c r="G2151" s="122">
        <f>+marchandise[[#This Row],[Stock intitiale]]</f>
        <v>0</v>
      </c>
      <c r="H2151" s="4" t="e">
        <f>SUMIF(#REF!,inventaire[[#This Row],[Désignation]],entrées[Quantité])</f>
        <v>#REF!</v>
      </c>
      <c r="I2151" s="4" t="e">
        <f>SUMIF(#REF!,inventaire[[#This Row],[Désignation]],sorties[Quantité])</f>
        <v>#REF!</v>
      </c>
      <c r="J2151" s="13" t="e">
        <f>inventaire[[#This Row],[stock initial]]+inventaire[[#This Row],[Entrées]]-inventaire[[#This Row],[Sorties]]</f>
        <v>#REF!</v>
      </c>
      <c r="K2151" s="103" t="e">
        <f>+inventaire[[#This Row],[Stock théorique]]</f>
        <v>#REF!</v>
      </c>
      <c r="L2151" s="104" t="e">
        <f>+inventaire[[#This Row],[Stock physique]]-inventaire[[#This Row],[Stock théorique]]</f>
        <v>#REF!</v>
      </c>
      <c r="M2151" s="8" t="e">
        <f>IF(inventaire[[#This Row],[Stock théorique]]&gt;inventaire[[#This Row],[Seuil d''alerte]],"Normale",IF(inventaire[[#This Row],[Stock théorique]]=0,"Rupture","Faible"))</f>
        <v>#REF!</v>
      </c>
      <c r="N2151" s="50" t="e">
        <f>COUNTIF(#REF!,inventaire[[#This Row],[Désignation]])</f>
        <v>#REF!</v>
      </c>
    </row>
    <row r="2152" spans="3:14" ht="18.5" x14ac:dyDescent="0.45">
      <c r="C2152" s="93">
        <f>+marchandise[[#This Row],[Désignation]]</f>
        <v>0</v>
      </c>
      <c r="D2152" s="112">
        <f>+marchandise[[#This Row],[CODE ITEM]]</f>
        <v>0</v>
      </c>
      <c r="E2152" s="4">
        <f>+marchandise[[#This Row],[CATEGORIE]]</f>
        <v>0</v>
      </c>
      <c r="F2152" s="13" t="str">
        <f>IFERROR(VLOOKUP(inventaire[[#This Row],[Désignation]],marchandise[],6,0),"")</f>
        <v/>
      </c>
      <c r="G2152" s="122">
        <f>+marchandise[[#This Row],[Stock intitiale]]</f>
        <v>0</v>
      </c>
      <c r="H2152" s="4" t="e">
        <f>SUMIF(#REF!,inventaire[[#This Row],[Désignation]],entrées[Quantité])</f>
        <v>#REF!</v>
      </c>
      <c r="I2152" s="4" t="e">
        <f>SUMIF(#REF!,inventaire[[#This Row],[Désignation]],sorties[Quantité])</f>
        <v>#REF!</v>
      </c>
      <c r="J2152" s="13" t="e">
        <f>inventaire[[#This Row],[stock initial]]+inventaire[[#This Row],[Entrées]]-inventaire[[#This Row],[Sorties]]</f>
        <v>#REF!</v>
      </c>
      <c r="K2152" s="103" t="e">
        <f>+inventaire[[#This Row],[Stock théorique]]</f>
        <v>#REF!</v>
      </c>
      <c r="L2152" s="104" t="e">
        <f>+inventaire[[#This Row],[Stock physique]]-inventaire[[#This Row],[Stock théorique]]</f>
        <v>#REF!</v>
      </c>
      <c r="M2152" s="8" t="e">
        <f>IF(inventaire[[#This Row],[Stock théorique]]&gt;inventaire[[#This Row],[Seuil d''alerte]],"Normale",IF(inventaire[[#This Row],[Stock théorique]]=0,"Rupture","Faible"))</f>
        <v>#REF!</v>
      </c>
      <c r="N2152" s="50" t="e">
        <f>COUNTIF(#REF!,inventaire[[#This Row],[Désignation]])</f>
        <v>#REF!</v>
      </c>
    </row>
    <row r="2153" spans="3:14" ht="18.5" x14ac:dyDescent="0.45">
      <c r="C2153" s="93">
        <f>+marchandise[[#This Row],[Désignation]]</f>
        <v>0</v>
      </c>
      <c r="D2153" s="112">
        <f>+marchandise[[#This Row],[CODE ITEM]]</f>
        <v>0</v>
      </c>
      <c r="E2153" s="4">
        <f>+marchandise[[#This Row],[CATEGORIE]]</f>
        <v>0</v>
      </c>
      <c r="F2153" s="13" t="str">
        <f>IFERROR(VLOOKUP(inventaire[[#This Row],[Désignation]],marchandise[],6,0),"")</f>
        <v/>
      </c>
      <c r="G2153" s="122">
        <f>+marchandise[[#This Row],[Stock intitiale]]</f>
        <v>0</v>
      </c>
      <c r="H2153" s="4" t="e">
        <f>SUMIF(#REF!,inventaire[[#This Row],[Désignation]],entrées[Quantité])</f>
        <v>#REF!</v>
      </c>
      <c r="I2153" s="4" t="e">
        <f>SUMIF(#REF!,inventaire[[#This Row],[Désignation]],sorties[Quantité])</f>
        <v>#REF!</v>
      </c>
      <c r="J2153" s="13" t="e">
        <f>inventaire[[#This Row],[stock initial]]+inventaire[[#This Row],[Entrées]]-inventaire[[#This Row],[Sorties]]</f>
        <v>#REF!</v>
      </c>
      <c r="K2153" s="103" t="e">
        <f>+inventaire[[#This Row],[Stock théorique]]</f>
        <v>#REF!</v>
      </c>
      <c r="L2153" s="104" t="e">
        <f>+inventaire[[#This Row],[Stock physique]]-inventaire[[#This Row],[Stock théorique]]</f>
        <v>#REF!</v>
      </c>
      <c r="M2153" s="8" t="e">
        <f>IF(inventaire[[#This Row],[Stock théorique]]&gt;inventaire[[#This Row],[Seuil d''alerte]],"Normale",IF(inventaire[[#This Row],[Stock théorique]]=0,"Rupture","Faible"))</f>
        <v>#REF!</v>
      </c>
      <c r="N2153" s="50" t="e">
        <f>COUNTIF(#REF!,inventaire[[#This Row],[Désignation]])</f>
        <v>#REF!</v>
      </c>
    </row>
    <row r="2154" spans="3:14" ht="18.5" x14ac:dyDescent="0.45">
      <c r="C2154" s="93">
        <f>+marchandise[[#This Row],[Désignation]]</f>
        <v>0</v>
      </c>
      <c r="D2154" s="112">
        <f>+marchandise[[#This Row],[CODE ITEM]]</f>
        <v>0</v>
      </c>
      <c r="E2154" s="4">
        <f>+marchandise[[#This Row],[CATEGORIE]]</f>
        <v>0</v>
      </c>
      <c r="F2154" s="13" t="str">
        <f>IFERROR(VLOOKUP(inventaire[[#This Row],[Désignation]],marchandise[],6,0),"")</f>
        <v/>
      </c>
      <c r="G2154" s="122">
        <f>+marchandise[[#This Row],[Stock intitiale]]</f>
        <v>0</v>
      </c>
      <c r="H2154" s="4" t="e">
        <f>SUMIF(#REF!,inventaire[[#This Row],[Désignation]],entrées[Quantité])</f>
        <v>#REF!</v>
      </c>
      <c r="I2154" s="4" t="e">
        <f>SUMIF(#REF!,inventaire[[#This Row],[Désignation]],sorties[Quantité])</f>
        <v>#REF!</v>
      </c>
      <c r="J2154" s="13" t="e">
        <f>inventaire[[#This Row],[stock initial]]+inventaire[[#This Row],[Entrées]]-inventaire[[#This Row],[Sorties]]</f>
        <v>#REF!</v>
      </c>
      <c r="K2154" s="103" t="e">
        <f>+inventaire[[#This Row],[Stock théorique]]</f>
        <v>#REF!</v>
      </c>
      <c r="L2154" s="104" t="e">
        <f>+inventaire[[#This Row],[Stock physique]]-inventaire[[#This Row],[Stock théorique]]</f>
        <v>#REF!</v>
      </c>
      <c r="M2154" s="8" t="e">
        <f>IF(inventaire[[#This Row],[Stock théorique]]&gt;inventaire[[#This Row],[Seuil d''alerte]],"Normale",IF(inventaire[[#This Row],[Stock théorique]]=0,"Rupture","Faible"))</f>
        <v>#REF!</v>
      </c>
      <c r="N2154" s="50" t="e">
        <f>COUNTIF(#REF!,inventaire[[#This Row],[Désignation]])</f>
        <v>#REF!</v>
      </c>
    </row>
    <row r="2155" spans="3:14" ht="18.5" x14ac:dyDescent="0.45">
      <c r="C2155" s="93">
        <f>+marchandise[[#This Row],[Désignation]]</f>
        <v>0</v>
      </c>
      <c r="D2155" s="112">
        <f>+marchandise[[#This Row],[CODE ITEM]]</f>
        <v>0</v>
      </c>
      <c r="E2155" s="4">
        <f>+marchandise[[#This Row],[CATEGORIE]]</f>
        <v>0</v>
      </c>
      <c r="F2155" s="13" t="str">
        <f>IFERROR(VLOOKUP(inventaire[[#This Row],[Désignation]],marchandise[],6,0),"")</f>
        <v/>
      </c>
      <c r="G2155" s="122">
        <f>+marchandise[[#This Row],[Stock intitiale]]</f>
        <v>0</v>
      </c>
      <c r="H2155" s="4" t="e">
        <f>SUMIF(#REF!,inventaire[[#This Row],[Désignation]],entrées[Quantité])</f>
        <v>#REF!</v>
      </c>
      <c r="I2155" s="4" t="e">
        <f>SUMIF(#REF!,inventaire[[#This Row],[Désignation]],sorties[Quantité])</f>
        <v>#REF!</v>
      </c>
      <c r="J2155" s="13" t="e">
        <f>inventaire[[#This Row],[stock initial]]+inventaire[[#This Row],[Entrées]]-inventaire[[#This Row],[Sorties]]</f>
        <v>#REF!</v>
      </c>
      <c r="K2155" s="103" t="e">
        <f>+inventaire[[#This Row],[Stock théorique]]</f>
        <v>#REF!</v>
      </c>
      <c r="L2155" s="104" t="e">
        <f>+inventaire[[#This Row],[Stock physique]]-inventaire[[#This Row],[Stock théorique]]</f>
        <v>#REF!</v>
      </c>
      <c r="M2155" s="8" t="e">
        <f>IF(inventaire[[#This Row],[Stock théorique]]&gt;inventaire[[#This Row],[Seuil d''alerte]],"Normale",IF(inventaire[[#This Row],[Stock théorique]]=0,"Rupture","Faible"))</f>
        <v>#REF!</v>
      </c>
      <c r="N2155" s="50" t="e">
        <f>COUNTIF(#REF!,inventaire[[#This Row],[Désignation]])</f>
        <v>#REF!</v>
      </c>
    </row>
    <row r="2156" spans="3:14" ht="18.5" x14ac:dyDescent="0.45">
      <c r="C2156" s="93">
        <f>+marchandise[[#This Row],[Désignation]]</f>
        <v>0</v>
      </c>
      <c r="D2156" s="112">
        <f>+marchandise[[#This Row],[CODE ITEM]]</f>
        <v>0</v>
      </c>
      <c r="E2156" s="4">
        <f>+marchandise[[#This Row],[CATEGORIE]]</f>
        <v>0</v>
      </c>
      <c r="F2156" s="13" t="str">
        <f>IFERROR(VLOOKUP(inventaire[[#This Row],[Désignation]],marchandise[],6,0),"")</f>
        <v/>
      </c>
      <c r="G2156" s="122">
        <f>+marchandise[[#This Row],[Stock intitiale]]</f>
        <v>0</v>
      </c>
      <c r="H2156" s="4" t="e">
        <f>SUMIF(#REF!,inventaire[[#This Row],[Désignation]],entrées[Quantité])</f>
        <v>#REF!</v>
      </c>
      <c r="I2156" s="4" t="e">
        <f>SUMIF(#REF!,inventaire[[#This Row],[Désignation]],sorties[Quantité])</f>
        <v>#REF!</v>
      </c>
      <c r="J2156" s="13" t="e">
        <f>inventaire[[#This Row],[stock initial]]+inventaire[[#This Row],[Entrées]]-inventaire[[#This Row],[Sorties]]</f>
        <v>#REF!</v>
      </c>
      <c r="K2156" s="103" t="e">
        <f>+inventaire[[#This Row],[Stock théorique]]</f>
        <v>#REF!</v>
      </c>
      <c r="L2156" s="104" t="e">
        <f>+inventaire[[#This Row],[Stock physique]]-inventaire[[#This Row],[Stock théorique]]</f>
        <v>#REF!</v>
      </c>
      <c r="M2156" s="8" t="e">
        <f>IF(inventaire[[#This Row],[Stock théorique]]&gt;inventaire[[#This Row],[Seuil d''alerte]],"Normale",IF(inventaire[[#This Row],[Stock théorique]]=0,"Rupture","Faible"))</f>
        <v>#REF!</v>
      </c>
      <c r="N2156" s="50" t="e">
        <f>COUNTIF(#REF!,inventaire[[#This Row],[Désignation]])</f>
        <v>#REF!</v>
      </c>
    </row>
    <row r="2157" spans="3:14" ht="18.5" x14ac:dyDescent="0.45">
      <c r="C2157" s="93">
        <f>+marchandise[[#This Row],[Désignation]]</f>
        <v>0</v>
      </c>
      <c r="D2157" s="112">
        <f>+marchandise[[#This Row],[CODE ITEM]]</f>
        <v>0</v>
      </c>
      <c r="E2157" s="4">
        <f>+marchandise[[#This Row],[CATEGORIE]]</f>
        <v>0</v>
      </c>
      <c r="F2157" s="13" t="str">
        <f>IFERROR(VLOOKUP(inventaire[[#This Row],[Désignation]],marchandise[],6,0),"")</f>
        <v/>
      </c>
      <c r="G2157" s="122">
        <f>+marchandise[[#This Row],[Stock intitiale]]</f>
        <v>0</v>
      </c>
      <c r="H2157" s="4" t="e">
        <f>SUMIF(#REF!,inventaire[[#This Row],[Désignation]],entrées[Quantité])</f>
        <v>#REF!</v>
      </c>
      <c r="I2157" s="4" t="e">
        <f>SUMIF(#REF!,inventaire[[#This Row],[Désignation]],sorties[Quantité])</f>
        <v>#REF!</v>
      </c>
      <c r="J2157" s="13" t="e">
        <f>inventaire[[#This Row],[stock initial]]+inventaire[[#This Row],[Entrées]]-inventaire[[#This Row],[Sorties]]</f>
        <v>#REF!</v>
      </c>
      <c r="K2157" s="103" t="e">
        <f>+inventaire[[#This Row],[Stock théorique]]</f>
        <v>#REF!</v>
      </c>
      <c r="L2157" s="104" t="e">
        <f>+inventaire[[#This Row],[Stock physique]]-inventaire[[#This Row],[Stock théorique]]</f>
        <v>#REF!</v>
      </c>
      <c r="M2157" s="8" t="e">
        <f>IF(inventaire[[#This Row],[Stock théorique]]&gt;inventaire[[#This Row],[Seuil d''alerte]],"Normale",IF(inventaire[[#This Row],[Stock théorique]]=0,"Rupture","Faible"))</f>
        <v>#REF!</v>
      </c>
      <c r="N2157" s="50" t="e">
        <f>COUNTIF(#REF!,inventaire[[#This Row],[Désignation]])</f>
        <v>#REF!</v>
      </c>
    </row>
    <row r="2158" spans="3:14" ht="18.5" x14ac:dyDescent="0.45">
      <c r="C2158" s="93">
        <f>+marchandise[[#This Row],[Désignation]]</f>
        <v>0</v>
      </c>
      <c r="D2158" s="112">
        <f>+marchandise[[#This Row],[CODE ITEM]]</f>
        <v>0</v>
      </c>
      <c r="E2158" s="4">
        <f>+marchandise[[#This Row],[CATEGORIE]]</f>
        <v>0</v>
      </c>
      <c r="F2158" s="13" t="str">
        <f>IFERROR(VLOOKUP(inventaire[[#This Row],[Désignation]],marchandise[],6,0),"")</f>
        <v/>
      </c>
      <c r="G2158" s="122">
        <f>+marchandise[[#This Row],[Stock intitiale]]</f>
        <v>0</v>
      </c>
      <c r="H2158" s="4" t="e">
        <f>SUMIF(#REF!,inventaire[[#This Row],[Désignation]],entrées[Quantité])</f>
        <v>#REF!</v>
      </c>
      <c r="I2158" s="4" t="e">
        <f>SUMIF(#REF!,inventaire[[#This Row],[Désignation]],sorties[Quantité])</f>
        <v>#REF!</v>
      </c>
      <c r="J2158" s="13" t="e">
        <f>inventaire[[#This Row],[stock initial]]+inventaire[[#This Row],[Entrées]]-inventaire[[#This Row],[Sorties]]</f>
        <v>#REF!</v>
      </c>
      <c r="K2158" s="103" t="e">
        <f>+inventaire[[#This Row],[Stock théorique]]</f>
        <v>#REF!</v>
      </c>
      <c r="L2158" s="104" t="e">
        <f>+inventaire[[#This Row],[Stock physique]]-inventaire[[#This Row],[Stock théorique]]</f>
        <v>#REF!</v>
      </c>
      <c r="M2158" s="8" t="e">
        <f>IF(inventaire[[#This Row],[Stock théorique]]&gt;inventaire[[#This Row],[Seuil d''alerte]],"Normale",IF(inventaire[[#This Row],[Stock théorique]]=0,"Rupture","Faible"))</f>
        <v>#REF!</v>
      </c>
      <c r="N2158" s="50" t="e">
        <f>COUNTIF(#REF!,inventaire[[#This Row],[Désignation]])</f>
        <v>#REF!</v>
      </c>
    </row>
    <row r="2159" spans="3:14" ht="18.5" x14ac:dyDescent="0.45">
      <c r="C2159" s="93">
        <f>+marchandise[[#This Row],[Désignation]]</f>
        <v>0</v>
      </c>
      <c r="D2159" s="112">
        <f>+marchandise[[#This Row],[CODE ITEM]]</f>
        <v>0</v>
      </c>
      <c r="E2159" s="4">
        <f>+marchandise[[#This Row],[CATEGORIE]]</f>
        <v>0</v>
      </c>
      <c r="F2159" s="13" t="str">
        <f>IFERROR(VLOOKUP(inventaire[[#This Row],[Désignation]],marchandise[],6,0),"")</f>
        <v/>
      </c>
      <c r="G2159" s="122">
        <f>+marchandise[[#This Row],[Stock intitiale]]</f>
        <v>0</v>
      </c>
      <c r="H2159" s="4" t="e">
        <f>SUMIF(#REF!,inventaire[[#This Row],[Désignation]],entrées[Quantité])</f>
        <v>#REF!</v>
      </c>
      <c r="I2159" s="4" t="e">
        <f>SUMIF(#REF!,inventaire[[#This Row],[Désignation]],sorties[Quantité])</f>
        <v>#REF!</v>
      </c>
      <c r="J2159" s="13" t="e">
        <f>inventaire[[#This Row],[stock initial]]+inventaire[[#This Row],[Entrées]]-inventaire[[#This Row],[Sorties]]</f>
        <v>#REF!</v>
      </c>
      <c r="K2159" s="103" t="e">
        <f>+inventaire[[#This Row],[Stock théorique]]</f>
        <v>#REF!</v>
      </c>
      <c r="L2159" s="104" t="e">
        <f>+inventaire[[#This Row],[Stock physique]]-inventaire[[#This Row],[Stock théorique]]</f>
        <v>#REF!</v>
      </c>
      <c r="M2159" s="8" t="e">
        <f>IF(inventaire[[#This Row],[Stock théorique]]&gt;inventaire[[#This Row],[Seuil d''alerte]],"Normale",IF(inventaire[[#This Row],[Stock théorique]]=0,"Rupture","Faible"))</f>
        <v>#REF!</v>
      </c>
      <c r="N2159" s="50" t="e">
        <f>COUNTIF(#REF!,inventaire[[#This Row],[Désignation]])</f>
        <v>#REF!</v>
      </c>
    </row>
    <row r="2160" spans="3:14" ht="18.5" x14ac:dyDescent="0.45">
      <c r="C2160" s="93">
        <f>+marchandise[[#This Row],[Désignation]]</f>
        <v>0</v>
      </c>
      <c r="D2160" s="112">
        <f>+marchandise[[#This Row],[CODE ITEM]]</f>
        <v>0</v>
      </c>
      <c r="E2160" s="4">
        <f>+marchandise[[#This Row],[CATEGORIE]]</f>
        <v>0</v>
      </c>
      <c r="F2160" s="13" t="str">
        <f>IFERROR(VLOOKUP(inventaire[[#This Row],[Désignation]],marchandise[],6,0),"")</f>
        <v/>
      </c>
      <c r="G2160" s="122">
        <f>+marchandise[[#This Row],[Stock intitiale]]</f>
        <v>0</v>
      </c>
      <c r="H2160" s="4" t="e">
        <f>SUMIF(#REF!,inventaire[[#This Row],[Désignation]],entrées[Quantité])</f>
        <v>#REF!</v>
      </c>
      <c r="I2160" s="4" t="e">
        <f>SUMIF(#REF!,inventaire[[#This Row],[Désignation]],sorties[Quantité])</f>
        <v>#REF!</v>
      </c>
      <c r="J2160" s="13" t="e">
        <f>inventaire[[#This Row],[stock initial]]+inventaire[[#This Row],[Entrées]]-inventaire[[#This Row],[Sorties]]</f>
        <v>#REF!</v>
      </c>
      <c r="K2160" s="103" t="e">
        <f>+inventaire[[#This Row],[Stock théorique]]</f>
        <v>#REF!</v>
      </c>
      <c r="L2160" s="104" t="e">
        <f>+inventaire[[#This Row],[Stock physique]]-inventaire[[#This Row],[Stock théorique]]</f>
        <v>#REF!</v>
      </c>
      <c r="M2160" s="8" t="e">
        <f>IF(inventaire[[#This Row],[Stock théorique]]&gt;inventaire[[#This Row],[Seuil d''alerte]],"Normale",IF(inventaire[[#This Row],[Stock théorique]]=0,"Rupture","Faible"))</f>
        <v>#REF!</v>
      </c>
      <c r="N2160" s="50" t="e">
        <f>COUNTIF(#REF!,inventaire[[#This Row],[Désignation]])</f>
        <v>#REF!</v>
      </c>
    </row>
    <row r="2161" spans="3:14" ht="18.5" x14ac:dyDescent="0.45">
      <c r="C2161" s="93">
        <f>+marchandise[[#This Row],[Désignation]]</f>
        <v>0</v>
      </c>
      <c r="D2161" s="112">
        <f>+marchandise[[#This Row],[CODE ITEM]]</f>
        <v>0</v>
      </c>
      <c r="E2161" s="4">
        <f>+marchandise[[#This Row],[CATEGORIE]]</f>
        <v>0</v>
      </c>
      <c r="F2161" s="13" t="str">
        <f>IFERROR(VLOOKUP(inventaire[[#This Row],[Désignation]],marchandise[],6,0),"")</f>
        <v/>
      </c>
      <c r="G2161" s="122">
        <f>+marchandise[[#This Row],[Stock intitiale]]</f>
        <v>0</v>
      </c>
      <c r="H2161" s="4" t="e">
        <f>SUMIF(#REF!,inventaire[[#This Row],[Désignation]],entrées[Quantité])</f>
        <v>#REF!</v>
      </c>
      <c r="I2161" s="4" t="e">
        <f>SUMIF(#REF!,inventaire[[#This Row],[Désignation]],sorties[Quantité])</f>
        <v>#REF!</v>
      </c>
      <c r="J2161" s="13" t="e">
        <f>inventaire[[#This Row],[stock initial]]+inventaire[[#This Row],[Entrées]]-inventaire[[#This Row],[Sorties]]</f>
        <v>#REF!</v>
      </c>
      <c r="K2161" s="103" t="e">
        <f>+inventaire[[#This Row],[Stock théorique]]</f>
        <v>#REF!</v>
      </c>
      <c r="L2161" s="104" t="e">
        <f>+inventaire[[#This Row],[Stock physique]]-inventaire[[#This Row],[Stock théorique]]</f>
        <v>#REF!</v>
      </c>
      <c r="M2161" s="8" t="e">
        <f>IF(inventaire[[#This Row],[Stock théorique]]&gt;inventaire[[#This Row],[Seuil d''alerte]],"Normale",IF(inventaire[[#This Row],[Stock théorique]]=0,"Rupture","Faible"))</f>
        <v>#REF!</v>
      </c>
      <c r="N2161" s="50" t="e">
        <f>COUNTIF(#REF!,inventaire[[#This Row],[Désignation]])</f>
        <v>#REF!</v>
      </c>
    </row>
    <row r="2162" spans="3:14" ht="18.5" x14ac:dyDescent="0.45">
      <c r="C2162" s="93">
        <f>+marchandise[[#This Row],[Désignation]]</f>
        <v>0</v>
      </c>
      <c r="D2162" s="112">
        <f>+marchandise[[#This Row],[CODE ITEM]]</f>
        <v>0</v>
      </c>
      <c r="E2162" s="4">
        <f>+marchandise[[#This Row],[CATEGORIE]]</f>
        <v>0</v>
      </c>
      <c r="F2162" s="13" t="str">
        <f>IFERROR(VLOOKUP(inventaire[[#This Row],[Désignation]],marchandise[],6,0),"")</f>
        <v/>
      </c>
      <c r="G2162" s="122">
        <f>+marchandise[[#This Row],[Stock intitiale]]</f>
        <v>0</v>
      </c>
      <c r="H2162" s="4" t="e">
        <f>SUMIF(#REF!,inventaire[[#This Row],[Désignation]],entrées[Quantité])</f>
        <v>#REF!</v>
      </c>
      <c r="I2162" s="4" t="e">
        <f>SUMIF(#REF!,inventaire[[#This Row],[Désignation]],sorties[Quantité])</f>
        <v>#REF!</v>
      </c>
      <c r="J2162" s="13" t="e">
        <f>inventaire[[#This Row],[stock initial]]+inventaire[[#This Row],[Entrées]]-inventaire[[#This Row],[Sorties]]</f>
        <v>#REF!</v>
      </c>
      <c r="K2162" s="103" t="e">
        <f>+inventaire[[#This Row],[Stock théorique]]</f>
        <v>#REF!</v>
      </c>
      <c r="L2162" s="104" t="e">
        <f>+inventaire[[#This Row],[Stock physique]]-inventaire[[#This Row],[Stock théorique]]</f>
        <v>#REF!</v>
      </c>
      <c r="M2162" s="8" t="e">
        <f>IF(inventaire[[#This Row],[Stock théorique]]&gt;inventaire[[#This Row],[Seuil d''alerte]],"Normale",IF(inventaire[[#This Row],[Stock théorique]]=0,"Rupture","Faible"))</f>
        <v>#REF!</v>
      </c>
      <c r="N2162" s="50" t="e">
        <f>COUNTIF(#REF!,inventaire[[#This Row],[Désignation]])</f>
        <v>#REF!</v>
      </c>
    </row>
    <row r="2163" spans="3:14" ht="18.5" x14ac:dyDescent="0.45">
      <c r="C2163" s="93">
        <f>+marchandise[[#This Row],[Désignation]]</f>
        <v>0</v>
      </c>
      <c r="D2163" s="112">
        <f>+marchandise[[#This Row],[CODE ITEM]]</f>
        <v>0</v>
      </c>
      <c r="E2163" s="4">
        <f>+marchandise[[#This Row],[CATEGORIE]]</f>
        <v>0</v>
      </c>
      <c r="F2163" s="13" t="str">
        <f>IFERROR(VLOOKUP(inventaire[[#This Row],[Désignation]],marchandise[],6,0),"")</f>
        <v/>
      </c>
      <c r="G2163" s="122">
        <f>+marchandise[[#This Row],[Stock intitiale]]</f>
        <v>0</v>
      </c>
      <c r="H2163" s="4" t="e">
        <f>SUMIF(#REF!,inventaire[[#This Row],[Désignation]],entrées[Quantité])</f>
        <v>#REF!</v>
      </c>
      <c r="I2163" s="4" t="e">
        <f>SUMIF(#REF!,inventaire[[#This Row],[Désignation]],sorties[Quantité])</f>
        <v>#REF!</v>
      </c>
      <c r="J2163" s="13" t="e">
        <f>inventaire[[#This Row],[stock initial]]+inventaire[[#This Row],[Entrées]]-inventaire[[#This Row],[Sorties]]</f>
        <v>#REF!</v>
      </c>
      <c r="K2163" s="103" t="e">
        <f>+inventaire[[#This Row],[Stock théorique]]</f>
        <v>#REF!</v>
      </c>
      <c r="L2163" s="104" t="e">
        <f>+inventaire[[#This Row],[Stock physique]]-inventaire[[#This Row],[Stock théorique]]</f>
        <v>#REF!</v>
      </c>
      <c r="M2163" s="8" t="e">
        <f>IF(inventaire[[#This Row],[Stock théorique]]&gt;inventaire[[#This Row],[Seuil d''alerte]],"Normale",IF(inventaire[[#This Row],[Stock théorique]]=0,"Rupture","Faible"))</f>
        <v>#REF!</v>
      </c>
      <c r="N2163" s="50" t="e">
        <f>COUNTIF(#REF!,inventaire[[#This Row],[Désignation]])</f>
        <v>#REF!</v>
      </c>
    </row>
    <row r="2164" spans="3:14" ht="18.5" x14ac:dyDescent="0.45">
      <c r="C2164" s="93">
        <f>+marchandise[[#This Row],[Désignation]]</f>
        <v>0</v>
      </c>
      <c r="D2164" s="112">
        <f>+marchandise[[#This Row],[CODE ITEM]]</f>
        <v>0</v>
      </c>
      <c r="E2164" s="4">
        <f>+marchandise[[#This Row],[CATEGORIE]]</f>
        <v>0</v>
      </c>
      <c r="F2164" s="13" t="str">
        <f>IFERROR(VLOOKUP(inventaire[[#This Row],[Désignation]],marchandise[],6,0),"")</f>
        <v/>
      </c>
      <c r="G2164" s="122">
        <f>+marchandise[[#This Row],[Stock intitiale]]</f>
        <v>0</v>
      </c>
      <c r="H2164" s="4" t="e">
        <f>SUMIF(#REF!,inventaire[[#This Row],[Désignation]],entrées[Quantité])</f>
        <v>#REF!</v>
      </c>
      <c r="I2164" s="4" t="e">
        <f>SUMIF(#REF!,inventaire[[#This Row],[Désignation]],sorties[Quantité])</f>
        <v>#REF!</v>
      </c>
      <c r="J2164" s="13" t="e">
        <f>inventaire[[#This Row],[stock initial]]+inventaire[[#This Row],[Entrées]]-inventaire[[#This Row],[Sorties]]</f>
        <v>#REF!</v>
      </c>
      <c r="K2164" s="103" t="e">
        <f>+inventaire[[#This Row],[Stock théorique]]</f>
        <v>#REF!</v>
      </c>
      <c r="L2164" s="104" t="e">
        <f>+inventaire[[#This Row],[Stock physique]]-inventaire[[#This Row],[Stock théorique]]</f>
        <v>#REF!</v>
      </c>
      <c r="M2164" s="8" t="e">
        <f>IF(inventaire[[#This Row],[Stock théorique]]&gt;inventaire[[#This Row],[Seuil d''alerte]],"Normale",IF(inventaire[[#This Row],[Stock théorique]]=0,"Rupture","Faible"))</f>
        <v>#REF!</v>
      </c>
      <c r="N2164" s="50" t="e">
        <f>COUNTIF(#REF!,inventaire[[#This Row],[Désignation]])</f>
        <v>#REF!</v>
      </c>
    </row>
    <row r="2165" spans="3:14" ht="18.5" x14ac:dyDescent="0.45">
      <c r="C2165" s="93">
        <f>+marchandise[[#This Row],[Désignation]]</f>
        <v>0</v>
      </c>
      <c r="D2165" s="112">
        <f>+marchandise[[#This Row],[CODE ITEM]]</f>
        <v>0</v>
      </c>
      <c r="E2165" s="4">
        <f>+marchandise[[#This Row],[CATEGORIE]]</f>
        <v>0</v>
      </c>
      <c r="F2165" s="13" t="str">
        <f>IFERROR(VLOOKUP(inventaire[[#This Row],[Désignation]],marchandise[],6,0),"")</f>
        <v/>
      </c>
      <c r="G2165" s="122">
        <f>+marchandise[[#This Row],[Stock intitiale]]</f>
        <v>0</v>
      </c>
      <c r="H2165" s="4" t="e">
        <f>SUMIF(#REF!,inventaire[[#This Row],[Désignation]],entrées[Quantité])</f>
        <v>#REF!</v>
      </c>
      <c r="I2165" s="4" t="e">
        <f>SUMIF(#REF!,inventaire[[#This Row],[Désignation]],sorties[Quantité])</f>
        <v>#REF!</v>
      </c>
      <c r="J2165" s="13" t="e">
        <f>inventaire[[#This Row],[stock initial]]+inventaire[[#This Row],[Entrées]]-inventaire[[#This Row],[Sorties]]</f>
        <v>#REF!</v>
      </c>
      <c r="K2165" s="103" t="e">
        <f>+inventaire[[#This Row],[Stock théorique]]</f>
        <v>#REF!</v>
      </c>
      <c r="L2165" s="104" t="e">
        <f>+inventaire[[#This Row],[Stock physique]]-inventaire[[#This Row],[Stock théorique]]</f>
        <v>#REF!</v>
      </c>
      <c r="M2165" s="8" t="e">
        <f>IF(inventaire[[#This Row],[Stock théorique]]&gt;inventaire[[#This Row],[Seuil d''alerte]],"Normale",IF(inventaire[[#This Row],[Stock théorique]]=0,"Rupture","Faible"))</f>
        <v>#REF!</v>
      </c>
      <c r="N2165" s="50" t="e">
        <f>COUNTIF(#REF!,inventaire[[#This Row],[Désignation]])</f>
        <v>#REF!</v>
      </c>
    </row>
    <row r="2166" spans="3:14" ht="18.5" x14ac:dyDescent="0.45">
      <c r="C2166" s="93">
        <f>+marchandise[[#This Row],[Désignation]]</f>
        <v>0</v>
      </c>
      <c r="D2166" s="112">
        <f>+marchandise[[#This Row],[CODE ITEM]]</f>
        <v>0</v>
      </c>
      <c r="E2166" s="4">
        <f>+marchandise[[#This Row],[CATEGORIE]]</f>
        <v>0</v>
      </c>
      <c r="F2166" s="13" t="str">
        <f>IFERROR(VLOOKUP(inventaire[[#This Row],[Désignation]],marchandise[],6,0),"")</f>
        <v/>
      </c>
      <c r="G2166" s="122">
        <f>+marchandise[[#This Row],[Stock intitiale]]</f>
        <v>0</v>
      </c>
      <c r="H2166" s="4" t="e">
        <f>SUMIF(#REF!,inventaire[[#This Row],[Désignation]],entrées[Quantité])</f>
        <v>#REF!</v>
      </c>
      <c r="I2166" s="4" t="e">
        <f>SUMIF(#REF!,inventaire[[#This Row],[Désignation]],sorties[Quantité])</f>
        <v>#REF!</v>
      </c>
      <c r="J2166" s="13" t="e">
        <f>inventaire[[#This Row],[stock initial]]+inventaire[[#This Row],[Entrées]]-inventaire[[#This Row],[Sorties]]</f>
        <v>#REF!</v>
      </c>
      <c r="K2166" s="103" t="e">
        <f>+inventaire[[#This Row],[Stock théorique]]</f>
        <v>#REF!</v>
      </c>
      <c r="L2166" s="104" t="e">
        <f>+inventaire[[#This Row],[Stock physique]]-inventaire[[#This Row],[Stock théorique]]</f>
        <v>#REF!</v>
      </c>
      <c r="M2166" s="8" t="e">
        <f>IF(inventaire[[#This Row],[Stock théorique]]&gt;inventaire[[#This Row],[Seuil d''alerte]],"Normale",IF(inventaire[[#This Row],[Stock théorique]]=0,"Rupture","Faible"))</f>
        <v>#REF!</v>
      </c>
      <c r="N2166" s="50" t="e">
        <f>COUNTIF(#REF!,inventaire[[#This Row],[Désignation]])</f>
        <v>#REF!</v>
      </c>
    </row>
    <row r="2167" spans="3:14" ht="18.5" x14ac:dyDescent="0.45">
      <c r="C2167" s="93">
        <f>+marchandise[[#This Row],[Désignation]]</f>
        <v>0</v>
      </c>
      <c r="D2167" s="112">
        <f>+marchandise[[#This Row],[CODE ITEM]]</f>
        <v>0</v>
      </c>
      <c r="E2167" s="4">
        <f>+marchandise[[#This Row],[CATEGORIE]]</f>
        <v>0</v>
      </c>
      <c r="F2167" s="13" t="str">
        <f>IFERROR(VLOOKUP(inventaire[[#This Row],[Désignation]],marchandise[],6,0),"")</f>
        <v/>
      </c>
      <c r="G2167" s="122">
        <f>+marchandise[[#This Row],[Stock intitiale]]</f>
        <v>0</v>
      </c>
      <c r="H2167" s="4" t="e">
        <f>SUMIF(#REF!,inventaire[[#This Row],[Désignation]],entrées[Quantité])</f>
        <v>#REF!</v>
      </c>
      <c r="I2167" s="4" t="e">
        <f>SUMIF(#REF!,inventaire[[#This Row],[Désignation]],sorties[Quantité])</f>
        <v>#REF!</v>
      </c>
      <c r="J2167" s="13" t="e">
        <f>inventaire[[#This Row],[stock initial]]+inventaire[[#This Row],[Entrées]]-inventaire[[#This Row],[Sorties]]</f>
        <v>#REF!</v>
      </c>
      <c r="K2167" s="103" t="e">
        <f>+inventaire[[#This Row],[Stock théorique]]</f>
        <v>#REF!</v>
      </c>
      <c r="L2167" s="104" t="e">
        <f>+inventaire[[#This Row],[Stock physique]]-inventaire[[#This Row],[Stock théorique]]</f>
        <v>#REF!</v>
      </c>
      <c r="M2167" s="8" t="e">
        <f>IF(inventaire[[#This Row],[Stock théorique]]&gt;inventaire[[#This Row],[Seuil d''alerte]],"Normale",IF(inventaire[[#This Row],[Stock théorique]]=0,"Rupture","Faible"))</f>
        <v>#REF!</v>
      </c>
      <c r="N2167" s="50" t="e">
        <f>COUNTIF(#REF!,inventaire[[#This Row],[Désignation]])</f>
        <v>#REF!</v>
      </c>
    </row>
    <row r="2168" spans="3:14" ht="18.5" x14ac:dyDescent="0.45">
      <c r="C2168" s="93">
        <f>+marchandise[[#This Row],[Désignation]]</f>
        <v>0</v>
      </c>
      <c r="D2168" s="112">
        <f>+marchandise[[#This Row],[CODE ITEM]]</f>
        <v>0</v>
      </c>
      <c r="E2168" s="4">
        <f>+marchandise[[#This Row],[CATEGORIE]]</f>
        <v>0</v>
      </c>
      <c r="F2168" s="13" t="str">
        <f>IFERROR(VLOOKUP(inventaire[[#This Row],[Désignation]],marchandise[],6,0),"")</f>
        <v/>
      </c>
      <c r="G2168" s="122">
        <f>+marchandise[[#This Row],[Stock intitiale]]</f>
        <v>0</v>
      </c>
      <c r="H2168" s="4" t="e">
        <f>SUMIF(#REF!,inventaire[[#This Row],[Désignation]],entrées[Quantité])</f>
        <v>#REF!</v>
      </c>
      <c r="I2168" s="4" t="e">
        <f>SUMIF(#REF!,inventaire[[#This Row],[Désignation]],sorties[Quantité])</f>
        <v>#REF!</v>
      </c>
      <c r="J2168" s="13" t="e">
        <f>inventaire[[#This Row],[stock initial]]+inventaire[[#This Row],[Entrées]]-inventaire[[#This Row],[Sorties]]</f>
        <v>#REF!</v>
      </c>
      <c r="K2168" s="103" t="e">
        <f>+inventaire[[#This Row],[Stock théorique]]</f>
        <v>#REF!</v>
      </c>
      <c r="L2168" s="104" t="e">
        <f>+inventaire[[#This Row],[Stock physique]]-inventaire[[#This Row],[Stock théorique]]</f>
        <v>#REF!</v>
      </c>
      <c r="M2168" s="8" t="e">
        <f>IF(inventaire[[#This Row],[Stock théorique]]&gt;inventaire[[#This Row],[Seuil d''alerte]],"Normale",IF(inventaire[[#This Row],[Stock théorique]]=0,"Rupture","Faible"))</f>
        <v>#REF!</v>
      </c>
      <c r="N2168" s="50" t="e">
        <f>COUNTIF(#REF!,inventaire[[#This Row],[Désignation]])</f>
        <v>#REF!</v>
      </c>
    </row>
    <row r="2169" spans="3:14" ht="18.5" x14ac:dyDescent="0.45">
      <c r="C2169" s="93">
        <f>+marchandise[[#This Row],[Désignation]]</f>
        <v>0</v>
      </c>
      <c r="D2169" s="112">
        <f>+marchandise[[#This Row],[CODE ITEM]]</f>
        <v>0</v>
      </c>
      <c r="E2169" s="4">
        <f>+marchandise[[#This Row],[CATEGORIE]]</f>
        <v>0</v>
      </c>
      <c r="F2169" s="13" t="str">
        <f>IFERROR(VLOOKUP(inventaire[[#This Row],[Désignation]],marchandise[],6,0),"")</f>
        <v/>
      </c>
      <c r="G2169" s="122">
        <f>+marchandise[[#This Row],[Stock intitiale]]</f>
        <v>0</v>
      </c>
      <c r="H2169" s="4" t="e">
        <f>SUMIF(#REF!,inventaire[[#This Row],[Désignation]],entrées[Quantité])</f>
        <v>#REF!</v>
      </c>
      <c r="I2169" s="4" t="e">
        <f>SUMIF(#REF!,inventaire[[#This Row],[Désignation]],sorties[Quantité])</f>
        <v>#REF!</v>
      </c>
      <c r="J2169" s="13" t="e">
        <f>inventaire[[#This Row],[stock initial]]+inventaire[[#This Row],[Entrées]]-inventaire[[#This Row],[Sorties]]</f>
        <v>#REF!</v>
      </c>
      <c r="K2169" s="103" t="e">
        <f>+inventaire[[#This Row],[Stock théorique]]</f>
        <v>#REF!</v>
      </c>
      <c r="L2169" s="104" t="e">
        <f>+inventaire[[#This Row],[Stock physique]]-inventaire[[#This Row],[Stock théorique]]</f>
        <v>#REF!</v>
      </c>
      <c r="M2169" s="8" t="e">
        <f>IF(inventaire[[#This Row],[Stock théorique]]&gt;inventaire[[#This Row],[Seuil d''alerte]],"Normale",IF(inventaire[[#This Row],[Stock théorique]]=0,"Rupture","Faible"))</f>
        <v>#REF!</v>
      </c>
      <c r="N2169" s="50" t="e">
        <f>COUNTIF(#REF!,inventaire[[#This Row],[Désignation]])</f>
        <v>#REF!</v>
      </c>
    </row>
    <row r="2170" spans="3:14" ht="18.5" x14ac:dyDescent="0.45">
      <c r="C2170" s="93">
        <f>+marchandise[[#This Row],[Désignation]]</f>
        <v>0</v>
      </c>
      <c r="D2170" s="112">
        <f>+marchandise[[#This Row],[CODE ITEM]]</f>
        <v>0</v>
      </c>
      <c r="E2170" s="4">
        <f>+marchandise[[#This Row],[CATEGORIE]]</f>
        <v>0</v>
      </c>
      <c r="F2170" s="13" t="str">
        <f>IFERROR(VLOOKUP(inventaire[[#This Row],[Désignation]],marchandise[],6,0),"")</f>
        <v/>
      </c>
      <c r="G2170" s="122">
        <f>+marchandise[[#This Row],[Stock intitiale]]</f>
        <v>0</v>
      </c>
      <c r="H2170" s="4" t="e">
        <f>SUMIF(#REF!,inventaire[[#This Row],[Désignation]],entrées[Quantité])</f>
        <v>#REF!</v>
      </c>
      <c r="I2170" s="4" t="e">
        <f>SUMIF(#REF!,inventaire[[#This Row],[Désignation]],sorties[Quantité])</f>
        <v>#REF!</v>
      </c>
      <c r="J2170" s="13" t="e">
        <f>inventaire[[#This Row],[stock initial]]+inventaire[[#This Row],[Entrées]]-inventaire[[#This Row],[Sorties]]</f>
        <v>#REF!</v>
      </c>
      <c r="K2170" s="103" t="e">
        <f>+inventaire[[#This Row],[Stock théorique]]</f>
        <v>#REF!</v>
      </c>
      <c r="L2170" s="104" t="e">
        <f>+inventaire[[#This Row],[Stock physique]]-inventaire[[#This Row],[Stock théorique]]</f>
        <v>#REF!</v>
      </c>
      <c r="M2170" s="8" t="e">
        <f>IF(inventaire[[#This Row],[Stock théorique]]&gt;inventaire[[#This Row],[Seuil d''alerte]],"Normale",IF(inventaire[[#This Row],[Stock théorique]]=0,"Rupture","Faible"))</f>
        <v>#REF!</v>
      </c>
      <c r="N2170" s="50" t="e">
        <f>COUNTIF(#REF!,inventaire[[#This Row],[Désignation]])</f>
        <v>#REF!</v>
      </c>
    </row>
    <row r="2171" spans="3:14" ht="18.5" x14ac:dyDescent="0.45">
      <c r="C2171" s="93">
        <f>+marchandise[[#This Row],[Désignation]]</f>
        <v>0</v>
      </c>
      <c r="D2171" s="112">
        <f>+marchandise[[#This Row],[CODE ITEM]]</f>
        <v>0</v>
      </c>
      <c r="E2171" s="4">
        <f>+marchandise[[#This Row],[CATEGORIE]]</f>
        <v>0</v>
      </c>
      <c r="F2171" s="13" t="str">
        <f>IFERROR(VLOOKUP(inventaire[[#This Row],[Désignation]],marchandise[],6,0),"")</f>
        <v/>
      </c>
      <c r="G2171" s="122">
        <f>+marchandise[[#This Row],[Stock intitiale]]</f>
        <v>0</v>
      </c>
      <c r="H2171" s="4" t="e">
        <f>SUMIF(#REF!,inventaire[[#This Row],[Désignation]],entrées[Quantité])</f>
        <v>#REF!</v>
      </c>
      <c r="I2171" s="4" t="e">
        <f>SUMIF(#REF!,inventaire[[#This Row],[Désignation]],sorties[Quantité])</f>
        <v>#REF!</v>
      </c>
      <c r="J2171" s="13" t="e">
        <f>inventaire[[#This Row],[stock initial]]+inventaire[[#This Row],[Entrées]]-inventaire[[#This Row],[Sorties]]</f>
        <v>#REF!</v>
      </c>
      <c r="K2171" s="103" t="e">
        <f>+inventaire[[#This Row],[Stock théorique]]</f>
        <v>#REF!</v>
      </c>
      <c r="L2171" s="104" t="e">
        <f>+inventaire[[#This Row],[Stock physique]]-inventaire[[#This Row],[Stock théorique]]</f>
        <v>#REF!</v>
      </c>
      <c r="M2171" s="8" t="e">
        <f>IF(inventaire[[#This Row],[Stock théorique]]&gt;inventaire[[#This Row],[Seuil d''alerte]],"Normale",IF(inventaire[[#This Row],[Stock théorique]]=0,"Rupture","Faible"))</f>
        <v>#REF!</v>
      </c>
      <c r="N2171" s="50" t="e">
        <f>COUNTIF(#REF!,inventaire[[#This Row],[Désignation]])</f>
        <v>#REF!</v>
      </c>
    </row>
    <row r="2172" spans="3:14" ht="18.5" x14ac:dyDescent="0.45">
      <c r="C2172" s="93">
        <f>+marchandise[[#This Row],[Désignation]]</f>
        <v>0</v>
      </c>
      <c r="D2172" s="112">
        <f>+marchandise[[#This Row],[CODE ITEM]]</f>
        <v>0</v>
      </c>
      <c r="E2172" s="4">
        <f>+marchandise[[#This Row],[CATEGORIE]]</f>
        <v>0</v>
      </c>
      <c r="F2172" s="13" t="str">
        <f>IFERROR(VLOOKUP(inventaire[[#This Row],[Désignation]],marchandise[],6,0),"")</f>
        <v/>
      </c>
      <c r="G2172" s="122">
        <f>+marchandise[[#This Row],[Stock intitiale]]</f>
        <v>0</v>
      </c>
      <c r="H2172" s="4" t="e">
        <f>SUMIF(#REF!,inventaire[[#This Row],[Désignation]],entrées[Quantité])</f>
        <v>#REF!</v>
      </c>
      <c r="I2172" s="4" t="e">
        <f>SUMIF(#REF!,inventaire[[#This Row],[Désignation]],sorties[Quantité])</f>
        <v>#REF!</v>
      </c>
      <c r="J2172" s="13" t="e">
        <f>inventaire[[#This Row],[stock initial]]+inventaire[[#This Row],[Entrées]]-inventaire[[#This Row],[Sorties]]</f>
        <v>#REF!</v>
      </c>
      <c r="K2172" s="103" t="e">
        <f>+inventaire[[#This Row],[Stock théorique]]</f>
        <v>#REF!</v>
      </c>
      <c r="L2172" s="104" t="e">
        <f>+inventaire[[#This Row],[Stock physique]]-inventaire[[#This Row],[Stock théorique]]</f>
        <v>#REF!</v>
      </c>
      <c r="M2172" s="8" t="e">
        <f>IF(inventaire[[#This Row],[Stock théorique]]&gt;inventaire[[#This Row],[Seuil d''alerte]],"Normale",IF(inventaire[[#This Row],[Stock théorique]]=0,"Rupture","Faible"))</f>
        <v>#REF!</v>
      </c>
      <c r="N2172" s="50" t="e">
        <f>COUNTIF(#REF!,inventaire[[#This Row],[Désignation]])</f>
        <v>#REF!</v>
      </c>
    </row>
    <row r="2173" spans="3:14" ht="18.5" x14ac:dyDescent="0.45">
      <c r="C2173" s="93">
        <f>+marchandise[[#This Row],[Désignation]]</f>
        <v>0</v>
      </c>
      <c r="D2173" s="112">
        <f>+marchandise[[#This Row],[CODE ITEM]]</f>
        <v>0</v>
      </c>
      <c r="E2173" s="4">
        <f>+marchandise[[#This Row],[CATEGORIE]]</f>
        <v>0</v>
      </c>
      <c r="F2173" s="13" t="str">
        <f>IFERROR(VLOOKUP(inventaire[[#This Row],[Désignation]],marchandise[],6,0),"")</f>
        <v/>
      </c>
      <c r="G2173" s="122">
        <f>+marchandise[[#This Row],[Stock intitiale]]</f>
        <v>0</v>
      </c>
      <c r="H2173" s="4" t="e">
        <f>SUMIF(#REF!,inventaire[[#This Row],[Désignation]],entrées[Quantité])</f>
        <v>#REF!</v>
      </c>
      <c r="I2173" s="4" t="e">
        <f>SUMIF(#REF!,inventaire[[#This Row],[Désignation]],sorties[Quantité])</f>
        <v>#REF!</v>
      </c>
      <c r="J2173" s="13" t="e">
        <f>inventaire[[#This Row],[stock initial]]+inventaire[[#This Row],[Entrées]]-inventaire[[#This Row],[Sorties]]</f>
        <v>#REF!</v>
      </c>
      <c r="K2173" s="103" t="e">
        <f>+inventaire[[#This Row],[Stock théorique]]</f>
        <v>#REF!</v>
      </c>
      <c r="L2173" s="104" t="e">
        <f>+inventaire[[#This Row],[Stock physique]]-inventaire[[#This Row],[Stock théorique]]</f>
        <v>#REF!</v>
      </c>
      <c r="M2173" s="8" t="e">
        <f>IF(inventaire[[#This Row],[Stock théorique]]&gt;inventaire[[#This Row],[Seuil d''alerte]],"Normale",IF(inventaire[[#This Row],[Stock théorique]]=0,"Rupture","Faible"))</f>
        <v>#REF!</v>
      </c>
      <c r="N2173" s="50" t="e">
        <f>COUNTIF(#REF!,inventaire[[#This Row],[Désignation]])</f>
        <v>#REF!</v>
      </c>
    </row>
    <row r="2174" spans="3:14" ht="18.5" x14ac:dyDescent="0.45">
      <c r="C2174" s="93">
        <f>+marchandise[[#This Row],[Désignation]]</f>
        <v>0</v>
      </c>
      <c r="D2174" s="112">
        <f>+marchandise[[#This Row],[CODE ITEM]]</f>
        <v>0</v>
      </c>
      <c r="E2174" s="4">
        <f>+marchandise[[#This Row],[CATEGORIE]]</f>
        <v>0</v>
      </c>
      <c r="F2174" s="13" t="str">
        <f>IFERROR(VLOOKUP(inventaire[[#This Row],[Désignation]],marchandise[],6,0),"")</f>
        <v/>
      </c>
      <c r="G2174" s="122">
        <f>+marchandise[[#This Row],[Stock intitiale]]</f>
        <v>0</v>
      </c>
      <c r="H2174" s="4" t="e">
        <f>SUMIF(#REF!,inventaire[[#This Row],[Désignation]],entrées[Quantité])</f>
        <v>#REF!</v>
      </c>
      <c r="I2174" s="4" t="e">
        <f>SUMIF(#REF!,inventaire[[#This Row],[Désignation]],sorties[Quantité])</f>
        <v>#REF!</v>
      </c>
      <c r="J2174" s="13" t="e">
        <f>inventaire[[#This Row],[stock initial]]+inventaire[[#This Row],[Entrées]]-inventaire[[#This Row],[Sorties]]</f>
        <v>#REF!</v>
      </c>
      <c r="K2174" s="103" t="e">
        <f>+inventaire[[#This Row],[Stock théorique]]</f>
        <v>#REF!</v>
      </c>
      <c r="L2174" s="104" t="e">
        <f>+inventaire[[#This Row],[Stock physique]]-inventaire[[#This Row],[Stock théorique]]</f>
        <v>#REF!</v>
      </c>
      <c r="M2174" s="8" t="e">
        <f>IF(inventaire[[#This Row],[Stock théorique]]&gt;inventaire[[#This Row],[Seuil d''alerte]],"Normale",IF(inventaire[[#This Row],[Stock théorique]]=0,"Rupture","Faible"))</f>
        <v>#REF!</v>
      </c>
      <c r="N2174" s="50" t="e">
        <f>COUNTIF(#REF!,inventaire[[#This Row],[Désignation]])</f>
        <v>#REF!</v>
      </c>
    </row>
    <row r="2175" spans="3:14" ht="18.5" x14ac:dyDescent="0.45">
      <c r="C2175" s="93">
        <f>+marchandise[[#This Row],[Désignation]]</f>
        <v>0</v>
      </c>
      <c r="D2175" s="112">
        <f>+marchandise[[#This Row],[CODE ITEM]]</f>
        <v>0</v>
      </c>
      <c r="E2175" s="4">
        <f>+marchandise[[#This Row],[CATEGORIE]]</f>
        <v>0</v>
      </c>
      <c r="F2175" s="13" t="str">
        <f>IFERROR(VLOOKUP(inventaire[[#This Row],[Désignation]],marchandise[],6,0),"")</f>
        <v/>
      </c>
      <c r="G2175" s="122">
        <f>+marchandise[[#This Row],[Stock intitiale]]</f>
        <v>0</v>
      </c>
      <c r="H2175" s="4" t="e">
        <f>SUMIF(#REF!,inventaire[[#This Row],[Désignation]],entrées[Quantité])</f>
        <v>#REF!</v>
      </c>
      <c r="I2175" s="4" t="e">
        <f>SUMIF(#REF!,inventaire[[#This Row],[Désignation]],sorties[Quantité])</f>
        <v>#REF!</v>
      </c>
      <c r="J2175" s="13" t="e">
        <f>inventaire[[#This Row],[stock initial]]+inventaire[[#This Row],[Entrées]]-inventaire[[#This Row],[Sorties]]</f>
        <v>#REF!</v>
      </c>
      <c r="K2175" s="103" t="e">
        <f>+inventaire[[#This Row],[Stock théorique]]</f>
        <v>#REF!</v>
      </c>
      <c r="L2175" s="104" t="e">
        <f>+inventaire[[#This Row],[Stock physique]]-inventaire[[#This Row],[Stock théorique]]</f>
        <v>#REF!</v>
      </c>
      <c r="M2175" s="8" t="e">
        <f>IF(inventaire[[#This Row],[Stock théorique]]&gt;inventaire[[#This Row],[Seuil d''alerte]],"Normale",IF(inventaire[[#This Row],[Stock théorique]]=0,"Rupture","Faible"))</f>
        <v>#REF!</v>
      </c>
      <c r="N2175" s="50" t="e">
        <f>COUNTIF(#REF!,inventaire[[#This Row],[Désignation]])</f>
        <v>#REF!</v>
      </c>
    </row>
    <row r="2176" spans="3:14" ht="18.5" x14ac:dyDescent="0.45">
      <c r="C2176" s="93">
        <f>+marchandise[[#This Row],[Désignation]]</f>
        <v>0</v>
      </c>
      <c r="D2176" s="112">
        <f>+marchandise[[#This Row],[CODE ITEM]]</f>
        <v>0</v>
      </c>
      <c r="E2176" s="4">
        <f>+marchandise[[#This Row],[CATEGORIE]]</f>
        <v>0</v>
      </c>
      <c r="F2176" s="13" t="str">
        <f>IFERROR(VLOOKUP(inventaire[[#This Row],[Désignation]],marchandise[],6,0),"")</f>
        <v/>
      </c>
      <c r="G2176" s="122">
        <f>+marchandise[[#This Row],[Stock intitiale]]</f>
        <v>0</v>
      </c>
      <c r="H2176" s="4" t="e">
        <f>SUMIF(#REF!,inventaire[[#This Row],[Désignation]],entrées[Quantité])</f>
        <v>#REF!</v>
      </c>
      <c r="I2176" s="4" t="e">
        <f>SUMIF(#REF!,inventaire[[#This Row],[Désignation]],sorties[Quantité])</f>
        <v>#REF!</v>
      </c>
      <c r="J2176" s="13" t="e">
        <f>inventaire[[#This Row],[stock initial]]+inventaire[[#This Row],[Entrées]]-inventaire[[#This Row],[Sorties]]</f>
        <v>#REF!</v>
      </c>
      <c r="K2176" s="103" t="e">
        <f>+inventaire[[#This Row],[Stock théorique]]</f>
        <v>#REF!</v>
      </c>
      <c r="L2176" s="104" t="e">
        <f>+inventaire[[#This Row],[Stock physique]]-inventaire[[#This Row],[Stock théorique]]</f>
        <v>#REF!</v>
      </c>
      <c r="M2176" s="8" t="e">
        <f>IF(inventaire[[#This Row],[Stock théorique]]&gt;inventaire[[#This Row],[Seuil d''alerte]],"Normale",IF(inventaire[[#This Row],[Stock théorique]]=0,"Rupture","Faible"))</f>
        <v>#REF!</v>
      </c>
      <c r="N2176" s="50" t="e">
        <f>COUNTIF(#REF!,inventaire[[#This Row],[Désignation]])</f>
        <v>#REF!</v>
      </c>
    </row>
    <row r="2177" spans="3:14" ht="18.5" x14ac:dyDescent="0.45">
      <c r="C2177" s="93">
        <f>+marchandise[[#This Row],[Désignation]]</f>
        <v>0</v>
      </c>
      <c r="D2177" s="112">
        <f>+marchandise[[#This Row],[CODE ITEM]]</f>
        <v>0</v>
      </c>
      <c r="E2177" s="4">
        <f>+marchandise[[#This Row],[CATEGORIE]]</f>
        <v>0</v>
      </c>
      <c r="F2177" s="13" t="str">
        <f>IFERROR(VLOOKUP(inventaire[[#This Row],[Désignation]],marchandise[],6,0),"")</f>
        <v/>
      </c>
      <c r="G2177" s="122">
        <f>+marchandise[[#This Row],[Stock intitiale]]</f>
        <v>0</v>
      </c>
      <c r="H2177" s="4" t="e">
        <f>SUMIF(#REF!,inventaire[[#This Row],[Désignation]],entrées[Quantité])</f>
        <v>#REF!</v>
      </c>
      <c r="I2177" s="4" t="e">
        <f>SUMIF(#REF!,inventaire[[#This Row],[Désignation]],sorties[Quantité])</f>
        <v>#REF!</v>
      </c>
      <c r="J2177" s="13" t="e">
        <f>inventaire[[#This Row],[stock initial]]+inventaire[[#This Row],[Entrées]]-inventaire[[#This Row],[Sorties]]</f>
        <v>#REF!</v>
      </c>
      <c r="K2177" s="103" t="e">
        <f>+inventaire[[#This Row],[Stock théorique]]</f>
        <v>#REF!</v>
      </c>
      <c r="L2177" s="104" t="e">
        <f>+inventaire[[#This Row],[Stock physique]]-inventaire[[#This Row],[Stock théorique]]</f>
        <v>#REF!</v>
      </c>
      <c r="M2177" s="8" t="e">
        <f>IF(inventaire[[#This Row],[Stock théorique]]&gt;inventaire[[#This Row],[Seuil d''alerte]],"Normale",IF(inventaire[[#This Row],[Stock théorique]]=0,"Rupture","Faible"))</f>
        <v>#REF!</v>
      </c>
      <c r="N2177" s="50" t="e">
        <f>COUNTIF(#REF!,inventaire[[#This Row],[Désignation]])</f>
        <v>#REF!</v>
      </c>
    </row>
    <row r="2178" spans="3:14" ht="18.5" x14ac:dyDescent="0.45">
      <c r="C2178" s="93">
        <f>+marchandise[[#This Row],[Désignation]]</f>
        <v>0</v>
      </c>
      <c r="D2178" s="112">
        <f>+marchandise[[#This Row],[CODE ITEM]]</f>
        <v>0</v>
      </c>
      <c r="E2178" s="4">
        <f>+marchandise[[#This Row],[CATEGORIE]]</f>
        <v>0</v>
      </c>
      <c r="F2178" s="13" t="str">
        <f>IFERROR(VLOOKUP(inventaire[[#This Row],[Désignation]],marchandise[],6,0),"")</f>
        <v/>
      </c>
      <c r="G2178" s="122">
        <f>+marchandise[[#This Row],[Stock intitiale]]</f>
        <v>0</v>
      </c>
      <c r="H2178" s="4" t="e">
        <f>SUMIF(#REF!,inventaire[[#This Row],[Désignation]],entrées[Quantité])</f>
        <v>#REF!</v>
      </c>
      <c r="I2178" s="4" t="e">
        <f>SUMIF(#REF!,inventaire[[#This Row],[Désignation]],sorties[Quantité])</f>
        <v>#REF!</v>
      </c>
      <c r="J2178" s="13" t="e">
        <f>inventaire[[#This Row],[stock initial]]+inventaire[[#This Row],[Entrées]]-inventaire[[#This Row],[Sorties]]</f>
        <v>#REF!</v>
      </c>
      <c r="K2178" s="103" t="e">
        <f>+inventaire[[#This Row],[Stock théorique]]</f>
        <v>#REF!</v>
      </c>
      <c r="L2178" s="104" t="e">
        <f>+inventaire[[#This Row],[Stock physique]]-inventaire[[#This Row],[Stock théorique]]</f>
        <v>#REF!</v>
      </c>
      <c r="M2178" s="8" t="e">
        <f>IF(inventaire[[#This Row],[Stock théorique]]&gt;inventaire[[#This Row],[Seuil d''alerte]],"Normale",IF(inventaire[[#This Row],[Stock théorique]]=0,"Rupture","Faible"))</f>
        <v>#REF!</v>
      </c>
      <c r="N2178" s="50" t="e">
        <f>COUNTIF(#REF!,inventaire[[#This Row],[Désignation]])</f>
        <v>#REF!</v>
      </c>
    </row>
    <row r="2179" spans="3:14" ht="18.5" x14ac:dyDescent="0.45">
      <c r="C2179" s="93">
        <f>+marchandise[[#This Row],[Désignation]]</f>
        <v>0</v>
      </c>
      <c r="D2179" s="112">
        <f>+marchandise[[#This Row],[CODE ITEM]]</f>
        <v>0</v>
      </c>
      <c r="E2179" s="4">
        <f>+marchandise[[#This Row],[CATEGORIE]]</f>
        <v>0</v>
      </c>
      <c r="F2179" s="13" t="str">
        <f>IFERROR(VLOOKUP(inventaire[[#This Row],[Désignation]],marchandise[],6,0),"")</f>
        <v/>
      </c>
      <c r="G2179" s="122">
        <f>+marchandise[[#This Row],[Stock intitiale]]</f>
        <v>0</v>
      </c>
      <c r="H2179" s="4" t="e">
        <f>SUMIF(#REF!,inventaire[[#This Row],[Désignation]],entrées[Quantité])</f>
        <v>#REF!</v>
      </c>
      <c r="I2179" s="4" t="e">
        <f>SUMIF(#REF!,inventaire[[#This Row],[Désignation]],sorties[Quantité])</f>
        <v>#REF!</v>
      </c>
      <c r="J2179" s="13" t="e">
        <f>inventaire[[#This Row],[stock initial]]+inventaire[[#This Row],[Entrées]]-inventaire[[#This Row],[Sorties]]</f>
        <v>#REF!</v>
      </c>
      <c r="K2179" s="103" t="e">
        <f>+inventaire[[#This Row],[Stock théorique]]</f>
        <v>#REF!</v>
      </c>
      <c r="L2179" s="104" t="e">
        <f>+inventaire[[#This Row],[Stock physique]]-inventaire[[#This Row],[Stock théorique]]</f>
        <v>#REF!</v>
      </c>
      <c r="M2179" s="8" t="e">
        <f>IF(inventaire[[#This Row],[Stock théorique]]&gt;inventaire[[#This Row],[Seuil d''alerte]],"Normale",IF(inventaire[[#This Row],[Stock théorique]]=0,"Rupture","Faible"))</f>
        <v>#REF!</v>
      </c>
      <c r="N2179" s="50" t="e">
        <f>COUNTIF(#REF!,inventaire[[#This Row],[Désignation]])</f>
        <v>#REF!</v>
      </c>
    </row>
    <row r="2180" spans="3:14" ht="18.5" x14ac:dyDescent="0.45">
      <c r="C2180" s="93">
        <f>+marchandise[[#This Row],[Désignation]]</f>
        <v>0</v>
      </c>
      <c r="D2180" s="112">
        <f>+marchandise[[#This Row],[CODE ITEM]]</f>
        <v>0</v>
      </c>
      <c r="E2180" s="4">
        <f>+marchandise[[#This Row],[CATEGORIE]]</f>
        <v>0</v>
      </c>
      <c r="F2180" s="13" t="str">
        <f>IFERROR(VLOOKUP(inventaire[[#This Row],[Désignation]],marchandise[],6,0),"")</f>
        <v/>
      </c>
      <c r="G2180" s="122">
        <f>+marchandise[[#This Row],[Stock intitiale]]</f>
        <v>0</v>
      </c>
      <c r="H2180" s="4" t="e">
        <f>SUMIF(#REF!,inventaire[[#This Row],[Désignation]],entrées[Quantité])</f>
        <v>#REF!</v>
      </c>
      <c r="I2180" s="4" t="e">
        <f>SUMIF(#REF!,inventaire[[#This Row],[Désignation]],sorties[Quantité])</f>
        <v>#REF!</v>
      </c>
      <c r="J2180" s="13" t="e">
        <f>inventaire[[#This Row],[stock initial]]+inventaire[[#This Row],[Entrées]]-inventaire[[#This Row],[Sorties]]</f>
        <v>#REF!</v>
      </c>
      <c r="K2180" s="103" t="e">
        <f>+inventaire[[#This Row],[Stock théorique]]</f>
        <v>#REF!</v>
      </c>
      <c r="L2180" s="104" t="e">
        <f>+inventaire[[#This Row],[Stock physique]]-inventaire[[#This Row],[Stock théorique]]</f>
        <v>#REF!</v>
      </c>
      <c r="M2180" s="8" t="e">
        <f>IF(inventaire[[#This Row],[Stock théorique]]&gt;inventaire[[#This Row],[Seuil d''alerte]],"Normale",IF(inventaire[[#This Row],[Stock théorique]]=0,"Rupture","Faible"))</f>
        <v>#REF!</v>
      </c>
      <c r="N2180" s="50" t="e">
        <f>COUNTIF(#REF!,inventaire[[#This Row],[Désignation]])</f>
        <v>#REF!</v>
      </c>
    </row>
    <row r="2181" spans="3:14" ht="18.5" x14ac:dyDescent="0.45">
      <c r="C2181" s="93">
        <f>+marchandise[[#This Row],[Désignation]]</f>
        <v>0</v>
      </c>
      <c r="D2181" s="112">
        <f>+marchandise[[#This Row],[CODE ITEM]]</f>
        <v>0</v>
      </c>
      <c r="E2181" s="4">
        <f>+marchandise[[#This Row],[CATEGORIE]]</f>
        <v>0</v>
      </c>
      <c r="F2181" s="13" t="str">
        <f>IFERROR(VLOOKUP(inventaire[[#This Row],[Désignation]],marchandise[],6,0),"")</f>
        <v/>
      </c>
      <c r="G2181" s="122">
        <f>+marchandise[[#This Row],[Stock intitiale]]</f>
        <v>21</v>
      </c>
      <c r="H2181" s="4" t="e">
        <f>SUMIF(#REF!,inventaire[[#This Row],[Désignation]],entrées[Quantité])</f>
        <v>#REF!</v>
      </c>
      <c r="I2181" s="4" t="e">
        <f>SUMIF(#REF!,inventaire[[#This Row],[Désignation]],sorties[Quantité])</f>
        <v>#REF!</v>
      </c>
      <c r="J2181" s="13" t="e">
        <f>inventaire[[#This Row],[stock initial]]+inventaire[[#This Row],[Entrées]]-inventaire[[#This Row],[Sorties]]</f>
        <v>#REF!</v>
      </c>
      <c r="K2181" s="103" t="e">
        <f>+inventaire[[#This Row],[Stock théorique]]</f>
        <v>#REF!</v>
      </c>
      <c r="L2181" s="104" t="e">
        <f>+inventaire[[#This Row],[Stock physique]]-inventaire[[#This Row],[Stock théorique]]</f>
        <v>#REF!</v>
      </c>
      <c r="M2181" s="8" t="e">
        <f>IF(inventaire[[#This Row],[Stock théorique]]&gt;inventaire[[#This Row],[Seuil d''alerte]],"Normale",IF(inventaire[[#This Row],[Stock théorique]]=0,"Rupture","Faible"))</f>
        <v>#REF!</v>
      </c>
      <c r="N2181" s="50" t="e">
        <f>COUNTIF(#REF!,inventaire[[#This Row],[Désignation]])</f>
        <v>#REF!</v>
      </c>
    </row>
    <row r="2182" spans="3:14" ht="18.5" x14ac:dyDescent="0.45">
      <c r="C2182" s="93">
        <f>+marchandise[[#This Row],[Désignation]]</f>
        <v>0</v>
      </c>
      <c r="D2182" s="112">
        <f>+marchandise[[#This Row],[CODE ITEM]]</f>
        <v>0</v>
      </c>
      <c r="E2182" s="4">
        <f>+marchandise[[#This Row],[CATEGORIE]]</f>
        <v>0</v>
      </c>
      <c r="F2182" s="13" t="str">
        <f>IFERROR(VLOOKUP(inventaire[[#This Row],[Désignation]],marchandise[],6,0),"")</f>
        <v/>
      </c>
      <c r="G2182" s="122">
        <f>+marchandise[[#This Row],[Stock intitiale]]</f>
        <v>0</v>
      </c>
      <c r="H2182" s="4" t="e">
        <f>SUMIF(#REF!,inventaire[[#This Row],[Désignation]],entrées[Quantité])</f>
        <v>#REF!</v>
      </c>
      <c r="I2182" s="4" t="e">
        <f>SUMIF(#REF!,inventaire[[#This Row],[Désignation]],sorties[Quantité])</f>
        <v>#REF!</v>
      </c>
      <c r="J2182" s="13" t="e">
        <f>inventaire[[#This Row],[stock initial]]+inventaire[[#This Row],[Entrées]]-inventaire[[#This Row],[Sorties]]</f>
        <v>#REF!</v>
      </c>
      <c r="K2182" s="103" t="e">
        <f>+inventaire[[#This Row],[Stock théorique]]</f>
        <v>#REF!</v>
      </c>
      <c r="L2182" s="104" t="e">
        <f>+inventaire[[#This Row],[Stock physique]]-inventaire[[#This Row],[Stock théorique]]</f>
        <v>#REF!</v>
      </c>
      <c r="M2182" s="8" t="e">
        <f>IF(inventaire[[#This Row],[Stock théorique]]&gt;inventaire[[#This Row],[Seuil d''alerte]],"Normale",IF(inventaire[[#This Row],[Stock théorique]]=0,"Rupture","Faible"))</f>
        <v>#REF!</v>
      </c>
      <c r="N2182" s="50" t="e">
        <f>COUNTIF(#REF!,inventaire[[#This Row],[Désignation]])</f>
        <v>#REF!</v>
      </c>
    </row>
    <row r="2183" spans="3:14" ht="18.5" x14ac:dyDescent="0.45">
      <c r="C2183" s="93">
        <f>+marchandise[[#This Row],[Désignation]]</f>
        <v>0</v>
      </c>
      <c r="D2183" s="112">
        <f>+marchandise[[#This Row],[CODE ITEM]]</f>
        <v>0</v>
      </c>
      <c r="E2183" s="4">
        <f>+marchandise[[#This Row],[CATEGORIE]]</f>
        <v>0</v>
      </c>
      <c r="F2183" s="13" t="str">
        <f>IFERROR(VLOOKUP(inventaire[[#This Row],[Désignation]],marchandise[],6,0),"")</f>
        <v/>
      </c>
      <c r="G2183" s="122">
        <f>+marchandise[[#This Row],[Stock intitiale]]</f>
        <v>10</v>
      </c>
      <c r="H2183" s="4" t="e">
        <f>SUMIF(#REF!,inventaire[[#This Row],[Désignation]],entrées[Quantité])</f>
        <v>#REF!</v>
      </c>
      <c r="I2183" s="4" t="e">
        <f>SUMIF(#REF!,inventaire[[#This Row],[Désignation]],sorties[Quantité])</f>
        <v>#REF!</v>
      </c>
      <c r="J2183" s="13" t="e">
        <f>inventaire[[#This Row],[stock initial]]+inventaire[[#This Row],[Entrées]]-inventaire[[#This Row],[Sorties]]</f>
        <v>#REF!</v>
      </c>
      <c r="K2183" s="103" t="e">
        <f>+inventaire[[#This Row],[Stock théorique]]</f>
        <v>#REF!</v>
      </c>
      <c r="L2183" s="104" t="e">
        <f>+inventaire[[#This Row],[Stock physique]]-inventaire[[#This Row],[Stock théorique]]</f>
        <v>#REF!</v>
      </c>
      <c r="M2183" s="8" t="e">
        <f>IF(inventaire[[#This Row],[Stock théorique]]&gt;inventaire[[#This Row],[Seuil d''alerte]],"Normale",IF(inventaire[[#This Row],[Stock théorique]]=0,"Rupture","Faible"))</f>
        <v>#REF!</v>
      </c>
      <c r="N2183" s="50" t="e">
        <f>COUNTIF(#REF!,inventaire[[#This Row],[Désignation]])</f>
        <v>#REF!</v>
      </c>
    </row>
    <row r="2184" spans="3:14" ht="18.5" x14ac:dyDescent="0.45">
      <c r="C2184" s="93">
        <f>+marchandise[[#This Row],[Désignation]]</f>
        <v>0</v>
      </c>
      <c r="D2184" s="112">
        <f>+marchandise[[#This Row],[CODE ITEM]]</f>
        <v>0</v>
      </c>
      <c r="E2184" s="4">
        <f>+marchandise[[#This Row],[CATEGORIE]]</f>
        <v>0</v>
      </c>
      <c r="F2184" s="13" t="str">
        <f>IFERROR(VLOOKUP(inventaire[[#This Row],[Désignation]],marchandise[],6,0),"")</f>
        <v/>
      </c>
      <c r="G2184" s="122">
        <f>+marchandise[[#This Row],[Stock intitiale]]</f>
        <v>0</v>
      </c>
      <c r="H2184" s="4" t="e">
        <f>SUMIF(#REF!,inventaire[[#This Row],[Désignation]],entrées[Quantité])</f>
        <v>#REF!</v>
      </c>
      <c r="I2184" s="4" t="e">
        <f>SUMIF(#REF!,inventaire[[#This Row],[Désignation]],sorties[Quantité])</f>
        <v>#REF!</v>
      </c>
      <c r="J2184" s="13" t="e">
        <f>inventaire[[#This Row],[stock initial]]+inventaire[[#This Row],[Entrées]]-inventaire[[#This Row],[Sorties]]</f>
        <v>#REF!</v>
      </c>
      <c r="K2184" s="103" t="e">
        <f>+inventaire[[#This Row],[Stock théorique]]</f>
        <v>#REF!</v>
      </c>
      <c r="L2184" s="104" t="e">
        <f>+inventaire[[#This Row],[Stock physique]]-inventaire[[#This Row],[Stock théorique]]</f>
        <v>#REF!</v>
      </c>
      <c r="M2184" s="8" t="e">
        <f>IF(inventaire[[#This Row],[Stock théorique]]&gt;inventaire[[#This Row],[Seuil d''alerte]],"Normale",IF(inventaire[[#This Row],[Stock théorique]]=0,"Rupture","Faible"))</f>
        <v>#REF!</v>
      </c>
      <c r="N2184" s="50" t="e">
        <f>COUNTIF(#REF!,inventaire[[#This Row],[Désignation]])</f>
        <v>#REF!</v>
      </c>
    </row>
    <row r="2185" spans="3:14" ht="18.5" x14ac:dyDescent="0.45">
      <c r="C2185" s="93">
        <f>+marchandise[[#This Row],[Désignation]]</f>
        <v>0</v>
      </c>
      <c r="D2185" s="112">
        <f>+marchandise[[#This Row],[CODE ITEM]]</f>
        <v>0</v>
      </c>
      <c r="E2185" s="4">
        <f>+marchandise[[#This Row],[CATEGORIE]]</f>
        <v>0</v>
      </c>
      <c r="F2185" s="13" t="str">
        <f>IFERROR(VLOOKUP(inventaire[[#This Row],[Désignation]],marchandise[],6,0),"")</f>
        <v/>
      </c>
      <c r="G2185" s="122">
        <f>+marchandise[[#This Row],[Stock intitiale]]</f>
        <v>0</v>
      </c>
      <c r="H2185" s="4" t="e">
        <f>SUMIF(#REF!,inventaire[[#This Row],[Désignation]],entrées[Quantité])</f>
        <v>#REF!</v>
      </c>
      <c r="I2185" s="4" t="e">
        <f>SUMIF(#REF!,inventaire[[#This Row],[Désignation]],sorties[Quantité])</f>
        <v>#REF!</v>
      </c>
      <c r="J2185" s="13" t="e">
        <f>inventaire[[#This Row],[stock initial]]+inventaire[[#This Row],[Entrées]]-inventaire[[#This Row],[Sorties]]</f>
        <v>#REF!</v>
      </c>
      <c r="K2185" s="103" t="e">
        <f>+inventaire[[#This Row],[Stock théorique]]</f>
        <v>#REF!</v>
      </c>
      <c r="L2185" s="104" t="e">
        <f>+inventaire[[#This Row],[Stock physique]]-inventaire[[#This Row],[Stock théorique]]</f>
        <v>#REF!</v>
      </c>
      <c r="M2185" s="8" t="e">
        <f>IF(inventaire[[#This Row],[Stock théorique]]&gt;inventaire[[#This Row],[Seuil d''alerte]],"Normale",IF(inventaire[[#This Row],[Stock théorique]]=0,"Rupture","Faible"))</f>
        <v>#REF!</v>
      </c>
      <c r="N2185" s="50" t="e">
        <f>COUNTIF(#REF!,inventaire[[#This Row],[Désignation]])</f>
        <v>#REF!</v>
      </c>
    </row>
    <row r="2186" spans="3:14" ht="18.5" x14ac:dyDescent="0.45">
      <c r="C2186" s="93">
        <f>+marchandise[[#This Row],[Désignation]]</f>
        <v>0</v>
      </c>
      <c r="D2186" s="112">
        <f>+marchandise[[#This Row],[CODE ITEM]]</f>
        <v>0</v>
      </c>
      <c r="E2186" s="4">
        <f>+marchandise[[#This Row],[CATEGORIE]]</f>
        <v>0</v>
      </c>
      <c r="F2186" s="13" t="str">
        <f>IFERROR(VLOOKUP(inventaire[[#This Row],[Désignation]],marchandise[],6,0),"")</f>
        <v/>
      </c>
      <c r="G2186" s="122">
        <f>+marchandise[[#This Row],[Stock intitiale]]</f>
        <v>0</v>
      </c>
      <c r="H2186" s="4" t="e">
        <f>SUMIF(#REF!,inventaire[[#This Row],[Désignation]],entrées[Quantité])</f>
        <v>#REF!</v>
      </c>
      <c r="I2186" s="4" t="e">
        <f>SUMIF(#REF!,inventaire[[#This Row],[Désignation]],sorties[Quantité])</f>
        <v>#REF!</v>
      </c>
      <c r="J2186" s="13" t="e">
        <f>inventaire[[#This Row],[stock initial]]+inventaire[[#This Row],[Entrées]]-inventaire[[#This Row],[Sorties]]</f>
        <v>#REF!</v>
      </c>
      <c r="K2186" s="103" t="e">
        <f>+inventaire[[#This Row],[Stock théorique]]</f>
        <v>#REF!</v>
      </c>
      <c r="L2186" s="104" t="e">
        <f>+inventaire[[#This Row],[Stock physique]]-inventaire[[#This Row],[Stock théorique]]</f>
        <v>#REF!</v>
      </c>
      <c r="M2186" s="8" t="e">
        <f>IF(inventaire[[#This Row],[Stock théorique]]&gt;inventaire[[#This Row],[Seuil d''alerte]],"Normale",IF(inventaire[[#This Row],[Stock théorique]]=0,"Rupture","Faible"))</f>
        <v>#REF!</v>
      </c>
      <c r="N2186" s="50" t="e">
        <f>COUNTIF(#REF!,inventaire[[#This Row],[Désignation]])</f>
        <v>#REF!</v>
      </c>
    </row>
    <row r="2187" spans="3:14" ht="18.5" x14ac:dyDescent="0.45">
      <c r="C2187" s="93">
        <f>+marchandise[[#This Row],[Désignation]]</f>
        <v>0</v>
      </c>
      <c r="D2187" s="112">
        <f>+marchandise[[#This Row],[CODE ITEM]]</f>
        <v>0</v>
      </c>
      <c r="E2187" s="4">
        <f>+marchandise[[#This Row],[CATEGORIE]]</f>
        <v>0</v>
      </c>
      <c r="F2187" s="13" t="str">
        <f>IFERROR(VLOOKUP(inventaire[[#This Row],[Désignation]],marchandise[],6,0),"")</f>
        <v/>
      </c>
      <c r="G2187" s="122">
        <f>+marchandise[[#This Row],[Stock intitiale]]</f>
        <v>0</v>
      </c>
      <c r="H2187" s="4" t="e">
        <f>SUMIF(#REF!,inventaire[[#This Row],[Désignation]],entrées[Quantité])</f>
        <v>#REF!</v>
      </c>
      <c r="I2187" s="4" t="e">
        <f>SUMIF(#REF!,inventaire[[#This Row],[Désignation]],sorties[Quantité])</f>
        <v>#REF!</v>
      </c>
      <c r="J2187" s="13" t="e">
        <f>inventaire[[#This Row],[stock initial]]+inventaire[[#This Row],[Entrées]]-inventaire[[#This Row],[Sorties]]</f>
        <v>#REF!</v>
      </c>
      <c r="K2187" s="103" t="e">
        <f>+inventaire[[#This Row],[Stock théorique]]</f>
        <v>#REF!</v>
      </c>
      <c r="L2187" s="104" t="e">
        <f>+inventaire[[#This Row],[Stock physique]]-inventaire[[#This Row],[Stock théorique]]</f>
        <v>#REF!</v>
      </c>
      <c r="M2187" s="8" t="e">
        <f>IF(inventaire[[#This Row],[Stock théorique]]&gt;inventaire[[#This Row],[Seuil d''alerte]],"Normale",IF(inventaire[[#This Row],[Stock théorique]]=0,"Rupture","Faible"))</f>
        <v>#REF!</v>
      </c>
      <c r="N2187" s="50" t="e">
        <f>COUNTIF(#REF!,inventaire[[#This Row],[Désignation]])</f>
        <v>#REF!</v>
      </c>
    </row>
    <row r="2188" spans="3:14" ht="18.5" x14ac:dyDescent="0.45">
      <c r="C2188" s="93">
        <f>+marchandise[[#This Row],[Désignation]]</f>
        <v>0</v>
      </c>
      <c r="D2188" s="112">
        <f>+marchandise[[#This Row],[CODE ITEM]]</f>
        <v>0</v>
      </c>
      <c r="E2188" s="4">
        <f>+marchandise[[#This Row],[CATEGORIE]]</f>
        <v>0</v>
      </c>
      <c r="F2188" s="13" t="str">
        <f>IFERROR(VLOOKUP(inventaire[[#This Row],[Désignation]],marchandise[],6,0),"")</f>
        <v/>
      </c>
      <c r="G2188" s="122">
        <f>+marchandise[[#This Row],[Stock intitiale]]</f>
        <v>0</v>
      </c>
      <c r="H2188" s="4" t="e">
        <f>SUMIF(#REF!,inventaire[[#This Row],[Désignation]],entrées[Quantité])</f>
        <v>#REF!</v>
      </c>
      <c r="I2188" s="4" t="e">
        <f>SUMIF(#REF!,inventaire[[#This Row],[Désignation]],sorties[Quantité])</f>
        <v>#REF!</v>
      </c>
      <c r="J2188" s="13" t="e">
        <f>inventaire[[#This Row],[stock initial]]+inventaire[[#This Row],[Entrées]]-inventaire[[#This Row],[Sorties]]</f>
        <v>#REF!</v>
      </c>
      <c r="K2188" s="103" t="e">
        <f>+inventaire[[#This Row],[Stock théorique]]</f>
        <v>#REF!</v>
      </c>
      <c r="L2188" s="104" t="e">
        <f>+inventaire[[#This Row],[Stock physique]]-inventaire[[#This Row],[Stock théorique]]</f>
        <v>#REF!</v>
      </c>
      <c r="M2188" s="8" t="e">
        <f>IF(inventaire[[#This Row],[Stock théorique]]&gt;inventaire[[#This Row],[Seuil d''alerte]],"Normale",IF(inventaire[[#This Row],[Stock théorique]]=0,"Rupture","Faible"))</f>
        <v>#REF!</v>
      </c>
      <c r="N2188" s="50" t="e">
        <f>COUNTIF(#REF!,inventaire[[#This Row],[Désignation]])</f>
        <v>#REF!</v>
      </c>
    </row>
    <row r="2189" spans="3:14" ht="18.5" x14ac:dyDescent="0.45">
      <c r="C2189" s="93">
        <f>+marchandise[[#This Row],[Désignation]]</f>
        <v>0</v>
      </c>
      <c r="D2189" s="112">
        <f>+marchandise[[#This Row],[CODE ITEM]]</f>
        <v>0</v>
      </c>
      <c r="E2189" s="4">
        <f>+marchandise[[#This Row],[CATEGORIE]]</f>
        <v>0</v>
      </c>
      <c r="F2189" s="13" t="str">
        <f>IFERROR(VLOOKUP(inventaire[[#This Row],[Désignation]],marchandise[],6,0),"")</f>
        <v/>
      </c>
      <c r="G2189" s="122">
        <f>+marchandise[[#This Row],[Stock intitiale]]</f>
        <v>0</v>
      </c>
      <c r="H2189" s="4" t="e">
        <f>SUMIF(#REF!,inventaire[[#This Row],[Désignation]],entrées[Quantité])</f>
        <v>#REF!</v>
      </c>
      <c r="I2189" s="4" t="e">
        <f>SUMIF(#REF!,inventaire[[#This Row],[Désignation]],sorties[Quantité])</f>
        <v>#REF!</v>
      </c>
      <c r="J2189" s="13" t="e">
        <f>inventaire[[#This Row],[stock initial]]+inventaire[[#This Row],[Entrées]]-inventaire[[#This Row],[Sorties]]</f>
        <v>#REF!</v>
      </c>
      <c r="K2189" s="103" t="e">
        <f>+inventaire[[#This Row],[Stock théorique]]</f>
        <v>#REF!</v>
      </c>
      <c r="L2189" s="104" t="e">
        <f>+inventaire[[#This Row],[Stock physique]]-inventaire[[#This Row],[Stock théorique]]</f>
        <v>#REF!</v>
      </c>
      <c r="M2189" s="8" t="e">
        <f>IF(inventaire[[#This Row],[Stock théorique]]&gt;inventaire[[#This Row],[Seuil d''alerte]],"Normale",IF(inventaire[[#This Row],[Stock théorique]]=0,"Rupture","Faible"))</f>
        <v>#REF!</v>
      </c>
      <c r="N2189" s="50" t="e">
        <f>COUNTIF(#REF!,inventaire[[#This Row],[Désignation]])</f>
        <v>#REF!</v>
      </c>
    </row>
    <row r="2190" spans="3:14" ht="18.5" x14ac:dyDescent="0.45">
      <c r="C2190" s="93">
        <f>+marchandise[[#This Row],[Désignation]]</f>
        <v>0</v>
      </c>
      <c r="D2190" s="112">
        <f>+marchandise[[#This Row],[CODE ITEM]]</f>
        <v>0</v>
      </c>
      <c r="E2190" s="4">
        <f>+marchandise[[#This Row],[CATEGORIE]]</f>
        <v>0</v>
      </c>
      <c r="F2190" s="13" t="str">
        <f>IFERROR(VLOOKUP(inventaire[[#This Row],[Désignation]],marchandise[],6,0),"")</f>
        <v/>
      </c>
      <c r="G2190" s="122">
        <f>+marchandise[[#This Row],[Stock intitiale]]</f>
        <v>0</v>
      </c>
      <c r="H2190" s="4" t="e">
        <f>SUMIF(#REF!,inventaire[[#This Row],[Désignation]],entrées[Quantité])</f>
        <v>#REF!</v>
      </c>
      <c r="I2190" s="4" t="e">
        <f>SUMIF(#REF!,inventaire[[#This Row],[Désignation]],sorties[Quantité])</f>
        <v>#REF!</v>
      </c>
      <c r="J2190" s="13" t="e">
        <f>inventaire[[#This Row],[stock initial]]+inventaire[[#This Row],[Entrées]]-inventaire[[#This Row],[Sorties]]</f>
        <v>#REF!</v>
      </c>
      <c r="K2190" s="103" t="e">
        <f>+inventaire[[#This Row],[Stock théorique]]</f>
        <v>#REF!</v>
      </c>
      <c r="L2190" s="104" t="e">
        <f>+inventaire[[#This Row],[Stock physique]]-inventaire[[#This Row],[Stock théorique]]</f>
        <v>#REF!</v>
      </c>
      <c r="M2190" s="8" t="e">
        <f>IF(inventaire[[#This Row],[Stock théorique]]&gt;inventaire[[#This Row],[Seuil d''alerte]],"Normale",IF(inventaire[[#This Row],[Stock théorique]]=0,"Rupture","Faible"))</f>
        <v>#REF!</v>
      </c>
      <c r="N2190" s="50" t="e">
        <f>COUNTIF(#REF!,inventaire[[#This Row],[Désignation]])</f>
        <v>#REF!</v>
      </c>
    </row>
    <row r="2191" spans="3:14" ht="18.5" x14ac:dyDescent="0.45">
      <c r="C2191" s="93">
        <f>+marchandise[[#This Row],[Désignation]]</f>
        <v>0</v>
      </c>
      <c r="D2191" s="112">
        <f>+marchandise[[#This Row],[CODE ITEM]]</f>
        <v>0</v>
      </c>
      <c r="E2191" s="4">
        <f>+marchandise[[#This Row],[CATEGORIE]]</f>
        <v>0</v>
      </c>
      <c r="F2191" s="13" t="str">
        <f>IFERROR(VLOOKUP(inventaire[[#This Row],[Désignation]],marchandise[],6,0),"")</f>
        <v/>
      </c>
      <c r="G2191" s="122">
        <f>+marchandise[[#This Row],[Stock intitiale]]</f>
        <v>0</v>
      </c>
      <c r="H2191" s="4" t="e">
        <f>SUMIF(#REF!,inventaire[[#This Row],[Désignation]],entrées[Quantité])</f>
        <v>#REF!</v>
      </c>
      <c r="I2191" s="4" t="e">
        <f>SUMIF(#REF!,inventaire[[#This Row],[Désignation]],sorties[Quantité])</f>
        <v>#REF!</v>
      </c>
      <c r="J2191" s="13" t="e">
        <f>inventaire[[#This Row],[stock initial]]+inventaire[[#This Row],[Entrées]]-inventaire[[#This Row],[Sorties]]</f>
        <v>#REF!</v>
      </c>
      <c r="K2191" s="103" t="e">
        <f>+inventaire[[#This Row],[Stock théorique]]</f>
        <v>#REF!</v>
      </c>
      <c r="L2191" s="104" t="e">
        <f>+inventaire[[#This Row],[Stock physique]]-inventaire[[#This Row],[Stock théorique]]</f>
        <v>#REF!</v>
      </c>
      <c r="M2191" s="8" t="e">
        <f>IF(inventaire[[#This Row],[Stock théorique]]&gt;inventaire[[#This Row],[Seuil d''alerte]],"Normale",IF(inventaire[[#This Row],[Stock théorique]]=0,"Rupture","Faible"))</f>
        <v>#REF!</v>
      </c>
      <c r="N2191" s="50" t="e">
        <f>COUNTIF(#REF!,inventaire[[#This Row],[Désignation]])</f>
        <v>#REF!</v>
      </c>
    </row>
    <row r="2192" spans="3:14" ht="18.5" x14ac:dyDescent="0.45">
      <c r="C2192" s="93">
        <f>+marchandise[[#This Row],[Désignation]]</f>
        <v>0</v>
      </c>
      <c r="D2192" s="112">
        <f>+marchandise[[#This Row],[CODE ITEM]]</f>
        <v>0</v>
      </c>
      <c r="E2192" s="4">
        <f>+marchandise[[#This Row],[CATEGORIE]]</f>
        <v>0</v>
      </c>
      <c r="F2192" s="13" t="str">
        <f>IFERROR(VLOOKUP(inventaire[[#This Row],[Désignation]],marchandise[],6,0),"")</f>
        <v/>
      </c>
      <c r="G2192" s="122">
        <f>+marchandise[[#This Row],[Stock intitiale]]</f>
        <v>0</v>
      </c>
      <c r="H2192" s="4" t="e">
        <f>SUMIF(#REF!,inventaire[[#This Row],[Désignation]],entrées[Quantité])</f>
        <v>#REF!</v>
      </c>
      <c r="I2192" s="4" t="e">
        <f>SUMIF(#REF!,inventaire[[#This Row],[Désignation]],sorties[Quantité])</f>
        <v>#REF!</v>
      </c>
      <c r="J2192" s="13" t="e">
        <f>inventaire[[#This Row],[stock initial]]+inventaire[[#This Row],[Entrées]]-inventaire[[#This Row],[Sorties]]</f>
        <v>#REF!</v>
      </c>
      <c r="K2192" s="103" t="e">
        <f>+inventaire[[#This Row],[Stock théorique]]</f>
        <v>#REF!</v>
      </c>
      <c r="L2192" s="104" t="e">
        <f>+inventaire[[#This Row],[Stock physique]]-inventaire[[#This Row],[Stock théorique]]</f>
        <v>#REF!</v>
      </c>
      <c r="M2192" s="8" t="e">
        <f>IF(inventaire[[#This Row],[Stock théorique]]&gt;inventaire[[#This Row],[Seuil d''alerte]],"Normale",IF(inventaire[[#This Row],[Stock théorique]]=0,"Rupture","Faible"))</f>
        <v>#REF!</v>
      </c>
      <c r="N2192" s="50" t="e">
        <f>COUNTIF(#REF!,inventaire[[#This Row],[Désignation]])</f>
        <v>#REF!</v>
      </c>
    </row>
    <row r="2193" spans="3:14" ht="18.5" x14ac:dyDescent="0.45">
      <c r="C2193" s="93">
        <f>+marchandise[[#This Row],[Désignation]]</f>
        <v>0</v>
      </c>
      <c r="D2193" s="112">
        <f>+marchandise[[#This Row],[CODE ITEM]]</f>
        <v>0</v>
      </c>
      <c r="E2193" s="4">
        <f>+marchandise[[#This Row],[CATEGORIE]]</f>
        <v>0</v>
      </c>
      <c r="F2193" s="13" t="str">
        <f>IFERROR(VLOOKUP(inventaire[[#This Row],[Désignation]],marchandise[],6,0),"")</f>
        <v/>
      </c>
      <c r="G2193" s="122">
        <f>+marchandise[[#This Row],[Stock intitiale]]</f>
        <v>0</v>
      </c>
      <c r="H2193" s="4" t="e">
        <f>SUMIF(#REF!,inventaire[[#This Row],[Désignation]],entrées[Quantité])</f>
        <v>#REF!</v>
      </c>
      <c r="I2193" s="4" t="e">
        <f>SUMIF(#REF!,inventaire[[#This Row],[Désignation]],sorties[Quantité])</f>
        <v>#REF!</v>
      </c>
      <c r="J2193" s="13" t="e">
        <f>inventaire[[#This Row],[stock initial]]+inventaire[[#This Row],[Entrées]]-inventaire[[#This Row],[Sorties]]</f>
        <v>#REF!</v>
      </c>
      <c r="K2193" s="103" t="e">
        <f>+inventaire[[#This Row],[Stock théorique]]</f>
        <v>#REF!</v>
      </c>
      <c r="L2193" s="104" t="e">
        <f>+inventaire[[#This Row],[Stock physique]]-inventaire[[#This Row],[Stock théorique]]</f>
        <v>#REF!</v>
      </c>
      <c r="M2193" s="8" t="e">
        <f>IF(inventaire[[#This Row],[Stock théorique]]&gt;inventaire[[#This Row],[Seuil d''alerte]],"Normale",IF(inventaire[[#This Row],[Stock théorique]]=0,"Rupture","Faible"))</f>
        <v>#REF!</v>
      </c>
      <c r="N2193" s="50" t="e">
        <f>COUNTIF(#REF!,inventaire[[#This Row],[Désignation]])</f>
        <v>#REF!</v>
      </c>
    </row>
    <row r="2194" spans="3:14" ht="18.5" x14ac:dyDescent="0.45">
      <c r="C2194" s="93">
        <f>+marchandise[[#This Row],[Désignation]]</f>
        <v>0</v>
      </c>
      <c r="D2194" s="112">
        <f>+marchandise[[#This Row],[CODE ITEM]]</f>
        <v>0</v>
      </c>
      <c r="E2194" s="4">
        <f>+marchandise[[#This Row],[CATEGORIE]]</f>
        <v>0</v>
      </c>
      <c r="F2194" s="13" t="str">
        <f>IFERROR(VLOOKUP(inventaire[[#This Row],[Désignation]],marchandise[],6,0),"")</f>
        <v/>
      </c>
      <c r="G2194" s="122">
        <f>+marchandise[[#This Row],[Stock intitiale]]</f>
        <v>5</v>
      </c>
      <c r="H2194" s="4" t="e">
        <f>SUMIF(#REF!,inventaire[[#This Row],[Désignation]],entrées[Quantité])</f>
        <v>#REF!</v>
      </c>
      <c r="I2194" s="4" t="e">
        <f>SUMIF(#REF!,inventaire[[#This Row],[Désignation]],sorties[Quantité])</f>
        <v>#REF!</v>
      </c>
      <c r="J2194" s="13" t="e">
        <f>inventaire[[#This Row],[stock initial]]+inventaire[[#This Row],[Entrées]]-inventaire[[#This Row],[Sorties]]</f>
        <v>#REF!</v>
      </c>
      <c r="K2194" s="103" t="e">
        <f>+inventaire[[#This Row],[Stock théorique]]</f>
        <v>#REF!</v>
      </c>
      <c r="L2194" s="104" t="e">
        <f>+inventaire[[#This Row],[Stock physique]]-inventaire[[#This Row],[Stock théorique]]</f>
        <v>#REF!</v>
      </c>
      <c r="M2194" s="8" t="e">
        <f>IF(inventaire[[#This Row],[Stock théorique]]&gt;inventaire[[#This Row],[Seuil d''alerte]],"Normale",IF(inventaire[[#This Row],[Stock théorique]]=0,"Rupture","Faible"))</f>
        <v>#REF!</v>
      </c>
      <c r="N2194" s="50" t="e">
        <f>COUNTIF(#REF!,inventaire[[#This Row],[Désignation]])</f>
        <v>#REF!</v>
      </c>
    </row>
    <row r="2195" spans="3:14" ht="18.5" x14ac:dyDescent="0.45">
      <c r="C2195" s="93">
        <f>+marchandise[[#This Row],[Désignation]]</f>
        <v>0</v>
      </c>
      <c r="D2195" s="112">
        <f>+marchandise[[#This Row],[CODE ITEM]]</f>
        <v>0</v>
      </c>
      <c r="E2195" s="4">
        <f>+marchandise[[#This Row],[CATEGORIE]]</f>
        <v>0</v>
      </c>
      <c r="F2195" s="13" t="str">
        <f>IFERROR(VLOOKUP(inventaire[[#This Row],[Désignation]],marchandise[],6,0),"")</f>
        <v/>
      </c>
      <c r="G2195" s="122">
        <f>+marchandise[[#This Row],[Stock intitiale]]</f>
        <v>0</v>
      </c>
      <c r="H2195" s="4" t="e">
        <f>SUMIF(#REF!,inventaire[[#This Row],[Désignation]],entrées[Quantité])</f>
        <v>#REF!</v>
      </c>
      <c r="I2195" s="4" t="e">
        <f>SUMIF(#REF!,inventaire[[#This Row],[Désignation]],sorties[Quantité])</f>
        <v>#REF!</v>
      </c>
      <c r="J2195" s="13" t="e">
        <f>inventaire[[#This Row],[stock initial]]+inventaire[[#This Row],[Entrées]]-inventaire[[#This Row],[Sorties]]</f>
        <v>#REF!</v>
      </c>
      <c r="K2195" s="103" t="e">
        <f>+inventaire[[#This Row],[Stock théorique]]</f>
        <v>#REF!</v>
      </c>
      <c r="L2195" s="104" t="e">
        <f>+inventaire[[#This Row],[Stock physique]]-inventaire[[#This Row],[Stock théorique]]</f>
        <v>#REF!</v>
      </c>
      <c r="M2195" s="8" t="e">
        <f>IF(inventaire[[#This Row],[Stock théorique]]&gt;inventaire[[#This Row],[Seuil d''alerte]],"Normale",IF(inventaire[[#This Row],[Stock théorique]]=0,"Rupture","Faible"))</f>
        <v>#REF!</v>
      </c>
      <c r="N2195" s="50" t="e">
        <f>COUNTIF(#REF!,inventaire[[#This Row],[Désignation]])</f>
        <v>#REF!</v>
      </c>
    </row>
    <row r="2196" spans="3:14" ht="18.5" x14ac:dyDescent="0.45">
      <c r="C2196" s="93">
        <f>+marchandise[[#This Row],[Désignation]]</f>
        <v>0</v>
      </c>
      <c r="D2196" s="112">
        <f>+marchandise[[#This Row],[CODE ITEM]]</f>
        <v>0</v>
      </c>
      <c r="E2196" s="4">
        <f>+marchandise[[#This Row],[CATEGORIE]]</f>
        <v>0</v>
      </c>
      <c r="F2196" s="13" t="str">
        <f>IFERROR(VLOOKUP(inventaire[[#This Row],[Désignation]],marchandise[],6,0),"")</f>
        <v/>
      </c>
      <c r="G2196" s="122">
        <f>+marchandise[[#This Row],[Stock intitiale]]</f>
        <v>0</v>
      </c>
      <c r="H2196" s="4" t="e">
        <f>SUMIF(#REF!,inventaire[[#This Row],[Désignation]],entrées[Quantité])</f>
        <v>#REF!</v>
      </c>
      <c r="I2196" s="4" t="e">
        <f>SUMIF(#REF!,inventaire[[#This Row],[Désignation]],sorties[Quantité])</f>
        <v>#REF!</v>
      </c>
      <c r="J2196" s="13" t="e">
        <f>inventaire[[#This Row],[stock initial]]+inventaire[[#This Row],[Entrées]]-inventaire[[#This Row],[Sorties]]</f>
        <v>#REF!</v>
      </c>
      <c r="K2196" s="103" t="e">
        <f>+inventaire[[#This Row],[Stock théorique]]</f>
        <v>#REF!</v>
      </c>
      <c r="L2196" s="104" t="e">
        <f>+inventaire[[#This Row],[Stock physique]]-inventaire[[#This Row],[Stock théorique]]</f>
        <v>#REF!</v>
      </c>
      <c r="M2196" s="8" t="e">
        <f>IF(inventaire[[#This Row],[Stock théorique]]&gt;inventaire[[#This Row],[Seuil d''alerte]],"Normale",IF(inventaire[[#This Row],[Stock théorique]]=0,"Rupture","Faible"))</f>
        <v>#REF!</v>
      </c>
      <c r="N2196" s="50" t="e">
        <f>COUNTIF(#REF!,inventaire[[#This Row],[Désignation]])</f>
        <v>#REF!</v>
      </c>
    </row>
    <row r="2197" spans="3:14" ht="18.5" x14ac:dyDescent="0.45">
      <c r="C2197" s="93">
        <f>+marchandise[[#This Row],[Désignation]]</f>
        <v>0</v>
      </c>
      <c r="D2197" s="112">
        <f>+marchandise[[#This Row],[CODE ITEM]]</f>
        <v>0</v>
      </c>
      <c r="E2197" s="4">
        <f>+marchandise[[#This Row],[CATEGORIE]]</f>
        <v>0</v>
      </c>
      <c r="F2197" s="13" t="str">
        <f>IFERROR(VLOOKUP(inventaire[[#This Row],[Désignation]],marchandise[],6,0),"")</f>
        <v/>
      </c>
      <c r="G2197" s="122">
        <f>+marchandise[[#This Row],[Stock intitiale]]</f>
        <v>0</v>
      </c>
      <c r="H2197" s="4" t="e">
        <f>SUMIF(#REF!,inventaire[[#This Row],[Désignation]],entrées[Quantité])</f>
        <v>#REF!</v>
      </c>
      <c r="I2197" s="4" t="e">
        <f>SUMIF(#REF!,inventaire[[#This Row],[Désignation]],sorties[Quantité])</f>
        <v>#REF!</v>
      </c>
      <c r="J2197" s="13" t="e">
        <f>inventaire[[#This Row],[stock initial]]+inventaire[[#This Row],[Entrées]]-inventaire[[#This Row],[Sorties]]</f>
        <v>#REF!</v>
      </c>
      <c r="K2197" s="103" t="e">
        <f>+inventaire[[#This Row],[Stock théorique]]</f>
        <v>#REF!</v>
      </c>
      <c r="L2197" s="104" t="e">
        <f>+inventaire[[#This Row],[Stock physique]]-inventaire[[#This Row],[Stock théorique]]</f>
        <v>#REF!</v>
      </c>
      <c r="M2197" s="8" t="e">
        <f>IF(inventaire[[#This Row],[Stock théorique]]&gt;inventaire[[#This Row],[Seuil d''alerte]],"Normale",IF(inventaire[[#This Row],[Stock théorique]]=0,"Rupture","Faible"))</f>
        <v>#REF!</v>
      </c>
      <c r="N2197" s="50" t="e">
        <f>COUNTIF(#REF!,inventaire[[#This Row],[Désignation]])</f>
        <v>#REF!</v>
      </c>
    </row>
    <row r="2198" spans="3:14" ht="18.5" x14ac:dyDescent="0.45">
      <c r="C2198" s="93">
        <f>+marchandise[[#This Row],[Désignation]]</f>
        <v>0</v>
      </c>
      <c r="D2198" s="112">
        <f>+marchandise[[#This Row],[CODE ITEM]]</f>
        <v>0</v>
      </c>
      <c r="E2198" s="4">
        <f>+marchandise[[#This Row],[CATEGORIE]]</f>
        <v>0</v>
      </c>
      <c r="F2198" s="13" t="str">
        <f>IFERROR(VLOOKUP(inventaire[[#This Row],[Désignation]],marchandise[],6,0),"")</f>
        <v/>
      </c>
      <c r="G2198" s="122">
        <f>+marchandise[[#This Row],[Stock intitiale]]</f>
        <v>0</v>
      </c>
      <c r="H2198" s="4" t="e">
        <f>SUMIF(#REF!,inventaire[[#This Row],[Désignation]],entrées[Quantité])</f>
        <v>#REF!</v>
      </c>
      <c r="I2198" s="4" t="e">
        <f>SUMIF(#REF!,inventaire[[#This Row],[Désignation]],sorties[Quantité])</f>
        <v>#REF!</v>
      </c>
      <c r="J2198" s="13" t="e">
        <f>inventaire[[#This Row],[stock initial]]+inventaire[[#This Row],[Entrées]]-inventaire[[#This Row],[Sorties]]</f>
        <v>#REF!</v>
      </c>
      <c r="K2198" s="103" t="e">
        <f>+inventaire[[#This Row],[Stock théorique]]</f>
        <v>#REF!</v>
      </c>
      <c r="L2198" s="104" t="e">
        <f>+inventaire[[#This Row],[Stock physique]]-inventaire[[#This Row],[Stock théorique]]</f>
        <v>#REF!</v>
      </c>
      <c r="M2198" s="8" t="e">
        <f>IF(inventaire[[#This Row],[Stock théorique]]&gt;inventaire[[#This Row],[Seuil d''alerte]],"Normale",IF(inventaire[[#This Row],[Stock théorique]]=0,"Rupture","Faible"))</f>
        <v>#REF!</v>
      </c>
      <c r="N2198" s="50" t="e">
        <f>COUNTIF(#REF!,inventaire[[#This Row],[Désignation]])</f>
        <v>#REF!</v>
      </c>
    </row>
    <row r="2199" spans="3:14" ht="18.5" x14ac:dyDescent="0.45">
      <c r="C2199" s="93">
        <f>+marchandise[[#This Row],[Désignation]]</f>
        <v>0</v>
      </c>
      <c r="D2199" s="112">
        <f>+marchandise[[#This Row],[CODE ITEM]]</f>
        <v>0</v>
      </c>
      <c r="E2199" s="4">
        <f>+marchandise[[#This Row],[CATEGORIE]]</f>
        <v>0</v>
      </c>
      <c r="F2199" s="13" t="str">
        <f>IFERROR(VLOOKUP(inventaire[[#This Row],[Désignation]],marchandise[],6,0),"")</f>
        <v/>
      </c>
      <c r="G2199" s="122">
        <f>+marchandise[[#This Row],[Stock intitiale]]</f>
        <v>0</v>
      </c>
      <c r="H2199" s="4" t="e">
        <f>SUMIF(#REF!,inventaire[[#This Row],[Désignation]],entrées[Quantité])</f>
        <v>#REF!</v>
      </c>
      <c r="I2199" s="4" t="e">
        <f>SUMIF(#REF!,inventaire[[#This Row],[Désignation]],sorties[Quantité])</f>
        <v>#REF!</v>
      </c>
      <c r="J2199" s="13" t="e">
        <f>inventaire[[#This Row],[stock initial]]+inventaire[[#This Row],[Entrées]]-inventaire[[#This Row],[Sorties]]</f>
        <v>#REF!</v>
      </c>
      <c r="K2199" s="103" t="e">
        <f>+inventaire[[#This Row],[Stock théorique]]</f>
        <v>#REF!</v>
      </c>
      <c r="L2199" s="104" t="e">
        <f>+inventaire[[#This Row],[Stock physique]]-inventaire[[#This Row],[Stock théorique]]</f>
        <v>#REF!</v>
      </c>
      <c r="M2199" s="8" t="e">
        <f>IF(inventaire[[#This Row],[Stock théorique]]&gt;inventaire[[#This Row],[Seuil d''alerte]],"Normale",IF(inventaire[[#This Row],[Stock théorique]]=0,"Rupture","Faible"))</f>
        <v>#REF!</v>
      </c>
      <c r="N2199" s="50" t="e">
        <f>COUNTIF(#REF!,inventaire[[#This Row],[Désignation]])</f>
        <v>#REF!</v>
      </c>
    </row>
    <row r="2200" spans="3:14" ht="18.5" x14ac:dyDescent="0.45">
      <c r="C2200" s="93">
        <f>+marchandise[[#This Row],[Désignation]]</f>
        <v>0</v>
      </c>
      <c r="D2200" s="112">
        <f>+marchandise[[#This Row],[CODE ITEM]]</f>
        <v>0</v>
      </c>
      <c r="E2200" s="4">
        <f>+marchandise[[#This Row],[CATEGORIE]]</f>
        <v>0</v>
      </c>
      <c r="F2200" s="13" t="str">
        <f>IFERROR(VLOOKUP(inventaire[[#This Row],[Désignation]],marchandise[],6,0),"")</f>
        <v/>
      </c>
      <c r="G2200" s="122">
        <f>+marchandise[[#This Row],[Stock intitiale]]</f>
        <v>0</v>
      </c>
      <c r="H2200" s="4" t="e">
        <f>SUMIF(#REF!,inventaire[[#This Row],[Désignation]],entrées[Quantité])</f>
        <v>#REF!</v>
      </c>
      <c r="I2200" s="4" t="e">
        <f>SUMIF(#REF!,inventaire[[#This Row],[Désignation]],sorties[Quantité])</f>
        <v>#REF!</v>
      </c>
      <c r="J2200" s="13" t="e">
        <f>inventaire[[#This Row],[stock initial]]+inventaire[[#This Row],[Entrées]]-inventaire[[#This Row],[Sorties]]</f>
        <v>#REF!</v>
      </c>
      <c r="K2200" s="103" t="e">
        <f>+inventaire[[#This Row],[Stock théorique]]</f>
        <v>#REF!</v>
      </c>
      <c r="L2200" s="104" t="e">
        <f>+inventaire[[#This Row],[Stock physique]]-inventaire[[#This Row],[Stock théorique]]</f>
        <v>#REF!</v>
      </c>
      <c r="M2200" s="8" t="e">
        <f>IF(inventaire[[#This Row],[Stock théorique]]&gt;inventaire[[#This Row],[Seuil d''alerte]],"Normale",IF(inventaire[[#This Row],[Stock théorique]]=0,"Rupture","Faible"))</f>
        <v>#REF!</v>
      </c>
      <c r="N2200" s="50" t="e">
        <f>COUNTIF(#REF!,inventaire[[#This Row],[Désignation]])</f>
        <v>#REF!</v>
      </c>
    </row>
    <row r="2201" spans="3:14" ht="18.5" x14ac:dyDescent="0.45">
      <c r="C2201" s="93">
        <f>+marchandise[[#This Row],[Désignation]]</f>
        <v>0</v>
      </c>
      <c r="D2201" s="112">
        <f>+marchandise[[#This Row],[CODE ITEM]]</f>
        <v>0</v>
      </c>
      <c r="E2201" s="4">
        <f>+marchandise[[#This Row],[CATEGORIE]]</f>
        <v>0</v>
      </c>
      <c r="F2201" s="13" t="str">
        <f>IFERROR(VLOOKUP(inventaire[[#This Row],[Désignation]],marchandise[],6,0),"")</f>
        <v/>
      </c>
      <c r="G2201" s="122">
        <f>+marchandise[[#This Row],[Stock intitiale]]</f>
        <v>0</v>
      </c>
      <c r="H2201" s="4" t="e">
        <f>SUMIF(#REF!,inventaire[[#This Row],[Désignation]],entrées[Quantité])</f>
        <v>#REF!</v>
      </c>
      <c r="I2201" s="4" t="e">
        <f>SUMIF(#REF!,inventaire[[#This Row],[Désignation]],sorties[Quantité])</f>
        <v>#REF!</v>
      </c>
      <c r="J2201" s="13" t="e">
        <f>inventaire[[#This Row],[stock initial]]+inventaire[[#This Row],[Entrées]]-inventaire[[#This Row],[Sorties]]</f>
        <v>#REF!</v>
      </c>
      <c r="K2201" s="103" t="e">
        <f>+inventaire[[#This Row],[Stock théorique]]</f>
        <v>#REF!</v>
      </c>
      <c r="L2201" s="104" t="e">
        <f>+inventaire[[#This Row],[Stock physique]]-inventaire[[#This Row],[Stock théorique]]</f>
        <v>#REF!</v>
      </c>
      <c r="M2201" s="8" t="e">
        <f>IF(inventaire[[#This Row],[Stock théorique]]&gt;inventaire[[#This Row],[Seuil d''alerte]],"Normale",IF(inventaire[[#This Row],[Stock théorique]]=0,"Rupture","Faible"))</f>
        <v>#REF!</v>
      </c>
      <c r="N2201" s="50" t="e">
        <f>COUNTIF(#REF!,inventaire[[#This Row],[Désignation]])</f>
        <v>#REF!</v>
      </c>
    </row>
    <row r="2202" spans="3:14" ht="18.5" x14ac:dyDescent="0.45">
      <c r="C2202" s="93">
        <f>+marchandise[[#This Row],[Désignation]]</f>
        <v>0</v>
      </c>
      <c r="D2202" s="112">
        <f>+marchandise[[#This Row],[CODE ITEM]]</f>
        <v>0</v>
      </c>
      <c r="E2202" s="4">
        <f>+marchandise[[#This Row],[CATEGORIE]]</f>
        <v>0</v>
      </c>
      <c r="F2202" s="13" t="str">
        <f>IFERROR(VLOOKUP(inventaire[[#This Row],[Désignation]],marchandise[],6,0),"")</f>
        <v/>
      </c>
      <c r="G2202" s="122">
        <f>+marchandise[[#This Row],[Stock intitiale]]</f>
        <v>0</v>
      </c>
      <c r="H2202" s="4" t="e">
        <f>SUMIF(#REF!,inventaire[[#This Row],[Désignation]],entrées[Quantité])</f>
        <v>#REF!</v>
      </c>
      <c r="I2202" s="4" t="e">
        <f>SUMIF(#REF!,inventaire[[#This Row],[Désignation]],sorties[Quantité])</f>
        <v>#REF!</v>
      </c>
      <c r="J2202" s="13" t="e">
        <f>inventaire[[#This Row],[stock initial]]+inventaire[[#This Row],[Entrées]]-inventaire[[#This Row],[Sorties]]</f>
        <v>#REF!</v>
      </c>
      <c r="K2202" s="103" t="e">
        <f>+inventaire[[#This Row],[Stock théorique]]</f>
        <v>#REF!</v>
      </c>
      <c r="L2202" s="104" t="e">
        <f>+inventaire[[#This Row],[Stock physique]]-inventaire[[#This Row],[Stock théorique]]</f>
        <v>#REF!</v>
      </c>
      <c r="M2202" s="8" t="e">
        <f>IF(inventaire[[#This Row],[Stock théorique]]&gt;inventaire[[#This Row],[Seuil d''alerte]],"Normale",IF(inventaire[[#This Row],[Stock théorique]]=0,"Rupture","Faible"))</f>
        <v>#REF!</v>
      </c>
      <c r="N2202" s="50" t="e">
        <f>COUNTIF(#REF!,inventaire[[#This Row],[Désignation]])</f>
        <v>#REF!</v>
      </c>
    </row>
    <row r="2203" spans="3:14" ht="18.5" x14ac:dyDescent="0.45">
      <c r="C2203" s="93">
        <f>+marchandise[[#This Row],[Désignation]]</f>
        <v>0</v>
      </c>
      <c r="D2203" s="112">
        <f>+marchandise[[#This Row],[CODE ITEM]]</f>
        <v>0</v>
      </c>
      <c r="E2203" s="4">
        <f>+marchandise[[#This Row],[CATEGORIE]]</f>
        <v>0</v>
      </c>
      <c r="F2203" s="13" t="str">
        <f>IFERROR(VLOOKUP(inventaire[[#This Row],[Désignation]],marchandise[],6,0),"")</f>
        <v/>
      </c>
      <c r="G2203" s="122">
        <f>+marchandise[[#This Row],[Stock intitiale]]</f>
        <v>0</v>
      </c>
      <c r="H2203" s="4" t="e">
        <f>SUMIF(#REF!,inventaire[[#This Row],[Désignation]],entrées[Quantité])</f>
        <v>#REF!</v>
      </c>
      <c r="I2203" s="4" t="e">
        <f>SUMIF(#REF!,inventaire[[#This Row],[Désignation]],sorties[Quantité])</f>
        <v>#REF!</v>
      </c>
      <c r="J2203" s="13" t="e">
        <f>inventaire[[#This Row],[stock initial]]+inventaire[[#This Row],[Entrées]]-inventaire[[#This Row],[Sorties]]</f>
        <v>#REF!</v>
      </c>
      <c r="K2203" s="103" t="e">
        <f>+inventaire[[#This Row],[Stock théorique]]</f>
        <v>#REF!</v>
      </c>
      <c r="L2203" s="104" t="e">
        <f>+inventaire[[#This Row],[Stock physique]]-inventaire[[#This Row],[Stock théorique]]</f>
        <v>#REF!</v>
      </c>
      <c r="M2203" s="8" t="e">
        <f>IF(inventaire[[#This Row],[Stock théorique]]&gt;inventaire[[#This Row],[Seuil d''alerte]],"Normale",IF(inventaire[[#This Row],[Stock théorique]]=0,"Rupture","Faible"))</f>
        <v>#REF!</v>
      </c>
      <c r="N2203" s="50" t="e">
        <f>COUNTIF(#REF!,inventaire[[#This Row],[Désignation]])</f>
        <v>#REF!</v>
      </c>
    </row>
    <row r="2204" spans="3:14" ht="18.5" x14ac:dyDescent="0.45">
      <c r="C2204" s="93">
        <f>+marchandise[[#This Row],[Désignation]]</f>
        <v>0</v>
      </c>
      <c r="D2204" s="112">
        <f>+marchandise[[#This Row],[CODE ITEM]]</f>
        <v>0</v>
      </c>
      <c r="E2204" s="4">
        <f>+marchandise[[#This Row],[CATEGORIE]]</f>
        <v>0</v>
      </c>
      <c r="F2204" s="13" t="str">
        <f>IFERROR(VLOOKUP(inventaire[[#This Row],[Désignation]],marchandise[],6,0),"")</f>
        <v/>
      </c>
      <c r="G2204" s="122">
        <f>+marchandise[[#This Row],[Stock intitiale]]</f>
        <v>0</v>
      </c>
      <c r="H2204" s="4" t="e">
        <f>SUMIF(#REF!,inventaire[[#This Row],[Désignation]],entrées[Quantité])</f>
        <v>#REF!</v>
      </c>
      <c r="I2204" s="4" t="e">
        <f>SUMIF(#REF!,inventaire[[#This Row],[Désignation]],sorties[Quantité])</f>
        <v>#REF!</v>
      </c>
      <c r="J2204" s="13" t="e">
        <f>inventaire[[#This Row],[stock initial]]+inventaire[[#This Row],[Entrées]]-inventaire[[#This Row],[Sorties]]</f>
        <v>#REF!</v>
      </c>
      <c r="K2204" s="103" t="e">
        <f>+inventaire[[#This Row],[Stock théorique]]</f>
        <v>#REF!</v>
      </c>
      <c r="L2204" s="104" t="e">
        <f>+inventaire[[#This Row],[Stock physique]]-inventaire[[#This Row],[Stock théorique]]</f>
        <v>#REF!</v>
      </c>
      <c r="M2204" s="8" t="e">
        <f>IF(inventaire[[#This Row],[Stock théorique]]&gt;inventaire[[#This Row],[Seuil d''alerte]],"Normale",IF(inventaire[[#This Row],[Stock théorique]]=0,"Rupture","Faible"))</f>
        <v>#REF!</v>
      </c>
      <c r="N2204" s="50" t="e">
        <f>COUNTIF(#REF!,inventaire[[#This Row],[Désignation]])</f>
        <v>#REF!</v>
      </c>
    </row>
    <row r="2205" spans="3:14" ht="18.5" x14ac:dyDescent="0.45">
      <c r="C2205" s="93">
        <f>+marchandise[[#This Row],[Désignation]]</f>
        <v>0</v>
      </c>
      <c r="D2205" s="112">
        <f>+marchandise[[#This Row],[CODE ITEM]]</f>
        <v>0</v>
      </c>
      <c r="E2205" s="4">
        <f>+marchandise[[#This Row],[CATEGORIE]]</f>
        <v>0</v>
      </c>
      <c r="F2205" s="13" t="str">
        <f>IFERROR(VLOOKUP(inventaire[[#This Row],[Désignation]],marchandise[],6,0),"")</f>
        <v/>
      </c>
      <c r="G2205" s="122">
        <f>+marchandise[[#This Row],[Stock intitiale]]</f>
        <v>0</v>
      </c>
      <c r="H2205" s="4" t="e">
        <f>SUMIF(#REF!,inventaire[[#This Row],[Désignation]],entrées[Quantité])</f>
        <v>#REF!</v>
      </c>
      <c r="I2205" s="4" t="e">
        <f>SUMIF(#REF!,inventaire[[#This Row],[Désignation]],sorties[Quantité])</f>
        <v>#REF!</v>
      </c>
      <c r="J2205" s="13" t="e">
        <f>inventaire[[#This Row],[stock initial]]+inventaire[[#This Row],[Entrées]]-inventaire[[#This Row],[Sorties]]</f>
        <v>#REF!</v>
      </c>
      <c r="K2205" s="103" t="e">
        <f>+inventaire[[#This Row],[Stock théorique]]</f>
        <v>#REF!</v>
      </c>
      <c r="L2205" s="104" t="e">
        <f>+inventaire[[#This Row],[Stock physique]]-inventaire[[#This Row],[Stock théorique]]</f>
        <v>#REF!</v>
      </c>
      <c r="M2205" s="8" t="e">
        <f>IF(inventaire[[#This Row],[Stock théorique]]&gt;inventaire[[#This Row],[Seuil d''alerte]],"Normale",IF(inventaire[[#This Row],[Stock théorique]]=0,"Rupture","Faible"))</f>
        <v>#REF!</v>
      </c>
      <c r="N2205" s="50" t="e">
        <f>COUNTIF(#REF!,inventaire[[#This Row],[Désignation]])</f>
        <v>#REF!</v>
      </c>
    </row>
    <row r="2206" spans="3:14" ht="18.5" x14ac:dyDescent="0.45">
      <c r="C2206" s="93">
        <f>+marchandise[[#This Row],[Désignation]]</f>
        <v>0</v>
      </c>
      <c r="D2206" s="112">
        <f>+marchandise[[#This Row],[CODE ITEM]]</f>
        <v>0</v>
      </c>
      <c r="E2206" s="4">
        <f>+marchandise[[#This Row],[CATEGORIE]]</f>
        <v>0</v>
      </c>
      <c r="F2206" s="13" t="str">
        <f>IFERROR(VLOOKUP(inventaire[[#This Row],[Désignation]],marchandise[],6,0),"")</f>
        <v/>
      </c>
      <c r="G2206" s="122">
        <f>+marchandise[[#This Row],[Stock intitiale]]</f>
        <v>0</v>
      </c>
      <c r="H2206" s="4" t="e">
        <f>SUMIF(#REF!,inventaire[[#This Row],[Désignation]],entrées[Quantité])</f>
        <v>#REF!</v>
      </c>
      <c r="I2206" s="4" t="e">
        <f>SUMIF(#REF!,inventaire[[#This Row],[Désignation]],sorties[Quantité])</f>
        <v>#REF!</v>
      </c>
      <c r="J2206" s="13" t="e">
        <f>inventaire[[#This Row],[stock initial]]+inventaire[[#This Row],[Entrées]]-inventaire[[#This Row],[Sorties]]</f>
        <v>#REF!</v>
      </c>
      <c r="K2206" s="103" t="e">
        <f>+inventaire[[#This Row],[Stock théorique]]</f>
        <v>#REF!</v>
      </c>
      <c r="L2206" s="104" t="e">
        <f>+inventaire[[#This Row],[Stock physique]]-inventaire[[#This Row],[Stock théorique]]</f>
        <v>#REF!</v>
      </c>
      <c r="M2206" s="8" t="e">
        <f>IF(inventaire[[#This Row],[Stock théorique]]&gt;inventaire[[#This Row],[Seuil d''alerte]],"Normale",IF(inventaire[[#This Row],[Stock théorique]]=0,"Rupture","Faible"))</f>
        <v>#REF!</v>
      </c>
      <c r="N2206" s="50" t="e">
        <f>COUNTIF(#REF!,inventaire[[#This Row],[Désignation]])</f>
        <v>#REF!</v>
      </c>
    </row>
    <row r="2207" spans="3:14" ht="18.5" x14ac:dyDescent="0.45">
      <c r="C2207" s="93">
        <f>+marchandise[[#This Row],[Désignation]]</f>
        <v>0</v>
      </c>
      <c r="D2207" s="112">
        <f>+marchandise[[#This Row],[CODE ITEM]]</f>
        <v>0</v>
      </c>
      <c r="E2207" s="4">
        <f>+marchandise[[#This Row],[CATEGORIE]]</f>
        <v>0</v>
      </c>
      <c r="F2207" s="13" t="str">
        <f>IFERROR(VLOOKUP(inventaire[[#This Row],[Désignation]],marchandise[],6,0),"")</f>
        <v/>
      </c>
      <c r="G2207" s="122">
        <f>+marchandise[[#This Row],[Stock intitiale]]</f>
        <v>0</v>
      </c>
      <c r="H2207" s="4" t="e">
        <f>SUMIF(#REF!,inventaire[[#This Row],[Désignation]],entrées[Quantité])</f>
        <v>#REF!</v>
      </c>
      <c r="I2207" s="4" t="e">
        <f>SUMIF(#REF!,inventaire[[#This Row],[Désignation]],sorties[Quantité])</f>
        <v>#REF!</v>
      </c>
      <c r="J2207" s="13" t="e">
        <f>inventaire[[#This Row],[stock initial]]+inventaire[[#This Row],[Entrées]]-inventaire[[#This Row],[Sorties]]</f>
        <v>#REF!</v>
      </c>
      <c r="K2207" s="103" t="e">
        <f>+inventaire[[#This Row],[Stock théorique]]</f>
        <v>#REF!</v>
      </c>
      <c r="L2207" s="104" t="e">
        <f>+inventaire[[#This Row],[Stock physique]]-inventaire[[#This Row],[Stock théorique]]</f>
        <v>#REF!</v>
      </c>
      <c r="M2207" s="8" t="e">
        <f>IF(inventaire[[#This Row],[Stock théorique]]&gt;inventaire[[#This Row],[Seuil d''alerte]],"Normale",IF(inventaire[[#This Row],[Stock théorique]]=0,"Rupture","Faible"))</f>
        <v>#REF!</v>
      </c>
      <c r="N2207" s="50" t="e">
        <f>COUNTIF(#REF!,inventaire[[#This Row],[Désignation]])</f>
        <v>#REF!</v>
      </c>
    </row>
    <row r="2208" spans="3:14" ht="18.5" x14ac:dyDescent="0.45">
      <c r="C2208" s="93">
        <f>+marchandise[[#This Row],[Désignation]]</f>
        <v>0</v>
      </c>
      <c r="D2208" s="112">
        <f>+marchandise[[#This Row],[CODE ITEM]]</f>
        <v>0</v>
      </c>
      <c r="E2208" s="4">
        <f>+marchandise[[#This Row],[CATEGORIE]]</f>
        <v>0</v>
      </c>
      <c r="F2208" s="13" t="str">
        <f>IFERROR(VLOOKUP(inventaire[[#This Row],[Désignation]],marchandise[],6,0),"")</f>
        <v/>
      </c>
      <c r="G2208" s="122">
        <f>+marchandise[[#This Row],[Stock intitiale]]</f>
        <v>0</v>
      </c>
      <c r="H2208" s="4" t="e">
        <f>SUMIF(#REF!,inventaire[[#This Row],[Désignation]],entrées[Quantité])</f>
        <v>#REF!</v>
      </c>
      <c r="I2208" s="4" t="e">
        <f>SUMIF(#REF!,inventaire[[#This Row],[Désignation]],sorties[Quantité])</f>
        <v>#REF!</v>
      </c>
      <c r="J2208" s="13" t="e">
        <f>inventaire[[#This Row],[stock initial]]+inventaire[[#This Row],[Entrées]]-inventaire[[#This Row],[Sorties]]</f>
        <v>#REF!</v>
      </c>
      <c r="K2208" s="103" t="e">
        <f>+inventaire[[#This Row],[Stock théorique]]</f>
        <v>#REF!</v>
      </c>
      <c r="L2208" s="104" t="e">
        <f>+inventaire[[#This Row],[Stock physique]]-inventaire[[#This Row],[Stock théorique]]</f>
        <v>#REF!</v>
      </c>
      <c r="M2208" s="8" t="e">
        <f>IF(inventaire[[#This Row],[Stock théorique]]&gt;inventaire[[#This Row],[Seuil d''alerte]],"Normale",IF(inventaire[[#This Row],[Stock théorique]]=0,"Rupture","Faible"))</f>
        <v>#REF!</v>
      </c>
      <c r="N2208" s="50" t="e">
        <f>COUNTIF(#REF!,inventaire[[#This Row],[Désignation]])</f>
        <v>#REF!</v>
      </c>
    </row>
    <row r="2209" spans="3:14" ht="18.5" x14ac:dyDescent="0.45">
      <c r="C2209" s="93">
        <f>+marchandise[[#This Row],[Désignation]]</f>
        <v>0</v>
      </c>
      <c r="D2209" s="112">
        <f>+marchandise[[#This Row],[CODE ITEM]]</f>
        <v>0</v>
      </c>
      <c r="E2209" s="4">
        <f>+marchandise[[#This Row],[CATEGORIE]]</f>
        <v>0</v>
      </c>
      <c r="F2209" s="13" t="str">
        <f>IFERROR(VLOOKUP(inventaire[[#This Row],[Désignation]],marchandise[],6,0),"")</f>
        <v/>
      </c>
      <c r="G2209" s="122">
        <f>+marchandise[[#This Row],[Stock intitiale]]</f>
        <v>0</v>
      </c>
      <c r="H2209" s="4" t="e">
        <f>SUMIF(#REF!,inventaire[[#This Row],[Désignation]],entrées[Quantité])</f>
        <v>#REF!</v>
      </c>
      <c r="I2209" s="4" t="e">
        <f>SUMIF(#REF!,inventaire[[#This Row],[Désignation]],sorties[Quantité])</f>
        <v>#REF!</v>
      </c>
      <c r="J2209" s="13" t="e">
        <f>inventaire[[#This Row],[stock initial]]+inventaire[[#This Row],[Entrées]]-inventaire[[#This Row],[Sorties]]</f>
        <v>#REF!</v>
      </c>
      <c r="K2209" s="103" t="e">
        <f>+inventaire[[#This Row],[Stock théorique]]</f>
        <v>#REF!</v>
      </c>
      <c r="L2209" s="104" t="e">
        <f>+inventaire[[#This Row],[Stock physique]]-inventaire[[#This Row],[Stock théorique]]</f>
        <v>#REF!</v>
      </c>
      <c r="M2209" s="8" t="e">
        <f>IF(inventaire[[#This Row],[Stock théorique]]&gt;inventaire[[#This Row],[Seuil d''alerte]],"Normale",IF(inventaire[[#This Row],[Stock théorique]]=0,"Rupture","Faible"))</f>
        <v>#REF!</v>
      </c>
      <c r="N2209" s="50" t="e">
        <f>COUNTIF(#REF!,inventaire[[#This Row],[Désignation]])</f>
        <v>#REF!</v>
      </c>
    </row>
    <row r="2210" spans="3:14" ht="18.5" x14ac:dyDescent="0.45">
      <c r="C2210" s="93">
        <f>+marchandise[[#This Row],[Désignation]]</f>
        <v>0</v>
      </c>
      <c r="D2210" s="112">
        <f>+marchandise[[#This Row],[CODE ITEM]]</f>
        <v>0</v>
      </c>
      <c r="E2210" s="4">
        <f>+marchandise[[#This Row],[CATEGORIE]]</f>
        <v>0</v>
      </c>
      <c r="F2210" s="13" t="str">
        <f>IFERROR(VLOOKUP(inventaire[[#This Row],[Désignation]],marchandise[],6,0),"")</f>
        <v/>
      </c>
      <c r="G2210" s="122">
        <f>+marchandise[[#This Row],[Stock intitiale]]</f>
        <v>0</v>
      </c>
      <c r="H2210" s="4" t="e">
        <f>SUMIF(#REF!,inventaire[[#This Row],[Désignation]],entrées[Quantité])</f>
        <v>#REF!</v>
      </c>
      <c r="I2210" s="4" t="e">
        <f>SUMIF(#REF!,inventaire[[#This Row],[Désignation]],sorties[Quantité])</f>
        <v>#REF!</v>
      </c>
      <c r="J2210" s="13" t="e">
        <f>inventaire[[#This Row],[stock initial]]+inventaire[[#This Row],[Entrées]]-inventaire[[#This Row],[Sorties]]</f>
        <v>#REF!</v>
      </c>
      <c r="K2210" s="103" t="e">
        <f>+inventaire[[#This Row],[Stock théorique]]</f>
        <v>#REF!</v>
      </c>
      <c r="L2210" s="104" t="e">
        <f>+inventaire[[#This Row],[Stock physique]]-inventaire[[#This Row],[Stock théorique]]</f>
        <v>#REF!</v>
      </c>
      <c r="M2210" s="8" t="e">
        <f>IF(inventaire[[#This Row],[Stock théorique]]&gt;inventaire[[#This Row],[Seuil d''alerte]],"Normale",IF(inventaire[[#This Row],[Stock théorique]]=0,"Rupture","Faible"))</f>
        <v>#REF!</v>
      </c>
      <c r="N2210" s="50" t="e">
        <f>COUNTIF(#REF!,inventaire[[#This Row],[Désignation]])</f>
        <v>#REF!</v>
      </c>
    </row>
    <row r="2211" spans="3:14" ht="18.5" x14ac:dyDescent="0.45">
      <c r="C2211" s="93">
        <f>+marchandise[[#This Row],[Désignation]]</f>
        <v>0</v>
      </c>
      <c r="D2211" s="112">
        <f>+marchandise[[#This Row],[CODE ITEM]]</f>
        <v>0</v>
      </c>
      <c r="E2211" s="4">
        <f>+marchandise[[#This Row],[CATEGORIE]]</f>
        <v>0</v>
      </c>
      <c r="F2211" s="13" t="str">
        <f>IFERROR(VLOOKUP(inventaire[[#This Row],[Désignation]],marchandise[],6,0),"")</f>
        <v/>
      </c>
      <c r="G2211" s="122">
        <f>+marchandise[[#This Row],[Stock intitiale]]</f>
        <v>0</v>
      </c>
      <c r="H2211" s="4" t="e">
        <f>SUMIF(#REF!,inventaire[[#This Row],[Désignation]],entrées[Quantité])</f>
        <v>#REF!</v>
      </c>
      <c r="I2211" s="4" t="e">
        <f>SUMIF(#REF!,inventaire[[#This Row],[Désignation]],sorties[Quantité])</f>
        <v>#REF!</v>
      </c>
      <c r="J2211" s="13" t="e">
        <f>inventaire[[#This Row],[stock initial]]+inventaire[[#This Row],[Entrées]]-inventaire[[#This Row],[Sorties]]</f>
        <v>#REF!</v>
      </c>
      <c r="K2211" s="103" t="e">
        <f>+inventaire[[#This Row],[Stock théorique]]</f>
        <v>#REF!</v>
      </c>
      <c r="L2211" s="104" t="e">
        <f>+inventaire[[#This Row],[Stock physique]]-inventaire[[#This Row],[Stock théorique]]</f>
        <v>#REF!</v>
      </c>
      <c r="M2211" s="8" t="e">
        <f>IF(inventaire[[#This Row],[Stock théorique]]&gt;inventaire[[#This Row],[Seuil d''alerte]],"Normale",IF(inventaire[[#This Row],[Stock théorique]]=0,"Rupture","Faible"))</f>
        <v>#REF!</v>
      </c>
      <c r="N2211" s="50" t="e">
        <f>COUNTIF(#REF!,inventaire[[#This Row],[Désignation]])</f>
        <v>#REF!</v>
      </c>
    </row>
    <row r="2212" spans="3:14" ht="18.5" x14ac:dyDescent="0.45">
      <c r="C2212" s="93">
        <f>+marchandise[[#This Row],[Désignation]]</f>
        <v>0</v>
      </c>
      <c r="D2212" s="112">
        <f>+marchandise[[#This Row],[CODE ITEM]]</f>
        <v>0</v>
      </c>
      <c r="E2212" s="4">
        <f>+marchandise[[#This Row],[CATEGORIE]]</f>
        <v>0</v>
      </c>
      <c r="F2212" s="13" t="str">
        <f>IFERROR(VLOOKUP(inventaire[[#This Row],[Désignation]],marchandise[],6,0),"")</f>
        <v/>
      </c>
      <c r="G2212" s="122">
        <f>+marchandise[[#This Row],[Stock intitiale]]</f>
        <v>0</v>
      </c>
      <c r="H2212" s="4" t="e">
        <f>SUMIF(#REF!,inventaire[[#This Row],[Désignation]],entrées[Quantité])</f>
        <v>#REF!</v>
      </c>
      <c r="I2212" s="4" t="e">
        <f>SUMIF(#REF!,inventaire[[#This Row],[Désignation]],sorties[Quantité])</f>
        <v>#REF!</v>
      </c>
      <c r="J2212" s="13" t="e">
        <f>inventaire[[#This Row],[stock initial]]+inventaire[[#This Row],[Entrées]]-inventaire[[#This Row],[Sorties]]</f>
        <v>#REF!</v>
      </c>
      <c r="K2212" s="103" t="e">
        <f>+inventaire[[#This Row],[Stock théorique]]</f>
        <v>#REF!</v>
      </c>
      <c r="L2212" s="104" t="e">
        <f>+inventaire[[#This Row],[Stock physique]]-inventaire[[#This Row],[Stock théorique]]</f>
        <v>#REF!</v>
      </c>
      <c r="M2212" s="8" t="e">
        <f>IF(inventaire[[#This Row],[Stock théorique]]&gt;inventaire[[#This Row],[Seuil d''alerte]],"Normale",IF(inventaire[[#This Row],[Stock théorique]]=0,"Rupture","Faible"))</f>
        <v>#REF!</v>
      </c>
      <c r="N2212" s="50" t="e">
        <f>COUNTIF(#REF!,inventaire[[#This Row],[Désignation]])</f>
        <v>#REF!</v>
      </c>
    </row>
    <row r="2213" spans="3:14" ht="18.5" x14ac:dyDescent="0.45">
      <c r="C2213" s="93">
        <f>+marchandise[[#This Row],[Désignation]]</f>
        <v>0</v>
      </c>
      <c r="D2213" s="112">
        <f>+marchandise[[#This Row],[CODE ITEM]]</f>
        <v>0</v>
      </c>
      <c r="E2213" s="4">
        <f>+marchandise[[#This Row],[CATEGORIE]]</f>
        <v>0</v>
      </c>
      <c r="F2213" s="13" t="str">
        <f>IFERROR(VLOOKUP(inventaire[[#This Row],[Désignation]],marchandise[],6,0),"")</f>
        <v/>
      </c>
      <c r="G2213" s="122">
        <f>+marchandise[[#This Row],[Stock intitiale]]</f>
        <v>0</v>
      </c>
      <c r="H2213" s="4" t="e">
        <f>SUMIF(#REF!,inventaire[[#This Row],[Désignation]],entrées[Quantité])</f>
        <v>#REF!</v>
      </c>
      <c r="I2213" s="4" t="e">
        <f>SUMIF(#REF!,inventaire[[#This Row],[Désignation]],sorties[Quantité])</f>
        <v>#REF!</v>
      </c>
      <c r="J2213" s="13" t="e">
        <f>inventaire[[#This Row],[stock initial]]+inventaire[[#This Row],[Entrées]]-inventaire[[#This Row],[Sorties]]</f>
        <v>#REF!</v>
      </c>
      <c r="K2213" s="103" t="e">
        <f>+inventaire[[#This Row],[Stock théorique]]</f>
        <v>#REF!</v>
      </c>
      <c r="L2213" s="104" t="e">
        <f>+inventaire[[#This Row],[Stock physique]]-inventaire[[#This Row],[Stock théorique]]</f>
        <v>#REF!</v>
      </c>
      <c r="M2213" s="8" t="e">
        <f>IF(inventaire[[#This Row],[Stock théorique]]&gt;inventaire[[#This Row],[Seuil d''alerte]],"Normale",IF(inventaire[[#This Row],[Stock théorique]]=0,"Rupture","Faible"))</f>
        <v>#REF!</v>
      </c>
      <c r="N2213" s="50" t="e">
        <f>COUNTIF(#REF!,inventaire[[#This Row],[Désignation]])</f>
        <v>#REF!</v>
      </c>
    </row>
    <row r="2214" spans="3:14" ht="18.5" x14ac:dyDescent="0.45">
      <c r="C2214" s="93">
        <f>+marchandise[[#This Row],[Désignation]]</f>
        <v>0</v>
      </c>
      <c r="D2214" s="112">
        <f>+marchandise[[#This Row],[CODE ITEM]]</f>
        <v>0</v>
      </c>
      <c r="E2214" s="4">
        <f>+marchandise[[#This Row],[CATEGORIE]]</f>
        <v>0</v>
      </c>
      <c r="F2214" s="13" t="str">
        <f>IFERROR(VLOOKUP(inventaire[[#This Row],[Désignation]],marchandise[],6,0),"")</f>
        <v/>
      </c>
      <c r="G2214" s="122">
        <f>+marchandise[[#This Row],[Stock intitiale]]</f>
        <v>0</v>
      </c>
      <c r="H2214" s="4" t="e">
        <f>SUMIF(#REF!,inventaire[[#This Row],[Désignation]],entrées[Quantité])</f>
        <v>#REF!</v>
      </c>
      <c r="I2214" s="4" t="e">
        <f>SUMIF(#REF!,inventaire[[#This Row],[Désignation]],sorties[Quantité])</f>
        <v>#REF!</v>
      </c>
      <c r="J2214" s="13" t="e">
        <f>inventaire[[#This Row],[stock initial]]+inventaire[[#This Row],[Entrées]]-inventaire[[#This Row],[Sorties]]</f>
        <v>#REF!</v>
      </c>
      <c r="K2214" s="103" t="e">
        <f>+inventaire[[#This Row],[Stock théorique]]</f>
        <v>#REF!</v>
      </c>
      <c r="L2214" s="104" t="e">
        <f>+inventaire[[#This Row],[Stock physique]]-inventaire[[#This Row],[Stock théorique]]</f>
        <v>#REF!</v>
      </c>
      <c r="M2214" s="8" t="e">
        <f>IF(inventaire[[#This Row],[Stock théorique]]&gt;inventaire[[#This Row],[Seuil d''alerte]],"Normale",IF(inventaire[[#This Row],[Stock théorique]]=0,"Rupture","Faible"))</f>
        <v>#REF!</v>
      </c>
      <c r="N2214" s="50" t="e">
        <f>COUNTIF(#REF!,inventaire[[#This Row],[Désignation]])</f>
        <v>#REF!</v>
      </c>
    </row>
    <row r="2215" spans="3:14" ht="18.5" x14ac:dyDescent="0.45">
      <c r="C2215" s="93">
        <f>+marchandise[[#This Row],[Désignation]]</f>
        <v>0</v>
      </c>
      <c r="D2215" s="112">
        <f>+marchandise[[#This Row],[CODE ITEM]]</f>
        <v>0</v>
      </c>
      <c r="E2215" s="4">
        <f>+marchandise[[#This Row],[CATEGORIE]]</f>
        <v>0</v>
      </c>
      <c r="F2215" s="13" t="str">
        <f>IFERROR(VLOOKUP(inventaire[[#This Row],[Désignation]],marchandise[],6,0),"")</f>
        <v/>
      </c>
      <c r="G2215" s="122">
        <f>+marchandise[[#This Row],[Stock intitiale]]</f>
        <v>0</v>
      </c>
      <c r="H2215" s="4" t="e">
        <f>SUMIF(#REF!,inventaire[[#This Row],[Désignation]],entrées[Quantité])</f>
        <v>#REF!</v>
      </c>
      <c r="I2215" s="4" t="e">
        <f>SUMIF(#REF!,inventaire[[#This Row],[Désignation]],sorties[Quantité])</f>
        <v>#REF!</v>
      </c>
      <c r="J2215" s="13" t="e">
        <f>inventaire[[#This Row],[stock initial]]+inventaire[[#This Row],[Entrées]]-inventaire[[#This Row],[Sorties]]</f>
        <v>#REF!</v>
      </c>
      <c r="K2215" s="103" t="e">
        <f>+inventaire[[#This Row],[Stock théorique]]</f>
        <v>#REF!</v>
      </c>
      <c r="L2215" s="104" t="e">
        <f>+inventaire[[#This Row],[Stock physique]]-inventaire[[#This Row],[Stock théorique]]</f>
        <v>#REF!</v>
      </c>
      <c r="M2215" s="8" t="e">
        <f>IF(inventaire[[#This Row],[Stock théorique]]&gt;inventaire[[#This Row],[Seuil d''alerte]],"Normale",IF(inventaire[[#This Row],[Stock théorique]]=0,"Rupture","Faible"))</f>
        <v>#REF!</v>
      </c>
      <c r="N2215" s="50" t="e">
        <f>COUNTIF(#REF!,inventaire[[#This Row],[Désignation]])</f>
        <v>#REF!</v>
      </c>
    </row>
    <row r="2216" spans="3:14" ht="18.5" x14ac:dyDescent="0.45">
      <c r="C2216" s="93">
        <f>+marchandise[[#This Row],[Désignation]]</f>
        <v>0</v>
      </c>
      <c r="D2216" s="112">
        <f>+marchandise[[#This Row],[CODE ITEM]]</f>
        <v>0</v>
      </c>
      <c r="E2216" s="4">
        <f>+marchandise[[#This Row],[CATEGORIE]]</f>
        <v>0</v>
      </c>
      <c r="F2216" s="13" t="str">
        <f>IFERROR(VLOOKUP(inventaire[[#This Row],[Désignation]],marchandise[],6,0),"")</f>
        <v/>
      </c>
      <c r="G2216" s="122">
        <f>+marchandise[[#This Row],[Stock intitiale]]</f>
        <v>0</v>
      </c>
      <c r="H2216" s="4" t="e">
        <f>SUMIF(#REF!,inventaire[[#This Row],[Désignation]],entrées[Quantité])</f>
        <v>#REF!</v>
      </c>
      <c r="I2216" s="4" t="e">
        <f>SUMIF(#REF!,inventaire[[#This Row],[Désignation]],sorties[Quantité])</f>
        <v>#REF!</v>
      </c>
      <c r="J2216" s="13" t="e">
        <f>inventaire[[#This Row],[stock initial]]+inventaire[[#This Row],[Entrées]]-inventaire[[#This Row],[Sorties]]</f>
        <v>#REF!</v>
      </c>
      <c r="K2216" s="103" t="e">
        <f>+inventaire[[#This Row],[Stock théorique]]</f>
        <v>#REF!</v>
      </c>
      <c r="L2216" s="104" t="e">
        <f>+inventaire[[#This Row],[Stock physique]]-inventaire[[#This Row],[Stock théorique]]</f>
        <v>#REF!</v>
      </c>
      <c r="M2216" s="8" t="e">
        <f>IF(inventaire[[#This Row],[Stock théorique]]&gt;inventaire[[#This Row],[Seuil d''alerte]],"Normale",IF(inventaire[[#This Row],[Stock théorique]]=0,"Rupture","Faible"))</f>
        <v>#REF!</v>
      </c>
      <c r="N2216" s="50" t="e">
        <f>COUNTIF(#REF!,inventaire[[#This Row],[Désignation]])</f>
        <v>#REF!</v>
      </c>
    </row>
    <row r="2217" spans="3:14" ht="18.5" x14ac:dyDescent="0.45">
      <c r="C2217" s="93">
        <f>+marchandise[[#This Row],[Désignation]]</f>
        <v>0</v>
      </c>
      <c r="D2217" s="112">
        <f>+marchandise[[#This Row],[CODE ITEM]]</f>
        <v>0</v>
      </c>
      <c r="E2217" s="4">
        <f>+marchandise[[#This Row],[CATEGORIE]]</f>
        <v>0</v>
      </c>
      <c r="F2217" s="13" t="str">
        <f>IFERROR(VLOOKUP(inventaire[[#This Row],[Désignation]],marchandise[],6,0),"")</f>
        <v/>
      </c>
      <c r="G2217" s="122">
        <f>+marchandise[[#This Row],[Stock intitiale]]</f>
        <v>0</v>
      </c>
      <c r="H2217" s="4" t="e">
        <f>SUMIF(#REF!,inventaire[[#This Row],[Désignation]],entrées[Quantité])</f>
        <v>#REF!</v>
      </c>
      <c r="I2217" s="4" t="e">
        <f>SUMIF(#REF!,inventaire[[#This Row],[Désignation]],sorties[Quantité])</f>
        <v>#REF!</v>
      </c>
      <c r="J2217" s="13" t="e">
        <f>inventaire[[#This Row],[stock initial]]+inventaire[[#This Row],[Entrées]]-inventaire[[#This Row],[Sorties]]</f>
        <v>#REF!</v>
      </c>
      <c r="K2217" s="103" t="e">
        <f>+inventaire[[#This Row],[Stock théorique]]</f>
        <v>#REF!</v>
      </c>
      <c r="L2217" s="104" t="e">
        <f>+inventaire[[#This Row],[Stock physique]]-inventaire[[#This Row],[Stock théorique]]</f>
        <v>#REF!</v>
      </c>
      <c r="M2217" s="8" t="e">
        <f>IF(inventaire[[#This Row],[Stock théorique]]&gt;inventaire[[#This Row],[Seuil d''alerte]],"Normale",IF(inventaire[[#This Row],[Stock théorique]]=0,"Rupture","Faible"))</f>
        <v>#REF!</v>
      </c>
      <c r="N2217" s="50" t="e">
        <f>COUNTIF(#REF!,inventaire[[#This Row],[Désignation]])</f>
        <v>#REF!</v>
      </c>
    </row>
    <row r="2218" spans="3:14" ht="18.5" x14ac:dyDescent="0.45">
      <c r="C2218" s="93">
        <f>+marchandise[[#This Row],[Désignation]]</f>
        <v>0</v>
      </c>
      <c r="D2218" s="112">
        <f>+marchandise[[#This Row],[CODE ITEM]]</f>
        <v>0</v>
      </c>
      <c r="E2218" s="4">
        <f>+marchandise[[#This Row],[CATEGORIE]]</f>
        <v>0</v>
      </c>
      <c r="F2218" s="13" t="str">
        <f>IFERROR(VLOOKUP(inventaire[[#This Row],[Désignation]],marchandise[],6,0),"")</f>
        <v/>
      </c>
      <c r="G2218" s="122">
        <f>+marchandise[[#This Row],[Stock intitiale]]</f>
        <v>0</v>
      </c>
      <c r="H2218" s="4" t="e">
        <f>SUMIF(#REF!,inventaire[[#This Row],[Désignation]],entrées[Quantité])</f>
        <v>#REF!</v>
      </c>
      <c r="I2218" s="4" t="e">
        <f>SUMIF(#REF!,inventaire[[#This Row],[Désignation]],sorties[Quantité])</f>
        <v>#REF!</v>
      </c>
      <c r="J2218" s="13" t="e">
        <f>inventaire[[#This Row],[stock initial]]+inventaire[[#This Row],[Entrées]]-inventaire[[#This Row],[Sorties]]</f>
        <v>#REF!</v>
      </c>
      <c r="K2218" s="103" t="e">
        <f>+inventaire[[#This Row],[Stock théorique]]</f>
        <v>#REF!</v>
      </c>
      <c r="L2218" s="104" t="e">
        <f>+inventaire[[#This Row],[Stock physique]]-inventaire[[#This Row],[Stock théorique]]</f>
        <v>#REF!</v>
      </c>
      <c r="M2218" s="8" t="e">
        <f>IF(inventaire[[#This Row],[Stock théorique]]&gt;inventaire[[#This Row],[Seuil d''alerte]],"Normale",IF(inventaire[[#This Row],[Stock théorique]]=0,"Rupture","Faible"))</f>
        <v>#REF!</v>
      </c>
      <c r="N2218" s="50" t="e">
        <f>COUNTIF(#REF!,inventaire[[#This Row],[Désignation]])</f>
        <v>#REF!</v>
      </c>
    </row>
    <row r="2219" spans="3:14" ht="18.5" x14ac:dyDescent="0.45">
      <c r="C2219" s="93">
        <f>+marchandise[[#This Row],[Désignation]]</f>
        <v>0</v>
      </c>
      <c r="D2219" s="112">
        <f>+marchandise[[#This Row],[CODE ITEM]]</f>
        <v>0</v>
      </c>
      <c r="E2219" s="4">
        <f>+marchandise[[#This Row],[CATEGORIE]]</f>
        <v>0</v>
      </c>
      <c r="F2219" s="13" t="str">
        <f>IFERROR(VLOOKUP(inventaire[[#This Row],[Désignation]],marchandise[],6,0),"")</f>
        <v/>
      </c>
      <c r="G2219" s="122">
        <f>+marchandise[[#This Row],[Stock intitiale]]</f>
        <v>0</v>
      </c>
      <c r="H2219" s="4" t="e">
        <f>SUMIF(#REF!,inventaire[[#This Row],[Désignation]],entrées[Quantité])</f>
        <v>#REF!</v>
      </c>
      <c r="I2219" s="4" t="e">
        <f>SUMIF(#REF!,inventaire[[#This Row],[Désignation]],sorties[Quantité])</f>
        <v>#REF!</v>
      </c>
      <c r="J2219" s="13" t="e">
        <f>inventaire[[#This Row],[stock initial]]+inventaire[[#This Row],[Entrées]]-inventaire[[#This Row],[Sorties]]</f>
        <v>#REF!</v>
      </c>
      <c r="K2219" s="103" t="e">
        <f>+inventaire[[#This Row],[Stock théorique]]</f>
        <v>#REF!</v>
      </c>
      <c r="L2219" s="104" t="e">
        <f>+inventaire[[#This Row],[Stock physique]]-inventaire[[#This Row],[Stock théorique]]</f>
        <v>#REF!</v>
      </c>
      <c r="M2219" s="8" t="e">
        <f>IF(inventaire[[#This Row],[Stock théorique]]&gt;inventaire[[#This Row],[Seuil d''alerte]],"Normale",IF(inventaire[[#This Row],[Stock théorique]]=0,"Rupture","Faible"))</f>
        <v>#REF!</v>
      </c>
      <c r="N2219" s="50" t="e">
        <f>COUNTIF(#REF!,inventaire[[#This Row],[Désignation]])</f>
        <v>#REF!</v>
      </c>
    </row>
    <row r="2220" spans="3:14" ht="18.5" x14ac:dyDescent="0.45">
      <c r="C2220" s="93">
        <f>+marchandise[[#This Row],[Désignation]]</f>
        <v>0</v>
      </c>
      <c r="D2220" s="112">
        <f>+marchandise[[#This Row],[CODE ITEM]]</f>
        <v>0</v>
      </c>
      <c r="E2220" s="4">
        <f>+marchandise[[#This Row],[CATEGORIE]]</f>
        <v>0</v>
      </c>
      <c r="F2220" s="13" t="str">
        <f>IFERROR(VLOOKUP(inventaire[[#This Row],[Désignation]],marchandise[],6,0),"")</f>
        <v/>
      </c>
      <c r="G2220" s="122">
        <f>+marchandise[[#This Row],[Stock intitiale]]</f>
        <v>0</v>
      </c>
      <c r="H2220" s="4" t="e">
        <f>SUMIF(#REF!,inventaire[[#This Row],[Désignation]],entrées[Quantité])</f>
        <v>#REF!</v>
      </c>
      <c r="I2220" s="4" t="e">
        <f>SUMIF(#REF!,inventaire[[#This Row],[Désignation]],sorties[Quantité])</f>
        <v>#REF!</v>
      </c>
      <c r="J2220" s="13" t="e">
        <f>inventaire[[#This Row],[stock initial]]+inventaire[[#This Row],[Entrées]]-inventaire[[#This Row],[Sorties]]</f>
        <v>#REF!</v>
      </c>
      <c r="K2220" s="103" t="e">
        <f>+inventaire[[#This Row],[Stock théorique]]</f>
        <v>#REF!</v>
      </c>
      <c r="L2220" s="104" t="e">
        <f>+inventaire[[#This Row],[Stock physique]]-inventaire[[#This Row],[Stock théorique]]</f>
        <v>#REF!</v>
      </c>
      <c r="M2220" s="8" t="e">
        <f>IF(inventaire[[#This Row],[Stock théorique]]&gt;inventaire[[#This Row],[Seuil d''alerte]],"Normale",IF(inventaire[[#This Row],[Stock théorique]]=0,"Rupture","Faible"))</f>
        <v>#REF!</v>
      </c>
      <c r="N2220" s="50" t="e">
        <f>COUNTIF(#REF!,inventaire[[#This Row],[Désignation]])</f>
        <v>#REF!</v>
      </c>
    </row>
    <row r="2221" spans="3:14" ht="18.5" x14ac:dyDescent="0.45">
      <c r="C2221" s="93">
        <f>+marchandise[[#This Row],[Désignation]]</f>
        <v>0</v>
      </c>
      <c r="D2221" s="112">
        <f>+marchandise[[#This Row],[CODE ITEM]]</f>
        <v>0</v>
      </c>
      <c r="E2221" s="4">
        <f>+marchandise[[#This Row],[CATEGORIE]]</f>
        <v>0</v>
      </c>
      <c r="F2221" s="13" t="str">
        <f>IFERROR(VLOOKUP(inventaire[[#This Row],[Désignation]],marchandise[],6,0),"")</f>
        <v/>
      </c>
      <c r="G2221" s="122">
        <f>+marchandise[[#This Row],[Stock intitiale]]</f>
        <v>0</v>
      </c>
      <c r="H2221" s="4" t="e">
        <f>SUMIF(#REF!,inventaire[[#This Row],[Désignation]],entrées[Quantité])</f>
        <v>#REF!</v>
      </c>
      <c r="I2221" s="4" t="e">
        <f>SUMIF(#REF!,inventaire[[#This Row],[Désignation]],sorties[Quantité])</f>
        <v>#REF!</v>
      </c>
      <c r="J2221" s="13" t="e">
        <f>inventaire[[#This Row],[stock initial]]+inventaire[[#This Row],[Entrées]]-inventaire[[#This Row],[Sorties]]</f>
        <v>#REF!</v>
      </c>
      <c r="K2221" s="103" t="e">
        <f>+inventaire[[#This Row],[Stock théorique]]</f>
        <v>#REF!</v>
      </c>
      <c r="L2221" s="104" t="e">
        <f>+inventaire[[#This Row],[Stock physique]]-inventaire[[#This Row],[Stock théorique]]</f>
        <v>#REF!</v>
      </c>
      <c r="M2221" s="8" t="e">
        <f>IF(inventaire[[#This Row],[Stock théorique]]&gt;inventaire[[#This Row],[Seuil d''alerte]],"Normale",IF(inventaire[[#This Row],[Stock théorique]]=0,"Rupture","Faible"))</f>
        <v>#REF!</v>
      </c>
      <c r="N2221" s="50" t="e">
        <f>COUNTIF(#REF!,inventaire[[#This Row],[Désignation]])</f>
        <v>#REF!</v>
      </c>
    </row>
    <row r="2222" spans="3:14" ht="18.5" x14ac:dyDescent="0.45">
      <c r="C2222" s="93">
        <f>+marchandise[[#This Row],[Désignation]]</f>
        <v>0</v>
      </c>
      <c r="D2222" s="112">
        <f>+marchandise[[#This Row],[CODE ITEM]]</f>
        <v>0</v>
      </c>
      <c r="E2222" s="4">
        <f>+marchandise[[#This Row],[CATEGORIE]]</f>
        <v>0</v>
      </c>
      <c r="F2222" s="13" t="str">
        <f>IFERROR(VLOOKUP(inventaire[[#This Row],[Désignation]],marchandise[],6,0),"")</f>
        <v/>
      </c>
      <c r="G2222" s="122">
        <f>+marchandise[[#This Row],[Stock intitiale]]</f>
        <v>0</v>
      </c>
      <c r="H2222" s="4" t="e">
        <f>SUMIF(#REF!,inventaire[[#This Row],[Désignation]],entrées[Quantité])</f>
        <v>#REF!</v>
      </c>
      <c r="I2222" s="4" t="e">
        <f>SUMIF(#REF!,inventaire[[#This Row],[Désignation]],sorties[Quantité])</f>
        <v>#REF!</v>
      </c>
      <c r="J2222" s="13" t="e">
        <f>inventaire[[#This Row],[stock initial]]+inventaire[[#This Row],[Entrées]]-inventaire[[#This Row],[Sorties]]</f>
        <v>#REF!</v>
      </c>
      <c r="K2222" s="103" t="e">
        <f>+inventaire[[#This Row],[Stock théorique]]</f>
        <v>#REF!</v>
      </c>
      <c r="L2222" s="104" t="e">
        <f>+inventaire[[#This Row],[Stock physique]]-inventaire[[#This Row],[Stock théorique]]</f>
        <v>#REF!</v>
      </c>
      <c r="M2222" s="8" t="e">
        <f>IF(inventaire[[#This Row],[Stock théorique]]&gt;inventaire[[#This Row],[Seuil d''alerte]],"Normale",IF(inventaire[[#This Row],[Stock théorique]]=0,"Rupture","Faible"))</f>
        <v>#REF!</v>
      </c>
      <c r="N2222" s="50" t="e">
        <f>COUNTIF(#REF!,inventaire[[#This Row],[Désignation]])</f>
        <v>#REF!</v>
      </c>
    </row>
    <row r="2223" spans="3:14" ht="18.5" x14ac:dyDescent="0.45">
      <c r="C2223" s="93">
        <f>+marchandise[[#This Row],[Désignation]]</f>
        <v>0</v>
      </c>
      <c r="D2223" s="112">
        <f>+marchandise[[#This Row],[CODE ITEM]]</f>
        <v>0</v>
      </c>
      <c r="E2223" s="4">
        <f>+marchandise[[#This Row],[CATEGORIE]]</f>
        <v>0</v>
      </c>
      <c r="F2223" s="13" t="str">
        <f>IFERROR(VLOOKUP(inventaire[[#This Row],[Désignation]],marchandise[],6,0),"")</f>
        <v/>
      </c>
      <c r="G2223" s="122">
        <f>+marchandise[[#This Row],[Stock intitiale]]</f>
        <v>0</v>
      </c>
      <c r="H2223" s="4" t="e">
        <f>SUMIF(#REF!,inventaire[[#This Row],[Désignation]],entrées[Quantité])</f>
        <v>#REF!</v>
      </c>
      <c r="I2223" s="4" t="e">
        <f>SUMIF(#REF!,inventaire[[#This Row],[Désignation]],sorties[Quantité])</f>
        <v>#REF!</v>
      </c>
      <c r="J2223" s="13" t="e">
        <f>inventaire[[#This Row],[stock initial]]+inventaire[[#This Row],[Entrées]]-inventaire[[#This Row],[Sorties]]</f>
        <v>#REF!</v>
      </c>
      <c r="K2223" s="103" t="e">
        <f>+inventaire[[#This Row],[Stock théorique]]</f>
        <v>#REF!</v>
      </c>
      <c r="L2223" s="104" t="e">
        <f>+inventaire[[#This Row],[Stock physique]]-inventaire[[#This Row],[Stock théorique]]</f>
        <v>#REF!</v>
      </c>
      <c r="M2223" s="8" t="e">
        <f>IF(inventaire[[#This Row],[Stock théorique]]&gt;inventaire[[#This Row],[Seuil d''alerte]],"Normale",IF(inventaire[[#This Row],[Stock théorique]]=0,"Rupture","Faible"))</f>
        <v>#REF!</v>
      </c>
      <c r="N2223" s="50" t="e">
        <f>COUNTIF(#REF!,inventaire[[#This Row],[Désignation]])</f>
        <v>#REF!</v>
      </c>
    </row>
    <row r="2224" spans="3:14" ht="18.5" x14ac:dyDescent="0.45">
      <c r="C2224" s="93">
        <f>+marchandise[[#This Row],[Désignation]]</f>
        <v>0</v>
      </c>
      <c r="D2224" s="112">
        <f>+marchandise[[#This Row],[CODE ITEM]]</f>
        <v>0</v>
      </c>
      <c r="E2224" s="4">
        <f>+marchandise[[#This Row],[CATEGORIE]]</f>
        <v>0</v>
      </c>
      <c r="F2224" s="13" t="str">
        <f>IFERROR(VLOOKUP(inventaire[[#This Row],[Désignation]],marchandise[],6,0),"")</f>
        <v/>
      </c>
      <c r="G2224" s="122">
        <f>+marchandise[[#This Row],[Stock intitiale]]</f>
        <v>0</v>
      </c>
      <c r="H2224" s="4" t="e">
        <f>SUMIF(#REF!,inventaire[[#This Row],[Désignation]],entrées[Quantité])</f>
        <v>#REF!</v>
      </c>
      <c r="I2224" s="4" t="e">
        <f>SUMIF(#REF!,inventaire[[#This Row],[Désignation]],sorties[Quantité])</f>
        <v>#REF!</v>
      </c>
      <c r="J2224" s="13" t="e">
        <f>inventaire[[#This Row],[stock initial]]+inventaire[[#This Row],[Entrées]]-inventaire[[#This Row],[Sorties]]</f>
        <v>#REF!</v>
      </c>
      <c r="K2224" s="103" t="e">
        <f>+inventaire[[#This Row],[Stock théorique]]</f>
        <v>#REF!</v>
      </c>
      <c r="L2224" s="104" t="e">
        <f>+inventaire[[#This Row],[Stock physique]]-inventaire[[#This Row],[Stock théorique]]</f>
        <v>#REF!</v>
      </c>
      <c r="M2224" s="8" t="e">
        <f>IF(inventaire[[#This Row],[Stock théorique]]&gt;inventaire[[#This Row],[Seuil d''alerte]],"Normale",IF(inventaire[[#This Row],[Stock théorique]]=0,"Rupture","Faible"))</f>
        <v>#REF!</v>
      </c>
      <c r="N2224" s="50" t="e">
        <f>COUNTIF(#REF!,inventaire[[#This Row],[Désignation]])</f>
        <v>#REF!</v>
      </c>
    </row>
    <row r="2225" spans="3:14" ht="18.5" x14ac:dyDescent="0.45">
      <c r="C2225" s="93">
        <f>+marchandise[[#This Row],[Désignation]]</f>
        <v>0</v>
      </c>
      <c r="D2225" s="112">
        <f>+marchandise[[#This Row],[CODE ITEM]]</f>
        <v>0</v>
      </c>
      <c r="E2225" s="4">
        <f>+marchandise[[#This Row],[CATEGORIE]]</f>
        <v>0</v>
      </c>
      <c r="F2225" s="13" t="str">
        <f>IFERROR(VLOOKUP(inventaire[[#This Row],[Désignation]],marchandise[],6,0),"")</f>
        <v/>
      </c>
      <c r="G2225" s="122">
        <f>+marchandise[[#This Row],[Stock intitiale]]</f>
        <v>1</v>
      </c>
      <c r="H2225" s="4" t="e">
        <f>SUMIF(#REF!,inventaire[[#This Row],[Désignation]],entrées[Quantité])</f>
        <v>#REF!</v>
      </c>
      <c r="I2225" s="4" t="e">
        <f>SUMIF(#REF!,inventaire[[#This Row],[Désignation]],sorties[Quantité])</f>
        <v>#REF!</v>
      </c>
      <c r="J2225" s="13" t="e">
        <f>inventaire[[#This Row],[stock initial]]+inventaire[[#This Row],[Entrées]]-inventaire[[#This Row],[Sorties]]</f>
        <v>#REF!</v>
      </c>
      <c r="K2225" s="103" t="e">
        <f>+inventaire[[#This Row],[Stock théorique]]</f>
        <v>#REF!</v>
      </c>
      <c r="L2225" s="104" t="e">
        <f>+inventaire[[#This Row],[Stock physique]]-inventaire[[#This Row],[Stock théorique]]</f>
        <v>#REF!</v>
      </c>
      <c r="M2225" s="8" t="e">
        <f>IF(inventaire[[#This Row],[Stock théorique]]&gt;inventaire[[#This Row],[Seuil d''alerte]],"Normale",IF(inventaire[[#This Row],[Stock théorique]]=0,"Rupture","Faible"))</f>
        <v>#REF!</v>
      </c>
      <c r="N2225" s="50" t="e">
        <f>COUNTIF(#REF!,inventaire[[#This Row],[Désignation]])</f>
        <v>#REF!</v>
      </c>
    </row>
    <row r="2226" spans="3:14" ht="18.5" x14ac:dyDescent="0.45">
      <c r="C2226" s="93">
        <f>+marchandise[[#This Row],[Désignation]]</f>
        <v>0</v>
      </c>
      <c r="D2226" s="112">
        <f>+marchandise[[#This Row],[CODE ITEM]]</f>
        <v>0</v>
      </c>
      <c r="E2226" s="4">
        <f>+marchandise[[#This Row],[CATEGORIE]]</f>
        <v>0</v>
      </c>
      <c r="F2226" s="13" t="str">
        <f>IFERROR(VLOOKUP(inventaire[[#This Row],[Désignation]],marchandise[],6,0),"")</f>
        <v/>
      </c>
      <c r="G2226" s="122">
        <f>+marchandise[[#This Row],[Stock intitiale]]</f>
        <v>0</v>
      </c>
      <c r="H2226" s="4" t="e">
        <f>SUMIF(#REF!,inventaire[[#This Row],[Désignation]],entrées[Quantité])</f>
        <v>#REF!</v>
      </c>
      <c r="I2226" s="4" t="e">
        <f>SUMIF(#REF!,inventaire[[#This Row],[Désignation]],sorties[Quantité])</f>
        <v>#REF!</v>
      </c>
      <c r="J2226" s="13" t="e">
        <f>inventaire[[#This Row],[stock initial]]+inventaire[[#This Row],[Entrées]]-inventaire[[#This Row],[Sorties]]</f>
        <v>#REF!</v>
      </c>
      <c r="K2226" s="103" t="e">
        <f>+inventaire[[#This Row],[Stock théorique]]</f>
        <v>#REF!</v>
      </c>
      <c r="L2226" s="104" t="e">
        <f>+inventaire[[#This Row],[Stock physique]]-inventaire[[#This Row],[Stock théorique]]</f>
        <v>#REF!</v>
      </c>
      <c r="M2226" s="8" t="e">
        <f>IF(inventaire[[#This Row],[Stock théorique]]&gt;inventaire[[#This Row],[Seuil d''alerte]],"Normale",IF(inventaire[[#This Row],[Stock théorique]]=0,"Rupture","Faible"))</f>
        <v>#REF!</v>
      </c>
      <c r="N2226" s="50" t="e">
        <f>COUNTIF(#REF!,inventaire[[#This Row],[Désignation]])</f>
        <v>#REF!</v>
      </c>
    </row>
    <row r="2227" spans="3:14" ht="18.5" x14ac:dyDescent="0.45">
      <c r="C2227" s="93">
        <f>+marchandise[[#This Row],[Désignation]]</f>
        <v>0</v>
      </c>
      <c r="D2227" s="112">
        <f>+marchandise[[#This Row],[CODE ITEM]]</f>
        <v>0</v>
      </c>
      <c r="E2227" s="4">
        <f>+marchandise[[#This Row],[CATEGORIE]]</f>
        <v>0</v>
      </c>
      <c r="F2227" s="13" t="str">
        <f>IFERROR(VLOOKUP(inventaire[[#This Row],[Désignation]],marchandise[],6,0),"")</f>
        <v/>
      </c>
      <c r="G2227" s="122">
        <f>+marchandise[[#This Row],[Stock intitiale]]</f>
        <v>0</v>
      </c>
      <c r="H2227" s="4" t="e">
        <f>SUMIF(#REF!,inventaire[[#This Row],[Désignation]],entrées[Quantité])</f>
        <v>#REF!</v>
      </c>
      <c r="I2227" s="4" t="e">
        <f>SUMIF(#REF!,inventaire[[#This Row],[Désignation]],sorties[Quantité])</f>
        <v>#REF!</v>
      </c>
      <c r="J2227" s="13" t="e">
        <f>inventaire[[#This Row],[stock initial]]+inventaire[[#This Row],[Entrées]]-inventaire[[#This Row],[Sorties]]</f>
        <v>#REF!</v>
      </c>
      <c r="K2227" s="103" t="e">
        <f>+inventaire[[#This Row],[Stock théorique]]</f>
        <v>#REF!</v>
      </c>
      <c r="L2227" s="104" t="e">
        <f>+inventaire[[#This Row],[Stock physique]]-inventaire[[#This Row],[Stock théorique]]</f>
        <v>#REF!</v>
      </c>
      <c r="M2227" s="8" t="e">
        <f>IF(inventaire[[#This Row],[Stock théorique]]&gt;inventaire[[#This Row],[Seuil d''alerte]],"Normale",IF(inventaire[[#This Row],[Stock théorique]]=0,"Rupture","Faible"))</f>
        <v>#REF!</v>
      </c>
      <c r="N2227" s="50" t="e">
        <f>COUNTIF(#REF!,inventaire[[#This Row],[Désignation]])</f>
        <v>#REF!</v>
      </c>
    </row>
    <row r="2228" spans="3:14" ht="18.5" x14ac:dyDescent="0.45">
      <c r="C2228" s="93">
        <f>+marchandise[[#This Row],[Désignation]]</f>
        <v>0</v>
      </c>
      <c r="D2228" s="112">
        <f>+marchandise[[#This Row],[CODE ITEM]]</f>
        <v>0</v>
      </c>
      <c r="E2228" s="4">
        <f>+marchandise[[#This Row],[CATEGORIE]]</f>
        <v>0</v>
      </c>
      <c r="F2228" s="13" t="str">
        <f>IFERROR(VLOOKUP(inventaire[[#This Row],[Désignation]],marchandise[],6,0),"")</f>
        <v/>
      </c>
      <c r="G2228" s="122">
        <f>+marchandise[[#This Row],[Stock intitiale]]</f>
        <v>0</v>
      </c>
      <c r="H2228" s="4" t="e">
        <f>SUMIF(#REF!,inventaire[[#This Row],[Désignation]],entrées[Quantité])</f>
        <v>#REF!</v>
      </c>
      <c r="I2228" s="4" t="e">
        <f>SUMIF(#REF!,inventaire[[#This Row],[Désignation]],sorties[Quantité])</f>
        <v>#REF!</v>
      </c>
      <c r="J2228" s="13" t="e">
        <f>inventaire[[#This Row],[stock initial]]+inventaire[[#This Row],[Entrées]]-inventaire[[#This Row],[Sorties]]</f>
        <v>#REF!</v>
      </c>
      <c r="K2228" s="103" t="e">
        <f>+inventaire[[#This Row],[Stock théorique]]</f>
        <v>#REF!</v>
      </c>
      <c r="L2228" s="104" t="e">
        <f>+inventaire[[#This Row],[Stock physique]]-inventaire[[#This Row],[Stock théorique]]</f>
        <v>#REF!</v>
      </c>
      <c r="M2228" s="8" t="e">
        <f>IF(inventaire[[#This Row],[Stock théorique]]&gt;inventaire[[#This Row],[Seuil d''alerte]],"Normale",IF(inventaire[[#This Row],[Stock théorique]]=0,"Rupture","Faible"))</f>
        <v>#REF!</v>
      </c>
      <c r="N2228" s="50" t="e">
        <f>COUNTIF(#REF!,inventaire[[#This Row],[Désignation]])</f>
        <v>#REF!</v>
      </c>
    </row>
    <row r="2229" spans="3:14" ht="18.5" x14ac:dyDescent="0.45">
      <c r="C2229" s="93">
        <f>+marchandise[[#This Row],[Désignation]]</f>
        <v>0</v>
      </c>
      <c r="D2229" s="112">
        <f>+marchandise[[#This Row],[CODE ITEM]]</f>
        <v>0</v>
      </c>
      <c r="E2229" s="4">
        <f>+marchandise[[#This Row],[CATEGORIE]]</f>
        <v>0</v>
      </c>
      <c r="F2229" s="13" t="str">
        <f>IFERROR(VLOOKUP(inventaire[[#This Row],[Désignation]],marchandise[],6,0),"")</f>
        <v/>
      </c>
      <c r="G2229" s="122">
        <f>+marchandise[[#This Row],[Stock intitiale]]</f>
        <v>0</v>
      </c>
      <c r="H2229" s="4" t="e">
        <f>SUMIF(#REF!,inventaire[[#This Row],[Désignation]],entrées[Quantité])</f>
        <v>#REF!</v>
      </c>
      <c r="I2229" s="4" t="e">
        <f>SUMIF(#REF!,inventaire[[#This Row],[Désignation]],sorties[Quantité])</f>
        <v>#REF!</v>
      </c>
      <c r="J2229" s="13" t="e">
        <f>inventaire[[#This Row],[stock initial]]+inventaire[[#This Row],[Entrées]]-inventaire[[#This Row],[Sorties]]</f>
        <v>#REF!</v>
      </c>
      <c r="K2229" s="103" t="e">
        <f>+inventaire[[#This Row],[Stock théorique]]</f>
        <v>#REF!</v>
      </c>
      <c r="L2229" s="104" t="e">
        <f>+inventaire[[#This Row],[Stock physique]]-inventaire[[#This Row],[Stock théorique]]</f>
        <v>#REF!</v>
      </c>
      <c r="M2229" s="8" t="e">
        <f>IF(inventaire[[#This Row],[Stock théorique]]&gt;inventaire[[#This Row],[Seuil d''alerte]],"Normale",IF(inventaire[[#This Row],[Stock théorique]]=0,"Rupture","Faible"))</f>
        <v>#REF!</v>
      </c>
      <c r="N2229" s="50" t="e">
        <f>COUNTIF(#REF!,inventaire[[#This Row],[Désignation]])</f>
        <v>#REF!</v>
      </c>
    </row>
    <row r="2230" spans="3:14" ht="18.5" x14ac:dyDescent="0.45">
      <c r="C2230" s="93">
        <f>+marchandise[[#This Row],[Désignation]]</f>
        <v>0</v>
      </c>
      <c r="D2230" s="112">
        <f>+marchandise[[#This Row],[CODE ITEM]]</f>
        <v>0</v>
      </c>
      <c r="E2230" s="4">
        <f>+marchandise[[#This Row],[CATEGORIE]]</f>
        <v>0</v>
      </c>
      <c r="F2230" s="13" t="str">
        <f>IFERROR(VLOOKUP(inventaire[[#This Row],[Désignation]],marchandise[],6,0),"")</f>
        <v/>
      </c>
      <c r="G2230" s="122">
        <f>+marchandise[[#This Row],[Stock intitiale]]</f>
        <v>0</v>
      </c>
      <c r="H2230" s="4" t="e">
        <f>SUMIF(#REF!,inventaire[[#This Row],[Désignation]],entrées[Quantité])</f>
        <v>#REF!</v>
      </c>
      <c r="I2230" s="4" t="e">
        <f>SUMIF(#REF!,inventaire[[#This Row],[Désignation]],sorties[Quantité])</f>
        <v>#REF!</v>
      </c>
      <c r="J2230" s="13" t="e">
        <f>inventaire[[#This Row],[stock initial]]+inventaire[[#This Row],[Entrées]]-inventaire[[#This Row],[Sorties]]</f>
        <v>#REF!</v>
      </c>
      <c r="K2230" s="103" t="e">
        <f>+inventaire[[#This Row],[Stock théorique]]</f>
        <v>#REF!</v>
      </c>
      <c r="L2230" s="104" t="e">
        <f>+inventaire[[#This Row],[Stock physique]]-inventaire[[#This Row],[Stock théorique]]</f>
        <v>#REF!</v>
      </c>
      <c r="M2230" s="8" t="e">
        <f>IF(inventaire[[#This Row],[Stock théorique]]&gt;inventaire[[#This Row],[Seuil d''alerte]],"Normale",IF(inventaire[[#This Row],[Stock théorique]]=0,"Rupture","Faible"))</f>
        <v>#REF!</v>
      </c>
      <c r="N2230" s="50" t="e">
        <f>COUNTIF(#REF!,inventaire[[#This Row],[Désignation]])</f>
        <v>#REF!</v>
      </c>
    </row>
    <row r="2231" spans="3:14" ht="18.5" x14ac:dyDescent="0.45">
      <c r="C2231" s="93">
        <f>+marchandise[[#This Row],[Désignation]]</f>
        <v>0</v>
      </c>
      <c r="D2231" s="112">
        <f>+marchandise[[#This Row],[CODE ITEM]]</f>
        <v>0</v>
      </c>
      <c r="E2231" s="4">
        <f>+marchandise[[#This Row],[CATEGORIE]]</f>
        <v>0</v>
      </c>
      <c r="F2231" s="13" t="str">
        <f>IFERROR(VLOOKUP(inventaire[[#This Row],[Désignation]],marchandise[],6,0),"")</f>
        <v/>
      </c>
      <c r="G2231" s="122">
        <f>+marchandise[[#This Row],[Stock intitiale]]</f>
        <v>0</v>
      </c>
      <c r="H2231" s="4" t="e">
        <f>SUMIF(#REF!,inventaire[[#This Row],[Désignation]],entrées[Quantité])</f>
        <v>#REF!</v>
      </c>
      <c r="I2231" s="4" t="e">
        <f>SUMIF(#REF!,inventaire[[#This Row],[Désignation]],sorties[Quantité])</f>
        <v>#REF!</v>
      </c>
      <c r="J2231" s="13" t="e">
        <f>inventaire[[#This Row],[stock initial]]+inventaire[[#This Row],[Entrées]]-inventaire[[#This Row],[Sorties]]</f>
        <v>#REF!</v>
      </c>
      <c r="K2231" s="103" t="e">
        <f>+inventaire[[#This Row],[Stock théorique]]</f>
        <v>#REF!</v>
      </c>
      <c r="L2231" s="104" t="e">
        <f>+inventaire[[#This Row],[Stock physique]]-inventaire[[#This Row],[Stock théorique]]</f>
        <v>#REF!</v>
      </c>
      <c r="M2231" s="8" t="e">
        <f>IF(inventaire[[#This Row],[Stock théorique]]&gt;inventaire[[#This Row],[Seuil d''alerte]],"Normale",IF(inventaire[[#This Row],[Stock théorique]]=0,"Rupture","Faible"))</f>
        <v>#REF!</v>
      </c>
      <c r="N2231" s="50" t="e">
        <f>COUNTIF(#REF!,inventaire[[#This Row],[Désignation]])</f>
        <v>#REF!</v>
      </c>
    </row>
    <row r="2232" spans="3:14" ht="18.5" x14ac:dyDescent="0.45">
      <c r="C2232" s="93">
        <f>+marchandise[[#This Row],[Désignation]]</f>
        <v>0</v>
      </c>
      <c r="D2232" s="112">
        <f>+marchandise[[#This Row],[CODE ITEM]]</f>
        <v>0</v>
      </c>
      <c r="E2232" s="4">
        <f>+marchandise[[#This Row],[CATEGORIE]]</f>
        <v>0</v>
      </c>
      <c r="F2232" s="13" t="str">
        <f>IFERROR(VLOOKUP(inventaire[[#This Row],[Désignation]],marchandise[],6,0),"")</f>
        <v/>
      </c>
      <c r="G2232" s="122">
        <f>+marchandise[[#This Row],[Stock intitiale]]</f>
        <v>0</v>
      </c>
      <c r="H2232" s="4" t="e">
        <f>SUMIF(#REF!,inventaire[[#This Row],[Désignation]],entrées[Quantité])</f>
        <v>#REF!</v>
      </c>
      <c r="I2232" s="4" t="e">
        <f>SUMIF(#REF!,inventaire[[#This Row],[Désignation]],sorties[Quantité])</f>
        <v>#REF!</v>
      </c>
      <c r="J2232" s="13" t="e">
        <f>inventaire[[#This Row],[stock initial]]+inventaire[[#This Row],[Entrées]]-inventaire[[#This Row],[Sorties]]</f>
        <v>#REF!</v>
      </c>
      <c r="K2232" s="103" t="e">
        <f>+inventaire[[#This Row],[Stock théorique]]</f>
        <v>#REF!</v>
      </c>
      <c r="L2232" s="104" t="e">
        <f>+inventaire[[#This Row],[Stock physique]]-inventaire[[#This Row],[Stock théorique]]</f>
        <v>#REF!</v>
      </c>
      <c r="M2232" s="8" t="e">
        <f>IF(inventaire[[#This Row],[Stock théorique]]&gt;inventaire[[#This Row],[Seuil d''alerte]],"Normale",IF(inventaire[[#This Row],[Stock théorique]]=0,"Rupture","Faible"))</f>
        <v>#REF!</v>
      </c>
      <c r="N2232" s="50" t="e">
        <f>COUNTIF(#REF!,inventaire[[#This Row],[Désignation]])</f>
        <v>#REF!</v>
      </c>
    </row>
    <row r="2233" spans="3:14" ht="18.5" x14ac:dyDescent="0.45">
      <c r="C2233" s="93">
        <f>+marchandise[[#This Row],[Désignation]]</f>
        <v>0</v>
      </c>
      <c r="D2233" s="112">
        <f>+marchandise[[#This Row],[CODE ITEM]]</f>
        <v>0</v>
      </c>
      <c r="E2233" s="4">
        <f>+marchandise[[#This Row],[CATEGORIE]]</f>
        <v>0</v>
      </c>
      <c r="F2233" s="13" t="str">
        <f>IFERROR(VLOOKUP(inventaire[[#This Row],[Désignation]],marchandise[],6,0),"")</f>
        <v/>
      </c>
      <c r="G2233" s="122">
        <f>+marchandise[[#This Row],[Stock intitiale]]</f>
        <v>0</v>
      </c>
      <c r="H2233" s="4" t="e">
        <f>SUMIF(#REF!,inventaire[[#This Row],[Désignation]],entrées[Quantité])</f>
        <v>#REF!</v>
      </c>
      <c r="I2233" s="4" t="e">
        <f>SUMIF(#REF!,inventaire[[#This Row],[Désignation]],sorties[Quantité])</f>
        <v>#REF!</v>
      </c>
      <c r="J2233" s="13" t="e">
        <f>inventaire[[#This Row],[stock initial]]+inventaire[[#This Row],[Entrées]]-inventaire[[#This Row],[Sorties]]</f>
        <v>#REF!</v>
      </c>
      <c r="K2233" s="103" t="e">
        <f>+inventaire[[#This Row],[Stock théorique]]</f>
        <v>#REF!</v>
      </c>
      <c r="L2233" s="104" t="e">
        <f>+inventaire[[#This Row],[Stock physique]]-inventaire[[#This Row],[Stock théorique]]</f>
        <v>#REF!</v>
      </c>
      <c r="M2233" s="8" t="e">
        <f>IF(inventaire[[#This Row],[Stock théorique]]&gt;inventaire[[#This Row],[Seuil d''alerte]],"Normale",IF(inventaire[[#This Row],[Stock théorique]]=0,"Rupture","Faible"))</f>
        <v>#REF!</v>
      </c>
      <c r="N2233" s="50" t="e">
        <f>COUNTIF(#REF!,inventaire[[#This Row],[Désignation]])</f>
        <v>#REF!</v>
      </c>
    </row>
    <row r="2234" spans="3:14" ht="18.5" x14ac:dyDescent="0.45">
      <c r="C2234" s="93">
        <f>+marchandise[[#This Row],[Désignation]]</f>
        <v>0</v>
      </c>
      <c r="D2234" s="112">
        <f>+marchandise[[#This Row],[CODE ITEM]]</f>
        <v>0</v>
      </c>
      <c r="E2234" s="4">
        <f>+marchandise[[#This Row],[CATEGORIE]]</f>
        <v>0</v>
      </c>
      <c r="F2234" s="13" t="str">
        <f>IFERROR(VLOOKUP(inventaire[[#This Row],[Désignation]],marchandise[],6,0),"")</f>
        <v/>
      </c>
      <c r="G2234" s="122">
        <f>+marchandise[[#This Row],[Stock intitiale]]</f>
        <v>0</v>
      </c>
      <c r="H2234" s="4" t="e">
        <f>SUMIF(#REF!,inventaire[[#This Row],[Désignation]],entrées[Quantité])</f>
        <v>#REF!</v>
      </c>
      <c r="I2234" s="4" t="e">
        <f>SUMIF(#REF!,inventaire[[#This Row],[Désignation]],sorties[Quantité])</f>
        <v>#REF!</v>
      </c>
      <c r="J2234" s="13" t="e">
        <f>inventaire[[#This Row],[stock initial]]+inventaire[[#This Row],[Entrées]]-inventaire[[#This Row],[Sorties]]</f>
        <v>#REF!</v>
      </c>
      <c r="K2234" s="103" t="e">
        <f>+inventaire[[#This Row],[Stock théorique]]</f>
        <v>#REF!</v>
      </c>
      <c r="L2234" s="104" t="e">
        <f>+inventaire[[#This Row],[Stock physique]]-inventaire[[#This Row],[Stock théorique]]</f>
        <v>#REF!</v>
      </c>
      <c r="M2234" s="8" t="e">
        <f>IF(inventaire[[#This Row],[Stock théorique]]&gt;inventaire[[#This Row],[Seuil d''alerte]],"Normale",IF(inventaire[[#This Row],[Stock théorique]]=0,"Rupture","Faible"))</f>
        <v>#REF!</v>
      </c>
      <c r="N2234" s="50" t="e">
        <f>COUNTIF(#REF!,inventaire[[#This Row],[Désignation]])</f>
        <v>#REF!</v>
      </c>
    </row>
    <row r="2235" spans="3:14" ht="18.5" x14ac:dyDescent="0.45">
      <c r="C2235" s="93">
        <f>+marchandise[[#This Row],[Désignation]]</f>
        <v>0</v>
      </c>
      <c r="D2235" s="112">
        <f>+marchandise[[#This Row],[CODE ITEM]]</f>
        <v>0</v>
      </c>
      <c r="E2235" s="4">
        <f>+marchandise[[#This Row],[CATEGORIE]]</f>
        <v>0</v>
      </c>
      <c r="F2235" s="13" t="str">
        <f>IFERROR(VLOOKUP(inventaire[[#This Row],[Désignation]],marchandise[],6,0),"")</f>
        <v/>
      </c>
      <c r="G2235" s="122">
        <f>+marchandise[[#This Row],[Stock intitiale]]</f>
        <v>0</v>
      </c>
      <c r="H2235" s="4" t="e">
        <f>SUMIF(#REF!,inventaire[[#This Row],[Désignation]],entrées[Quantité])</f>
        <v>#REF!</v>
      </c>
      <c r="I2235" s="4" t="e">
        <f>SUMIF(#REF!,inventaire[[#This Row],[Désignation]],sorties[Quantité])</f>
        <v>#REF!</v>
      </c>
      <c r="J2235" s="13" t="e">
        <f>inventaire[[#This Row],[stock initial]]+inventaire[[#This Row],[Entrées]]-inventaire[[#This Row],[Sorties]]</f>
        <v>#REF!</v>
      </c>
      <c r="K2235" s="103" t="e">
        <f>+inventaire[[#This Row],[Stock théorique]]</f>
        <v>#REF!</v>
      </c>
      <c r="L2235" s="104" t="e">
        <f>+inventaire[[#This Row],[Stock physique]]-inventaire[[#This Row],[Stock théorique]]</f>
        <v>#REF!</v>
      </c>
      <c r="M2235" s="8" t="e">
        <f>IF(inventaire[[#This Row],[Stock théorique]]&gt;inventaire[[#This Row],[Seuil d''alerte]],"Normale",IF(inventaire[[#This Row],[Stock théorique]]=0,"Rupture","Faible"))</f>
        <v>#REF!</v>
      </c>
      <c r="N2235" s="50" t="e">
        <f>COUNTIF(#REF!,inventaire[[#This Row],[Désignation]])</f>
        <v>#REF!</v>
      </c>
    </row>
    <row r="2236" spans="3:14" ht="18.5" x14ac:dyDescent="0.45">
      <c r="C2236" s="93">
        <f>+marchandise[[#This Row],[Désignation]]</f>
        <v>0</v>
      </c>
      <c r="D2236" s="112">
        <f>+marchandise[[#This Row],[CODE ITEM]]</f>
        <v>0</v>
      </c>
      <c r="E2236" s="4">
        <f>+marchandise[[#This Row],[CATEGORIE]]</f>
        <v>0</v>
      </c>
      <c r="F2236" s="13" t="str">
        <f>IFERROR(VLOOKUP(inventaire[[#This Row],[Désignation]],marchandise[],6,0),"")</f>
        <v/>
      </c>
      <c r="G2236" s="122">
        <f>+marchandise[[#This Row],[Stock intitiale]]</f>
        <v>0</v>
      </c>
      <c r="H2236" s="4" t="e">
        <f>SUMIF(#REF!,inventaire[[#This Row],[Désignation]],entrées[Quantité])</f>
        <v>#REF!</v>
      </c>
      <c r="I2236" s="4" t="e">
        <f>SUMIF(#REF!,inventaire[[#This Row],[Désignation]],sorties[Quantité])</f>
        <v>#REF!</v>
      </c>
      <c r="J2236" s="13" t="e">
        <f>inventaire[[#This Row],[stock initial]]+inventaire[[#This Row],[Entrées]]-inventaire[[#This Row],[Sorties]]</f>
        <v>#REF!</v>
      </c>
      <c r="K2236" s="103" t="e">
        <f>+inventaire[[#This Row],[Stock théorique]]</f>
        <v>#REF!</v>
      </c>
      <c r="L2236" s="104" t="e">
        <f>+inventaire[[#This Row],[Stock physique]]-inventaire[[#This Row],[Stock théorique]]</f>
        <v>#REF!</v>
      </c>
      <c r="M2236" s="8" t="e">
        <f>IF(inventaire[[#This Row],[Stock théorique]]&gt;inventaire[[#This Row],[Seuil d''alerte]],"Normale",IF(inventaire[[#This Row],[Stock théorique]]=0,"Rupture","Faible"))</f>
        <v>#REF!</v>
      </c>
      <c r="N2236" s="50" t="e">
        <f>COUNTIF(#REF!,inventaire[[#This Row],[Désignation]])</f>
        <v>#REF!</v>
      </c>
    </row>
    <row r="2237" spans="3:14" ht="18.5" x14ac:dyDescent="0.45">
      <c r="C2237" s="93">
        <f>+marchandise[[#This Row],[Désignation]]</f>
        <v>0</v>
      </c>
      <c r="D2237" s="112">
        <f>+marchandise[[#This Row],[CODE ITEM]]</f>
        <v>0</v>
      </c>
      <c r="E2237" s="4">
        <f>+marchandise[[#This Row],[CATEGORIE]]</f>
        <v>0</v>
      </c>
      <c r="F2237" s="13" t="str">
        <f>IFERROR(VLOOKUP(inventaire[[#This Row],[Désignation]],marchandise[],6,0),"")</f>
        <v/>
      </c>
      <c r="G2237" s="122">
        <f>+marchandise[[#This Row],[Stock intitiale]]</f>
        <v>0</v>
      </c>
      <c r="H2237" s="4" t="e">
        <f>SUMIF(#REF!,inventaire[[#This Row],[Désignation]],entrées[Quantité])</f>
        <v>#REF!</v>
      </c>
      <c r="I2237" s="4" t="e">
        <f>SUMIF(#REF!,inventaire[[#This Row],[Désignation]],sorties[Quantité])</f>
        <v>#REF!</v>
      </c>
      <c r="J2237" s="13" t="e">
        <f>inventaire[[#This Row],[stock initial]]+inventaire[[#This Row],[Entrées]]-inventaire[[#This Row],[Sorties]]</f>
        <v>#REF!</v>
      </c>
      <c r="K2237" s="103" t="e">
        <f>+inventaire[[#This Row],[Stock théorique]]</f>
        <v>#REF!</v>
      </c>
      <c r="L2237" s="104" t="e">
        <f>+inventaire[[#This Row],[Stock physique]]-inventaire[[#This Row],[Stock théorique]]</f>
        <v>#REF!</v>
      </c>
      <c r="M2237" s="8" t="e">
        <f>IF(inventaire[[#This Row],[Stock théorique]]&gt;inventaire[[#This Row],[Seuil d''alerte]],"Normale",IF(inventaire[[#This Row],[Stock théorique]]=0,"Rupture","Faible"))</f>
        <v>#REF!</v>
      </c>
      <c r="N2237" s="50" t="e">
        <f>COUNTIF(#REF!,inventaire[[#This Row],[Désignation]])</f>
        <v>#REF!</v>
      </c>
    </row>
    <row r="2238" spans="3:14" ht="18.5" x14ac:dyDescent="0.45">
      <c r="C2238" s="93">
        <f>+marchandise[[#This Row],[Désignation]]</f>
        <v>0</v>
      </c>
      <c r="D2238" s="112">
        <f>+marchandise[[#This Row],[CODE ITEM]]</f>
        <v>0</v>
      </c>
      <c r="E2238" s="4">
        <f>+marchandise[[#This Row],[CATEGORIE]]</f>
        <v>0</v>
      </c>
      <c r="F2238" s="13" t="str">
        <f>IFERROR(VLOOKUP(inventaire[[#This Row],[Désignation]],marchandise[],6,0),"")</f>
        <v/>
      </c>
      <c r="G2238" s="122">
        <f>+marchandise[[#This Row],[Stock intitiale]]</f>
        <v>0</v>
      </c>
      <c r="H2238" s="4" t="e">
        <f>SUMIF(#REF!,inventaire[[#This Row],[Désignation]],entrées[Quantité])</f>
        <v>#REF!</v>
      </c>
      <c r="I2238" s="4" t="e">
        <f>SUMIF(#REF!,inventaire[[#This Row],[Désignation]],sorties[Quantité])</f>
        <v>#REF!</v>
      </c>
      <c r="J2238" s="13" t="e">
        <f>inventaire[[#This Row],[stock initial]]+inventaire[[#This Row],[Entrées]]-inventaire[[#This Row],[Sorties]]</f>
        <v>#REF!</v>
      </c>
      <c r="K2238" s="103" t="e">
        <f>+inventaire[[#This Row],[Stock théorique]]</f>
        <v>#REF!</v>
      </c>
      <c r="L2238" s="104" t="e">
        <f>+inventaire[[#This Row],[Stock physique]]-inventaire[[#This Row],[Stock théorique]]</f>
        <v>#REF!</v>
      </c>
      <c r="M2238" s="8" t="e">
        <f>IF(inventaire[[#This Row],[Stock théorique]]&gt;inventaire[[#This Row],[Seuil d''alerte]],"Normale",IF(inventaire[[#This Row],[Stock théorique]]=0,"Rupture","Faible"))</f>
        <v>#REF!</v>
      </c>
      <c r="N2238" s="50" t="e">
        <f>COUNTIF(#REF!,inventaire[[#This Row],[Désignation]])</f>
        <v>#REF!</v>
      </c>
    </row>
    <row r="2239" spans="3:14" ht="18.5" x14ac:dyDescent="0.45">
      <c r="C2239" s="93">
        <f>+marchandise[[#This Row],[Désignation]]</f>
        <v>0</v>
      </c>
      <c r="D2239" s="112">
        <f>+marchandise[[#This Row],[CODE ITEM]]</f>
        <v>0</v>
      </c>
      <c r="E2239" s="4">
        <f>+marchandise[[#This Row],[CATEGORIE]]</f>
        <v>0</v>
      </c>
      <c r="F2239" s="13" t="str">
        <f>IFERROR(VLOOKUP(inventaire[[#This Row],[Désignation]],marchandise[],6,0),"")</f>
        <v/>
      </c>
      <c r="G2239" s="122">
        <f>+marchandise[[#This Row],[Stock intitiale]]</f>
        <v>0</v>
      </c>
      <c r="H2239" s="4" t="e">
        <f>SUMIF(#REF!,inventaire[[#This Row],[Désignation]],entrées[Quantité])</f>
        <v>#REF!</v>
      </c>
      <c r="I2239" s="4" t="e">
        <f>SUMIF(#REF!,inventaire[[#This Row],[Désignation]],sorties[Quantité])</f>
        <v>#REF!</v>
      </c>
      <c r="J2239" s="13" t="e">
        <f>inventaire[[#This Row],[stock initial]]+inventaire[[#This Row],[Entrées]]-inventaire[[#This Row],[Sorties]]</f>
        <v>#REF!</v>
      </c>
      <c r="K2239" s="103" t="e">
        <f>+inventaire[[#This Row],[Stock théorique]]</f>
        <v>#REF!</v>
      </c>
      <c r="L2239" s="104" t="e">
        <f>+inventaire[[#This Row],[Stock physique]]-inventaire[[#This Row],[Stock théorique]]</f>
        <v>#REF!</v>
      </c>
      <c r="M2239" s="8" t="e">
        <f>IF(inventaire[[#This Row],[Stock théorique]]&gt;inventaire[[#This Row],[Seuil d''alerte]],"Normale",IF(inventaire[[#This Row],[Stock théorique]]=0,"Rupture","Faible"))</f>
        <v>#REF!</v>
      </c>
      <c r="N2239" s="50" t="e">
        <f>COUNTIF(#REF!,inventaire[[#This Row],[Désignation]])</f>
        <v>#REF!</v>
      </c>
    </row>
    <row r="2240" spans="3:14" ht="18.5" x14ac:dyDescent="0.45">
      <c r="C2240" s="93">
        <f>+marchandise[[#This Row],[Désignation]]</f>
        <v>0</v>
      </c>
      <c r="D2240" s="112">
        <f>+marchandise[[#This Row],[CODE ITEM]]</f>
        <v>0</v>
      </c>
      <c r="E2240" s="4">
        <f>+marchandise[[#This Row],[CATEGORIE]]</f>
        <v>0</v>
      </c>
      <c r="F2240" s="13" t="str">
        <f>IFERROR(VLOOKUP(inventaire[[#This Row],[Désignation]],marchandise[],6,0),"")</f>
        <v/>
      </c>
      <c r="G2240" s="122">
        <f>+marchandise[[#This Row],[Stock intitiale]]</f>
        <v>0</v>
      </c>
      <c r="H2240" s="4" t="e">
        <f>SUMIF(#REF!,inventaire[[#This Row],[Désignation]],entrées[Quantité])</f>
        <v>#REF!</v>
      </c>
      <c r="I2240" s="4" t="e">
        <f>SUMIF(#REF!,inventaire[[#This Row],[Désignation]],sorties[Quantité])</f>
        <v>#REF!</v>
      </c>
      <c r="J2240" s="13" t="e">
        <f>inventaire[[#This Row],[stock initial]]+inventaire[[#This Row],[Entrées]]-inventaire[[#This Row],[Sorties]]</f>
        <v>#REF!</v>
      </c>
      <c r="K2240" s="103" t="e">
        <f>+inventaire[[#This Row],[Stock théorique]]</f>
        <v>#REF!</v>
      </c>
      <c r="L2240" s="104" t="e">
        <f>+inventaire[[#This Row],[Stock physique]]-inventaire[[#This Row],[Stock théorique]]</f>
        <v>#REF!</v>
      </c>
      <c r="M2240" s="8" t="e">
        <f>IF(inventaire[[#This Row],[Stock théorique]]&gt;inventaire[[#This Row],[Seuil d''alerte]],"Normale",IF(inventaire[[#This Row],[Stock théorique]]=0,"Rupture","Faible"))</f>
        <v>#REF!</v>
      </c>
      <c r="N2240" s="50" t="e">
        <f>COUNTIF(#REF!,inventaire[[#This Row],[Désignation]])</f>
        <v>#REF!</v>
      </c>
    </row>
    <row r="2241" spans="3:14" ht="18.5" x14ac:dyDescent="0.45">
      <c r="C2241" s="93">
        <f>+marchandise[[#This Row],[Désignation]]</f>
        <v>0</v>
      </c>
      <c r="D2241" s="112">
        <f>+marchandise[[#This Row],[CODE ITEM]]</f>
        <v>0</v>
      </c>
      <c r="E2241" s="4">
        <f>+marchandise[[#This Row],[CATEGORIE]]</f>
        <v>0</v>
      </c>
      <c r="F2241" s="13" t="str">
        <f>IFERROR(VLOOKUP(inventaire[[#This Row],[Désignation]],marchandise[],6,0),"")</f>
        <v/>
      </c>
      <c r="G2241" s="122">
        <f>+marchandise[[#This Row],[Stock intitiale]]</f>
        <v>0</v>
      </c>
      <c r="H2241" s="4" t="e">
        <f>SUMIF(#REF!,inventaire[[#This Row],[Désignation]],entrées[Quantité])</f>
        <v>#REF!</v>
      </c>
      <c r="I2241" s="4" t="e">
        <f>SUMIF(#REF!,inventaire[[#This Row],[Désignation]],sorties[Quantité])</f>
        <v>#REF!</v>
      </c>
      <c r="J2241" s="13" t="e">
        <f>inventaire[[#This Row],[stock initial]]+inventaire[[#This Row],[Entrées]]-inventaire[[#This Row],[Sorties]]</f>
        <v>#REF!</v>
      </c>
      <c r="K2241" s="103" t="e">
        <f>+inventaire[[#This Row],[Stock théorique]]</f>
        <v>#REF!</v>
      </c>
      <c r="L2241" s="104" t="e">
        <f>+inventaire[[#This Row],[Stock physique]]-inventaire[[#This Row],[Stock théorique]]</f>
        <v>#REF!</v>
      </c>
      <c r="M2241" s="8" t="e">
        <f>IF(inventaire[[#This Row],[Stock théorique]]&gt;inventaire[[#This Row],[Seuil d''alerte]],"Normale",IF(inventaire[[#This Row],[Stock théorique]]=0,"Rupture","Faible"))</f>
        <v>#REF!</v>
      </c>
      <c r="N2241" s="50" t="e">
        <f>COUNTIF(#REF!,inventaire[[#This Row],[Désignation]])</f>
        <v>#REF!</v>
      </c>
    </row>
    <row r="2242" spans="3:14" ht="18.5" x14ac:dyDescent="0.45">
      <c r="C2242" s="93">
        <f>+marchandise[[#This Row],[Désignation]]</f>
        <v>0</v>
      </c>
      <c r="D2242" s="112">
        <f>+marchandise[[#This Row],[CODE ITEM]]</f>
        <v>0</v>
      </c>
      <c r="E2242" s="4">
        <f>+marchandise[[#This Row],[CATEGORIE]]</f>
        <v>0</v>
      </c>
      <c r="F2242" s="13" t="str">
        <f>IFERROR(VLOOKUP(inventaire[[#This Row],[Désignation]],marchandise[],6,0),"")</f>
        <v/>
      </c>
      <c r="G2242" s="122">
        <f>+marchandise[[#This Row],[Stock intitiale]]</f>
        <v>0</v>
      </c>
      <c r="H2242" s="4" t="e">
        <f>SUMIF(#REF!,inventaire[[#This Row],[Désignation]],entrées[Quantité])</f>
        <v>#REF!</v>
      </c>
      <c r="I2242" s="4" t="e">
        <f>SUMIF(#REF!,inventaire[[#This Row],[Désignation]],sorties[Quantité])</f>
        <v>#REF!</v>
      </c>
      <c r="J2242" s="13" t="e">
        <f>inventaire[[#This Row],[stock initial]]+inventaire[[#This Row],[Entrées]]-inventaire[[#This Row],[Sorties]]</f>
        <v>#REF!</v>
      </c>
      <c r="K2242" s="103" t="e">
        <f>+inventaire[[#This Row],[Stock théorique]]</f>
        <v>#REF!</v>
      </c>
      <c r="L2242" s="104" t="e">
        <f>+inventaire[[#This Row],[Stock physique]]-inventaire[[#This Row],[Stock théorique]]</f>
        <v>#REF!</v>
      </c>
      <c r="M2242" s="8" t="e">
        <f>IF(inventaire[[#This Row],[Stock théorique]]&gt;inventaire[[#This Row],[Seuil d''alerte]],"Normale",IF(inventaire[[#This Row],[Stock théorique]]=0,"Rupture","Faible"))</f>
        <v>#REF!</v>
      </c>
      <c r="N2242" s="50" t="e">
        <f>COUNTIF(#REF!,inventaire[[#This Row],[Désignation]])</f>
        <v>#REF!</v>
      </c>
    </row>
    <row r="2243" spans="3:14" ht="18.5" x14ac:dyDescent="0.45">
      <c r="C2243" s="93">
        <f>+marchandise[[#This Row],[Désignation]]</f>
        <v>0</v>
      </c>
      <c r="D2243" s="112">
        <f>+marchandise[[#This Row],[CODE ITEM]]</f>
        <v>0</v>
      </c>
      <c r="E2243" s="4">
        <f>+marchandise[[#This Row],[CATEGORIE]]</f>
        <v>0</v>
      </c>
      <c r="F2243" s="13" t="str">
        <f>IFERROR(VLOOKUP(inventaire[[#This Row],[Désignation]],marchandise[],6,0),"")</f>
        <v/>
      </c>
      <c r="G2243" s="122">
        <f>+marchandise[[#This Row],[Stock intitiale]]</f>
        <v>0</v>
      </c>
      <c r="H2243" s="4" t="e">
        <f>SUMIF(#REF!,inventaire[[#This Row],[Désignation]],entrées[Quantité])</f>
        <v>#REF!</v>
      </c>
      <c r="I2243" s="4" t="e">
        <f>SUMIF(#REF!,inventaire[[#This Row],[Désignation]],sorties[Quantité])</f>
        <v>#REF!</v>
      </c>
      <c r="J2243" s="13" t="e">
        <f>inventaire[[#This Row],[stock initial]]+inventaire[[#This Row],[Entrées]]-inventaire[[#This Row],[Sorties]]</f>
        <v>#REF!</v>
      </c>
      <c r="K2243" s="103" t="e">
        <f>+inventaire[[#This Row],[Stock théorique]]</f>
        <v>#REF!</v>
      </c>
      <c r="L2243" s="104" t="e">
        <f>+inventaire[[#This Row],[Stock physique]]-inventaire[[#This Row],[Stock théorique]]</f>
        <v>#REF!</v>
      </c>
      <c r="M2243" s="8" t="e">
        <f>IF(inventaire[[#This Row],[Stock théorique]]&gt;inventaire[[#This Row],[Seuil d''alerte]],"Normale",IF(inventaire[[#This Row],[Stock théorique]]=0,"Rupture","Faible"))</f>
        <v>#REF!</v>
      </c>
      <c r="N2243" s="50" t="e">
        <f>COUNTIF(#REF!,inventaire[[#This Row],[Désignation]])</f>
        <v>#REF!</v>
      </c>
    </row>
    <row r="2244" spans="3:14" ht="18.5" x14ac:dyDescent="0.45">
      <c r="C2244" s="93">
        <f>+marchandise[[#This Row],[Désignation]]</f>
        <v>0</v>
      </c>
      <c r="D2244" s="112">
        <f>+marchandise[[#This Row],[CODE ITEM]]</f>
        <v>0</v>
      </c>
      <c r="E2244" s="4">
        <f>+marchandise[[#This Row],[CATEGORIE]]</f>
        <v>0</v>
      </c>
      <c r="F2244" s="13" t="str">
        <f>IFERROR(VLOOKUP(inventaire[[#This Row],[Désignation]],marchandise[],6,0),"")</f>
        <v/>
      </c>
      <c r="G2244" s="122">
        <f>+marchandise[[#This Row],[Stock intitiale]]</f>
        <v>1</v>
      </c>
      <c r="H2244" s="4" t="e">
        <f>SUMIF(#REF!,inventaire[[#This Row],[Désignation]],entrées[Quantité])</f>
        <v>#REF!</v>
      </c>
      <c r="I2244" s="4" t="e">
        <f>SUMIF(#REF!,inventaire[[#This Row],[Désignation]],sorties[Quantité])</f>
        <v>#REF!</v>
      </c>
      <c r="J2244" s="13" t="e">
        <f>inventaire[[#This Row],[stock initial]]+inventaire[[#This Row],[Entrées]]-inventaire[[#This Row],[Sorties]]</f>
        <v>#REF!</v>
      </c>
      <c r="K2244" s="103" t="e">
        <f>+inventaire[[#This Row],[Stock théorique]]</f>
        <v>#REF!</v>
      </c>
      <c r="L2244" s="104" t="e">
        <f>+inventaire[[#This Row],[Stock physique]]-inventaire[[#This Row],[Stock théorique]]</f>
        <v>#REF!</v>
      </c>
      <c r="M2244" s="8" t="e">
        <f>IF(inventaire[[#This Row],[Stock théorique]]&gt;inventaire[[#This Row],[Seuil d''alerte]],"Normale",IF(inventaire[[#This Row],[Stock théorique]]=0,"Rupture","Faible"))</f>
        <v>#REF!</v>
      </c>
      <c r="N2244" s="50" t="e">
        <f>COUNTIF(#REF!,inventaire[[#This Row],[Désignation]])</f>
        <v>#REF!</v>
      </c>
    </row>
    <row r="2245" spans="3:14" ht="18.5" x14ac:dyDescent="0.45">
      <c r="C2245" s="93">
        <f>+marchandise[[#This Row],[Désignation]]</f>
        <v>0</v>
      </c>
      <c r="D2245" s="112">
        <f>+marchandise[[#This Row],[CODE ITEM]]</f>
        <v>0</v>
      </c>
      <c r="E2245" s="4">
        <f>+marchandise[[#This Row],[CATEGORIE]]</f>
        <v>0</v>
      </c>
      <c r="F2245" s="13" t="str">
        <f>IFERROR(VLOOKUP(inventaire[[#This Row],[Désignation]],marchandise[],6,0),"")</f>
        <v/>
      </c>
      <c r="G2245" s="122">
        <f>+marchandise[[#This Row],[Stock intitiale]]</f>
        <v>0</v>
      </c>
      <c r="H2245" s="4" t="e">
        <f>SUMIF(#REF!,inventaire[[#This Row],[Désignation]],entrées[Quantité])</f>
        <v>#REF!</v>
      </c>
      <c r="I2245" s="4" t="e">
        <f>SUMIF(#REF!,inventaire[[#This Row],[Désignation]],sorties[Quantité])</f>
        <v>#REF!</v>
      </c>
      <c r="J2245" s="13" t="e">
        <f>inventaire[[#This Row],[stock initial]]+inventaire[[#This Row],[Entrées]]-inventaire[[#This Row],[Sorties]]</f>
        <v>#REF!</v>
      </c>
      <c r="K2245" s="103" t="e">
        <f>+inventaire[[#This Row],[Stock théorique]]</f>
        <v>#REF!</v>
      </c>
      <c r="L2245" s="104" t="e">
        <f>+inventaire[[#This Row],[Stock physique]]-inventaire[[#This Row],[Stock théorique]]</f>
        <v>#REF!</v>
      </c>
      <c r="M2245" s="8" t="e">
        <f>IF(inventaire[[#This Row],[Stock théorique]]&gt;inventaire[[#This Row],[Seuil d''alerte]],"Normale",IF(inventaire[[#This Row],[Stock théorique]]=0,"Rupture","Faible"))</f>
        <v>#REF!</v>
      </c>
      <c r="N2245" s="50" t="e">
        <f>COUNTIF(#REF!,inventaire[[#This Row],[Désignation]])</f>
        <v>#REF!</v>
      </c>
    </row>
    <row r="2246" spans="3:14" ht="18.5" x14ac:dyDescent="0.45">
      <c r="C2246" s="93">
        <f>+marchandise[[#This Row],[Désignation]]</f>
        <v>0</v>
      </c>
      <c r="D2246" s="112">
        <f>+marchandise[[#This Row],[CODE ITEM]]</f>
        <v>0</v>
      </c>
      <c r="E2246" s="4">
        <f>+marchandise[[#This Row],[CATEGORIE]]</f>
        <v>0</v>
      </c>
      <c r="F2246" s="13" t="str">
        <f>IFERROR(VLOOKUP(inventaire[[#This Row],[Désignation]],marchandise[],6,0),"")</f>
        <v/>
      </c>
      <c r="G2246" s="122">
        <f>+marchandise[[#This Row],[Stock intitiale]]</f>
        <v>0</v>
      </c>
      <c r="H2246" s="4" t="e">
        <f>SUMIF(#REF!,inventaire[[#This Row],[Désignation]],entrées[Quantité])</f>
        <v>#REF!</v>
      </c>
      <c r="I2246" s="4" t="e">
        <f>SUMIF(#REF!,inventaire[[#This Row],[Désignation]],sorties[Quantité])</f>
        <v>#REF!</v>
      </c>
      <c r="J2246" s="13" t="e">
        <f>inventaire[[#This Row],[stock initial]]+inventaire[[#This Row],[Entrées]]-inventaire[[#This Row],[Sorties]]</f>
        <v>#REF!</v>
      </c>
      <c r="K2246" s="103" t="e">
        <f>+inventaire[[#This Row],[Stock théorique]]</f>
        <v>#REF!</v>
      </c>
      <c r="L2246" s="104" t="e">
        <f>+inventaire[[#This Row],[Stock physique]]-inventaire[[#This Row],[Stock théorique]]</f>
        <v>#REF!</v>
      </c>
      <c r="M2246" s="8" t="e">
        <f>IF(inventaire[[#This Row],[Stock théorique]]&gt;inventaire[[#This Row],[Seuil d''alerte]],"Normale",IF(inventaire[[#This Row],[Stock théorique]]=0,"Rupture","Faible"))</f>
        <v>#REF!</v>
      </c>
      <c r="N2246" s="50" t="e">
        <f>COUNTIF(#REF!,inventaire[[#This Row],[Désignation]])</f>
        <v>#REF!</v>
      </c>
    </row>
    <row r="2247" spans="3:14" ht="18.5" x14ac:dyDescent="0.45">
      <c r="C2247" s="93">
        <f>+marchandise[[#This Row],[Désignation]]</f>
        <v>0</v>
      </c>
      <c r="D2247" s="112">
        <f>+marchandise[[#This Row],[CODE ITEM]]</f>
        <v>0</v>
      </c>
      <c r="E2247" s="4">
        <f>+marchandise[[#This Row],[CATEGORIE]]</f>
        <v>0</v>
      </c>
      <c r="F2247" s="13" t="str">
        <f>IFERROR(VLOOKUP(inventaire[[#This Row],[Désignation]],marchandise[],6,0),"")</f>
        <v/>
      </c>
      <c r="G2247" s="122">
        <f>+marchandise[[#This Row],[Stock intitiale]]</f>
        <v>0</v>
      </c>
      <c r="H2247" s="4" t="e">
        <f>SUMIF(#REF!,inventaire[[#This Row],[Désignation]],entrées[Quantité])</f>
        <v>#REF!</v>
      </c>
      <c r="I2247" s="4" t="e">
        <f>SUMIF(#REF!,inventaire[[#This Row],[Désignation]],sorties[Quantité])</f>
        <v>#REF!</v>
      </c>
      <c r="J2247" s="13" t="e">
        <f>inventaire[[#This Row],[stock initial]]+inventaire[[#This Row],[Entrées]]-inventaire[[#This Row],[Sorties]]</f>
        <v>#REF!</v>
      </c>
      <c r="K2247" s="103" t="e">
        <f>+inventaire[[#This Row],[Stock théorique]]</f>
        <v>#REF!</v>
      </c>
      <c r="L2247" s="104" t="e">
        <f>+inventaire[[#This Row],[Stock physique]]-inventaire[[#This Row],[Stock théorique]]</f>
        <v>#REF!</v>
      </c>
      <c r="M2247" s="8" t="e">
        <f>IF(inventaire[[#This Row],[Stock théorique]]&gt;inventaire[[#This Row],[Seuil d''alerte]],"Normale",IF(inventaire[[#This Row],[Stock théorique]]=0,"Rupture","Faible"))</f>
        <v>#REF!</v>
      </c>
      <c r="N2247" s="50" t="e">
        <f>COUNTIF(#REF!,inventaire[[#This Row],[Désignation]])</f>
        <v>#REF!</v>
      </c>
    </row>
    <row r="2248" spans="3:14" ht="18.5" x14ac:dyDescent="0.45">
      <c r="C2248" s="93">
        <f>+marchandise[[#This Row],[Désignation]]</f>
        <v>0</v>
      </c>
      <c r="D2248" s="112">
        <f>+marchandise[[#This Row],[CODE ITEM]]</f>
        <v>0</v>
      </c>
      <c r="E2248" s="4">
        <f>+marchandise[[#This Row],[CATEGORIE]]</f>
        <v>0</v>
      </c>
      <c r="F2248" s="13" t="str">
        <f>IFERROR(VLOOKUP(inventaire[[#This Row],[Désignation]],marchandise[],6,0),"")</f>
        <v/>
      </c>
      <c r="G2248" s="122">
        <f>+marchandise[[#This Row],[Stock intitiale]]</f>
        <v>0</v>
      </c>
      <c r="H2248" s="4" t="e">
        <f>SUMIF(#REF!,inventaire[[#This Row],[Désignation]],entrées[Quantité])</f>
        <v>#REF!</v>
      </c>
      <c r="I2248" s="4" t="e">
        <f>SUMIF(#REF!,inventaire[[#This Row],[Désignation]],sorties[Quantité])</f>
        <v>#REF!</v>
      </c>
      <c r="J2248" s="13" t="e">
        <f>inventaire[[#This Row],[stock initial]]+inventaire[[#This Row],[Entrées]]-inventaire[[#This Row],[Sorties]]</f>
        <v>#REF!</v>
      </c>
      <c r="K2248" s="103" t="e">
        <f>+inventaire[[#This Row],[Stock théorique]]</f>
        <v>#REF!</v>
      </c>
      <c r="L2248" s="104" t="e">
        <f>+inventaire[[#This Row],[Stock physique]]-inventaire[[#This Row],[Stock théorique]]</f>
        <v>#REF!</v>
      </c>
      <c r="M2248" s="8" t="e">
        <f>IF(inventaire[[#This Row],[Stock théorique]]&gt;inventaire[[#This Row],[Seuil d''alerte]],"Normale",IF(inventaire[[#This Row],[Stock théorique]]=0,"Rupture","Faible"))</f>
        <v>#REF!</v>
      </c>
      <c r="N2248" s="50" t="e">
        <f>COUNTIF(#REF!,inventaire[[#This Row],[Désignation]])</f>
        <v>#REF!</v>
      </c>
    </row>
    <row r="2249" spans="3:14" ht="18.5" x14ac:dyDescent="0.45">
      <c r="C2249" s="93">
        <f>+marchandise[[#This Row],[Désignation]]</f>
        <v>0</v>
      </c>
      <c r="D2249" s="112">
        <f>+marchandise[[#This Row],[CODE ITEM]]</f>
        <v>0</v>
      </c>
      <c r="E2249" s="4">
        <f>+marchandise[[#This Row],[CATEGORIE]]</f>
        <v>0</v>
      </c>
      <c r="F2249" s="13" t="str">
        <f>IFERROR(VLOOKUP(inventaire[[#This Row],[Désignation]],marchandise[],6,0),"")</f>
        <v/>
      </c>
      <c r="G2249" s="122">
        <f>+marchandise[[#This Row],[Stock intitiale]]</f>
        <v>0</v>
      </c>
      <c r="H2249" s="4" t="e">
        <f>SUMIF(#REF!,inventaire[[#This Row],[Désignation]],entrées[Quantité])</f>
        <v>#REF!</v>
      </c>
      <c r="I2249" s="4" t="e">
        <f>SUMIF(#REF!,inventaire[[#This Row],[Désignation]],sorties[Quantité])</f>
        <v>#REF!</v>
      </c>
      <c r="J2249" s="13" t="e">
        <f>inventaire[[#This Row],[stock initial]]+inventaire[[#This Row],[Entrées]]-inventaire[[#This Row],[Sorties]]</f>
        <v>#REF!</v>
      </c>
      <c r="K2249" s="103" t="e">
        <f>+inventaire[[#This Row],[Stock théorique]]</f>
        <v>#REF!</v>
      </c>
      <c r="L2249" s="104" t="e">
        <f>+inventaire[[#This Row],[Stock physique]]-inventaire[[#This Row],[Stock théorique]]</f>
        <v>#REF!</v>
      </c>
      <c r="M2249" s="8" t="e">
        <f>IF(inventaire[[#This Row],[Stock théorique]]&gt;inventaire[[#This Row],[Seuil d''alerte]],"Normale",IF(inventaire[[#This Row],[Stock théorique]]=0,"Rupture","Faible"))</f>
        <v>#REF!</v>
      </c>
      <c r="N2249" s="50" t="e">
        <f>COUNTIF(#REF!,inventaire[[#This Row],[Désignation]])</f>
        <v>#REF!</v>
      </c>
    </row>
    <row r="2250" spans="3:14" ht="18.5" x14ac:dyDescent="0.45">
      <c r="C2250" s="93">
        <f>+marchandise[[#This Row],[Désignation]]</f>
        <v>0</v>
      </c>
      <c r="D2250" s="112">
        <f>+marchandise[[#This Row],[CODE ITEM]]</f>
        <v>0</v>
      </c>
      <c r="E2250" s="4">
        <f>+marchandise[[#This Row],[CATEGORIE]]</f>
        <v>0</v>
      </c>
      <c r="F2250" s="13" t="str">
        <f>IFERROR(VLOOKUP(inventaire[[#This Row],[Désignation]],marchandise[],6,0),"")</f>
        <v/>
      </c>
      <c r="G2250" s="122">
        <f>+marchandise[[#This Row],[Stock intitiale]]</f>
        <v>0</v>
      </c>
      <c r="H2250" s="4" t="e">
        <f>SUMIF(#REF!,inventaire[[#This Row],[Désignation]],entrées[Quantité])</f>
        <v>#REF!</v>
      </c>
      <c r="I2250" s="4" t="e">
        <f>SUMIF(#REF!,inventaire[[#This Row],[Désignation]],sorties[Quantité])</f>
        <v>#REF!</v>
      </c>
      <c r="J2250" s="13" t="e">
        <f>inventaire[[#This Row],[stock initial]]+inventaire[[#This Row],[Entrées]]-inventaire[[#This Row],[Sorties]]</f>
        <v>#REF!</v>
      </c>
      <c r="K2250" s="103" t="e">
        <f>+inventaire[[#This Row],[Stock théorique]]</f>
        <v>#REF!</v>
      </c>
      <c r="L2250" s="104" t="e">
        <f>+inventaire[[#This Row],[Stock physique]]-inventaire[[#This Row],[Stock théorique]]</f>
        <v>#REF!</v>
      </c>
      <c r="M2250" s="8" t="e">
        <f>IF(inventaire[[#This Row],[Stock théorique]]&gt;inventaire[[#This Row],[Seuil d''alerte]],"Normale",IF(inventaire[[#This Row],[Stock théorique]]=0,"Rupture","Faible"))</f>
        <v>#REF!</v>
      </c>
      <c r="N2250" s="50" t="e">
        <f>COUNTIF(#REF!,inventaire[[#This Row],[Désignation]])</f>
        <v>#REF!</v>
      </c>
    </row>
    <row r="2251" spans="3:14" ht="18.5" x14ac:dyDescent="0.45">
      <c r="C2251" s="93">
        <f>+marchandise[[#This Row],[Désignation]]</f>
        <v>0</v>
      </c>
      <c r="D2251" s="112">
        <f>+marchandise[[#This Row],[CODE ITEM]]</f>
        <v>0</v>
      </c>
      <c r="E2251" s="4">
        <f>+marchandise[[#This Row],[CATEGORIE]]</f>
        <v>0</v>
      </c>
      <c r="F2251" s="13" t="str">
        <f>IFERROR(VLOOKUP(inventaire[[#This Row],[Désignation]],marchandise[],6,0),"")</f>
        <v/>
      </c>
      <c r="G2251" s="122">
        <f>+marchandise[[#This Row],[Stock intitiale]]</f>
        <v>0</v>
      </c>
      <c r="H2251" s="4" t="e">
        <f>SUMIF(#REF!,inventaire[[#This Row],[Désignation]],entrées[Quantité])</f>
        <v>#REF!</v>
      </c>
      <c r="I2251" s="4" t="e">
        <f>SUMIF(#REF!,inventaire[[#This Row],[Désignation]],sorties[Quantité])</f>
        <v>#REF!</v>
      </c>
      <c r="J2251" s="13" t="e">
        <f>inventaire[[#This Row],[stock initial]]+inventaire[[#This Row],[Entrées]]-inventaire[[#This Row],[Sorties]]</f>
        <v>#REF!</v>
      </c>
      <c r="K2251" s="103" t="e">
        <f>+inventaire[[#This Row],[Stock théorique]]</f>
        <v>#REF!</v>
      </c>
      <c r="L2251" s="104" t="e">
        <f>+inventaire[[#This Row],[Stock physique]]-inventaire[[#This Row],[Stock théorique]]</f>
        <v>#REF!</v>
      </c>
      <c r="M2251" s="8" t="e">
        <f>IF(inventaire[[#This Row],[Stock théorique]]&gt;inventaire[[#This Row],[Seuil d''alerte]],"Normale",IF(inventaire[[#This Row],[Stock théorique]]=0,"Rupture","Faible"))</f>
        <v>#REF!</v>
      </c>
      <c r="N2251" s="50" t="e">
        <f>COUNTIF(#REF!,inventaire[[#This Row],[Désignation]])</f>
        <v>#REF!</v>
      </c>
    </row>
    <row r="2252" spans="3:14" ht="18.5" x14ac:dyDescent="0.45">
      <c r="C2252" s="93">
        <f>+marchandise[[#This Row],[Désignation]]</f>
        <v>0</v>
      </c>
      <c r="D2252" s="112">
        <f>+marchandise[[#This Row],[CODE ITEM]]</f>
        <v>0</v>
      </c>
      <c r="E2252" s="4">
        <f>+marchandise[[#This Row],[CATEGORIE]]</f>
        <v>0</v>
      </c>
      <c r="F2252" s="13" t="str">
        <f>IFERROR(VLOOKUP(inventaire[[#This Row],[Désignation]],marchandise[],6,0),"")</f>
        <v/>
      </c>
      <c r="G2252" s="122">
        <f>+marchandise[[#This Row],[Stock intitiale]]</f>
        <v>0</v>
      </c>
      <c r="H2252" s="4" t="e">
        <f>SUMIF(#REF!,inventaire[[#This Row],[Désignation]],entrées[Quantité])</f>
        <v>#REF!</v>
      </c>
      <c r="I2252" s="4" t="e">
        <f>SUMIF(#REF!,inventaire[[#This Row],[Désignation]],sorties[Quantité])</f>
        <v>#REF!</v>
      </c>
      <c r="J2252" s="13" t="e">
        <f>inventaire[[#This Row],[stock initial]]+inventaire[[#This Row],[Entrées]]-inventaire[[#This Row],[Sorties]]</f>
        <v>#REF!</v>
      </c>
      <c r="K2252" s="103" t="e">
        <f>+inventaire[[#This Row],[Stock théorique]]</f>
        <v>#REF!</v>
      </c>
      <c r="L2252" s="104" t="e">
        <f>+inventaire[[#This Row],[Stock physique]]-inventaire[[#This Row],[Stock théorique]]</f>
        <v>#REF!</v>
      </c>
      <c r="M2252" s="8" t="e">
        <f>IF(inventaire[[#This Row],[Stock théorique]]&gt;inventaire[[#This Row],[Seuil d''alerte]],"Normale",IF(inventaire[[#This Row],[Stock théorique]]=0,"Rupture","Faible"))</f>
        <v>#REF!</v>
      </c>
      <c r="N2252" s="50" t="e">
        <f>COUNTIF(#REF!,inventaire[[#This Row],[Désignation]])</f>
        <v>#REF!</v>
      </c>
    </row>
    <row r="2253" spans="3:14" ht="18.5" x14ac:dyDescent="0.45">
      <c r="C2253" s="93">
        <f>+marchandise[[#This Row],[Désignation]]</f>
        <v>0</v>
      </c>
      <c r="D2253" s="112">
        <f>+marchandise[[#This Row],[CODE ITEM]]</f>
        <v>0</v>
      </c>
      <c r="E2253" s="4">
        <f>+marchandise[[#This Row],[CATEGORIE]]</f>
        <v>0</v>
      </c>
      <c r="F2253" s="13" t="str">
        <f>IFERROR(VLOOKUP(inventaire[[#This Row],[Désignation]],marchandise[],6,0),"")</f>
        <v/>
      </c>
      <c r="G2253" s="122">
        <f>+marchandise[[#This Row],[Stock intitiale]]</f>
        <v>0</v>
      </c>
      <c r="H2253" s="4" t="e">
        <f>SUMIF(#REF!,inventaire[[#This Row],[Désignation]],entrées[Quantité])</f>
        <v>#REF!</v>
      </c>
      <c r="I2253" s="4" t="e">
        <f>SUMIF(#REF!,inventaire[[#This Row],[Désignation]],sorties[Quantité])</f>
        <v>#REF!</v>
      </c>
      <c r="J2253" s="13" t="e">
        <f>inventaire[[#This Row],[stock initial]]+inventaire[[#This Row],[Entrées]]-inventaire[[#This Row],[Sorties]]</f>
        <v>#REF!</v>
      </c>
      <c r="K2253" s="103" t="e">
        <f>+inventaire[[#This Row],[Stock théorique]]</f>
        <v>#REF!</v>
      </c>
      <c r="L2253" s="104" t="e">
        <f>+inventaire[[#This Row],[Stock physique]]-inventaire[[#This Row],[Stock théorique]]</f>
        <v>#REF!</v>
      </c>
      <c r="M2253" s="8" t="e">
        <f>IF(inventaire[[#This Row],[Stock théorique]]&gt;inventaire[[#This Row],[Seuil d''alerte]],"Normale",IF(inventaire[[#This Row],[Stock théorique]]=0,"Rupture","Faible"))</f>
        <v>#REF!</v>
      </c>
      <c r="N2253" s="50" t="e">
        <f>COUNTIF(#REF!,inventaire[[#This Row],[Désignation]])</f>
        <v>#REF!</v>
      </c>
    </row>
    <row r="2254" spans="3:14" ht="18.5" x14ac:dyDescent="0.45">
      <c r="C2254" s="93">
        <f>+marchandise[[#This Row],[Désignation]]</f>
        <v>0</v>
      </c>
      <c r="D2254" s="112">
        <f>+marchandise[[#This Row],[CODE ITEM]]</f>
        <v>0</v>
      </c>
      <c r="E2254" s="4">
        <f>+marchandise[[#This Row],[CATEGORIE]]</f>
        <v>0</v>
      </c>
      <c r="F2254" s="13" t="str">
        <f>IFERROR(VLOOKUP(inventaire[[#This Row],[Désignation]],marchandise[],6,0),"")</f>
        <v/>
      </c>
      <c r="G2254" s="122">
        <f>+marchandise[[#This Row],[Stock intitiale]]</f>
        <v>0</v>
      </c>
      <c r="H2254" s="4" t="e">
        <f>SUMIF(#REF!,inventaire[[#This Row],[Désignation]],entrées[Quantité])</f>
        <v>#REF!</v>
      </c>
      <c r="I2254" s="4" t="e">
        <f>SUMIF(#REF!,inventaire[[#This Row],[Désignation]],sorties[Quantité])</f>
        <v>#REF!</v>
      </c>
      <c r="J2254" s="13" t="e">
        <f>inventaire[[#This Row],[stock initial]]+inventaire[[#This Row],[Entrées]]-inventaire[[#This Row],[Sorties]]</f>
        <v>#REF!</v>
      </c>
      <c r="K2254" s="103" t="e">
        <f>+inventaire[[#This Row],[Stock théorique]]</f>
        <v>#REF!</v>
      </c>
      <c r="L2254" s="104" t="e">
        <f>+inventaire[[#This Row],[Stock physique]]-inventaire[[#This Row],[Stock théorique]]</f>
        <v>#REF!</v>
      </c>
      <c r="M2254" s="8" t="e">
        <f>IF(inventaire[[#This Row],[Stock théorique]]&gt;inventaire[[#This Row],[Seuil d''alerte]],"Normale",IF(inventaire[[#This Row],[Stock théorique]]=0,"Rupture","Faible"))</f>
        <v>#REF!</v>
      </c>
      <c r="N2254" s="50" t="e">
        <f>COUNTIF(#REF!,inventaire[[#This Row],[Désignation]])</f>
        <v>#REF!</v>
      </c>
    </row>
    <row r="2255" spans="3:14" ht="18.5" x14ac:dyDescent="0.45">
      <c r="C2255" s="93">
        <f>+marchandise[[#This Row],[Désignation]]</f>
        <v>0</v>
      </c>
      <c r="D2255" s="112">
        <f>+marchandise[[#This Row],[CODE ITEM]]</f>
        <v>0</v>
      </c>
      <c r="E2255" s="4">
        <f>+marchandise[[#This Row],[CATEGORIE]]</f>
        <v>0</v>
      </c>
      <c r="F2255" s="13" t="str">
        <f>IFERROR(VLOOKUP(inventaire[[#This Row],[Désignation]],marchandise[],6,0),"")</f>
        <v/>
      </c>
      <c r="G2255" s="122">
        <f>+marchandise[[#This Row],[Stock intitiale]]</f>
        <v>0</v>
      </c>
      <c r="H2255" s="4" t="e">
        <f>SUMIF(#REF!,inventaire[[#This Row],[Désignation]],entrées[Quantité])</f>
        <v>#REF!</v>
      </c>
      <c r="I2255" s="4" t="e">
        <f>SUMIF(#REF!,inventaire[[#This Row],[Désignation]],sorties[Quantité])</f>
        <v>#REF!</v>
      </c>
      <c r="J2255" s="13" t="e">
        <f>inventaire[[#This Row],[stock initial]]+inventaire[[#This Row],[Entrées]]-inventaire[[#This Row],[Sorties]]</f>
        <v>#REF!</v>
      </c>
      <c r="K2255" s="103" t="e">
        <f>+inventaire[[#This Row],[Stock théorique]]</f>
        <v>#REF!</v>
      </c>
      <c r="L2255" s="104" t="e">
        <f>+inventaire[[#This Row],[Stock physique]]-inventaire[[#This Row],[Stock théorique]]</f>
        <v>#REF!</v>
      </c>
      <c r="M2255" s="8" t="e">
        <f>IF(inventaire[[#This Row],[Stock théorique]]&gt;inventaire[[#This Row],[Seuil d''alerte]],"Normale",IF(inventaire[[#This Row],[Stock théorique]]=0,"Rupture","Faible"))</f>
        <v>#REF!</v>
      </c>
      <c r="N2255" s="50" t="e">
        <f>COUNTIF(#REF!,inventaire[[#This Row],[Désignation]])</f>
        <v>#REF!</v>
      </c>
    </row>
    <row r="2256" spans="3:14" ht="18.5" x14ac:dyDescent="0.45">
      <c r="C2256" s="93">
        <f>+marchandise[[#This Row],[Désignation]]</f>
        <v>0</v>
      </c>
      <c r="D2256" s="112">
        <f>+marchandise[[#This Row],[CODE ITEM]]</f>
        <v>0</v>
      </c>
      <c r="E2256" s="4">
        <f>+marchandise[[#This Row],[CATEGORIE]]</f>
        <v>0</v>
      </c>
      <c r="F2256" s="13" t="str">
        <f>IFERROR(VLOOKUP(inventaire[[#This Row],[Désignation]],marchandise[],6,0),"")</f>
        <v/>
      </c>
      <c r="G2256" s="122">
        <f>+marchandise[[#This Row],[Stock intitiale]]</f>
        <v>0</v>
      </c>
      <c r="H2256" s="4" t="e">
        <f>SUMIF(#REF!,inventaire[[#This Row],[Désignation]],entrées[Quantité])</f>
        <v>#REF!</v>
      </c>
      <c r="I2256" s="4" t="e">
        <f>SUMIF(#REF!,inventaire[[#This Row],[Désignation]],sorties[Quantité])</f>
        <v>#REF!</v>
      </c>
      <c r="J2256" s="13" t="e">
        <f>inventaire[[#This Row],[stock initial]]+inventaire[[#This Row],[Entrées]]-inventaire[[#This Row],[Sorties]]</f>
        <v>#REF!</v>
      </c>
      <c r="K2256" s="103" t="e">
        <f>+inventaire[[#This Row],[Stock théorique]]</f>
        <v>#REF!</v>
      </c>
      <c r="L2256" s="104" t="e">
        <f>+inventaire[[#This Row],[Stock physique]]-inventaire[[#This Row],[Stock théorique]]</f>
        <v>#REF!</v>
      </c>
      <c r="M2256" s="8" t="e">
        <f>IF(inventaire[[#This Row],[Stock théorique]]&gt;inventaire[[#This Row],[Seuil d''alerte]],"Normale",IF(inventaire[[#This Row],[Stock théorique]]=0,"Rupture","Faible"))</f>
        <v>#REF!</v>
      </c>
      <c r="N2256" s="50" t="e">
        <f>COUNTIF(#REF!,inventaire[[#This Row],[Désignation]])</f>
        <v>#REF!</v>
      </c>
    </row>
    <row r="2257" spans="3:14" ht="18.5" x14ac:dyDescent="0.45">
      <c r="C2257" s="93">
        <f>+marchandise[[#This Row],[Désignation]]</f>
        <v>0</v>
      </c>
      <c r="D2257" s="112">
        <f>+marchandise[[#This Row],[CODE ITEM]]</f>
        <v>0</v>
      </c>
      <c r="E2257" s="4">
        <f>+marchandise[[#This Row],[CATEGORIE]]</f>
        <v>0</v>
      </c>
      <c r="F2257" s="13" t="str">
        <f>IFERROR(VLOOKUP(inventaire[[#This Row],[Désignation]],marchandise[],6,0),"")</f>
        <v/>
      </c>
      <c r="G2257" s="122">
        <f>+marchandise[[#This Row],[Stock intitiale]]</f>
        <v>0</v>
      </c>
      <c r="H2257" s="4" t="e">
        <f>SUMIF(#REF!,inventaire[[#This Row],[Désignation]],entrées[Quantité])</f>
        <v>#REF!</v>
      </c>
      <c r="I2257" s="4" t="e">
        <f>SUMIF(#REF!,inventaire[[#This Row],[Désignation]],sorties[Quantité])</f>
        <v>#REF!</v>
      </c>
      <c r="J2257" s="13" t="e">
        <f>inventaire[[#This Row],[stock initial]]+inventaire[[#This Row],[Entrées]]-inventaire[[#This Row],[Sorties]]</f>
        <v>#REF!</v>
      </c>
      <c r="K2257" s="103" t="e">
        <f>+inventaire[[#This Row],[Stock théorique]]</f>
        <v>#REF!</v>
      </c>
      <c r="L2257" s="104" t="e">
        <f>+inventaire[[#This Row],[Stock physique]]-inventaire[[#This Row],[Stock théorique]]</f>
        <v>#REF!</v>
      </c>
      <c r="M2257" s="8" t="e">
        <f>IF(inventaire[[#This Row],[Stock théorique]]&gt;inventaire[[#This Row],[Seuil d''alerte]],"Normale",IF(inventaire[[#This Row],[Stock théorique]]=0,"Rupture","Faible"))</f>
        <v>#REF!</v>
      </c>
      <c r="N2257" s="50" t="e">
        <f>COUNTIF(#REF!,inventaire[[#This Row],[Désignation]])</f>
        <v>#REF!</v>
      </c>
    </row>
    <row r="2258" spans="3:14" ht="18.5" x14ac:dyDescent="0.45">
      <c r="C2258" s="93">
        <f>+marchandise[[#This Row],[Désignation]]</f>
        <v>0</v>
      </c>
      <c r="D2258" s="112">
        <f>+marchandise[[#This Row],[CODE ITEM]]</f>
        <v>0</v>
      </c>
      <c r="E2258" s="4">
        <f>+marchandise[[#This Row],[CATEGORIE]]</f>
        <v>0</v>
      </c>
      <c r="F2258" s="13" t="str">
        <f>IFERROR(VLOOKUP(inventaire[[#This Row],[Désignation]],marchandise[],6,0),"")</f>
        <v/>
      </c>
      <c r="G2258" s="122">
        <f>+marchandise[[#This Row],[Stock intitiale]]</f>
        <v>0</v>
      </c>
      <c r="H2258" s="4" t="e">
        <f>SUMIF(#REF!,inventaire[[#This Row],[Désignation]],entrées[Quantité])</f>
        <v>#REF!</v>
      </c>
      <c r="I2258" s="4" t="e">
        <f>SUMIF(#REF!,inventaire[[#This Row],[Désignation]],sorties[Quantité])</f>
        <v>#REF!</v>
      </c>
      <c r="J2258" s="13" t="e">
        <f>inventaire[[#This Row],[stock initial]]+inventaire[[#This Row],[Entrées]]-inventaire[[#This Row],[Sorties]]</f>
        <v>#REF!</v>
      </c>
      <c r="K2258" s="103" t="e">
        <f>+inventaire[[#This Row],[Stock théorique]]</f>
        <v>#REF!</v>
      </c>
      <c r="L2258" s="104" t="e">
        <f>+inventaire[[#This Row],[Stock physique]]-inventaire[[#This Row],[Stock théorique]]</f>
        <v>#REF!</v>
      </c>
      <c r="M2258" s="8" t="e">
        <f>IF(inventaire[[#This Row],[Stock théorique]]&gt;inventaire[[#This Row],[Seuil d''alerte]],"Normale",IF(inventaire[[#This Row],[Stock théorique]]=0,"Rupture","Faible"))</f>
        <v>#REF!</v>
      </c>
      <c r="N2258" s="50" t="e">
        <f>COUNTIF(#REF!,inventaire[[#This Row],[Désignation]])</f>
        <v>#REF!</v>
      </c>
    </row>
    <row r="2259" spans="3:14" ht="18.5" x14ac:dyDescent="0.45">
      <c r="C2259" s="93">
        <f>+marchandise[[#This Row],[Désignation]]</f>
        <v>0</v>
      </c>
      <c r="D2259" s="112">
        <f>+marchandise[[#This Row],[CODE ITEM]]</f>
        <v>0</v>
      </c>
      <c r="E2259" s="4">
        <f>+marchandise[[#This Row],[CATEGORIE]]</f>
        <v>0</v>
      </c>
      <c r="F2259" s="13" t="str">
        <f>IFERROR(VLOOKUP(inventaire[[#This Row],[Désignation]],marchandise[],6,0),"")</f>
        <v/>
      </c>
      <c r="G2259" s="122">
        <f>+marchandise[[#This Row],[Stock intitiale]]</f>
        <v>0</v>
      </c>
      <c r="H2259" s="4" t="e">
        <f>SUMIF(#REF!,inventaire[[#This Row],[Désignation]],entrées[Quantité])</f>
        <v>#REF!</v>
      </c>
      <c r="I2259" s="4" t="e">
        <f>SUMIF(#REF!,inventaire[[#This Row],[Désignation]],sorties[Quantité])</f>
        <v>#REF!</v>
      </c>
      <c r="J2259" s="13" t="e">
        <f>inventaire[[#This Row],[stock initial]]+inventaire[[#This Row],[Entrées]]-inventaire[[#This Row],[Sorties]]</f>
        <v>#REF!</v>
      </c>
      <c r="K2259" s="103" t="e">
        <f>+inventaire[[#This Row],[Stock théorique]]</f>
        <v>#REF!</v>
      </c>
      <c r="L2259" s="104" t="e">
        <f>+inventaire[[#This Row],[Stock physique]]-inventaire[[#This Row],[Stock théorique]]</f>
        <v>#REF!</v>
      </c>
      <c r="M2259" s="8" t="e">
        <f>IF(inventaire[[#This Row],[Stock théorique]]&gt;inventaire[[#This Row],[Seuil d''alerte]],"Normale",IF(inventaire[[#This Row],[Stock théorique]]=0,"Rupture","Faible"))</f>
        <v>#REF!</v>
      </c>
      <c r="N2259" s="50" t="e">
        <f>COUNTIF(#REF!,inventaire[[#This Row],[Désignation]])</f>
        <v>#REF!</v>
      </c>
    </row>
    <row r="2260" spans="3:14" ht="18.5" x14ac:dyDescent="0.45">
      <c r="C2260" s="93">
        <f>+marchandise[[#This Row],[Désignation]]</f>
        <v>0</v>
      </c>
      <c r="D2260" s="112">
        <f>+marchandise[[#This Row],[CODE ITEM]]</f>
        <v>0</v>
      </c>
      <c r="E2260" s="4">
        <f>+marchandise[[#This Row],[CATEGORIE]]</f>
        <v>0</v>
      </c>
      <c r="F2260" s="13" t="str">
        <f>IFERROR(VLOOKUP(inventaire[[#This Row],[Désignation]],marchandise[],6,0),"")</f>
        <v/>
      </c>
      <c r="G2260" s="122">
        <f>+marchandise[[#This Row],[Stock intitiale]]</f>
        <v>0</v>
      </c>
      <c r="H2260" s="4" t="e">
        <f>SUMIF(#REF!,inventaire[[#This Row],[Désignation]],entrées[Quantité])</f>
        <v>#REF!</v>
      </c>
      <c r="I2260" s="4" t="e">
        <f>SUMIF(#REF!,inventaire[[#This Row],[Désignation]],sorties[Quantité])</f>
        <v>#REF!</v>
      </c>
      <c r="J2260" s="13" t="e">
        <f>inventaire[[#This Row],[stock initial]]+inventaire[[#This Row],[Entrées]]-inventaire[[#This Row],[Sorties]]</f>
        <v>#REF!</v>
      </c>
      <c r="K2260" s="103" t="e">
        <f>+inventaire[[#This Row],[Stock théorique]]</f>
        <v>#REF!</v>
      </c>
      <c r="L2260" s="104" t="e">
        <f>+inventaire[[#This Row],[Stock physique]]-inventaire[[#This Row],[Stock théorique]]</f>
        <v>#REF!</v>
      </c>
      <c r="M2260" s="8" t="e">
        <f>IF(inventaire[[#This Row],[Stock théorique]]&gt;inventaire[[#This Row],[Seuil d''alerte]],"Normale",IF(inventaire[[#This Row],[Stock théorique]]=0,"Rupture","Faible"))</f>
        <v>#REF!</v>
      </c>
      <c r="N2260" s="50" t="e">
        <f>COUNTIF(#REF!,inventaire[[#This Row],[Désignation]])</f>
        <v>#REF!</v>
      </c>
    </row>
    <row r="2261" spans="3:14" ht="18.5" x14ac:dyDescent="0.45">
      <c r="C2261" s="93">
        <f>+marchandise[[#This Row],[Désignation]]</f>
        <v>0</v>
      </c>
      <c r="D2261" s="112">
        <f>+marchandise[[#This Row],[CODE ITEM]]</f>
        <v>0</v>
      </c>
      <c r="E2261" s="4">
        <f>+marchandise[[#This Row],[CATEGORIE]]</f>
        <v>0</v>
      </c>
      <c r="F2261" s="13" t="str">
        <f>IFERROR(VLOOKUP(inventaire[[#This Row],[Désignation]],marchandise[],6,0),"")</f>
        <v/>
      </c>
      <c r="G2261" s="122">
        <f>+marchandise[[#This Row],[Stock intitiale]]</f>
        <v>0</v>
      </c>
      <c r="H2261" s="4" t="e">
        <f>SUMIF(#REF!,inventaire[[#This Row],[Désignation]],entrées[Quantité])</f>
        <v>#REF!</v>
      </c>
      <c r="I2261" s="4" t="e">
        <f>SUMIF(#REF!,inventaire[[#This Row],[Désignation]],sorties[Quantité])</f>
        <v>#REF!</v>
      </c>
      <c r="J2261" s="13" t="e">
        <f>inventaire[[#This Row],[stock initial]]+inventaire[[#This Row],[Entrées]]-inventaire[[#This Row],[Sorties]]</f>
        <v>#REF!</v>
      </c>
      <c r="K2261" s="103" t="e">
        <f>+inventaire[[#This Row],[Stock théorique]]</f>
        <v>#REF!</v>
      </c>
      <c r="L2261" s="104" t="e">
        <f>+inventaire[[#This Row],[Stock physique]]-inventaire[[#This Row],[Stock théorique]]</f>
        <v>#REF!</v>
      </c>
      <c r="M2261" s="8" t="e">
        <f>IF(inventaire[[#This Row],[Stock théorique]]&gt;inventaire[[#This Row],[Seuil d''alerte]],"Normale",IF(inventaire[[#This Row],[Stock théorique]]=0,"Rupture","Faible"))</f>
        <v>#REF!</v>
      </c>
      <c r="N2261" s="50" t="e">
        <f>COUNTIF(#REF!,inventaire[[#This Row],[Désignation]])</f>
        <v>#REF!</v>
      </c>
    </row>
    <row r="2262" spans="3:14" ht="18.5" x14ac:dyDescent="0.45">
      <c r="C2262" s="93">
        <f>+marchandise[[#This Row],[Désignation]]</f>
        <v>0</v>
      </c>
      <c r="D2262" s="112">
        <f>+marchandise[[#This Row],[CODE ITEM]]</f>
        <v>0</v>
      </c>
      <c r="E2262" s="4">
        <f>+marchandise[[#This Row],[CATEGORIE]]</f>
        <v>0</v>
      </c>
      <c r="F2262" s="13" t="str">
        <f>IFERROR(VLOOKUP(inventaire[[#This Row],[Désignation]],marchandise[],6,0),"")</f>
        <v/>
      </c>
      <c r="G2262" s="122">
        <f>+marchandise[[#This Row],[Stock intitiale]]</f>
        <v>0</v>
      </c>
      <c r="H2262" s="4" t="e">
        <f>SUMIF(#REF!,inventaire[[#This Row],[Désignation]],entrées[Quantité])</f>
        <v>#REF!</v>
      </c>
      <c r="I2262" s="4" t="e">
        <f>SUMIF(#REF!,inventaire[[#This Row],[Désignation]],sorties[Quantité])</f>
        <v>#REF!</v>
      </c>
      <c r="J2262" s="13" t="e">
        <f>inventaire[[#This Row],[stock initial]]+inventaire[[#This Row],[Entrées]]-inventaire[[#This Row],[Sorties]]</f>
        <v>#REF!</v>
      </c>
      <c r="K2262" s="103" t="e">
        <f>+inventaire[[#This Row],[Stock théorique]]</f>
        <v>#REF!</v>
      </c>
      <c r="L2262" s="104" t="e">
        <f>+inventaire[[#This Row],[Stock physique]]-inventaire[[#This Row],[Stock théorique]]</f>
        <v>#REF!</v>
      </c>
      <c r="M2262" s="8" t="e">
        <f>IF(inventaire[[#This Row],[Stock théorique]]&gt;inventaire[[#This Row],[Seuil d''alerte]],"Normale",IF(inventaire[[#This Row],[Stock théorique]]=0,"Rupture","Faible"))</f>
        <v>#REF!</v>
      </c>
      <c r="N2262" s="50" t="e">
        <f>COUNTIF(#REF!,inventaire[[#This Row],[Désignation]])</f>
        <v>#REF!</v>
      </c>
    </row>
    <row r="2263" spans="3:14" ht="18.5" x14ac:dyDescent="0.45">
      <c r="C2263" s="93">
        <f>+marchandise[[#This Row],[Désignation]]</f>
        <v>0</v>
      </c>
      <c r="D2263" s="112">
        <f>+marchandise[[#This Row],[CODE ITEM]]</f>
        <v>0</v>
      </c>
      <c r="E2263" s="4">
        <f>+marchandise[[#This Row],[CATEGORIE]]</f>
        <v>0</v>
      </c>
      <c r="F2263" s="13" t="str">
        <f>IFERROR(VLOOKUP(inventaire[[#This Row],[Désignation]],marchandise[],6,0),"")</f>
        <v/>
      </c>
      <c r="G2263" s="122">
        <f>+marchandise[[#This Row],[Stock intitiale]]</f>
        <v>0</v>
      </c>
      <c r="H2263" s="4" t="e">
        <f>SUMIF(#REF!,inventaire[[#This Row],[Désignation]],entrées[Quantité])</f>
        <v>#REF!</v>
      </c>
      <c r="I2263" s="4" t="e">
        <f>SUMIF(#REF!,inventaire[[#This Row],[Désignation]],sorties[Quantité])</f>
        <v>#REF!</v>
      </c>
      <c r="J2263" s="13" t="e">
        <f>inventaire[[#This Row],[stock initial]]+inventaire[[#This Row],[Entrées]]-inventaire[[#This Row],[Sorties]]</f>
        <v>#REF!</v>
      </c>
      <c r="K2263" s="103" t="e">
        <f>+inventaire[[#This Row],[Stock théorique]]</f>
        <v>#REF!</v>
      </c>
      <c r="L2263" s="104" t="e">
        <f>+inventaire[[#This Row],[Stock physique]]-inventaire[[#This Row],[Stock théorique]]</f>
        <v>#REF!</v>
      </c>
      <c r="M2263" s="8" t="e">
        <f>IF(inventaire[[#This Row],[Stock théorique]]&gt;inventaire[[#This Row],[Seuil d''alerte]],"Normale",IF(inventaire[[#This Row],[Stock théorique]]=0,"Rupture","Faible"))</f>
        <v>#REF!</v>
      </c>
      <c r="N2263" s="50" t="e">
        <f>COUNTIF(#REF!,inventaire[[#This Row],[Désignation]])</f>
        <v>#REF!</v>
      </c>
    </row>
    <row r="2264" spans="3:14" ht="18.5" x14ac:dyDescent="0.45">
      <c r="C2264" s="93">
        <f>+marchandise[[#This Row],[Désignation]]</f>
        <v>0</v>
      </c>
      <c r="D2264" s="112">
        <f>+marchandise[[#This Row],[CODE ITEM]]</f>
        <v>0</v>
      </c>
      <c r="E2264" s="4">
        <f>+marchandise[[#This Row],[CATEGORIE]]</f>
        <v>0</v>
      </c>
      <c r="F2264" s="13" t="str">
        <f>IFERROR(VLOOKUP(inventaire[[#This Row],[Désignation]],marchandise[],6,0),"")</f>
        <v/>
      </c>
      <c r="G2264" s="122">
        <f>+marchandise[[#This Row],[Stock intitiale]]</f>
        <v>0</v>
      </c>
      <c r="H2264" s="4" t="e">
        <f>SUMIF(#REF!,inventaire[[#This Row],[Désignation]],entrées[Quantité])</f>
        <v>#REF!</v>
      </c>
      <c r="I2264" s="4" t="e">
        <f>SUMIF(#REF!,inventaire[[#This Row],[Désignation]],sorties[Quantité])</f>
        <v>#REF!</v>
      </c>
      <c r="J2264" s="13" t="e">
        <f>inventaire[[#This Row],[stock initial]]+inventaire[[#This Row],[Entrées]]-inventaire[[#This Row],[Sorties]]</f>
        <v>#REF!</v>
      </c>
      <c r="K2264" s="103" t="e">
        <f>+inventaire[[#This Row],[Stock théorique]]</f>
        <v>#REF!</v>
      </c>
      <c r="L2264" s="104" t="e">
        <f>+inventaire[[#This Row],[Stock physique]]-inventaire[[#This Row],[Stock théorique]]</f>
        <v>#REF!</v>
      </c>
      <c r="M2264" s="8" t="e">
        <f>IF(inventaire[[#This Row],[Stock théorique]]&gt;inventaire[[#This Row],[Seuil d''alerte]],"Normale",IF(inventaire[[#This Row],[Stock théorique]]=0,"Rupture","Faible"))</f>
        <v>#REF!</v>
      </c>
      <c r="N2264" s="50" t="e">
        <f>COUNTIF(#REF!,inventaire[[#This Row],[Désignation]])</f>
        <v>#REF!</v>
      </c>
    </row>
    <row r="2265" spans="3:14" ht="18.5" x14ac:dyDescent="0.45">
      <c r="C2265" s="93">
        <f>+marchandise[[#This Row],[Désignation]]</f>
        <v>0</v>
      </c>
      <c r="D2265" s="112">
        <f>+marchandise[[#This Row],[CODE ITEM]]</f>
        <v>0</v>
      </c>
      <c r="E2265" s="4">
        <f>+marchandise[[#This Row],[CATEGORIE]]</f>
        <v>0</v>
      </c>
      <c r="F2265" s="13" t="str">
        <f>IFERROR(VLOOKUP(inventaire[[#This Row],[Désignation]],marchandise[],6,0),"")</f>
        <v/>
      </c>
      <c r="G2265" s="122">
        <f>+marchandise[[#This Row],[Stock intitiale]]</f>
        <v>0</v>
      </c>
      <c r="H2265" s="4" t="e">
        <f>SUMIF(#REF!,inventaire[[#This Row],[Désignation]],entrées[Quantité])</f>
        <v>#REF!</v>
      </c>
      <c r="I2265" s="4" t="e">
        <f>SUMIF(#REF!,inventaire[[#This Row],[Désignation]],sorties[Quantité])</f>
        <v>#REF!</v>
      </c>
      <c r="J2265" s="13" t="e">
        <f>inventaire[[#This Row],[stock initial]]+inventaire[[#This Row],[Entrées]]-inventaire[[#This Row],[Sorties]]</f>
        <v>#REF!</v>
      </c>
      <c r="K2265" s="103" t="e">
        <f>+inventaire[[#This Row],[Stock théorique]]</f>
        <v>#REF!</v>
      </c>
      <c r="L2265" s="104" t="e">
        <f>+inventaire[[#This Row],[Stock physique]]-inventaire[[#This Row],[Stock théorique]]</f>
        <v>#REF!</v>
      </c>
      <c r="M2265" s="8" t="e">
        <f>IF(inventaire[[#This Row],[Stock théorique]]&gt;inventaire[[#This Row],[Seuil d''alerte]],"Normale",IF(inventaire[[#This Row],[Stock théorique]]=0,"Rupture","Faible"))</f>
        <v>#REF!</v>
      </c>
      <c r="N2265" s="50" t="e">
        <f>COUNTIF(#REF!,inventaire[[#This Row],[Désignation]])</f>
        <v>#REF!</v>
      </c>
    </row>
    <row r="2266" spans="3:14" ht="18.5" x14ac:dyDescent="0.45">
      <c r="C2266" s="93">
        <f>+marchandise[[#This Row],[Désignation]]</f>
        <v>0</v>
      </c>
      <c r="D2266" s="112">
        <f>+marchandise[[#This Row],[CODE ITEM]]</f>
        <v>0</v>
      </c>
      <c r="E2266" s="4">
        <f>+marchandise[[#This Row],[CATEGORIE]]</f>
        <v>0</v>
      </c>
      <c r="F2266" s="13" t="str">
        <f>IFERROR(VLOOKUP(inventaire[[#This Row],[Désignation]],marchandise[],6,0),"")</f>
        <v/>
      </c>
      <c r="G2266" s="122">
        <f>+marchandise[[#This Row],[Stock intitiale]]</f>
        <v>0</v>
      </c>
      <c r="H2266" s="4" t="e">
        <f>SUMIF(#REF!,inventaire[[#This Row],[Désignation]],entrées[Quantité])</f>
        <v>#REF!</v>
      </c>
      <c r="I2266" s="4" t="e">
        <f>SUMIF(#REF!,inventaire[[#This Row],[Désignation]],sorties[Quantité])</f>
        <v>#REF!</v>
      </c>
      <c r="J2266" s="13" t="e">
        <f>inventaire[[#This Row],[stock initial]]+inventaire[[#This Row],[Entrées]]-inventaire[[#This Row],[Sorties]]</f>
        <v>#REF!</v>
      </c>
      <c r="K2266" s="103" t="e">
        <f>+inventaire[[#This Row],[Stock théorique]]</f>
        <v>#REF!</v>
      </c>
      <c r="L2266" s="104" t="e">
        <f>+inventaire[[#This Row],[Stock physique]]-inventaire[[#This Row],[Stock théorique]]</f>
        <v>#REF!</v>
      </c>
      <c r="M2266" s="8" t="e">
        <f>IF(inventaire[[#This Row],[Stock théorique]]&gt;inventaire[[#This Row],[Seuil d''alerte]],"Normale",IF(inventaire[[#This Row],[Stock théorique]]=0,"Rupture","Faible"))</f>
        <v>#REF!</v>
      </c>
      <c r="N2266" s="50" t="e">
        <f>COUNTIF(#REF!,inventaire[[#This Row],[Désignation]])</f>
        <v>#REF!</v>
      </c>
    </row>
    <row r="2267" spans="3:14" ht="18.5" x14ac:dyDescent="0.45">
      <c r="C2267" s="93">
        <f>+marchandise[[#This Row],[Désignation]]</f>
        <v>0</v>
      </c>
      <c r="D2267" s="112">
        <f>+marchandise[[#This Row],[CODE ITEM]]</f>
        <v>0</v>
      </c>
      <c r="E2267" s="4">
        <f>+marchandise[[#This Row],[CATEGORIE]]</f>
        <v>0</v>
      </c>
      <c r="F2267" s="13" t="str">
        <f>IFERROR(VLOOKUP(inventaire[[#This Row],[Désignation]],marchandise[],6,0),"")</f>
        <v/>
      </c>
      <c r="G2267" s="122">
        <f>+marchandise[[#This Row],[Stock intitiale]]</f>
        <v>0</v>
      </c>
      <c r="H2267" s="4" t="e">
        <f>SUMIF(#REF!,inventaire[[#This Row],[Désignation]],entrées[Quantité])</f>
        <v>#REF!</v>
      </c>
      <c r="I2267" s="4" t="e">
        <f>SUMIF(#REF!,inventaire[[#This Row],[Désignation]],sorties[Quantité])</f>
        <v>#REF!</v>
      </c>
      <c r="J2267" s="13" t="e">
        <f>inventaire[[#This Row],[stock initial]]+inventaire[[#This Row],[Entrées]]-inventaire[[#This Row],[Sorties]]</f>
        <v>#REF!</v>
      </c>
      <c r="K2267" s="103" t="e">
        <f>+inventaire[[#This Row],[Stock théorique]]</f>
        <v>#REF!</v>
      </c>
      <c r="L2267" s="104" t="e">
        <f>+inventaire[[#This Row],[Stock physique]]-inventaire[[#This Row],[Stock théorique]]</f>
        <v>#REF!</v>
      </c>
      <c r="M2267" s="8" t="e">
        <f>IF(inventaire[[#This Row],[Stock théorique]]&gt;inventaire[[#This Row],[Seuil d''alerte]],"Normale",IF(inventaire[[#This Row],[Stock théorique]]=0,"Rupture","Faible"))</f>
        <v>#REF!</v>
      </c>
      <c r="N2267" s="50" t="e">
        <f>COUNTIF(#REF!,inventaire[[#This Row],[Désignation]])</f>
        <v>#REF!</v>
      </c>
    </row>
    <row r="2268" spans="3:14" ht="18.5" x14ac:dyDescent="0.45">
      <c r="C2268" s="93">
        <f>+marchandise[[#This Row],[Désignation]]</f>
        <v>0</v>
      </c>
      <c r="D2268" s="112">
        <f>+marchandise[[#This Row],[CODE ITEM]]</f>
        <v>0</v>
      </c>
      <c r="E2268" s="4">
        <f>+marchandise[[#This Row],[CATEGORIE]]</f>
        <v>0</v>
      </c>
      <c r="F2268" s="13" t="str">
        <f>IFERROR(VLOOKUP(inventaire[[#This Row],[Désignation]],marchandise[],6,0),"")</f>
        <v/>
      </c>
      <c r="G2268" s="122">
        <f>+marchandise[[#This Row],[Stock intitiale]]</f>
        <v>0</v>
      </c>
      <c r="H2268" s="4" t="e">
        <f>SUMIF(#REF!,inventaire[[#This Row],[Désignation]],entrées[Quantité])</f>
        <v>#REF!</v>
      </c>
      <c r="I2268" s="4" t="e">
        <f>SUMIF(#REF!,inventaire[[#This Row],[Désignation]],sorties[Quantité])</f>
        <v>#REF!</v>
      </c>
      <c r="J2268" s="13" t="e">
        <f>inventaire[[#This Row],[stock initial]]+inventaire[[#This Row],[Entrées]]-inventaire[[#This Row],[Sorties]]</f>
        <v>#REF!</v>
      </c>
      <c r="K2268" s="103" t="e">
        <f>+inventaire[[#This Row],[Stock théorique]]</f>
        <v>#REF!</v>
      </c>
      <c r="L2268" s="104" t="e">
        <f>+inventaire[[#This Row],[Stock physique]]-inventaire[[#This Row],[Stock théorique]]</f>
        <v>#REF!</v>
      </c>
      <c r="M2268" s="8" t="e">
        <f>IF(inventaire[[#This Row],[Stock théorique]]&gt;inventaire[[#This Row],[Seuil d''alerte]],"Normale",IF(inventaire[[#This Row],[Stock théorique]]=0,"Rupture","Faible"))</f>
        <v>#REF!</v>
      </c>
      <c r="N2268" s="50" t="e">
        <f>COUNTIF(#REF!,inventaire[[#This Row],[Désignation]])</f>
        <v>#REF!</v>
      </c>
    </row>
    <row r="2269" spans="3:14" ht="18.5" x14ac:dyDescent="0.45">
      <c r="C2269" s="93">
        <f>+marchandise[[#This Row],[Désignation]]</f>
        <v>0</v>
      </c>
      <c r="D2269" s="112">
        <f>+marchandise[[#This Row],[CODE ITEM]]</f>
        <v>0</v>
      </c>
      <c r="E2269" s="4">
        <f>+marchandise[[#This Row],[CATEGORIE]]</f>
        <v>0</v>
      </c>
      <c r="F2269" s="13" t="str">
        <f>IFERROR(VLOOKUP(inventaire[[#This Row],[Désignation]],marchandise[],6,0),"")</f>
        <v/>
      </c>
      <c r="G2269" s="122">
        <f>+marchandise[[#This Row],[Stock intitiale]]</f>
        <v>0</v>
      </c>
      <c r="H2269" s="4" t="e">
        <f>SUMIF(#REF!,inventaire[[#This Row],[Désignation]],entrées[Quantité])</f>
        <v>#REF!</v>
      </c>
      <c r="I2269" s="4" t="e">
        <f>SUMIF(#REF!,inventaire[[#This Row],[Désignation]],sorties[Quantité])</f>
        <v>#REF!</v>
      </c>
      <c r="J2269" s="13" t="e">
        <f>inventaire[[#This Row],[stock initial]]+inventaire[[#This Row],[Entrées]]-inventaire[[#This Row],[Sorties]]</f>
        <v>#REF!</v>
      </c>
      <c r="K2269" s="103" t="e">
        <f>+inventaire[[#This Row],[Stock théorique]]</f>
        <v>#REF!</v>
      </c>
      <c r="L2269" s="104" t="e">
        <f>+inventaire[[#This Row],[Stock physique]]-inventaire[[#This Row],[Stock théorique]]</f>
        <v>#REF!</v>
      </c>
      <c r="M2269" s="8" t="e">
        <f>IF(inventaire[[#This Row],[Stock théorique]]&gt;inventaire[[#This Row],[Seuil d''alerte]],"Normale",IF(inventaire[[#This Row],[Stock théorique]]=0,"Rupture","Faible"))</f>
        <v>#REF!</v>
      </c>
      <c r="N2269" s="50" t="e">
        <f>COUNTIF(#REF!,inventaire[[#This Row],[Désignation]])</f>
        <v>#REF!</v>
      </c>
    </row>
    <row r="2270" spans="3:14" ht="18.5" x14ac:dyDescent="0.45">
      <c r="C2270" s="93">
        <f>+marchandise[[#This Row],[Désignation]]</f>
        <v>0</v>
      </c>
      <c r="D2270" s="112">
        <f>+marchandise[[#This Row],[CODE ITEM]]</f>
        <v>0</v>
      </c>
      <c r="E2270" s="4">
        <f>+marchandise[[#This Row],[CATEGORIE]]</f>
        <v>0</v>
      </c>
      <c r="F2270" s="13" t="str">
        <f>IFERROR(VLOOKUP(inventaire[[#This Row],[Désignation]],marchandise[],6,0),"")</f>
        <v/>
      </c>
      <c r="G2270" s="122">
        <f>+marchandise[[#This Row],[Stock intitiale]]</f>
        <v>0</v>
      </c>
      <c r="H2270" s="4" t="e">
        <f>SUMIF(#REF!,inventaire[[#This Row],[Désignation]],entrées[Quantité])</f>
        <v>#REF!</v>
      </c>
      <c r="I2270" s="4" t="e">
        <f>SUMIF(#REF!,inventaire[[#This Row],[Désignation]],sorties[Quantité])</f>
        <v>#REF!</v>
      </c>
      <c r="J2270" s="13" t="e">
        <f>inventaire[[#This Row],[stock initial]]+inventaire[[#This Row],[Entrées]]-inventaire[[#This Row],[Sorties]]</f>
        <v>#REF!</v>
      </c>
      <c r="K2270" s="103" t="e">
        <f>+inventaire[[#This Row],[Stock théorique]]</f>
        <v>#REF!</v>
      </c>
      <c r="L2270" s="104" t="e">
        <f>+inventaire[[#This Row],[Stock physique]]-inventaire[[#This Row],[Stock théorique]]</f>
        <v>#REF!</v>
      </c>
      <c r="M2270" s="8" t="e">
        <f>IF(inventaire[[#This Row],[Stock théorique]]&gt;inventaire[[#This Row],[Seuil d''alerte]],"Normale",IF(inventaire[[#This Row],[Stock théorique]]=0,"Rupture","Faible"))</f>
        <v>#REF!</v>
      </c>
      <c r="N2270" s="50" t="e">
        <f>COUNTIF(#REF!,inventaire[[#This Row],[Désignation]])</f>
        <v>#REF!</v>
      </c>
    </row>
    <row r="2271" spans="3:14" ht="18.5" x14ac:dyDescent="0.45">
      <c r="C2271" s="93">
        <f>+marchandise[[#This Row],[Désignation]]</f>
        <v>0</v>
      </c>
      <c r="D2271" s="112">
        <f>+marchandise[[#This Row],[CODE ITEM]]</f>
        <v>0</v>
      </c>
      <c r="E2271" s="4">
        <f>+marchandise[[#This Row],[CATEGORIE]]</f>
        <v>0</v>
      </c>
      <c r="F2271" s="13" t="str">
        <f>IFERROR(VLOOKUP(inventaire[[#This Row],[Désignation]],marchandise[],6,0),"")</f>
        <v/>
      </c>
      <c r="G2271" s="122">
        <f>+marchandise[[#This Row],[Stock intitiale]]</f>
        <v>8</v>
      </c>
      <c r="H2271" s="4" t="e">
        <f>SUMIF(#REF!,inventaire[[#This Row],[Désignation]],entrées[Quantité])</f>
        <v>#REF!</v>
      </c>
      <c r="I2271" s="4" t="e">
        <f>SUMIF(#REF!,inventaire[[#This Row],[Désignation]],sorties[Quantité])</f>
        <v>#REF!</v>
      </c>
      <c r="J2271" s="13" t="e">
        <f>inventaire[[#This Row],[stock initial]]+inventaire[[#This Row],[Entrées]]-inventaire[[#This Row],[Sorties]]</f>
        <v>#REF!</v>
      </c>
      <c r="K2271" s="103" t="e">
        <f>+inventaire[[#This Row],[Stock théorique]]</f>
        <v>#REF!</v>
      </c>
      <c r="L2271" s="104" t="e">
        <f>+inventaire[[#This Row],[Stock physique]]-inventaire[[#This Row],[Stock théorique]]</f>
        <v>#REF!</v>
      </c>
      <c r="M2271" s="8" t="e">
        <f>IF(inventaire[[#This Row],[Stock théorique]]&gt;inventaire[[#This Row],[Seuil d''alerte]],"Normale",IF(inventaire[[#This Row],[Stock théorique]]=0,"Rupture","Faible"))</f>
        <v>#REF!</v>
      </c>
      <c r="N2271" s="50" t="e">
        <f>COUNTIF(#REF!,inventaire[[#This Row],[Désignation]])</f>
        <v>#REF!</v>
      </c>
    </row>
    <row r="2272" spans="3:14" ht="18.5" x14ac:dyDescent="0.45">
      <c r="C2272" s="93">
        <f>+marchandise[[#This Row],[Désignation]]</f>
        <v>0</v>
      </c>
      <c r="D2272" s="112">
        <f>+marchandise[[#This Row],[CODE ITEM]]</f>
        <v>0</v>
      </c>
      <c r="E2272" s="4">
        <f>+marchandise[[#This Row],[CATEGORIE]]</f>
        <v>0</v>
      </c>
      <c r="F2272" s="13" t="str">
        <f>IFERROR(VLOOKUP(inventaire[[#This Row],[Désignation]],marchandise[],6,0),"")</f>
        <v/>
      </c>
      <c r="G2272" s="122">
        <f>+marchandise[[#This Row],[Stock intitiale]]</f>
        <v>0</v>
      </c>
      <c r="H2272" s="4" t="e">
        <f>SUMIF(#REF!,inventaire[[#This Row],[Désignation]],entrées[Quantité])</f>
        <v>#REF!</v>
      </c>
      <c r="I2272" s="4" t="e">
        <f>SUMIF(#REF!,inventaire[[#This Row],[Désignation]],sorties[Quantité])</f>
        <v>#REF!</v>
      </c>
      <c r="J2272" s="13" t="e">
        <f>inventaire[[#This Row],[stock initial]]+inventaire[[#This Row],[Entrées]]-inventaire[[#This Row],[Sorties]]</f>
        <v>#REF!</v>
      </c>
      <c r="K2272" s="103" t="e">
        <f>+inventaire[[#This Row],[Stock théorique]]</f>
        <v>#REF!</v>
      </c>
      <c r="L2272" s="104" t="e">
        <f>+inventaire[[#This Row],[Stock physique]]-inventaire[[#This Row],[Stock théorique]]</f>
        <v>#REF!</v>
      </c>
      <c r="M2272" s="8" t="e">
        <f>IF(inventaire[[#This Row],[Stock théorique]]&gt;inventaire[[#This Row],[Seuil d''alerte]],"Normale",IF(inventaire[[#This Row],[Stock théorique]]=0,"Rupture","Faible"))</f>
        <v>#REF!</v>
      </c>
      <c r="N2272" s="50" t="e">
        <f>COUNTIF(#REF!,inventaire[[#This Row],[Désignation]])</f>
        <v>#REF!</v>
      </c>
    </row>
    <row r="2273" spans="3:14" ht="18.5" x14ac:dyDescent="0.45">
      <c r="C2273" s="93">
        <f>+marchandise[[#This Row],[Désignation]]</f>
        <v>0</v>
      </c>
      <c r="D2273" s="112">
        <f>+marchandise[[#This Row],[CODE ITEM]]</f>
        <v>0</v>
      </c>
      <c r="E2273" s="4">
        <f>+marchandise[[#This Row],[CATEGORIE]]</f>
        <v>0</v>
      </c>
      <c r="F2273" s="13" t="str">
        <f>IFERROR(VLOOKUP(inventaire[[#This Row],[Désignation]],marchandise[],6,0),"")</f>
        <v/>
      </c>
      <c r="G2273" s="122">
        <f>+marchandise[[#This Row],[Stock intitiale]]</f>
        <v>0</v>
      </c>
      <c r="H2273" s="4" t="e">
        <f>SUMIF(#REF!,inventaire[[#This Row],[Désignation]],entrées[Quantité])</f>
        <v>#REF!</v>
      </c>
      <c r="I2273" s="4" t="e">
        <f>SUMIF(#REF!,inventaire[[#This Row],[Désignation]],sorties[Quantité])</f>
        <v>#REF!</v>
      </c>
      <c r="J2273" s="13" t="e">
        <f>inventaire[[#This Row],[stock initial]]+inventaire[[#This Row],[Entrées]]-inventaire[[#This Row],[Sorties]]</f>
        <v>#REF!</v>
      </c>
      <c r="K2273" s="103" t="e">
        <f>+inventaire[[#This Row],[Stock théorique]]</f>
        <v>#REF!</v>
      </c>
      <c r="L2273" s="104" t="e">
        <f>+inventaire[[#This Row],[Stock physique]]-inventaire[[#This Row],[Stock théorique]]</f>
        <v>#REF!</v>
      </c>
      <c r="M2273" s="8" t="e">
        <f>IF(inventaire[[#This Row],[Stock théorique]]&gt;inventaire[[#This Row],[Seuil d''alerte]],"Normale",IF(inventaire[[#This Row],[Stock théorique]]=0,"Rupture","Faible"))</f>
        <v>#REF!</v>
      </c>
      <c r="N2273" s="50" t="e">
        <f>COUNTIF(#REF!,inventaire[[#This Row],[Désignation]])</f>
        <v>#REF!</v>
      </c>
    </row>
    <row r="2274" spans="3:14" ht="18.5" x14ac:dyDescent="0.45">
      <c r="C2274" s="93">
        <f>+marchandise[[#This Row],[Désignation]]</f>
        <v>0</v>
      </c>
      <c r="D2274" s="112">
        <f>+marchandise[[#This Row],[CODE ITEM]]</f>
        <v>0</v>
      </c>
      <c r="E2274" s="4">
        <f>+marchandise[[#This Row],[CATEGORIE]]</f>
        <v>0</v>
      </c>
      <c r="F2274" s="13" t="str">
        <f>IFERROR(VLOOKUP(inventaire[[#This Row],[Désignation]],marchandise[],6,0),"")</f>
        <v/>
      </c>
      <c r="G2274" s="122">
        <f>+marchandise[[#This Row],[Stock intitiale]]</f>
        <v>0</v>
      </c>
      <c r="H2274" s="4" t="e">
        <f>SUMIF(#REF!,inventaire[[#This Row],[Désignation]],entrées[Quantité])</f>
        <v>#REF!</v>
      </c>
      <c r="I2274" s="4" t="e">
        <f>SUMIF(#REF!,inventaire[[#This Row],[Désignation]],sorties[Quantité])</f>
        <v>#REF!</v>
      </c>
      <c r="J2274" s="13" t="e">
        <f>inventaire[[#This Row],[stock initial]]+inventaire[[#This Row],[Entrées]]-inventaire[[#This Row],[Sorties]]</f>
        <v>#REF!</v>
      </c>
      <c r="K2274" s="103" t="e">
        <f>+inventaire[[#This Row],[Stock théorique]]</f>
        <v>#REF!</v>
      </c>
      <c r="L2274" s="104" t="e">
        <f>+inventaire[[#This Row],[Stock physique]]-inventaire[[#This Row],[Stock théorique]]</f>
        <v>#REF!</v>
      </c>
      <c r="M2274" s="8" t="e">
        <f>IF(inventaire[[#This Row],[Stock théorique]]&gt;inventaire[[#This Row],[Seuil d''alerte]],"Normale",IF(inventaire[[#This Row],[Stock théorique]]=0,"Rupture","Faible"))</f>
        <v>#REF!</v>
      </c>
      <c r="N2274" s="50" t="e">
        <f>COUNTIF(#REF!,inventaire[[#This Row],[Désignation]])</f>
        <v>#REF!</v>
      </c>
    </row>
    <row r="2275" spans="3:14" ht="18.5" x14ac:dyDescent="0.45">
      <c r="C2275" s="93">
        <f>+marchandise[[#This Row],[Désignation]]</f>
        <v>0</v>
      </c>
      <c r="D2275" s="112">
        <f>+marchandise[[#This Row],[CODE ITEM]]</f>
        <v>0</v>
      </c>
      <c r="E2275" s="4">
        <f>+marchandise[[#This Row],[CATEGORIE]]</f>
        <v>0</v>
      </c>
      <c r="F2275" s="13" t="str">
        <f>IFERROR(VLOOKUP(inventaire[[#This Row],[Désignation]],marchandise[],6,0),"")</f>
        <v/>
      </c>
      <c r="G2275" s="122">
        <f>+marchandise[[#This Row],[Stock intitiale]]</f>
        <v>0</v>
      </c>
      <c r="H2275" s="4" t="e">
        <f>SUMIF(#REF!,inventaire[[#This Row],[Désignation]],entrées[Quantité])</f>
        <v>#REF!</v>
      </c>
      <c r="I2275" s="4" t="e">
        <f>SUMIF(#REF!,inventaire[[#This Row],[Désignation]],sorties[Quantité])</f>
        <v>#REF!</v>
      </c>
      <c r="J2275" s="13" t="e">
        <f>inventaire[[#This Row],[stock initial]]+inventaire[[#This Row],[Entrées]]-inventaire[[#This Row],[Sorties]]</f>
        <v>#REF!</v>
      </c>
      <c r="K2275" s="103" t="e">
        <f>+inventaire[[#This Row],[Stock théorique]]</f>
        <v>#REF!</v>
      </c>
      <c r="L2275" s="104" t="e">
        <f>+inventaire[[#This Row],[Stock physique]]-inventaire[[#This Row],[Stock théorique]]</f>
        <v>#REF!</v>
      </c>
      <c r="M2275" s="8" t="e">
        <f>IF(inventaire[[#This Row],[Stock théorique]]&gt;inventaire[[#This Row],[Seuil d''alerte]],"Normale",IF(inventaire[[#This Row],[Stock théorique]]=0,"Rupture","Faible"))</f>
        <v>#REF!</v>
      </c>
      <c r="N2275" s="50" t="e">
        <f>COUNTIF(#REF!,inventaire[[#This Row],[Désignation]])</f>
        <v>#REF!</v>
      </c>
    </row>
    <row r="2276" spans="3:14" ht="18.5" x14ac:dyDescent="0.45">
      <c r="C2276" s="93">
        <f>+marchandise[[#This Row],[Désignation]]</f>
        <v>0</v>
      </c>
      <c r="D2276" s="112">
        <f>+marchandise[[#This Row],[CODE ITEM]]</f>
        <v>0</v>
      </c>
      <c r="E2276" s="4">
        <f>+marchandise[[#This Row],[CATEGORIE]]</f>
        <v>0</v>
      </c>
      <c r="F2276" s="13" t="str">
        <f>IFERROR(VLOOKUP(inventaire[[#This Row],[Désignation]],marchandise[],6,0),"")</f>
        <v/>
      </c>
      <c r="G2276" s="122">
        <f>+marchandise[[#This Row],[Stock intitiale]]</f>
        <v>0</v>
      </c>
      <c r="H2276" s="4" t="e">
        <f>SUMIF(#REF!,inventaire[[#This Row],[Désignation]],entrées[Quantité])</f>
        <v>#REF!</v>
      </c>
      <c r="I2276" s="4" t="e">
        <f>SUMIF(#REF!,inventaire[[#This Row],[Désignation]],sorties[Quantité])</f>
        <v>#REF!</v>
      </c>
      <c r="J2276" s="13" t="e">
        <f>inventaire[[#This Row],[stock initial]]+inventaire[[#This Row],[Entrées]]-inventaire[[#This Row],[Sorties]]</f>
        <v>#REF!</v>
      </c>
      <c r="K2276" s="103" t="e">
        <f>+inventaire[[#This Row],[Stock théorique]]</f>
        <v>#REF!</v>
      </c>
      <c r="L2276" s="104" t="e">
        <f>+inventaire[[#This Row],[Stock physique]]-inventaire[[#This Row],[Stock théorique]]</f>
        <v>#REF!</v>
      </c>
      <c r="M2276" s="8" t="e">
        <f>IF(inventaire[[#This Row],[Stock théorique]]&gt;inventaire[[#This Row],[Seuil d''alerte]],"Normale",IF(inventaire[[#This Row],[Stock théorique]]=0,"Rupture","Faible"))</f>
        <v>#REF!</v>
      </c>
      <c r="N2276" s="50" t="e">
        <f>COUNTIF(#REF!,inventaire[[#This Row],[Désignation]])</f>
        <v>#REF!</v>
      </c>
    </row>
    <row r="2277" spans="3:14" ht="18.5" x14ac:dyDescent="0.45">
      <c r="C2277" s="93">
        <f>+marchandise[[#This Row],[Désignation]]</f>
        <v>0</v>
      </c>
      <c r="D2277" s="112">
        <f>+marchandise[[#This Row],[CODE ITEM]]</f>
        <v>0</v>
      </c>
      <c r="E2277" s="4">
        <f>+marchandise[[#This Row],[CATEGORIE]]</f>
        <v>0</v>
      </c>
      <c r="F2277" s="13" t="str">
        <f>IFERROR(VLOOKUP(inventaire[[#This Row],[Désignation]],marchandise[],6,0),"")</f>
        <v/>
      </c>
      <c r="G2277" s="122">
        <f>+marchandise[[#This Row],[Stock intitiale]]</f>
        <v>0</v>
      </c>
      <c r="H2277" s="4" t="e">
        <f>SUMIF(#REF!,inventaire[[#This Row],[Désignation]],entrées[Quantité])</f>
        <v>#REF!</v>
      </c>
      <c r="I2277" s="4" t="e">
        <f>SUMIF(#REF!,inventaire[[#This Row],[Désignation]],sorties[Quantité])</f>
        <v>#REF!</v>
      </c>
      <c r="J2277" s="13" t="e">
        <f>inventaire[[#This Row],[stock initial]]+inventaire[[#This Row],[Entrées]]-inventaire[[#This Row],[Sorties]]</f>
        <v>#REF!</v>
      </c>
      <c r="K2277" s="103" t="e">
        <f>+inventaire[[#This Row],[Stock théorique]]</f>
        <v>#REF!</v>
      </c>
      <c r="L2277" s="104" t="e">
        <f>+inventaire[[#This Row],[Stock physique]]-inventaire[[#This Row],[Stock théorique]]</f>
        <v>#REF!</v>
      </c>
      <c r="M2277" s="8" t="e">
        <f>IF(inventaire[[#This Row],[Stock théorique]]&gt;inventaire[[#This Row],[Seuil d''alerte]],"Normale",IF(inventaire[[#This Row],[Stock théorique]]=0,"Rupture","Faible"))</f>
        <v>#REF!</v>
      </c>
      <c r="N2277" s="50" t="e">
        <f>COUNTIF(#REF!,inventaire[[#This Row],[Désignation]])</f>
        <v>#REF!</v>
      </c>
    </row>
    <row r="2278" spans="3:14" ht="18.5" x14ac:dyDescent="0.45">
      <c r="C2278" s="93">
        <f>+marchandise[[#This Row],[Désignation]]</f>
        <v>0</v>
      </c>
      <c r="D2278" s="112">
        <f>+marchandise[[#This Row],[CODE ITEM]]</f>
        <v>0</v>
      </c>
      <c r="E2278" s="4">
        <f>+marchandise[[#This Row],[CATEGORIE]]</f>
        <v>0</v>
      </c>
      <c r="F2278" s="13" t="str">
        <f>IFERROR(VLOOKUP(inventaire[[#This Row],[Désignation]],marchandise[],6,0),"")</f>
        <v/>
      </c>
      <c r="G2278" s="122">
        <f>+marchandise[[#This Row],[Stock intitiale]]</f>
        <v>0</v>
      </c>
      <c r="H2278" s="4" t="e">
        <f>SUMIF(#REF!,inventaire[[#This Row],[Désignation]],entrées[Quantité])</f>
        <v>#REF!</v>
      </c>
      <c r="I2278" s="4" t="e">
        <f>SUMIF(#REF!,inventaire[[#This Row],[Désignation]],sorties[Quantité])</f>
        <v>#REF!</v>
      </c>
      <c r="J2278" s="13" t="e">
        <f>inventaire[[#This Row],[stock initial]]+inventaire[[#This Row],[Entrées]]-inventaire[[#This Row],[Sorties]]</f>
        <v>#REF!</v>
      </c>
      <c r="K2278" s="103" t="e">
        <f>+inventaire[[#This Row],[Stock théorique]]</f>
        <v>#REF!</v>
      </c>
      <c r="L2278" s="104" t="e">
        <f>+inventaire[[#This Row],[Stock physique]]-inventaire[[#This Row],[Stock théorique]]</f>
        <v>#REF!</v>
      </c>
      <c r="M2278" s="8" t="e">
        <f>IF(inventaire[[#This Row],[Stock théorique]]&gt;inventaire[[#This Row],[Seuil d''alerte]],"Normale",IF(inventaire[[#This Row],[Stock théorique]]=0,"Rupture","Faible"))</f>
        <v>#REF!</v>
      </c>
      <c r="N2278" s="50" t="e">
        <f>COUNTIF(#REF!,inventaire[[#This Row],[Désignation]])</f>
        <v>#REF!</v>
      </c>
    </row>
    <row r="2279" spans="3:14" ht="18.5" x14ac:dyDescent="0.45">
      <c r="C2279" s="93">
        <f>+marchandise[[#This Row],[Désignation]]</f>
        <v>0</v>
      </c>
      <c r="D2279" s="112">
        <f>+marchandise[[#This Row],[CODE ITEM]]</f>
        <v>0</v>
      </c>
      <c r="E2279" s="4">
        <f>+marchandise[[#This Row],[CATEGORIE]]</f>
        <v>0</v>
      </c>
      <c r="F2279" s="13" t="str">
        <f>IFERROR(VLOOKUP(inventaire[[#This Row],[Désignation]],marchandise[],6,0),"")</f>
        <v/>
      </c>
      <c r="G2279" s="122">
        <f>+marchandise[[#This Row],[Stock intitiale]]</f>
        <v>0</v>
      </c>
      <c r="H2279" s="4" t="e">
        <f>SUMIF(#REF!,inventaire[[#This Row],[Désignation]],entrées[Quantité])</f>
        <v>#REF!</v>
      </c>
      <c r="I2279" s="4" t="e">
        <f>SUMIF(#REF!,inventaire[[#This Row],[Désignation]],sorties[Quantité])</f>
        <v>#REF!</v>
      </c>
      <c r="J2279" s="13" t="e">
        <f>inventaire[[#This Row],[stock initial]]+inventaire[[#This Row],[Entrées]]-inventaire[[#This Row],[Sorties]]</f>
        <v>#REF!</v>
      </c>
      <c r="K2279" s="103" t="e">
        <f>+inventaire[[#This Row],[Stock théorique]]</f>
        <v>#REF!</v>
      </c>
      <c r="L2279" s="104" t="e">
        <f>+inventaire[[#This Row],[Stock physique]]-inventaire[[#This Row],[Stock théorique]]</f>
        <v>#REF!</v>
      </c>
      <c r="M2279" s="8" t="e">
        <f>IF(inventaire[[#This Row],[Stock théorique]]&gt;inventaire[[#This Row],[Seuil d''alerte]],"Normale",IF(inventaire[[#This Row],[Stock théorique]]=0,"Rupture","Faible"))</f>
        <v>#REF!</v>
      </c>
      <c r="N2279" s="50" t="e">
        <f>COUNTIF(#REF!,inventaire[[#This Row],[Désignation]])</f>
        <v>#REF!</v>
      </c>
    </row>
    <row r="2280" spans="3:14" ht="18.5" x14ac:dyDescent="0.45">
      <c r="C2280" s="93">
        <f>+marchandise[[#This Row],[Désignation]]</f>
        <v>0</v>
      </c>
      <c r="D2280" s="112">
        <f>+marchandise[[#This Row],[CODE ITEM]]</f>
        <v>0</v>
      </c>
      <c r="E2280" s="4">
        <f>+marchandise[[#This Row],[CATEGORIE]]</f>
        <v>0</v>
      </c>
      <c r="F2280" s="13" t="str">
        <f>IFERROR(VLOOKUP(inventaire[[#This Row],[Désignation]],marchandise[],6,0),"")</f>
        <v/>
      </c>
      <c r="G2280" s="122">
        <f>+marchandise[[#This Row],[Stock intitiale]]</f>
        <v>0</v>
      </c>
      <c r="H2280" s="4" t="e">
        <f>SUMIF(#REF!,inventaire[[#This Row],[Désignation]],entrées[Quantité])</f>
        <v>#REF!</v>
      </c>
      <c r="I2280" s="4" t="e">
        <f>SUMIF(#REF!,inventaire[[#This Row],[Désignation]],sorties[Quantité])</f>
        <v>#REF!</v>
      </c>
      <c r="J2280" s="13" t="e">
        <f>inventaire[[#This Row],[stock initial]]+inventaire[[#This Row],[Entrées]]-inventaire[[#This Row],[Sorties]]</f>
        <v>#REF!</v>
      </c>
      <c r="K2280" s="103" t="e">
        <f>+inventaire[[#This Row],[Stock théorique]]</f>
        <v>#REF!</v>
      </c>
      <c r="L2280" s="104" t="e">
        <f>+inventaire[[#This Row],[Stock physique]]-inventaire[[#This Row],[Stock théorique]]</f>
        <v>#REF!</v>
      </c>
      <c r="M2280" s="8" t="e">
        <f>IF(inventaire[[#This Row],[Stock théorique]]&gt;inventaire[[#This Row],[Seuil d''alerte]],"Normale",IF(inventaire[[#This Row],[Stock théorique]]=0,"Rupture","Faible"))</f>
        <v>#REF!</v>
      </c>
      <c r="N2280" s="50" t="e">
        <f>COUNTIF(#REF!,inventaire[[#This Row],[Désignation]])</f>
        <v>#REF!</v>
      </c>
    </row>
    <row r="2281" spans="3:14" ht="18.5" x14ac:dyDescent="0.45">
      <c r="C2281" s="93">
        <f>+marchandise[[#This Row],[Désignation]]</f>
        <v>0</v>
      </c>
      <c r="D2281" s="112">
        <f>+marchandise[[#This Row],[CODE ITEM]]</f>
        <v>0</v>
      </c>
      <c r="E2281" s="4">
        <f>+marchandise[[#This Row],[CATEGORIE]]</f>
        <v>0</v>
      </c>
      <c r="F2281" s="13" t="str">
        <f>IFERROR(VLOOKUP(inventaire[[#This Row],[Désignation]],marchandise[],6,0),"")</f>
        <v/>
      </c>
      <c r="G2281" s="122">
        <f>+marchandise[[#This Row],[Stock intitiale]]</f>
        <v>0</v>
      </c>
      <c r="H2281" s="4" t="e">
        <f>SUMIF(#REF!,inventaire[[#This Row],[Désignation]],entrées[Quantité])</f>
        <v>#REF!</v>
      </c>
      <c r="I2281" s="4" t="e">
        <f>SUMIF(#REF!,inventaire[[#This Row],[Désignation]],sorties[Quantité])</f>
        <v>#REF!</v>
      </c>
      <c r="J2281" s="13" t="e">
        <f>inventaire[[#This Row],[stock initial]]+inventaire[[#This Row],[Entrées]]-inventaire[[#This Row],[Sorties]]</f>
        <v>#REF!</v>
      </c>
      <c r="K2281" s="103" t="e">
        <f>+inventaire[[#This Row],[Stock théorique]]</f>
        <v>#REF!</v>
      </c>
      <c r="L2281" s="104" t="e">
        <f>+inventaire[[#This Row],[Stock physique]]-inventaire[[#This Row],[Stock théorique]]</f>
        <v>#REF!</v>
      </c>
      <c r="M2281" s="8" t="e">
        <f>IF(inventaire[[#This Row],[Stock théorique]]&gt;inventaire[[#This Row],[Seuil d''alerte]],"Normale",IF(inventaire[[#This Row],[Stock théorique]]=0,"Rupture","Faible"))</f>
        <v>#REF!</v>
      </c>
      <c r="N2281" s="50" t="e">
        <f>COUNTIF(#REF!,inventaire[[#This Row],[Désignation]])</f>
        <v>#REF!</v>
      </c>
    </row>
    <row r="2282" spans="3:14" ht="18.5" x14ac:dyDescent="0.45">
      <c r="C2282" s="93">
        <f>+marchandise[[#This Row],[Désignation]]</f>
        <v>0</v>
      </c>
      <c r="D2282" s="112">
        <f>+marchandise[[#This Row],[CODE ITEM]]</f>
        <v>0</v>
      </c>
      <c r="E2282" s="4">
        <f>+marchandise[[#This Row],[CATEGORIE]]</f>
        <v>0</v>
      </c>
      <c r="F2282" s="13" t="str">
        <f>IFERROR(VLOOKUP(inventaire[[#This Row],[Désignation]],marchandise[],6,0),"")</f>
        <v/>
      </c>
      <c r="G2282" s="122">
        <f>+marchandise[[#This Row],[Stock intitiale]]</f>
        <v>0</v>
      </c>
      <c r="H2282" s="4" t="e">
        <f>SUMIF(#REF!,inventaire[[#This Row],[Désignation]],entrées[Quantité])</f>
        <v>#REF!</v>
      </c>
      <c r="I2282" s="4" t="e">
        <f>SUMIF(#REF!,inventaire[[#This Row],[Désignation]],sorties[Quantité])</f>
        <v>#REF!</v>
      </c>
      <c r="J2282" s="13" t="e">
        <f>inventaire[[#This Row],[stock initial]]+inventaire[[#This Row],[Entrées]]-inventaire[[#This Row],[Sorties]]</f>
        <v>#REF!</v>
      </c>
      <c r="K2282" s="103" t="e">
        <f>+inventaire[[#This Row],[Stock théorique]]</f>
        <v>#REF!</v>
      </c>
      <c r="L2282" s="104" t="e">
        <f>+inventaire[[#This Row],[Stock physique]]-inventaire[[#This Row],[Stock théorique]]</f>
        <v>#REF!</v>
      </c>
      <c r="M2282" s="8" t="e">
        <f>IF(inventaire[[#This Row],[Stock théorique]]&gt;inventaire[[#This Row],[Seuil d''alerte]],"Normale",IF(inventaire[[#This Row],[Stock théorique]]=0,"Rupture","Faible"))</f>
        <v>#REF!</v>
      </c>
      <c r="N2282" s="50" t="e">
        <f>COUNTIF(#REF!,inventaire[[#This Row],[Désignation]])</f>
        <v>#REF!</v>
      </c>
    </row>
    <row r="2283" spans="3:14" ht="18.5" x14ac:dyDescent="0.45">
      <c r="C2283" s="93">
        <f>+marchandise[[#This Row],[Désignation]]</f>
        <v>0</v>
      </c>
      <c r="D2283" s="112">
        <f>+marchandise[[#This Row],[CODE ITEM]]</f>
        <v>0</v>
      </c>
      <c r="E2283" s="4">
        <f>+marchandise[[#This Row],[CATEGORIE]]</f>
        <v>0</v>
      </c>
      <c r="F2283" s="13" t="str">
        <f>IFERROR(VLOOKUP(inventaire[[#This Row],[Désignation]],marchandise[],6,0),"")</f>
        <v/>
      </c>
      <c r="G2283" s="122">
        <f>+marchandise[[#This Row],[Stock intitiale]]</f>
        <v>0</v>
      </c>
      <c r="H2283" s="4" t="e">
        <f>SUMIF(#REF!,inventaire[[#This Row],[Désignation]],entrées[Quantité])</f>
        <v>#REF!</v>
      </c>
      <c r="I2283" s="4" t="e">
        <f>SUMIF(#REF!,inventaire[[#This Row],[Désignation]],sorties[Quantité])</f>
        <v>#REF!</v>
      </c>
      <c r="J2283" s="13" t="e">
        <f>inventaire[[#This Row],[stock initial]]+inventaire[[#This Row],[Entrées]]-inventaire[[#This Row],[Sorties]]</f>
        <v>#REF!</v>
      </c>
      <c r="K2283" s="103" t="e">
        <f>+inventaire[[#This Row],[Stock théorique]]</f>
        <v>#REF!</v>
      </c>
      <c r="L2283" s="104" t="e">
        <f>+inventaire[[#This Row],[Stock physique]]-inventaire[[#This Row],[Stock théorique]]</f>
        <v>#REF!</v>
      </c>
      <c r="M2283" s="8" t="e">
        <f>IF(inventaire[[#This Row],[Stock théorique]]&gt;inventaire[[#This Row],[Seuil d''alerte]],"Normale",IF(inventaire[[#This Row],[Stock théorique]]=0,"Rupture","Faible"))</f>
        <v>#REF!</v>
      </c>
      <c r="N2283" s="50" t="e">
        <f>COUNTIF(#REF!,inventaire[[#This Row],[Désignation]])</f>
        <v>#REF!</v>
      </c>
    </row>
    <row r="2284" spans="3:14" ht="18.5" x14ac:dyDescent="0.45">
      <c r="C2284" s="93">
        <f>+marchandise[[#This Row],[Désignation]]</f>
        <v>0</v>
      </c>
      <c r="D2284" s="112">
        <f>+marchandise[[#This Row],[CODE ITEM]]</f>
        <v>0</v>
      </c>
      <c r="E2284" s="4">
        <f>+marchandise[[#This Row],[CATEGORIE]]</f>
        <v>0</v>
      </c>
      <c r="F2284" s="13" t="str">
        <f>IFERROR(VLOOKUP(inventaire[[#This Row],[Désignation]],marchandise[],6,0),"")</f>
        <v/>
      </c>
      <c r="G2284" s="122">
        <f>+marchandise[[#This Row],[Stock intitiale]]</f>
        <v>0</v>
      </c>
      <c r="H2284" s="4" t="e">
        <f>SUMIF(#REF!,inventaire[[#This Row],[Désignation]],entrées[Quantité])</f>
        <v>#REF!</v>
      </c>
      <c r="I2284" s="4" t="e">
        <f>SUMIF(#REF!,inventaire[[#This Row],[Désignation]],sorties[Quantité])</f>
        <v>#REF!</v>
      </c>
      <c r="J2284" s="13" t="e">
        <f>inventaire[[#This Row],[stock initial]]+inventaire[[#This Row],[Entrées]]-inventaire[[#This Row],[Sorties]]</f>
        <v>#REF!</v>
      </c>
      <c r="K2284" s="103" t="e">
        <f>+inventaire[[#This Row],[Stock théorique]]</f>
        <v>#REF!</v>
      </c>
      <c r="L2284" s="104" t="e">
        <f>+inventaire[[#This Row],[Stock physique]]-inventaire[[#This Row],[Stock théorique]]</f>
        <v>#REF!</v>
      </c>
      <c r="M2284" s="8" t="e">
        <f>IF(inventaire[[#This Row],[Stock théorique]]&gt;inventaire[[#This Row],[Seuil d''alerte]],"Normale",IF(inventaire[[#This Row],[Stock théorique]]=0,"Rupture","Faible"))</f>
        <v>#REF!</v>
      </c>
      <c r="N2284" s="50" t="e">
        <f>COUNTIF(#REF!,inventaire[[#This Row],[Désignation]])</f>
        <v>#REF!</v>
      </c>
    </row>
    <row r="2285" spans="3:14" ht="18.5" x14ac:dyDescent="0.45">
      <c r="C2285" s="93">
        <f>+marchandise[[#This Row],[Désignation]]</f>
        <v>0</v>
      </c>
      <c r="D2285" s="112">
        <f>+marchandise[[#This Row],[CODE ITEM]]</f>
        <v>0</v>
      </c>
      <c r="E2285" s="4">
        <f>+marchandise[[#This Row],[CATEGORIE]]</f>
        <v>0</v>
      </c>
      <c r="F2285" s="13" t="str">
        <f>IFERROR(VLOOKUP(inventaire[[#This Row],[Désignation]],marchandise[],6,0),"")</f>
        <v/>
      </c>
      <c r="G2285" s="122">
        <f>+marchandise[[#This Row],[Stock intitiale]]</f>
        <v>1</v>
      </c>
      <c r="H2285" s="4" t="e">
        <f>SUMIF(#REF!,inventaire[[#This Row],[Désignation]],entrées[Quantité])</f>
        <v>#REF!</v>
      </c>
      <c r="I2285" s="4" t="e">
        <f>SUMIF(#REF!,inventaire[[#This Row],[Désignation]],sorties[Quantité])</f>
        <v>#REF!</v>
      </c>
      <c r="J2285" s="13" t="e">
        <f>inventaire[[#This Row],[stock initial]]+inventaire[[#This Row],[Entrées]]-inventaire[[#This Row],[Sorties]]</f>
        <v>#REF!</v>
      </c>
      <c r="K2285" s="103" t="e">
        <f>+inventaire[[#This Row],[Stock théorique]]</f>
        <v>#REF!</v>
      </c>
      <c r="L2285" s="104" t="e">
        <f>+inventaire[[#This Row],[Stock physique]]-inventaire[[#This Row],[Stock théorique]]</f>
        <v>#REF!</v>
      </c>
      <c r="M2285" s="8" t="e">
        <f>IF(inventaire[[#This Row],[Stock théorique]]&gt;inventaire[[#This Row],[Seuil d''alerte]],"Normale",IF(inventaire[[#This Row],[Stock théorique]]=0,"Rupture","Faible"))</f>
        <v>#REF!</v>
      </c>
      <c r="N2285" s="50" t="e">
        <f>COUNTIF(#REF!,inventaire[[#This Row],[Désignation]])</f>
        <v>#REF!</v>
      </c>
    </row>
    <row r="2286" spans="3:14" ht="18.5" x14ac:dyDescent="0.45">
      <c r="C2286" s="93">
        <f>+marchandise[[#This Row],[Désignation]]</f>
        <v>0</v>
      </c>
      <c r="D2286" s="112">
        <f>+marchandise[[#This Row],[CODE ITEM]]</f>
        <v>0</v>
      </c>
      <c r="E2286" s="4">
        <f>+marchandise[[#This Row],[CATEGORIE]]</f>
        <v>0</v>
      </c>
      <c r="F2286" s="13" t="str">
        <f>IFERROR(VLOOKUP(inventaire[[#This Row],[Désignation]],marchandise[],6,0),"")</f>
        <v/>
      </c>
      <c r="G2286" s="122">
        <f>+marchandise[[#This Row],[Stock intitiale]]</f>
        <v>0</v>
      </c>
      <c r="H2286" s="4" t="e">
        <f>SUMIF(#REF!,inventaire[[#This Row],[Désignation]],entrées[Quantité])</f>
        <v>#REF!</v>
      </c>
      <c r="I2286" s="4" t="e">
        <f>SUMIF(#REF!,inventaire[[#This Row],[Désignation]],sorties[Quantité])</f>
        <v>#REF!</v>
      </c>
      <c r="J2286" s="13" t="e">
        <f>inventaire[[#This Row],[stock initial]]+inventaire[[#This Row],[Entrées]]-inventaire[[#This Row],[Sorties]]</f>
        <v>#REF!</v>
      </c>
      <c r="K2286" s="103" t="e">
        <f>+inventaire[[#This Row],[Stock théorique]]</f>
        <v>#REF!</v>
      </c>
      <c r="L2286" s="104" t="e">
        <f>+inventaire[[#This Row],[Stock physique]]-inventaire[[#This Row],[Stock théorique]]</f>
        <v>#REF!</v>
      </c>
      <c r="M2286" s="8" t="e">
        <f>IF(inventaire[[#This Row],[Stock théorique]]&gt;inventaire[[#This Row],[Seuil d''alerte]],"Normale",IF(inventaire[[#This Row],[Stock théorique]]=0,"Rupture","Faible"))</f>
        <v>#REF!</v>
      </c>
      <c r="N2286" s="50" t="e">
        <f>COUNTIF(#REF!,inventaire[[#This Row],[Désignation]])</f>
        <v>#REF!</v>
      </c>
    </row>
    <row r="2287" spans="3:14" ht="18.5" x14ac:dyDescent="0.45">
      <c r="C2287" s="93">
        <f>+marchandise[[#This Row],[Désignation]]</f>
        <v>0</v>
      </c>
      <c r="D2287" s="112">
        <f>+marchandise[[#This Row],[CODE ITEM]]</f>
        <v>0</v>
      </c>
      <c r="E2287" s="4">
        <f>+marchandise[[#This Row],[CATEGORIE]]</f>
        <v>0</v>
      </c>
      <c r="F2287" s="13" t="str">
        <f>IFERROR(VLOOKUP(inventaire[[#This Row],[Désignation]],marchandise[],6,0),"")</f>
        <v/>
      </c>
      <c r="G2287" s="122">
        <f>+marchandise[[#This Row],[Stock intitiale]]</f>
        <v>0</v>
      </c>
      <c r="H2287" s="4" t="e">
        <f>SUMIF(#REF!,inventaire[[#This Row],[Désignation]],entrées[Quantité])</f>
        <v>#REF!</v>
      </c>
      <c r="I2287" s="4" t="e">
        <f>SUMIF(#REF!,inventaire[[#This Row],[Désignation]],sorties[Quantité])</f>
        <v>#REF!</v>
      </c>
      <c r="J2287" s="13" t="e">
        <f>inventaire[[#This Row],[stock initial]]+inventaire[[#This Row],[Entrées]]-inventaire[[#This Row],[Sorties]]</f>
        <v>#REF!</v>
      </c>
      <c r="K2287" s="103" t="e">
        <f>+inventaire[[#This Row],[Stock théorique]]</f>
        <v>#REF!</v>
      </c>
      <c r="L2287" s="104" t="e">
        <f>+inventaire[[#This Row],[Stock physique]]-inventaire[[#This Row],[Stock théorique]]</f>
        <v>#REF!</v>
      </c>
      <c r="M2287" s="8" t="e">
        <f>IF(inventaire[[#This Row],[Stock théorique]]&gt;inventaire[[#This Row],[Seuil d''alerte]],"Normale",IF(inventaire[[#This Row],[Stock théorique]]=0,"Rupture","Faible"))</f>
        <v>#REF!</v>
      </c>
      <c r="N2287" s="50" t="e">
        <f>COUNTIF(#REF!,inventaire[[#This Row],[Désignation]])</f>
        <v>#REF!</v>
      </c>
    </row>
    <row r="2288" spans="3:14" ht="18.5" x14ac:dyDescent="0.45">
      <c r="C2288" s="93">
        <f>+marchandise[[#This Row],[Désignation]]</f>
        <v>0</v>
      </c>
      <c r="D2288" s="112">
        <f>+marchandise[[#This Row],[CODE ITEM]]</f>
        <v>0</v>
      </c>
      <c r="E2288" s="4">
        <f>+marchandise[[#This Row],[CATEGORIE]]</f>
        <v>0</v>
      </c>
      <c r="F2288" s="13" t="str">
        <f>IFERROR(VLOOKUP(inventaire[[#This Row],[Désignation]],marchandise[],6,0),"")</f>
        <v/>
      </c>
      <c r="G2288" s="122">
        <f>+marchandise[[#This Row],[Stock intitiale]]</f>
        <v>0</v>
      </c>
      <c r="H2288" s="4" t="e">
        <f>SUMIF(#REF!,inventaire[[#This Row],[Désignation]],entrées[Quantité])</f>
        <v>#REF!</v>
      </c>
      <c r="I2288" s="4" t="e">
        <f>SUMIF(#REF!,inventaire[[#This Row],[Désignation]],sorties[Quantité])</f>
        <v>#REF!</v>
      </c>
      <c r="J2288" s="13" t="e">
        <f>inventaire[[#This Row],[stock initial]]+inventaire[[#This Row],[Entrées]]-inventaire[[#This Row],[Sorties]]</f>
        <v>#REF!</v>
      </c>
      <c r="K2288" s="103" t="e">
        <f>+inventaire[[#This Row],[Stock théorique]]</f>
        <v>#REF!</v>
      </c>
      <c r="L2288" s="104" t="e">
        <f>+inventaire[[#This Row],[Stock physique]]-inventaire[[#This Row],[Stock théorique]]</f>
        <v>#REF!</v>
      </c>
      <c r="M2288" s="8" t="e">
        <f>IF(inventaire[[#This Row],[Stock théorique]]&gt;inventaire[[#This Row],[Seuil d''alerte]],"Normale",IF(inventaire[[#This Row],[Stock théorique]]=0,"Rupture","Faible"))</f>
        <v>#REF!</v>
      </c>
      <c r="N2288" s="50" t="e">
        <f>COUNTIF(#REF!,inventaire[[#This Row],[Désignation]])</f>
        <v>#REF!</v>
      </c>
    </row>
    <row r="2289" spans="3:14" ht="18.5" x14ac:dyDescent="0.45">
      <c r="C2289" s="93">
        <f>+marchandise[[#This Row],[Désignation]]</f>
        <v>0</v>
      </c>
      <c r="D2289" s="112">
        <f>+marchandise[[#This Row],[CODE ITEM]]</f>
        <v>0</v>
      </c>
      <c r="E2289" s="4">
        <f>+marchandise[[#This Row],[CATEGORIE]]</f>
        <v>0</v>
      </c>
      <c r="F2289" s="13" t="str">
        <f>IFERROR(VLOOKUP(inventaire[[#This Row],[Désignation]],marchandise[],6,0),"")</f>
        <v/>
      </c>
      <c r="G2289" s="122">
        <f>+marchandise[[#This Row],[Stock intitiale]]</f>
        <v>0</v>
      </c>
      <c r="H2289" s="4" t="e">
        <f>SUMIF(#REF!,inventaire[[#This Row],[Désignation]],entrées[Quantité])</f>
        <v>#REF!</v>
      </c>
      <c r="I2289" s="4" t="e">
        <f>SUMIF(#REF!,inventaire[[#This Row],[Désignation]],sorties[Quantité])</f>
        <v>#REF!</v>
      </c>
      <c r="J2289" s="13" t="e">
        <f>inventaire[[#This Row],[stock initial]]+inventaire[[#This Row],[Entrées]]-inventaire[[#This Row],[Sorties]]</f>
        <v>#REF!</v>
      </c>
      <c r="K2289" s="103" t="e">
        <f>+inventaire[[#This Row],[Stock théorique]]</f>
        <v>#REF!</v>
      </c>
      <c r="L2289" s="104" t="e">
        <f>+inventaire[[#This Row],[Stock physique]]-inventaire[[#This Row],[Stock théorique]]</f>
        <v>#REF!</v>
      </c>
      <c r="M2289" s="8" t="e">
        <f>IF(inventaire[[#This Row],[Stock théorique]]&gt;inventaire[[#This Row],[Seuil d''alerte]],"Normale",IF(inventaire[[#This Row],[Stock théorique]]=0,"Rupture","Faible"))</f>
        <v>#REF!</v>
      </c>
      <c r="N2289" s="50" t="e">
        <f>COUNTIF(#REF!,inventaire[[#This Row],[Désignation]])</f>
        <v>#REF!</v>
      </c>
    </row>
    <row r="2290" spans="3:14" ht="18.5" x14ac:dyDescent="0.45">
      <c r="C2290" s="93">
        <f>+marchandise[[#This Row],[Désignation]]</f>
        <v>0</v>
      </c>
      <c r="D2290" s="112">
        <f>+marchandise[[#This Row],[CODE ITEM]]</f>
        <v>0</v>
      </c>
      <c r="E2290" s="4">
        <f>+marchandise[[#This Row],[CATEGORIE]]</f>
        <v>0</v>
      </c>
      <c r="F2290" s="13" t="str">
        <f>IFERROR(VLOOKUP(inventaire[[#This Row],[Désignation]],marchandise[],6,0),"")</f>
        <v/>
      </c>
      <c r="G2290" s="122">
        <f>+marchandise[[#This Row],[Stock intitiale]]</f>
        <v>0</v>
      </c>
      <c r="H2290" s="4" t="e">
        <f>SUMIF(#REF!,inventaire[[#This Row],[Désignation]],entrées[Quantité])</f>
        <v>#REF!</v>
      </c>
      <c r="I2290" s="4" t="e">
        <f>SUMIF(#REF!,inventaire[[#This Row],[Désignation]],sorties[Quantité])</f>
        <v>#REF!</v>
      </c>
      <c r="J2290" s="13" t="e">
        <f>inventaire[[#This Row],[stock initial]]+inventaire[[#This Row],[Entrées]]-inventaire[[#This Row],[Sorties]]</f>
        <v>#REF!</v>
      </c>
      <c r="K2290" s="103" t="e">
        <f>+inventaire[[#This Row],[Stock théorique]]</f>
        <v>#REF!</v>
      </c>
      <c r="L2290" s="104" t="e">
        <f>+inventaire[[#This Row],[Stock physique]]-inventaire[[#This Row],[Stock théorique]]</f>
        <v>#REF!</v>
      </c>
      <c r="M2290" s="8" t="e">
        <f>IF(inventaire[[#This Row],[Stock théorique]]&gt;inventaire[[#This Row],[Seuil d''alerte]],"Normale",IF(inventaire[[#This Row],[Stock théorique]]=0,"Rupture","Faible"))</f>
        <v>#REF!</v>
      </c>
      <c r="N2290" s="50" t="e">
        <f>COUNTIF(#REF!,inventaire[[#This Row],[Désignation]])</f>
        <v>#REF!</v>
      </c>
    </row>
    <row r="2291" spans="3:14" ht="18.5" x14ac:dyDescent="0.45">
      <c r="C2291" s="93">
        <f>+marchandise[[#This Row],[Désignation]]</f>
        <v>0</v>
      </c>
      <c r="D2291" s="112">
        <f>+marchandise[[#This Row],[CODE ITEM]]</f>
        <v>0</v>
      </c>
      <c r="E2291" s="4">
        <f>+marchandise[[#This Row],[CATEGORIE]]</f>
        <v>0</v>
      </c>
      <c r="F2291" s="13" t="str">
        <f>IFERROR(VLOOKUP(inventaire[[#This Row],[Désignation]],marchandise[],6,0),"")</f>
        <v/>
      </c>
      <c r="G2291" s="122">
        <f>+marchandise[[#This Row],[Stock intitiale]]</f>
        <v>0</v>
      </c>
      <c r="H2291" s="4" t="e">
        <f>SUMIF(#REF!,inventaire[[#This Row],[Désignation]],entrées[Quantité])</f>
        <v>#REF!</v>
      </c>
      <c r="I2291" s="4" t="e">
        <f>SUMIF(#REF!,inventaire[[#This Row],[Désignation]],sorties[Quantité])</f>
        <v>#REF!</v>
      </c>
      <c r="J2291" s="13" t="e">
        <f>inventaire[[#This Row],[stock initial]]+inventaire[[#This Row],[Entrées]]-inventaire[[#This Row],[Sorties]]</f>
        <v>#REF!</v>
      </c>
      <c r="K2291" s="103" t="e">
        <f>+inventaire[[#This Row],[Stock théorique]]</f>
        <v>#REF!</v>
      </c>
      <c r="L2291" s="104" t="e">
        <f>+inventaire[[#This Row],[Stock physique]]-inventaire[[#This Row],[Stock théorique]]</f>
        <v>#REF!</v>
      </c>
      <c r="M2291" s="8" t="e">
        <f>IF(inventaire[[#This Row],[Stock théorique]]&gt;inventaire[[#This Row],[Seuil d''alerte]],"Normale",IF(inventaire[[#This Row],[Stock théorique]]=0,"Rupture","Faible"))</f>
        <v>#REF!</v>
      </c>
      <c r="N2291" s="50" t="e">
        <f>COUNTIF(#REF!,inventaire[[#This Row],[Désignation]])</f>
        <v>#REF!</v>
      </c>
    </row>
    <row r="2292" spans="3:14" ht="18.5" x14ac:dyDescent="0.45">
      <c r="C2292" s="93">
        <f>+marchandise[[#This Row],[Désignation]]</f>
        <v>0</v>
      </c>
      <c r="D2292" s="112">
        <f>+marchandise[[#This Row],[CODE ITEM]]</f>
        <v>0</v>
      </c>
      <c r="E2292" s="4">
        <f>+marchandise[[#This Row],[CATEGORIE]]</f>
        <v>0</v>
      </c>
      <c r="F2292" s="13" t="str">
        <f>IFERROR(VLOOKUP(inventaire[[#This Row],[Désignation]],marchandise[],6,0),"")</f>
        <v/>
      </c>
      <c r="G2292" s="122">
        <f>+marchandise[[#This Row],[Stock intitiale]]</f>
        <v>0</v>
      </c>
      <c r="H2292" s="4" t="e">
        <f>SUMIF(#REF!,inventaire[[#This Row],[Désignation]],entrées[Quantité])</f>
        <v>#REF!</v>
      </c>
      <c r="I2292" s="4" t="e">
        <f>SUMIF(#REF!,inventaire[[#This Row],[Désignation]],sorties[Quantité])</f>
        <v>#REF!</v>
      </c>
      <c r="J2292" s="13" t="e">
        <f>inventaire[[#This Row],[stock initial]]+inventaire[[#This Row],[Entrées]]-inventaire[[#This Row],[Sorties]]</f>
        <v>#REF!</v>
      </c>
      <c r="K2292" s="103" t="e">
        <f>+inventaire[[#This Row],[Stock théorique]]</f>
        <v>#REF!</v>
      </c>
      <c r="L2292" s="104" t="e">
        <f>+inventaire[[#This Row],[Stock physique]]-inventaire[[#This Row],[Stock théorique]]</f>
        <v>#REF!</v>
      </c>
      <c r="M2292" s="8" t="e">
        <f>IF(inventaire[[#This Row],[Stock théorique]]&gt;inventaire[[#This Row],[Seuil d''alerte]],"Normale",IF(inventaire[[#This Row],[Stock théorique]]=0,"Rupture","Faible"))</f>
        <v>#REF!</v>
      </c>
      <c r="N2292" s="50" t="e">
        <f>COUNTIF(#REF!,inventaire[[#This Row],[Désignation]])</f>
        <v>#REF!</v>
      </c>
    </row>
    <row r="2293" spans="3:14" ht="18.5" x14ac:dyDescent="0.45">
      <c r="C2293" s="93">
        <f>+marchandise[[#This Row],[Désignation]]</f>
        <v>0</v>
      </c>
      <c r="D2293" s="112">
        <f>+marchandise[[#This Row],[CODE ITEM]]</f>
        <v>0</v>
      </c>
      <c r="E2293" s="4">
        <f>+marchandise[[#This Row],[CATEGORIE]]</f>
        <v>0</v>
      </c>
      <c r="F2293" s="13" t="str">
        <f>IFERROR(VLOOKUP(inventaire[[#This Row],[Désignation]],marchandise[],6,0),"")</f>
        <v/>
      </c>
      <c r="G2293" s="122">
        <f>+marchandise[[#This Row],[Stock intitiale]]</f>
        <v>0</v>
      </c>
      <c r="H2293" s="4" t="e">
        <f>SUMIF(#REF!,inventaire[[#This Row],[Désignation]],entrées[Quantité])</f>
        <v>#REF!</v>
      </c>
      <c r="I2293" s="4" t="e">
        <f>SUMIF(#REF!,inventaire[[#This Row],[Désignation]],sorties[Quantité])</f>
        <v>#REF!</v>
      </c>
      <c r="J2293" s="13" t="e">
        <f>inventaire[[#This Row],[stock initial]]+inventaire[[#This Row],[Entrées]]-inventaire[[#This Row],[Sorties]]</f>
        <v>#REF!</v>
      </c>
      <c r="K2293" s="103" t="e">
        <f>+inventaire[[#This Row],[Stock théorique]]</f>
        <v>#REF!</v>
      </c>
      <c r="L2293" s="104" t="e">
        <f>+inventaire[[#This Row],[Stock physique]]-inventaire[[#This Row],[Stock théorique]]</f>
        <v>#REF!</v>
      </c>
      <c r="M2293" s="8" t="e">
        <f>IF(inventaire[[#This Row],[Stock théorique]]&gt;inventaire[[#This Row],[Seuil d''alerte]],"Normale",IF(inventaire[[#This Row],[Stock théorique]]=0,"Rupture","Faible"))</f>
        <v>#REF!</v>
      </c>
      <c r="N2293" s="50" t="e">
        <f>COUNTIF(#REF!,inventaire[[#This Row],[Désignation]])</f>
        <v>#REF!</v>
      </c>
    </row>
    <row r="2294" spans="3:14" ht="18.5" x14ac:dyDescent="0.45">
      <c r="C2294" s="93">
        <f>+marchandise[[#This Row],[Désignation]]</f>
        <v>0</v>
      </c>
      <c r="D2294" s="112">
        <f>+marchandise[[#This Row],[CODE ITEM]]</f>
        <v>0</v>
      </c>
      <c r="E2294" s="4">
        <f>+marchandise[[#This Row],[CATEGORIE]]</f>
        <v>0</v>
      </c>
      <c r="F2294" s="13" t="str">
        <f>IFERROR(VLOOKUP(inventaire[[#This Row],[Désignation]],marchandise[],6,0),"")</f>
        <v/>
      </c>
      <c r="G2294" s="122">
        <f>+marchandise[[#This Row],[Stock intitiale]]</f>
        <v>0</v>
      </c>
      <c r="H2294" s="4" t="e">
        <f>SUMIF(#REF!,inventaire[[#This Row],[Désignation]],entrées[Quantité])</f>
        <v>#REF!</v>
      </c>
      <c r="I2294" s="4" t="e">
        <f>SUMIF(#REF!,inventaire[[#This Row],[Désignation]],sorties[Quantité])</f>
        <v>#REF!</v>
      </c>
      <c r="J2294" s="13" t="e">
        <f>inventaire[[#This Row],[stock initial]]+inventaire[[#This Row],[Entrées]]-inventaire[[#This Row],[Sorties]]</f>
        <v>#REF!</v>
      </c>
      <c r="K2294" s="103" t="e">
        <f>+inventaire[[#This Row],[Stock théorique]]</f>
        <v>#REF!</v>
      </c>
      <c r="L2294" s="104" t="e">
        <f>+inventaire[[#This Row],[Stock physique]]-inventaire[[#This Row],[Stock théorique]]</f>
        <v>#REF!</v>
      </c>
      <c r="M2294" s="8" t="e">
        <f>IF(inventaire[[#This Row],[Stock théorique]]&gt;inventaire[[#This Row],[Seuil d''alerte]],"Normale",IF(inventaire[[#This Row],[Stock théorique]]=0,"Rupture","Faible"))</f>
        <v>#REF!</v>
      </c>
      <c r="N2294" s="50" t="e">
        <f>COUNTIF(#REF!,inventaire[[#This Row],[Désignation]])</f>
        <v>#REF!</v>
      </c>
    </row>
    <row r="2295" spans="3:14" ht="18.5" x14ac:dyDescent="0.45">
      <c r="C2295" s="93">
        <f>+marchandise[[#This Row],[Désignation]]</f>
        <v>0</v>
      </c>
      <c r="D2295" s="112">
        <f>+marchandise[[#This Row],[CODE ITEM]]</f>
        <v>0</v>
      </c>
      <c r="E2295" s="4">
        <f>+marchandise[[#This Row],[CATEGORIE]]</f>
        <v>0</v>
      </c>
      <c r="F2295" s="13" t="str">
        <f>IFERROR(VLOOKUP(inventaire[[#This Row],[Désignation]],marchandise[],6,0),"")</f>
        <v/>
      </c>
      <c r="G2295" s="122">
        <f>+marchandise[[#This Row],[Stock intitiale]]</f>
        <v>0</v>
      </c>
      <c r="H2295" s="4" t="e">
        <f>SUMIF(#REF!,inventaire[[#This Row],[Désignation]],entrées[Quantité])</f>
        <v>#REF!</v>
      </c>
      <c r="I2295" s="4" t="e">
        <f>SUMIF(#REF!,inventaire[[#This Row],[Désignation]],sorties[Quantité])</f>
        <v>#REF!</v>
      </c>
      <c r="J2295" s="13" t="e">
        <f>inventaire[[#This Row],[stock initial]]+inventaire[[#This Row],[Entrées]]-inventaire[[#This Row],[Sorties]]</f>
        <v>#REF!</v>
      </c>
      <c r="K2295" s="103" t="e">
        <f>+inventaire[[#This Row],[Stock théorique]]</f>
        <v>#REF!</v>
      </c>
      <c r="L2295" s="104" t="e">
        <f>+inventaire[[#This Row],[Stock physique]]-inventaire[[#This Row],[Stock théorique]]</f>
        <v>#REF!</v>
      </c>
      <c r="M2295" s="8" t="e">
        <f>IF(inventaire[[#This Row],[Stock théorique]]&gt;inventaire[[#This Row],[Seuil d''alerte]],"Normale",IF(inventaire[[#This Row],[Stock théorique]]=0,"Rupture","Faible"))</f>
        <v>#REF!</v>
      </c>
      <c r="N2295" s="50" t="e">
        <f>COUNTIF(#REF!,inventaire[[#This Row],[Désignation]])</f>
        <v>#REF!</v>
      </c>
    </row>
    <row r="2296" spans="3:14" ht="18.5" x14ac:dyDescent="0.45">
      <c r="C2296" s="93">
        <f>+marchandise[[#This Row],[Désignation]]</f>
        <v>0</v>
      </c>
      <c r="D2296" s="112">
        <f>+marchandise[[#This Row],[CODE ITEM]]</f>
        <v>0</v>
      </c>
      <c r="E2296" s="4">
        <f>+marchandise[[#This Row],[CATEGORIE]]</f>
        <v>0</v>
      </c>
      <c r="F2296" s="13" t="str">
        <f>IFERROR(VLOOKUP(inventaire[[#This Row],[Désignation]],marchandise[],6,0),"")</f>
        <v/>
      </c>
      <c r="G2296" s="122">
        <f>+marchandise[[#This Row],[Stock intitiale]]</f>
        <v>0</v>
      </c>
      <c r="H2296" s="4" t="e">
        <f>SUMIF(#REF!,inventaire[[#This Row],[Désignation]],entrées[Quantité])</f>
        <v>#REF!</v>
      </c>
      <c r="I2296" s="4" t="e">
        <f>SUMIF(#REF!,inventaire[[#This Row],[Désignation]],sorties[Quantité])</f>
        <v>#REF!</v>
      </c>
      <c r="J2296" s="13" t="e">
        <f>inventaire[[#This Row],[stock initial]]+inventaire[[#This Row],[Entrées]]-inventaire[[#This Row],[Sorties]]</f>
        <v>#REF!</v>
      </c>
      <c r="K2296" s="103" t="e">
        <f>+inventaire[[#This Row],[Stock théorique]]</f>
        <v>#REF!</v>
      </c>
      <c r="L2296" s="104" t="e">
        <f>+inventaire[[#This Row],[Stock physique]]-inventaire[[#This Row],[Stock théorique]]</f>
        <v>#REF!</v>
      </c>
      <c r="M2296" s="8" t="e">
        <f>IF(inventaire[[#This Row],[Stock théorique]]&gt;inventaire[[#This Row],[Seuil d''alerte]],"Normale",IF(inventaire[[#This Row],[Stock théorique]]=0,"Rupture","Faible"))</f>
        <v>#REF!</v>
      </c>
      <c r="N2296" s="50" t="e">
        <f>COUNTIF(#REF!,inventaire[[#This Row],[Désignation]])</f>
        <v>#REF!</v>
      </c>
    </row>
    <row r="2297" spans="3:14" ht="18.5" x14ac:dyDescent="0.45">
      <c r="C2297" s="93">
        <f>+marchandise[[#This Row],[Désignation]]</f>
        <v>0</v>
      </c>
      <c r="D2297" s="112">
        <f>+marchandise[[#This Row],[CODE ITEM]]</f>
        <v>0</v>
      </c>
      <c r="E2297" s="4">
        <f>+marchandise[[#This Row],[CATEGORIE]]</f>
        <v>0</v>
      </c>
      <c r="F2297" s="13" t="str">
        <f>IFERROR(VLOOKUP(inventaire[[#This Row],[Désignation]],marchandise[],6,0),"")</f>
        <v/>
      </c>
      <c r="G2297" s="122">
        <f>+marchandise[[#This Row],[Stock intitiale]]</f>
        <v>0</v>
      </c>
      <c r="H2297" s="4" t="e">
        <f>SUMIF(#REF!,inventaire[[#This Row],[Désignation]],entrées[Quantité])</f>
        <v>#REF!</v>
      </c>
      <c r="I2297" s="4" t="e">
        <f>SUMIF(#REF!,inventaire[[#This Row],[Désignation]],sorties[Quantité])</f>
        <v>#REF!</v>
      </c>
      <c r="J2297" s="13" t="e">
        <f>inventaire[[#This Row],[stock initial]]+inventaire[[#This Row],[Entrées]]-inventaire[[#This Row],[Sorties]]</f>
        <v>#REF!</v>
      </c>
      <c r="K2297" s="103" t="e">
        <f>+inventaire[[#This Row],[Stock théorique]]</f>
        <v>#REF!</v>
      </c>
      <c r="L2297" s="104" t="e">
        <f>+inventaire[[#This Row],[Stock physique]]-inventaire[[#This Row],[Stock théorique]]</f>
        <v>#REF!</v>
      </c>
      <c r="M2297" s="8" t="e">
        <f>IF(inventaire[[#This Row],[Stock théorique]]&gt;inventaire[[#This Row],[Seuil d''alerte]],"Normale",IF(inventaire[[#This Row],[Stock théorique]]=0,"Rupture","Faible"))</f>
        <v>#REF!</v>
      </c>
      <c r="N2297" s="50" t="e">
        <f>COUNTIF(#REF!,inventaire[[#This Row],[Désignation]])</f>
        <v>#REF!</v>
      </c>
    </row>
    <row r="2298" spans="3:14" ht="18.5" x14ac:dyDescent="0.45">
      <c r="C2298" s="93">
        <f>+marchandise[[#This Row],[Désignation]]</f>
        <v>0</v>
      </c>
      <c r="D2298" s="112">
        <f>+marchandise[[#This Row],[CODE ITEM]]</f>
        <v>0</v>
      </c>
      <c r="E2298" s="4">
        <f>+marchandise[[#This Row],[CATEGORIE]]</f>
        <v>0</v>
      </c>
      <c r="F2298" s="13" t="str">
        <f>IFERROR(VLOOKUP(inventaire[[#This Row],[Désignation]],marchandise[],6,0),"")</f>
        <v/>
      </c>
      <c r="G2298" s="122">
        <f>+marchandise[[#This Row],[Stock intitiale]]</f>
        <v>0</v>
      </c>
      <c r="H2298" s="4" t="e">
        <f>SUMIF(#REF!,inventaire[[#This Row],[Désignation]],entrées[Quantité])</f>
        <v>#REF!</v>
      </c>
      <c r="I2298" s="4" t="e">
        <f>SUMIF(#REF!,inventaire[[#This Row],[Désignation]],sorties[Quantité])</f>
        <v>#REF!</v>
      </c>
      <c r="J2298" s="13" t="e">
        <f>inventaire[[#This Row],[stock initial]]+inventaire[[#This Row],[Entrées]]-inventaire[[#This Row],[Sorties]]</f>
        <v>#REF!</v>
      </c>
      <c r="K2298" s="103" t="e">
        <f>+inventaire[[#This Row],[Stock théorique]]</f>
        <v>#REF!</v>
      </c>
      <c r="L2298" s="104" t="e">
        <f>+inventaire[[#This Row],[Stock physique]]-inventaire[[#This Row],[Stock théorique]]</f>
        <v>#REF!</v>
      </c>
      <c r="M2298" s="8" t="e">
        <f>IF(inventaire[[#This Row],[Stock théorique]]&gt;inventaire[[#This Row],[Seuil d''alerte]],"Normale",IF(inventaire[[#This Row],[Stock théorique]]=0,"Rupture","Faible"))</f>
        <v>#REF!</v>
      </c>
      <c r="N2298" s="50" t="e">
        <f>COUNTIF(#REF!,inventaire[[#This Row],[Désignation]])</f>
        <v>#REF!</v>
      </c>
    </row>
    <row r="2299" spans="3:14" ht="18.5" x14ac:dyDescent="0.45">
      <c r="C2299" s="93">
        <f>+marchandise[[#This Row],[Désignation]]</f>
        <v>0</v>
      </c>
      <c r="D2299" s="112">
        <f>+marchandise[[#This Row],[CODE ITEM]]</f>
        <v>0</v>
      </c>
      <c r="E2299" s="4">
        <f>+marchandise[[#This Row],[CATEGORIE]]</f>
        <v>0</v>
      </c>
      <c r="F2299" s="13" t="str">
        <f>IFERROR(VLOOKUP(inventaire[[#This Row],[Désignation]],marchandise[],6,0),"")</f>
        <v/>
      </c>
      <c r="G2299" s="122">
        <f>+marchandise[[#This Row],[Stock intitiale]]</f>
        <v>0</v>
      </c>
      <c r="H2299" s="4" t="e">
        <f>SUMIF(#REF!,inventaire[[#This Row],[Désignation]],entrées[Quantité])</f>
        <v>#REF!</v>
      </c>
      <c r="I2299" s="4" t="e">
        <f>SUMIF(#REF!,inventaire[[#This Row],[Désignation]],sorties[Quantité])</f>
        <v>#REF!</v>
      </c>
      <c r="J2299" s="13" t="e">
        <f>inventaire[[#This Row],[stock initial]]+inventaire[[#This Row],[Entrées]]-inventaire[[#This Row],[Sorties]]</f>
        <v>#REF!</v>
      </c>
      <c r="K2299" s="103" t="e">
        <f>+inventaire[[#This Row],[Stock théorique]]</f>
        <v>#REF!</v>
      </c>
      <c r="L2299" s="104" t="e">
        <f>+inventaire[[#This Row],[Stock physique]]-inventaire[[#This Row],[Stock théorique]]</f>
        <v>#REF!</v>
      </c>
      <c r="M2299" s="8" t="e">
        <f>IF(inventaire[[#This Row],[Stock théorique]]&gt;inventaire[[#This Row],[Seuil d''alerte]],"Normale",IF(inventaire[[#This Row],[Stock théorique]]=0,"Rupture","Faible"))</f>
        <v>#REF!</v>
      </c>
      <c r="N2299" s="50" t="e">
        <f>COUNTIF(#REF!,inventaire[[#This Row],[Désignation]])</f>
        <v>#REF!</v>
      </c>
    </row>
    <row r="2300" spans="3:14" ht="18.5" x14ac:dyDescent="0.45">
      <c r="C2300" s="93">
        <f>+marchandise[[#This Row],[Désignation]]</f>
        <v>0</v>
      </c>
      <c r="D2300" s="112">
        <f>+marchandise[[#This Row],[CODE ITEM]]</f>
        <v>0</v>
      </c>
      <c r="E2300" s="4">
        <f>+marchandise[[#This Row],[CATEGORIE]]</f>
        <v>0</v>
      </c>
      <c r="F2300" s="13" t="str">
        <f>IFERROR(VLOOKUP(inventaire[[#This Row],[Désignation]],marchandise[],6,0),"")</f>
        <v/>
      </c>
      <c r="G2300" s="122">
        <f>+marchandise[[#This Row],[Stock intitiale]]</f>
        <v>0</v>
      </c>
      <c r="H2300" s="4" t="e">
        <f>SUMIF(#REF!,inventaire[[#This Row],[Désignation]],entrées[Quantité])</f>
        <v>#REF!</v>
      </c>
      <c r="I2300" s="4" t="e">
        <f>SUMIF(#REF!,inventaire[[#This Row],[Désignation]],sorties[Quantité])</f>
        <v>#REF!</v>
      </c>
      <c r="J2300" s="13" t="e">
        <f>inventaire[[#This Row],[stock initial]]+inventaire[[#This Row],[Entrées]]-inventaire[[#This Row],[Sorties]]</f>
        <v>#REF!</v>
      </c>
      <c r="K2300" s="103" t="e">
        <f>+inventaire[[#This Row],[Stock théorique]]</f>
        <v>#REF!</v>
      </c>
      <c r="L2300" s="104" t="e">
        <f>+inventaire[[#This Row],[Stock physique]]-inventaire[[#This Row],[Stock théorique]]</f>
        <v>#REF!</v>
      </c>
      <c r="M2300" s="8" t="e">
        <f>IF(inventaire[[#This Row],[Stock théorique]]&gt;inventaire[[#This Row],[Seuil d''alerte]],"Normale",IF(inventaire[[#This Row],[Stock théorique]]=0,"Rupture","Faible"))</f>
        <v>#REF!</v>
      </c>
      <c r="N2300" s="50" t="e">
        <f>COUNTIF(#REF!,inventaire[[#This Row],[Désignation]])</f>
        <v>#REF!</v>
      </c>
    </row>
    <row r="2301" spans="3:14" ht="18.5" x14ac:dyDescent="0.45">
      <c r="C2301" s="93">
        <f>+marchandise[[#This Row],[Désignation]]</f>
        <v>0</v>
      </c>
      <c r="D2301" s="112">
        <f>+marchandise[[#This Row],[CODE ITEM]]</f>
        <v>0</v>
      </c>
      <c r="E2301" s="4">
        <f>+marchandise[[#This Row],[CATEGORIE]]</f>
        <v>0</v>
      </c>
      <c r="F2301" s="13" t="str">
        <f>IFERROR(VLOOKUP(inventaire[[#This Row],[Désignation]],marchandise[],6,0),"")</f>
        <v/>
      </c>
      <c r="G2301" s="122">
        <f>+marchandise[[#This Row],[Stock intitiale]]</f>
        <v>0</v>
      </c>
      <c r="H2301" s="4" t="e">
        <f>SUMIF(#REF!,inventaire[[#This Row],[Désignation]],entrées[Quantité])</f>
        <v>#REF!</v>
      </c>
      <c r="I2301" s="4" t="e">
        <f>SUMIF(#REF!,inventaire[[#This Row],[Désignation]],sorties[Quantité])</f>
        <v>#REF!</v>
      </c>
      <c r="J2301" s="13" t="e">
        <f>inventaire[[#This Row],[stock initial]]+inventaire[[#This Row],[Entrées]]-inventaire[[#This Row],[Sorties]]</f>
        <v>#REF!</v>
      </c>
      <c r="K2301" s="103" t="e">
        <f>+inventaire[[#This Row],[Stock théorique]]</f>
        <v>#REF!</v>
      </c>
      <c r="L2301" s="104" t="e">
        <f>+inventaire[[#This Row],[Stock physique]]-inventaire[[#This Row],[Stock théorique]]</f>
        <v>#REF!</v>
      </c>
      <c r="M2301" s="8" t="e">
        <f>IF(inventaire[[#This Row],[Stock théorique]]&gt;inventaire[[#This Row],[Seuil d''alerte]],"Normale",IF(inventaire[[#This Row],[Stock théorique]]=0,"Rupture","Faible"))</f>
        <v>#REF!</v>
      </c>
      <c r="N2301" s="50" t="e">
        <f>COUNTIF(#REF!,inventaire[[#This Row],[Désignation]])</f>
        <v>#REF!</v>
      </c>
    </row>
    <row r="2302" spans="3:14" ht="18.5" x14ac:dyDescent="0.45">
      <c r="C2302" s="93">
        <f>+marchandise[[#This Row],[Désignation]]</f>
        <v>0</v>
      </c>
      <c r="D2302" s="112">
        <f>+marchandise[[#This Row],[CODE ITEM]]</f>
        <v>0</v>
      </c>
      <c r="E2302" s="4">
        <f>+marchandise[[#This Row],[CATEGORIE]]</f>
        <v>0</v>
      </c>
      <c r="F2302" s="13" t="str">
        <f>IFERROR(VLOOKUP(inventaire[[#This Row],[Désignation]],marchandise[],6,0),"")</f>
        <v/>
      </c>
      <c r="G2302" s="122">
        <f>+marchandise[[#This Row],[Stock intitiale]]</f>
        <v>0</v>
      </c>
      <c r="H2302" s="4" t="e">
        <f>SUMIF(#REF!,inventaire[[#This Row],[Désignation]],entrées[Quantité])</f>
        <v>#REF!</v>
      </c>
      <c r="I2302" s="4" t="e">
        <f>SUMIF(#REF!,inventaire[[#This Row],[Désignation]],sorties[Quantité])</f>
        <v>#REF!</v>
      </c>
      <c r="J2302" s="13" t="e">
        <f>inventaire[[#This Row],[stock initial]]+inventaire[[#This Row],[Entrées]]-inventaire[[#This Row],[Sorties]]</f>
        <v>#REF!</v>
      </c>
      <c r="K2302" s="103" t="e">
        <f>+inventaire[[#This Row],[Stock théorique]]</f>
        <v>#REF!</v>
      </c>
      <c r="L2302" s="104" t="e">
        <f>+inventaire[[#This Row],[Stock physique]]-inventaire[[#This Row],[Stock théorique]]</f>
        <v>#REF!</v>
      </c>
      <c r="M2302" s="8" t="e">
        <f>IF(inventaire[[#This Row],[Stock théorique]]&gt;inventaire[[#This Row],[Seuil d''alerte]],"Normale",IF(inventaire[[#This Row],[Stock théorique]]=0,"Rupture","Faible"))</f>
        <v>#REF!</v>
      </c>
      <c r="N2302" s="50" t="e">
        <f>COUNTIF(#REF!,inventaire[[#This Row],[Désignation]])</f>
        <v>#REF!</v>
      </c>
    </row>
    <row r="2303" spans="3:14" ht="18.5" x14ac:dyDescent="0.45">
      <c r="C2303" s="93">
        <f>+marchandise[[#This Row],[Désignation]]</f>
        <v>0</v>
      </c>
      <c r="D2303" s="112">
        <f>+marchandise[[#This Row],[CODE ITEM]]</f>
        <v>0</v>
      </c>
      <c r="E2303" s="4">
        <f>+marchandise[[#This Row],[CATEGORIE]]</f>
        <v>0</v>
      </c>
      <c r="F2303" s="13" t="str">
        <f>IFERROR(VLOOKUP(inventaire[[#This Row],[Désignation]],marchandise[],6,0),"")</f>
        <v/>
      </c>
      <c r="G2303" s="122">
        <f>+marchandise[[#This Row],[Stock intitiale]]</f>
        <v>0</v>
      </c>
      <c r="H2303" s="4" t="e">
        <f>SUMIF(#REF!,inventaire[[#This Row],[Désignation]],entrées[Quantité])</f>
        <v>#REF!</v>
      </c>
      <c r="I2303" s="4" t="e">
        <f>SUMIF(#REF!,inventaire[[#This Row],[Désignation]],sorties[Quantité])</f>
        <v>#REF!</v>
      </c>
      <c r="J2303" s="13" t="e">
        <f>inventaire[[#This Row],[stock initial]]+inventaire[[#This Row],[Entrées]]-inventaire[[#This Row],[Sorties]]</f>
        <v>#REF!</v>
      </c>
      <c r="K2303" s="103" t="e">
        <f>+inventaire[[#This Row],[Stock théorique]]</f>
        <v>#REF!</v>
      </c>
      <c r="L2303" s="104" t="e">
        <f>+inventaire[[#This Row],[Stock physique]]-inventaire[[#This Row],[Stock théorique]]</f>
        <v>#REF!</v>
      </c>
      <c r="M2303" s="8" t="e">
        <f>IF(inventaire[[#This Row],[Stock théorique]]&gt;inventaire[[#This Row],[Seuil d''alerte]],"Normale",IF(inventaire[[#This Row],[Stock théorique]]=0,"Rupture","Faible"))</f>
        <v>#REF!</v>
      </c>
      <c r="N2303" s="50" t="e">
        <f>COUNTIF(#REF!,inventaire[[#This Row],[Désignation]])</f>
        <v>#REF!</v>
      </c>
    </row>
    <row r="2304" spans="3:14" ht="18.5" x14ac:dyDescent="0.45">
      <c r="C2304" s="93">
        <f>+marchandise[[#This Row],[Désignation]]</f>
        <v>0</v>
      </c>
      <c r="D2304" s="112">
        <f>+marchandise[[#This Row],[CODE ITEM]]</f>
        <v>0</v>
      </c>
      <c r="E2304" s="4">
        <f>+marchandise[[#This Row],[CATEGORIE]]</f>
        <v>0</v>
      </c>
      <c r="F2304" s="13" t="str">
        <f>IFERROR(VLOOKUP(inventaire[[#This Row],[Désignation]],marchandise[],6,0),"")</f>
        <v/>
      </c>
      <c r="G2304" s="122">
        <f>+marchandise[[#This Row],[Stock intitiale]]</f>
        <v>2</v>
      </c>
      <c r="H2304" s="4" t="e">
        <f>SUMIF(#REF!,inventaire[[#This Row],[Désignation]],entrées[Quantité])</f>
        <v>#REF!</v>
      </c>
      <c r="I2304" s="4" t="e">
        <f>SUMIF(#REF!,inventaire[[#This Row],[Désignation]],sorties[Quantité])</f>
        <v>#REF!</v>
      </c>
      <c r="J2304" s="13" t="e">
        <f>inventaire[[#This Row],[stock initial]]+inventaire[[#This Row],[Entrées]]-inventaire[[#This Row],[Sorties]]</f>
        <v>#REF!</v>
      </c>
      <c r="K2304" s="103" t="e">
        <f>+inventaire[[#This Row],[Stock théorique]]</f>
        <v>#REF!</v>
      </c>
      <c r="L2304" s="104" t="e">
        <f>+inventaire[[#This Row],[Stock physique]]-inventaire[[#This Row],[Stock théorique]]</f>
        <v>#REF!</v>
      </c>
      <c r="M2304" s="8" t="e">
        <f>IF(inventaire[[#This Row],[Stock théorique]]&gt;inventaire[[#This Row],[Seuil d''alerte]],"Normale",IF(inventaire[[#This Row],[Stock théorique]]=0,"Rupture","Faible"))</f>
        <v>#REF!</v>
      </c>
      <c r="N2304" s="50" t="e">
        <f>COUNTIF(#REF!,inventaire[[#This Row],[Désignation]])</f>
        <v>#REF!</v>
      </c>
    </row>
    <row r="2305" spans="3:14" ht="18.5" x14ac:dyDescent="0.45">
      <c r="C2305" s="93">
        <f>+marchandise[[#This Row],[Désignation]]</f>
        <v>0</v>
      </c>
      <c r="D2305" s="112">
        <f>+marchandise[[#This Row],[CODE ITEM]]</f>
        <v>0</v>
      </c>
      <c r="E2305" s="4">
        <f>+marchandise[[#This Row],[CATEGORIE]]</f>
        <v>0</v>
      </c>
      <c r="F2305" s="13" t="str">
        <f>IFERROR(VLOOKUP(inventaire[[#This Row],[Désignation]],marchandise[],6,0),"")</f>
        <v/>
      </c>
      <c r="G2305" s="122">
        <f>+marchandise[[#This Row],[Stock intitiale]]</f>
        <v>0</v>
      </c>
      <c r="H2305" s="4" t="e">
        <f>SUMIF(#REF!,inventaire[[#This Row],[Désignation]],entrées[Quantité])</f>
        <v>#REF!</v>
      </c>
      <c r="I2305" s="4" t="e">
        <f>SUMIF(#REF!,inventaire[[#This Row],[Désignation]],sorties[Quantité])</f>
        <v>#REF!</v>
      </c>
      <c r="J2305" s="13" t="e">
        <f>inventaire[[#This Row],[stock initial]]+inventaire[[#This Row],[Entrées]]-inventaire[[#This Row],[Sorties]]</f>
        <v>#REF!</v>
      </c>
      <c r="K2305" s="103" t="e">
        <f>+inventaire[[#This Row],[Stock théorique]]</f>
        <v>#REF!</v>
      </c>
      <c r="L2305" s="104" t="e">
        <f>+inventaire[[#This Row],[Stock physique]]-inventaire[[#This Row],[Stock théorique]]</f>
        <v>#REF!</v>
      </c>
      <c r="M2305" s="8" t="e">
        <f>IF(inventaire[[#This Row],[Stock théorique]]&gt;inventaire[[#This Row],[Seuil d''alerte]],"Normale",IF(inventaire[[#This Row],[Stock théorique]]=0,"Rupture","Faible"))</f>
        <v>#REF!</v>
      </c>
      <c r="N2305" s="50" t="e">
        <f>COUNTIF(#REF!,inventaire[[#This Row],[Désignation]])</f>
        <v>#REF!</v>
      </c>
    </row>
    <row r="2306" spans="3:14" ht="18.5" x14ac:dyDescent="0.45">
      <c r="C2306" s="93">
        <f>+marchandise[[#This Row],[Désignation]]</f>
        <v>0</v>
      </c>
      <c r="D2306" s="112">
        <f>+marchandise[[#This Row],[CODE ITEM]]</f>
        <v>0</v>
      </c>
      <c r="E2306" s="4">
        <f>+marchandise[[#This Row],[CATEGORIE]]</f>
        <v>0</v>
      </c>
      <c r="F2306" s="13" t="str">
        <f>IFERROR(VLOOKUP(inventaire[[#This Row],[Désignation]],marchandise[],6,0),"")</f>
        <v/>
      </c>
      <c r="G2306" s="122">
        <f>+marchandise[[#This Row],[Stock intitiale]]</f>
        <v>0</v>
      </c>
      <c r="H2306" s="4" t="e">
        <f>SUMIF(#REF!,inventaire[[#This Row],[Désignation]],entrées[Quantité])</f>
        <v>#REF!</v>
      </c>
      <c r="I2306" s="4" t="e">
        <f>SUMIF(#REF!,inventaire[[#This Row],[Désignation]],sorties[Quantité])</f>
        <v>#REF!</v>
      </c>
      <c r="J2306" s="13" t="e">
        <f>inventaire[[#This Row],[stock initial]]+inventaire[[#This Row],[Entrées]]-inventaire[[#This Row],[Sorties]]</f>
        <v>#REF!</v>
      </c>
      <c r="K2306" s="103" t="e">
        <f>+inventaire[[#This Row],[Stock théorique]]</f>
        <v>#REF!</v>
      </c>
      <c r="L2306" s="104" t="e">
        <f>+inventaire[[#This Row],[Stock physique]]-inventaire[[#This Row],[Stock théorique]]</f>
        <v>#REF!</v>
      </c>
      <c r="M2306" s="8" t="e">
        <f>IF(inventaire[[#This Row],[Stock théorique]]&gt;inventaire[[#This Row],[Seuil d''alerte]],"Normale",IF(inventaire[[#This Row],[Stock théorique]]=0,"Rupture","Faible"))</f>
        <v>#REF!</v>
      </c>
      <c r="N2306" s="50" t="e">
        <f>COUNTIF(#REF!,inventaire[[#This Row],[Désignation]])</f>
        <v>#REF!</v>
      </c>
    </row>
    <row r="2307" spans="3:14" ht="18.5" x14ac:dyDescent="0.45">
      <c r="C2307" s="93">
        <f>+marchandise[[#This Row],[Désignation]]</f>
        <v>0</v>
      </c>
      <c r="D2307" s="112">
        <f>+marchandise[[#This Row],[CODE ITEM]]</f>
        <v>0</v>
      </c>
      <c r="E2307" s="4">
        <f>+marchandise[[#This Row],[CATEGORIE]]</f>
        <v>0</v>
      </c>
      <c r="F2307" s="13" t="str">
        <f>IFERROR(VLOOKUP(inventaire[[#This Row],[Désignation]],marchandise[],6,0),"")</f>
        <v/>
      </c>
      <c r="G2307" s="122">
        <f>+marchandise[[#This Row],[Stock intitiale]]</f>
        <v>0</v>
      </c>
      <c r="H2307" s="4" t="e">
        <f>SUMIF(#REF!,inventaire[[#This Row],[Désignation]],entrées[Quantité])</f>
        <v>#REF!</v>
      </c>
      <c r="I2307" s="4" t="e">
        <f>SUMIF(#REF!,inventaire[[#This Row],[Désignation]],sorties[Quantité])</f>
        <v>#REF!</v>
      </c>
      <c r="J2307" s="13" t="e">
        <f>inventaire[[#This Row],[stock initial]]+inventaire[[#This Row],[Entrées]]-inventaire[[#This Row],[Sorties]]</f>
        <v>#REF!</v>
      </c>
      <c r="K2307" s="103" t="e">
        <f>+inventaire[[#This Row],[Stock théorique]]</f>
        <v>#REF!</v>
      </c>
      <c r="L2307" s="104" t="e">
        <f>+inventaire[[#This Row],[Stock physique]]-inventaire[[#This Row],[Stock théorique]]</f>
        <v>#REF!</v>
      </c>
      <c r="M2307" s="8" t="e">
        <f>IF(inventaire[[#This Row],[Stock théorique]]&gt;inventaire[[#This Row],[Seuil d''alerte]],"Normale",IF(inventaire[[#This Row],[Stock théorique]]=0,"Rupture","Faible"))</f>
        <v>#REF!</v>
      </c>
      <c r="N2307" s="50" t="e">
        <f>COUNTIF(#REF!,inventaire[[#This Row],[Désignation]])</f>
        <v>#REF!</v>
      </c>
    </row>
    <row r="2308" spans="3:14" ht="18.5" x14ac:dyDescent="0.45">
      <c r="C2308" s="93">
        <f>+marchandise[[#This Row],[Désignation]]</f>
        <v>0</v>
      </c>
      <c r="D2308" s="112">
        <f>+marchandise[[#This Row],[CODE ITEM]]</f>
        <v>0</v>
      </c>
      <c r="E2308" s="4">
        <f>+marchandise[[#This Row],[CATEGORIE]]</f>
        <v>0</v>
      </c>
      <c r="F2308" s="13" t="str">
        <f>IFERROR(VLOOKUP(inventaire[[#This Row],[Désignation]],marchandise[],6,0),"")</f>
        <v/>
      </c>
      <c r="G2308" s="122">
        <f>+marchandise[[#This Row],[Stock intitiale]]</f>
        <v>0</v>
      </c>
      <c r="H2308" s="4" t="e">
        <f>SUMIF(#REF!,inventaire[[#This Row],[Désignation]],entrées[Quantité])</f>
        <v>#REF!</v>
      </c>
      <c r="I2308" s="4" t="e">
        <f>SUMIF(#REF!,inventaire[[#This Row],[Désignation]],sorties[Quantité])</f>
        <v>#REF!</v>
      </c>
      <c r="J2308" s="13" t="e">
        <f>inventaire[[#This Row],[stock initial]]+inventaire[[#This Row],[Entrées]]-inventaire[[#This Row],[Sorties]]</f>
        <v>#REF!</v>
      </c>
      <c r="K2308" s="103" t="e">
        <f>+inventaire[[#This Row],[Stock théorique]]</f>
        <v>#REF!</v>
      </c>
      <c r="L2308" s="104" t="e">
        <f>+inventaire[[#This Row],[Stock physique]]-inventaire[[#This Row],[Stock théorique]]</f>
        <v>#REF!</v>
      </c>
      <c r="M2308" s="8" t="e">
        <f>IF(inventaire[[#This Row],[Stock théorique]]&gt;inventaire[[#This Row],[Seuil d''alerte]],"Normale",IF(inventaire[[#This Row],[Stock théorique]]=0,"Rupture","Faible"))</f>
        <v>#REF!</v>
      </c>
      <c r="N2308" s="50" t="e">
        <f>COUNTIF(#REF!,inventaire[[#This Row],[Désignation]])</f>
        <v>#REF!</v>
      </c>
    </row>
    <row r="2309" spans="3:14" ht="18.5" x14ac:dyDescent="0.45">
      <c r="C2309" s="93">
        <f>+marchandise[[#This Row],[Désignation]]</f>
        <v>0</v>
      </c>
      <c r="D2309" s="112">
        <f>+marchandise[[#This Row],[CODE ITEM]]</f>
        <v>0</v>
      </c>
      <c r="E2309" s="4">
        <f>+marchandise[[#This Row],[CATEGORIE]]</f>
        <v>0</v>
      </c>
      <c r="F2309" s="13" t="str">
        <f>IFERROR(VLOOKUP(inventaire[[#This Row],[Désignation]],marchandise[],6,0),"")</f>
        <v/>
      </c>
      <c r="G2309" s="122">
        <f>+marchandise[[#This Row],[Stock intitiale]]</f>
        <v>0</v>
      </c>
      <c r="H2309" s="4" t="e">
        <f>SUMIF(#REF!,inventaire[[#This Row],[Désignation]],entrées[Quantité])</f>
        <v>#REF!</v>
      </c>
      <c r="I2309" s="4" t="e">
        <f>SUMIF(#REF!,inventaire[[#This Row],[Désignation]],sorties[Quantité])</f>
        <v>#REF!</v>
      </c>
      <c r="J2309" s="13" t="e">
        <f>inventaire[[#This Row],[stock initial]]+inventaire[[#This Row],[Entrées]]-inventaire[[#This Row],[Sorties]]</f>
        <v>#REF!</v>
      </c>
      <c r="K2309" s="103" t="e">
        <f>+inventaire[[#This Row],[Stock théorique]]</f>
        <v>#REF!</v>
      </c>
      <c r="L2309" s="104" t="e">
        <f>+inventaire[[#This Row],[Stock physique]]-inventaire[[#This Row],[Stock théorique]]</f>
        <v>#REF!</v>
      </c>
      <c r="M2309" s="8" t="e">
        <f>IF(inventaire[[#This Row],[Stock théorique]]&gt;inventaire[[#This Row],[Seuil d''alerte]],"Normale",IF(inventaire[[#This Row],[Stock théorique]]=0,"Rupture","Faible"))</f>
        <v>#REF!</v>
      </c>
      <c r="N2309" s="50" t="e">
        <f>COUNTIF(#REF!,inventaire[[#This Row],[Désignation]])</f>
        <v>#REF!</v>
      </c>
    </row>
    <row r="2310" spans="3:14" ht="18.5" x14ac:dyDescent="0.45">
      <c r="C2310" s="93">
        <f>+marchandise[[#This Row],[Désignation]]</f>
        <v>0</v>
      </c>
      <c r="D2310" s="112">
        <f>+marchandise[[#This Row],[CODE ITEM]]</f>
        <v>0</v>
      </c>
      <c r="E2310" s="4">
        <f>+marchandise[[#This Row],[CATEGORIE]]</f>
        <v>0</v>
      </c>
      <c r="F2310" s="13" t="str">
        <f>IFERROR(VLOOKUP(inventaire[[#This Row],[Désignation]],marchandise[],6,0),"")</f>
        <v/>
      </c>
      <c r="G2310" s="122">
        <f>+marchandise[[#This Row],[Stock intitiale]]</f>
        <v>0</v>
      </c>
      <c r="H2310" s="4" t="e">
        <f>SUMIF(#REF!,inventaire[[#This Row],[Désignation]],entrées[Quantité])</f>
        <v>#REF!</v>
      </c>
      <c r="I2310" s="4" t="e">
        <f>SUMIF(#REF!,inventaire[[#This Row],[Désignation]],sorties[Quantité])</f>
        <v>#REF!</v>
      </c>
      <c r="J2310" s="13" t="e">
        <f>inventaire[[#This Row],[stock initial]]+inventaire[[#This Row],[Entrées]]-inventaire[[#This Row],[Sorties]]</f>
        <v>#REF!</v>
      </c>
      <c r="K2310" s="103" t="e">
        <f>+inventaire[[#This Row],[Stock théorique]]</f>
        <v>#REF!</v>
      </c>
      <c r="L2310" s="104" t="e">
        <f>+inventaire[[#This Row],[Stock physique]]-inventaire[[#This Row],[Stock théorique]]</f>
        <v>#REF!</v>
      </c>
      <c r="M2310" s="8" t="e">
        <f>IF(inventaire[[#This Row],[Stock théorique]]&gt;inventaire[[#This Row],[Seuil d''alerte]],"Normale",IF(inventaire[[#This Row],[Stock théorique]]=0,"Rupture","Faible"))</f>
        <v>#REF!</v>
      </c>
      <c r="N2310" s="50" t="e">
        <f>COUNTIF(#REF!,inventaire[[#This Row],[Désignation]])</f>
        <v>#REF!</v>
      </c>
    </row>
    <row r="2311" spans="3:14" ht="18.5" x14ac:dyDescent="0.45">
      <c r="C2311" s="93">
        <f>+marchandise[[#This Row],[Désignation]]</f>
        <v>0</v>
      </c>
      <c r="D2311" s="112">
        <f>+marchandise[[#This Row],[CODE ITEM]]</f>
        <v>0</v>
      </c>
      <c r="E2311" s="4">
        <f>+marchandise[[#This Row],[CATEGORIE]]</f>
        <v>0</v>
      </c>
      <c r="F2311" s="13" t="str">
        <f>IFERROR(VLOOKUP(inventaire[[#This Row],[Désignation]],marchandise[],6,0),"")</f>
        <v/>
      </c>
      <c r="G2311" s="122">
        <f>+marchandise[[#This Row],[Stock intitiale]]</f>
        <v>0</v>
      </c>
      <c r="H2311" s="4" t="e">
        <f>SUMIF(#REF!,inventaire[[#This Row],[Désignation]],entrées[Quantité])</f>
        <v>#REF!</v>
      </c>
      <c r="I2311" s="4" t="e">
        <f>SUMIF(#REF!,inventaire[[#This Row],[Désignation]],sorties[Quantité])</f>
        <v>#REF!</v>
      </c>
      <c r="J2311" s="13" t="e">
        <f>inventaire[[#This Row],[stock initial]]+inventaire[[#This Row],[Entrées]]-inventaire[[#This Row],[Sorties]]</f>
        <v>#REF!</v>
      </c>
      <c r="K2311" s="103" t="e">
        <f>+inventaire[[#This Row],[Stock théorique]]</f>
        <v>#REF!</v>
      </c>
      <c r="L2311" s="104" t="e">
        <f>+inventaire[[#This Row],[Stock physique]]-inventaire[[#This Row],[Stock théorique]]</f>
        <v>#REF!</v>
      </c>
      <c r="M2311" s="8" t="e">
        <f>IF(inventaire[[#This Row],[Stock théorique]]&gt;inventaire[[#This Row],[Seuil d''alerte]],"Normale",IF(inventaire[[#This Row],[Stock théorique]]=0,"Rupture","Faible"))</f>
        <v>#REF!</v>
      </c>
      <c r="N2311" s="50" t="e">
        <f>COUNTIF(#REF!,inventaire[[#This Row],[Désignation]])</f>
        <v>#REF!</v>
      </c>
    </row>
    <row r="2312" spans="3:14" ht="18.5" x14ac:dyDescent="0.45">
      <c r="C2312" s="93">
        <f>+marchandise[[#This Row],[Désignation]]</f>
        <v>0</v>
      </c>
      <c r="D2312" s="112">
        <f>+marchandise[[#This Row],[CODE ITEM]]</f>
        <v>0</v>
      </c>
      <c r="E2312" s="4">
        <f>+marchandise[[#This Row],[CATEGORIE]]</f>
        <v>0</v>
      </c>
      <c r="F2312" s="13" t="str">
        <f>IFERROR(VLOOKUP(inventaire[[#This Row],[Désignation]],marchandise[],6,0),"")</f>
        <v/>
      </c>
      <c r="G2312" s="122">
        <f>+marchandise[[#This Row],[Stock intitiale]]</f>
        <v>0</v>
      </c>
      <c r="H2312" s="4" t="e">
        <f>SUMIF(#REF!,inventaire[[#This Row],[Désignation]],entrées[Quantité])</f>
        <v>#REF!</v>
      </c>
      <c r="I2312" s="4" t="e">
        <f>SUMIF(#REF!,inventaire[[#This Row],[Désignation]],sorties[Quantité])</f>
        <v>#REF!</v>
      </c>
      <c r="J2312" s="13" t="e">
        <f>inventaire[[#This Row],[stock initial]]+inventaire[[#This Row],[Entrées]]-inventaire[[#This Row],[Sorties]]</f>
        <v>#REF!</v>
      </c>
      <c r="K2312" s="103" t="e">
        <f>+inventaire[[#This Row],[Stock théorique]]</f>
        <v>#REF!</v>
      </c>
      <c r="L2312" s="104" t="e">
        <f>+inventaire[[#This Row],[Stock physique]]-inventaire[[#This Row],[Stock théorique]]</f>
        <v>#REF!</v>
      </c>
      <c r="M2312" s="8" t="e">
        <f>IF(inventaire[[#This Row],[Stock théorique]]&gt;inventaire[[#This Row],[Seuil d''alerte]],"Normale",IF(inventaire[[#This Row],[Stock théorique]]=0,"Rupture","Faible"))</f>
        <v>#REF!</v>
      </c>
      <c r="N2312" s="50" t="e">
        <f>COUNTIF(#REF!,inventaire[[#This Row],[Désignation]])</f>
        <v>#REF!</v>
      </c>
    </row>
    <row r="2313" spans="3:14" ht="18.5" x14ac:dyDescent="0.45">
      <c r="C2313" s="93">
        <f>+marchandise[[#This Row],[Désignation]]</f>
        <v>0</v>
      </c>
      <c r="D2313" s="112">
        <f>+marchandise[[#This Row],[CODE ITEM]]</f>
        <v>0</v>
      </c>
      <c r="E2313" s="4">
        <f>+marchandise[[#This Row],[CATEGORIE]]</f>
        <v>0</v>
      </c>
      <c r="F2313" s="13" t="str">
        <f>IFERROR(VLOOKUP(inventaire[[#This Row],[Désignation]],marchandise[],6,0),"")</f>
        <v/>
      </c>
      <c r="G2313" s="122">
        <f>+marchandise[[#This Row],[Stock intitiale]]</f>
        <v>0</v>
      </c>
      <c r="H2313" s="4" t="e">
        <f>SUMIF(#REF!,inventaire[[#This Row],[Désignation]],entrées[Quantité])</f>
        <v>#REF!</v>
      </c>
      <c r="I2313" s="4" t="e">
        <f>SUMIF(#REF!,inventaire[[#This Row],[Désignation]],sorties[Quantité])</f>
        <v>#REF!</v>
      </c>
      <c r="J2313" s="13" t="e">
        <f>inventaire[[#This Row],[stock initial]]+inventaire[[#This Row],[Entrées]]-inventaire[[#This Row],[Sorties]]</f>
        <v>#REF!</v>
      </c>
      <c r="K2313" s="103" t="e">
        <f>+inventaire[[#This Row],[Stock théorique]]</f>
        <v>#REF!</v>
      </c>
      <c r="L2313" s="104" t="e">
        <f>+inventaire[[#This Row],[Stock physique]]-inventaire[[#This Row],[Stock théorique]]</f>
        <v>#REF!</v>
      </c>
      <c r="M2313" s="8" t="e">
        <f>IF(inventaire[[#This Row],[Stock théorique]]&gt;inventaire[[#This Row],[Seuil d''alerte]],"Normale",IF(inventaire[[#This Row],[Stock théorique]]=0,"Rupture","Faible"))</f>
        <v>#REF!</v>
      </c>
      <c r="N2313" s="50" t="e">
        <f>COUNTIF(#REF!,inventaire[[#This Row],[Désignation]])</f>
        <v>#REF!</v>
      </c>
    </row>
    <row r="2314" spans="3:14" ht="18.5" x14ac:dyDescent="0.45">
      <c r="C2314" s="93">
        <f>+marchandise[[#This Row],[Désignation]]</f>
        <v>0</v>
      </c>
      <c r="D2314" s="112">
        <f>+marchandise[[#This Row],[CODE ITEM]]</f>
        <v>0</v>
      </c>
      <c r="E2314" s="4">
        <f>+marchandise[[#This Row],[CATEGORIE]]</f>
        <v>0</v>
      </c>
      <c r="F2314" s="13" t="str">
        <f>IFERROR(VLOOKUP(inventaire[[#This Row],[Désignation]],marchandise[],6,0),"")</f>
        <v/>
      </c>
      <c r="G2314" s="122">
        <f>+marchandise[[#This Row],[Stock intitiale]]</f>
        <v>0</v>
      </c>
      <c r="H2314" s="4" t="e">
        <f>SUMIF(#REF!,inventaire[[#This Row],[Désignation]],entrées[Quantité])</f>
        <v>#REF!</v>
      </c>
      <c r="I2314" s="4" t="e">
        <f>SUMIF(#REF!,inventaire[[#This Row],[Désignation]],sorties[Quantité])</f>
        <v>#REF!</v>
      </c>
      <c r="J2314" s="13" t="e">
        <f>inventaire[[#This Row],[stock initial]]+inventaire[[#This Row],[Entrées]]-inventaire[[#This Row],[Sorties]]</f>
        <v>#REF!</v>
      </c>
      <c r="K2314" s="103" t="e">
        <f>+inventaire[[#This Row],[Stock théorique]]</f>
        <v>#REF!</v>
      </c>
      <c r="L2314" s="104" t="e">
        <f>+inventaire[[#This Row],[Stock physique]]-inventaire[[#This Row],[Stock théorique]]</f>
        <v>#REF!</v>
      </c>
      <c r="M2314" s="8" t="e">
        <f>IF(inventaire[[#This Row],[Stock théorique]]&gt;inventaire[[#This Row],[Seuil d''alerte]],"Normale",IF(inventaire[[#This Row],[Stock théorique]]=0,"Rupture","Faible"))</f>
        <v>#REF!</v>
      </c>
      <c r="N2314" s="50" t="e">
        <f>COUNTIF(#REF!,inventaire[[#This Row],[Désignation]])</f>
        <v>#REF!</v>
      </c>
    </row>
    <row r="2315" spans="3:14" ht="18.5" x14ac:dyDescent="0.45">
      <c r="C2315" s="93">
        <f>+marchandise[[#This Row],[Désignation]]</f>
        <v>0</v>
      </c>
      <c r="D2315" s="112">
        <f>+marchandise[[#This Row],[CODE ITEM]]</f>
        <v>0</v>
      </c>
      <c r="E2315" s="4">
        <f>+marchandise[[#This Row],[CATEGORIE]]</f>
        <v>0</v>
      </c>
      <c r="F2315" s="13" t="str">
        <f>IFERROR(VLOOKUP(inventaire[[#This Row],[Désignation]],marchandise[],6,0),"")</f>
        <v/>
      </c>
      <c r="G2315" s="122">
        <f>+marchandise[[#This Row],[Stock intitiale]]</f>
        <v>0</v>
      </c>
      <c r="H2315" s="4" t="e">
        <f>SUMIF(#REF!,inventaire[[#This Row],[Désignation]],entrées[Quantité])</f>
        <v>#REF!</v>
      </c>
      <c r="I2315" s="4" t="e">
        <f>SUMIF(#REF!,inventaire[[#This Row],[Désignation]],sorties[Quantité])</f>
        <v>#REF!</v>
      </c>
      <c r="J2315" s="13" t="e">
        <f>inventaire[[#This Row],[stock initial]]+inventaire[[#This Row],[Entrées]]-inventaire[[#This Row],[Sorties]]</f>
        <v>#REF!</v>
      </c>
      <c r="K2315" s="103" t="e">
        <f>+inventaire[[#This Row],[Stock théorique]]</f>
        <v>#REF!</v>
      </c>
      <c r="L2315" s="104" t="e">
        <f>+inventaire[[#This Row],[Stock physique]]-inventaire[[#This Row],[Stock théorique]]</f>
        <v>#REF!</v>
      </c>
      <c r="M2315" s="8" t="e">
        <f>IF(inventaire[[#This Row],[Stock théorique]]&gt;inventaire[[#This Row],[Seuil d''alerte]],"Normale",IF(inventaire[[#This Row],[Stock théorique]]=0,"Rupture","Faible"))</f>
        <v>#REF!</v>
      </c>
      <c r="N2315" s="50" t="e">
        <f>COUNTIF(#REF!,inventaire[[#This Row],[Désignation]])</f>
        <v>#REF!</v>
      </c>
    </row>
    <row r="2316" spans="3:14" ht="18.5" x14ac:dyDescent="0.45">
      <c r="C2316" s="93">
        <f>+marchandise[[#This Row],[Désignation]]</f>
        <v>0</v>
      </c>
      <c r="D2316" s="112">
        <f>+marchandise[[#This Row],[CODE ITEM]]</f>
        <v>0</v>
      </c>
      <c r="E2316" s="4">
        <f>+marchandise[[#This Row],[CATEGORIE]]</f>
        <v>0</v>
      </c>
      <c r="F2316" s="13" t="str">
        <f>IFERROR(VLOOKUP(inventaire[[#This Row],[Désignation]],marchandise[],6,0),"")</f>
        <v/>
      </c>
      <c r="G2316" s="122">
        <f>+marchandise[[#This Row],[Stock intitiale]]</f>
        <v>0</v>
      </c>
      <c r="H2316" s="4" t="e">
        <f>SUMIF(#REF!,inventaire[[#This Row],[Désignation]],entrées[Quantité])</f>
        <v>#REF!</v>
      </c>
      <c r="I2316" s="4" t="e">
        <f>SUMIF(#REF!,inventaire[[#This Row],[Désignation]],sorties[Quantité])</f>
        <v>#REF!</v>
      </c>
      <c r="J2316" s="13" t="e">
        <f>inventaire[[#This Row],[stock initial]]+inventaire[[#This Row],[Entrées]]-inventaire[[#This Row],[Sorties]]</f>
        <v>#REF!</v>
      </c>
      <c r="K2316" s="103" t="e">
        <f>+inventaire[[#This Row],[Stock théorique]]</f>
        <v>#REF!</v>
      </c>
      <c r="L2316" s="104" t="e">
        <f>+inventaire[[#This Row],[Stock physique]]-inventaire[[#This Row],[Stock théorique]]</f>
        <v>#REF!</v>
      </c>
      <c r="M2316" s="8" t="e">
        <f>IF(inventaire[[#This Row],[Stock théorique]]&gt;inventaire[[#This Row],[Seuil d''alerte]],"Normale",IF(inventaire[[#This Row],[Stock théorique]]=0,"Rupture","Faible"))</f>
        <v>#REF!</v>
      </c>
      <c r="N2316" s="50" t="e">
        <f>COUNTIF(#REF!,inventaire[[#This Row],[Désignation]])</f>
        <v>#REF!</v>
      </c>
    </row>
    <row r="2317" spans="3:14" ht="18.5" x14ac:dyDescent="0.45">
      <c r="C2317" s="93">
        <f>+marchandise[[#This Row],[Désignation]]</f>
        <v>0</v>
      </c>
      <c r="D2317" s="112">
        <f>+marchandise[[#This Row],[CODE ITEM]]</f>
        <v>0</v>
      </c>
      <c r="E2317" s="4">
        <f>+marchandise[[#This Row],[CATEGORIE]]</f>
        <v>0</v>
      </c>
      <c r="F2317" s="13" t="str">
        <f>IFERROR(VLOOKUP(inventaire[[#This Row],[Désignation]],marchandise[],6,0),"")</f>
        <v/>
      </c>
      <c r="G2317" s="122">
        <f>+marchandise[[#This Row],[Stock intitiale]]</f>
        <v>4</v>
      </c>
      <c r="H2317" s="4" t="e">
        <f>SUMIF(#REF!,inventaire[[#This Row],[Désignation]],entrées[Quantité])</f>
        <v>#REF!</v>
      </c>
      <c r="I2317" s="4" t="e">
        <f>SUMIF(#REF!,inventaire[[#This Row],[Désignation]],sorties[Quantité])</f>
        <v>#REF!</v>
      </c>
      <c r="J2317" s="13" t="e">
        <f>inventaire[[#This Row],[stock initial]]+inventaire[[#This Row],[Entrées]]-inventaire[[#This Row],[Sorties]]</f>
        <v>#REF!</v>
      </c>
      <c r="K2317" s="103" t="e">
        <f>+inventaire[[#This Row],[Stock théorique]]</f>
        <v>#REF!</v>
      </c>
      <c r="L2317" s="104" t="e">
        <f>+inventaire[[#This Row],[Stock physique]]-inventaire[[#This Row],[Stock théorique]]</f>
        <v>#REF!</v>
      </c>
      <c r="M2317" s="8" t="e">
        <f>IF(inventaire[[#This Row],[Stock théorique]]&gt;inventaire[[#This Row],[Seuil d''alerte]],"Normale",IF(inventaire[[#This Row],[Stock théorique]]=0,"Rupture","Faible"))</f>
        <v>#REF!</v>
      </c>
      <c r="N2317" s="50" t="e">
        <f>COUNTIF(#REF!,inventaire[[#This Row],[Désignation]])</f>
        <v>#REF!</v>
      </c>
    </row>
    <row r="2318" spans="3:14" ht="18.5" x14ac:dyDescent="0.45">
      <c r="C2318" s="93">
        <f>+marchandise[[#This Row],[Désignation]]</f>
        <v>0</v>
      </c>
      <c r="D2318" s="112">
        <f>+marchandise[[#This Row],[CODE ITEM]]</f>
        <v>0</v>
      </c>
      <c r="E2318" s="4">
        <f>+marchandise[[#This Row],[CATEGORIE]]</f>
        <v>0</v>
      </c>
      <c r="F2318" s="13" t="str">
        <f>IFERROR(VLOOKUP(inventaire[[#This Row],[Désignation]],marchandise[],6,0),"")</f>
        <v/>
      </c>
      <c r="G2318" s="122">
        <f>+marchandise[[#This Row],[Stock intitiale]]</f>
        <v>0</v>
      </c>
      <c r="H2318" s="4" t="e">
        <f>SUMIF(#REF!,inventaire[[#This Row],[Désignation]],entrées[Quantité])</f>
        <v>#REF!</v>
      </c>
      <c r="I2318" s="4" t="e">
        <f>SUMIF(#REF!,inventaire[[#This Row],[Désignation]],sorties[Quantité])</f>
        <v>#REF!</v>
      </c>
      <c r="J2318" s="13" t="e">
        <f>inventaire[[#This Row],[stock initial]]+inventaire[[#This Row],[Entrées]]-inventaire[[#This Row],[Sorties]]</f>
        <v>#REF!</v>
      </c>
      <c r="K2318" s="103" t="e">
        <f>+inventaire[[#This Row],[Stock théorique]]</f>
        <v>#REF!</v>
      </c>
      <c r="L2318" s="104" t="e">
        <f>+inventaire[[#This Row],[Stock physique]]-inventaire[[#This Row],[Stock théorique]]</f>
        <v>#REF!</v>
      </c>
      <c r="M2318" s="8" t="e">
        <f>IF(inventaire[[#This Row],[Stock théorique]]&gt;inventaire[[#This Row],[Seuil d''alerte]],"Normale",IF(inventaire[[#This Row],[Stock théorique]]=0,"Rupture","Faible"))</f>
        <v>#REF!</v>
      </c>
      <c r="N2318" s="50" t="e">
        <f>COUNTIF(#REF!,inventaire[[#This Row],[Désignation]])</f>
        <v>#REF!</v>
      </c>
    </row>
    <row r="2319" spans="3:14" ht="18.5" x14ac:dyDescent="0.45">
      <c r="C2319" s="93">
        <f>+marchandise[[#This Row],[Désignation]]</f>
        <v>0</v>
      </c>
      <c r="D2319" s="112">
        <f>+marchandise[[#This Row],[CODE ITEM]]</f>
        <v>0</v>
      </c>
      <c r="E2319" s="4">
        <f>+marchandise[[#This Row],[CATEGORIE]]</f>
        <v>0</v>
      </c>
      <c r="F2319" s="13" t="str">
        <f>IFERROR(VLOOKUP(inventaire[[#This Row],[Désignation]],marchandise[],6,0),"")</f>
        <v/>
      </c>
      <c r="G2319" s="122">
        <f>+marchandise[[#This Row],[Stock intitiale]]</f>
        <v>0</v>
      </c>
      <c r="H2319" s="4" t="e">
        <f>SUMIF(#REF!,inventaire[[#This Row],[Désignation]],entrées[Quantité])</f>
        <v>#REF!</v>
      </c>
      <c r="I2319" s="4" t="e">
        <f>SUMIF(#REF!,inventaire[[#This Row],[Désignation]],sorties[Quantité])</f>
        <v>#REF!</v>
      </c>
      <c r="J2319" s="13" t="e">
        <f>inventaire[[#This Row],[stock initial]]+inventaire[[#This Row],[Entrées]]-inventaire[[#This Row],[Sorties]]</f>
        <v>#REF!</v>
      </c>
      <c r="K2319" s="103" t="e">
        <f>+inventaire[[#This Row],[Stock théorique]]</f>
        <v>#REF!</v>
      </c>
      <c r="L2319" s="104" t="e">
        <f>+inventaire[[#This Row],[Stock physique]]-inventaire[[#This Row],[Stock théorique]]</f>
        <v>#REF!</v>
      </c>
      <c r="M2319" s="8" t="e">
        <f>IF(inventaire[[#This Row],[Stock théorique]]&gt;inventaire[[#This Row],[Seuil d''alerte]],"Normale",IF(inventaire[[#This Row],[Stock théorique]]=0,"Rupture","Faible"))</f>
        <v>#REF!</v>
      </c>
      <c r="N2319" s="50" t="e">
        <f>COUNTIF(#REF!,inventaire[[#This Row],[Désignation]])</f>
        <v>#REF!</v>
      </c>
    </row>
    <row r="2320" spans="3:14" ht="18.5" x14ac:dyDescent="0.45">
      <c r="C2320" s="93">
        <f>+marchandise[[#This Row],[Désignation]]</f>
        <v>0</v>
      </c>
      <c r="D2320" s="112">
        <f>+marchandise[[#This Row],[CODE ITEM]]</f>
        <v>0</v>
      </c>
      <c r="E2320" s="4">
        <f>+marchandise[[#This Row],[CATEGORIE]]</f>
        <v>0</v>
      </c>
      <c r="F2320" s="13" t="str">
        <f>IFERROR(VLOOKUP(inventaire[[#This Row],[Désignation]],marchandise[],6,0),"")</f>
        <v/>
      </c>
      <c r="G2320" s="122">
        <f>+marchandise[[#This Row],[Stock intitiale]]</f>
        <v>0</v>
      </c>
      <c r="H2320" s="4" t="e">
        <f>SUMIF(#REF!,inventaire[[#This Row],[Désignation]],entrées[Quantité])</f>
        <v>#REF!</v>
      </c>
      <c r="I2320" s="4" t="e">
        <f>SUMIF(#REF!,inventaire[[#This Row],[Désignation]],sorties[Quantité])</f>
        <v>#REF!</v>
      </c>
      <c r="J2320" s="13" t="e">
        <f>inventaire[[#This Row],[stock initial]]+inventaire[[#This Row],[Entrées]]-inventaire[[#This Row],[Sorties]]</f>
        <v>#REF!</v>
      </c>
      <c r="K2320" s="103" t="e">
        <f>+inventaire[[#This Row],[Stock théorique]]</f>
        <v>#REF!</v>
      </c>
      <c r="L2320" s="104" t="e">
        <f>+inventaire[[#This Row],[Stock physique]]-inventaire[[#This Row],[Stock théorique]]</f>
        <v>#REF!</v>
      </c>
      <c r="M2320" s="8" t="e">
        <f>IF(inventaire[[#This Row],[Stock théorique]]&gt;inventaire[[#This Row],[Seuil d''alerte]],"Normale",IF(inventaire[[#This Row],[Stock théorique]]=0,"Rupture","Faible"))</f>
        <v>#REF!</v>
      </c>
      <c r="N2320" s="50" t="e">
        <f>COUNTIF(#REF!,inventaire[[#This Row],[Désignation]])</f>
        <v>#REF!</v>
      </c>
    </row>
    <row r="2321" spans="3:14" ht="18.5" x14ac:dyDescent="0.45">
      <c r="C2321" s="93">
        <f>+marchandise[[#This Row],[Désignation]]</f>
        <v>0</v>
      </c>
      <c r="D2321" s="112">
        <f>+marchandise[[#This Row],[CODE ITEM]]</f>
        <v>0</v>
      </c>
      <c r="E2321" s="4">
        <f>+marchandise[[#This Row],[CATEGORIE]]</f>
        <v>0</v>
      </c>
      <c r="F2321" s="13" t="str">
        <f>IFERROR(VLOOKUP(inventaire[[#This Row],[Désignation]],marchandise[],6,0),"")</f>
        <v/>
      </c>
      <c r="G2321" s="122">
        <f>+marchandise[[#This Row],[Stock intitiale]]</f>
        <v>0</v>
      </c>
      <c r="H2321" s="4" t="e">
        <f>SUMIF(#REF!,inventaire[[#This Row],[Désignation]],entrées[Quantité])</f>
        <v>#REF!</v>
      </c>
      <c r="I2321" s="4" t="e">
        <f>SUMIF(#REF!,inventaire[[#This Row],[Désignation]],sorties[Quantité])</f>
        <v>#REF!</v>
      </c>
      <c r="J2321" s="13" t="e">
        <f>inventaire[[#This Row],[stock initial]]+inventaire[[#This Row],[Entrées]]-inventaire[[#This Row],[Sorties]]</f>
        <v>#REF!</v>
      </c>
      <c r="K2321" s="103" t="e">
        <f>+inventaire[[#This Row],[Stock théorique]]</f>
        <v>#REF!</v>
      </c>
      <c r="L2321" s="104" t="e">
        <f>+inventaire[[#This Row],[Stock physique]]-inventaire[[#This Row],[Stock théorique]]</f>
        <v>#REF!</v>
      </c>
      <c r="M2321" s="8" t="e">
        <f>IF(inventaire[[#This Row],[Stock théorique]]&gt;inventaire[[#This Row],[Seuil d''alerte]],"Normale",IF(inventaire[[#This Row],[Stock théorique]]=0,"Rupture","Faible"))</f>
        <v>#REF!</v>
      </c>
      <c r="N2321" s="50" t="e">
        <f>COUNTIF(#REF!,inventaire[[#This Row],[Désignation]])</f>
        <v>#REF!</v>
      </c>
    </row>
    <row r="2322" spans="3:14" ht="18.5" x14ac:dyDescent="0.45">
      <c r="C2322" s="93">
        <f>+marchandise[[#This Row],[Désignation]]</f>
        <v>0</v>
      </c>
      <c r="D2322" s="112">
        <f>+marchandise[[#This Row],[CODE ITEM]]</f>
        <v>0</v>
      </c>
      <c r="E2322" s="4">
        <f>+marchandise[[#This Row],[CATEGORIE]]</f>
        <v>0</v>
      </c>
      <c r="F2322" s="13" t="str">
        <f>IFERROR(VLOOKUP(inventaire[[#This Row],[Désignation]],marchandise[],6,0),"")</f>
        <v/>
      </c>
      <c r="G2322" s="122">
        <f>+marchandise[[#This Row],[Stock intitiale]]</f>
        <v>0</v>
      </c>
      <c r="H2322" s="4" t="e">
        <f>SUMIF(#REF!,inventaire[[#This Row],[Désignation]],entrées[Quantité])</f>
        <v>#REF!</v>
      </c>
      <c r="I2322" s="4" t="e">
        <f>SUMIF(#REF!,inventaire[[#This Row],[Désignation]],sorties[Quantité])</f>
        <v>#REF!</v>
      </c>
      <c r="J2322" s="13" t="e">
        <f>inventaire[[#This Row],[stock initial]]+inventaire[[#This Row],[Entrées]]-inventaire[[#This Row],[Sorties]]</f>
        <v>#REF!</v>
      </c>
      <c r="K2322" s="103" t="e">
        <f>+inventaire[[#This Row],[Stock théorique]]</f>
        <v>#REF!</v>
      </c>
      <c r="L2322" s="104" t="e">
        <f>+inventaire[[#This Row],[Stock physique]]-inventaire[[#This Row],[Stock théorique]]</f>
        <v>#REF!</v>
      </c>
      <c r="M2322" s="8" t="e">
        <f>IF(inventaire[[#This Row],[Stock théorique]]&gt;inventaire[[#This Row],[Seuil d''alerte]],"Normale",IF(inventaire[[#This Row],[Stock théorique]]=0,"Rupture","Faible"))</f>
        <v>#REF!</v>
      </c>
      <c r="N2322" s="50" t="e">
        <f>COUNTIF(#REF!,inventaire[[#This Row],[Désignation]])</f>
        <v>#REF!</v>
      </c>
    </row>
    <row r="2323" spans="3:14" ht="18.5" x14ac:dyDescent="0.45">
      <c r="C2323" s="93">
        <f>+marchandise[[#This Row],[Désignation]]</f>
        <v>0</v>
      </c>
      <c r="D2323" s="112">
        <f>+marchandise[[#This Row],[CODE ITEM]]</f>
        <v>0</v>
      </c>
      <c r="E2323" s="4">
        <f>+marchandise[[#This Row],[CATEGORIE]]</f>
        <v>0</v>
      </c>
      <c r="F2323" s="13" t="str">
        <f>IFERROR(VLOOKUP(inventaire[[#This Row],[Désignation]],marchandise[],6,0),"")</f>
        <v/>
      </c>
      <c r="G2323" s="122">
        <f>+marchandise[[#This Row],[Stock intitiale]]</f>
        <v>0</v>
      </c>
      <c r="H2323" s="4" t="e">
        <f>SUMIF(#REF!,inventaire[[#This Row],[Désignation]],entrées[Quantité])</f>
        <v>#REF!</v>
      </c>
      <c r="I2323" s="4" t="e">
        <f>SUMIF(#REF!,inventaire[[#This Row],[Désignation]],sorties[Quantité])</f>
        <v>#REF!</v>
      </c>
      <c r="J2323" s="13" t="e">
        <f>inventaire[[#This Row],[stock initial]]+inventaire[[#This Row],[Entrées]]-inventaire[[#This Row],[Sorties]]</f>
        <v>#REF!</v>
      </c>
      <c r="K2323" s="103" t="e">
        <f>+inventaire[[#This Row],[Stock théorique]]</f>
        <v>#REF!</v>
      </c>
      <c r="L2323" s="104" t="e">
        <f>+inventaire[[#This Row],[Stock physique]]-inventaire[[#This Row],[Stock théorique]]</f>
        <v>#REF!</v>
      </c>
      <c r="M2323" s="8" t="e">
        <f>IF(inventaire[[#This Row],[Stock théorique]]&gt;inventaire[[#This Row],[Seuil d''alerte]],"Normale",IF(inventaire[[#This Row],[Stock théorique]]=0,"Rupture","Faible"))</f>
        <v>#REF!</v>
      </c>
      <c r="N2323" s="50" t="e">
        <f>COUNTIF(#REF!,inventaire[[#This Row],[Désignation]])</f>
        <v>#REF!</v>
      </c>
    </row>
    <row r="2324" spans="3:14" ht="18.5" x14ac:dyDescent="0.45">
      <c r="C2324" s="93">
        <f>+marchandise[[#This Row],[Désignation]]</f>
        <v>0</v>
      </c>
      <c r="D2324" s="112">
        <f>+marchandise[[#This Row],[CODE ITEM]]</f>
        <v>0</v>
      </c>
      <c r="E2324" s="4">
        <f>+marchandise[[#This Row],[CATEGORIE]]</f>
        <v>0</v>
      </c>
      <c r="F2324" s="13" t="str">
        <f>IFERROR(VLOOKUP(inventaire[[#This Row],[Désignation]],marchandise[],6,0),"")</f>
        <v/>
      </c>
      <c r="G2324" s="122">
        <f>+marchandise[[#This Row],[Stock intitiale]]</f>
        <v>0</v>
      </c>
      <c r="H2324" s="4" t="e">
        <f>SUMIF(#REF!,inventaire[[#This Row],[Désignation]],entrées[Quantité])</f>
        <v>#REF!</v>
      </c>
      <c r="I2324" s="4" t="e">
        <f>SUMIF(#REF!,inventaire[[#This Row],[Désignation]],sorties[Quantité])</f>
        <v>#REF!</v>
      </c>
      <c r="J2324" s="13" t="e">
        <f>inventaire[[#This Row],[stock initial]]+inventaire[[#This Row],[Entrées]]-inventaire[[#This Row],[Sorties]]</f>
        <v>#REF!</v>
      </c>
      <c r="K2324" s="103" t="e">
        <f>+inventaire[[#This Row],[Stock théorique]]</f>
        <v>#REF!</v>
      </c>
      <c r="L2324" s="104" t="e">
        <f>+inventaire[[#This Row],[Stock physique]]-inventaire[[#This Row],[Stock théorique]]</f>
        <v>#REF!</v>
      </c>
      <c r="M2324" s="8" t="e">
        <f>IF(inventaire[[#This Row],[Stock théorique]]&gt;inventaire[[#This Row],[Seuil d''alerte]],"Normale",IF(inventaire[[#This Row],[Stock théorique]]=0,"Rupture","Faible"))</f>
        <v>#REF!</v>
      </c>
      <c r="N2324" s="50" t="e">
        <f>COUNTIF(#REF!,inventaire[[#This Row],[Désignation]])</f>
        <v>#REF!</v>
      </c>
    </row>
    <row r="2325" spans="3:14" ht="18.5" x14ac:dyDescent="0.45">
      <c r="C2325" s="93">
        <f>+marchandise[[#This Row],[Désignation]]</f>
        <v>0</v>
      </c>
      <c r="D2325" s="112">
        <f>+marchandise[[#This Row],[CODE ITEM]]</f>
        <v>0</v>
      </c>
      <c r="E2325" s="4">
        <f>+marchandise[[#This Row],[CATEGORIE]]</f>
        <v>0</v>
      </c>
      <c r="F2325" s="13" t="str">
        <f>IFERROR(VLOOKUP(inventaire[[#This Row],[Désignation]],marchandise[],6,0),"")</f>
        <v/>
      </c>
      <c r="G2325" s="122">
        <f>+marchandise[[#This Row],[Stock intitiale]]</f>
        <v>0</v>
      </c>
      <c r="H2325" s="4" t="e">
        <f>SUMIF(#REF!,inventaire[[#This Row],[Désignation]],entrées[Quantité])</f>
        <v>#REF!</v>
      </c>
      <c r="I2325" s="4" t="e">
        <f>SUMIF(#REF!,inventaire[[#This Row],[Désignation]],sorties[Quantité])</f>
        <v>#REF!</v>
      </c>
      <c r="J2325" s="13" t="e">
        <f>inventaire[[#This Row],[stock initial]]+inventaire[[#This Row],[Entrées]]-inventaire[[#This Row],[Sorties]]</f>
        <v>#REF!</v>
      </c>
      <c r="K2325" s="103" t="e">
        <f>+inventaire[[#This Row],[Stock théorique]]</f>
        <v>#REF!</v>
      </c>
      <c r="L2325" s="104" t="e">
        <f>+inventaire[[#This Row],[Stock physique]]-inventaire[[#This Row],[Stock théorique]]</f>
        <v>#REF!</v>
      </c>
      <c r="M2325" s="8" t="e">
        <f>IF(inventaire[[#This Row],[Stock théorique]]&gt;inventaire[[#This Row],[Seuil d''alerte]],"Normale",IF(inventaire[[#This Row],[Stock théorique]]=0,"Rupture","Faible"))</f>
        <v>#REF!</v>
      </c>
      <c r="N2325" s="50" t="e">
        <f>COUNTIF(#REF!,inventaire[[#This Row],[Désignation]])</f>
        <v>#REF!</v>
      </c>
    </row>
    <row r="2326" spans="3:14" ht="18.5" x14ac:dyDescent="0.45">
      <c r="C2326" s="93">
        <f>+marchandise[[#This Row],[Désignation]]</f>
        <v>0</v>
      </c>
      <c r="D2326" s="112">
        <f>+marchandise[[#This Row],[CODE ITEM]]</f>
        <v>0</v>
      </c>
      <c r="E2326" s="4">
        <f>+marchandise[[#This Row],[CATEGORIE]]</f>
        <v>0</v>
      </c>
      <c r="F2326" s="13" t="str">
        <f>IFERROR(VLOOKUP(inventaire[[#This Row],[Désignation]],marchandise[],6,0),"")</f>
        <v/>
      </c>
      <c r="G2326" s="122">
        <f>+marchandise[[#This Row],[Stock intitiale]]</f>
        <v>0</v>
      </c>
      <c r="H2326" s="4" t="e">
        <f>SUMIF(#REF!,inventaire[[#This Row],[Désignation]],entrées[Quantité])</f>
        <v>#REF!</v>
      </c>
      <c r="I2326" s="4" t="e">
        <f>SUMIF(#REF!,inventaire[[#This Row],[Désignation]],sorties[Quantité])</f>
        <v>#REF!</v>
      </c>
      <c r="J2326" s="13" t="e">
        <f>inventaire[[#This Row],[stock initial]]+inventaire[[#This Row],[Entrées]]-inventaire[[#This Row],[Sorties]]</f>
        <v>#REF!</v>
      </c>
      <c r="K2326" s="103" t="e">
        <f>+inventaire[[#This Row],[Stock théorique]]</f>
        <v>#REF!</v>
      </c>
      <c r="L2326" s="104" t="e">
        <f>+inventaire[[#This Row],[Stock physique]]-inventaire[[#This Row],[Stock théorique]]</f>
        <v>#REF!</v>
      </c>
      <c r="M2326" s="8" t="e">
        <f>IF(inventaire[[#This Row],[Stock théorique]]&gt;inventaire[[#This Row],[Seuil d''alerte]],"Normale",IF(inventaire[[#This Row],[Stock théorique]]=0,"Rupture","Faible"))</f>
        <v>#REF!</v>
      </c>
      <c r="N2326" s="50" t="e">
        <f>COUNTIF(#REF!,inventaire[[#This Row],[Désignation]])</f>
        <v>#REF!</v>
      </c>
    </row>
    <row r="2327" spans="3:14" ht="18.5" x14ac:dyDescent="0.45">
      <c r="C2327" s="93">
        <f>+marchandise[[#This Row],[Désignation]]</f>
        <v>0</v>
      </c>
      <c r="D2327" s="112">
        <f>+marchandise[[#This Row],[CODE ITEM]]</f>
        <v>0</v>
      </c>
      <c r="E2327" s="4">
        <f>+marchandise[[#This Row],[CATEGORIE]]</f>
        <v>0</v>
      </c>
      <c r="F2327" s="13" t="str">
        <f>IFERROR(VLOOKUP(inventaire[[#This Row],[Désignation]],marchandise[],6,0),"")</f>
        <v/>
      </c>
      <c r="G2327" s="122">
        <f>+marchandise[[#This Row],[Stock intitiale]]</f>
        <v>0</v>
      </c>
      <c r="H2327" s="4" t="e">
        <f>SUMIF(#REF!,inventaire[[#This Row],[Désignation]],entrées[Quantité])</f>
        <v>#REF!</v>
      </c>
      <c r="I2327" s="4" t="e">
        <f>SUMIF(#REF!,inventaire[[#This Row],[Désignation]],sorties[Quantité])</f>
        <v>#REF!</v>
      </c>
      <c r="J2327" s="13" t="e">
        <f>inventaire[[#This Row],[stock initial]]+inventaire[[#This Row],[Entrées]]-inventaire[[#This Row],[Sorties]]</f>
        <v>#REF!</v>
      </c>
      <c r="K2327" s="103" t="e">
        <f>+inventaire[[#This Row],[Stock théorique]]</f>
        <v>#REF!</v>
      </c>
      <c r="L2327" s="104" t="e">
        <f>+inventaire[[#This Row],[Stock physique]]-inventaire[[#This Row],[Stock théorique]]</f>
        <v>#REF!</v>
      </c>
      <c r="M2327" s="8" t="e">
        <f>IF(inventaire[[#This Row],[Stock théorique]]&gt;inventaire[[#This Row],[Seuil d''alerte]],"Normale",IF(inventaire[[#This Row],[Stock théorique]]=0,"Rupture","Faible"))</f>
        <v>#REF!</v>
      </c>
      <c r="N2327" s="50" t="e">
        <f>COUNTIF(#REF!,inventaire[[#This Row],[Désignation]])</f>
        <v>#REF!</v>
      </c>
    </row>
    <row r="2328" spans="3:14" ht="18.5" x14ac:dyDescent="0.45">
      <c r="C2328" s="93">
        <f>+marchandise[[#This Row],[Désignation]]</f>
        <v>0</v>
      </c>
      <c r="D2328" s="112">
        <f>+marchandise[[#This Row],[CODE ITEM]]</f>
        <v>0</v>
      </c>
      <c r="E2328" s="4">
        <f>+marchandise[[#This Row],[CATEGORIE]]</f>
        <v>0</v>
      </c>
      <c r="F2328" s="13" t="str">
        <f>IFERROR(VLOOKUP(inventaire[[#This Row],[Désignation]],marchandise[],6,0),"")</f>
        <v/>
      </c>
      <c r="G2328" s="122">
        <f>+marchandise[[#This Row],[Stock intitiale]]</f>
        <v>0</v>
      </c>
      <c r="H2328" s="4" t="e">
        <f>SUMIF(#REF!,inventaire[[#This Row],[Désignation]],entrées[Quantité])</f>
        <v>#REF!</v>
      </c>
      <c r="I2328" s="4" t="e">
        <f>SUMIF(#REF!,inventaire[[#This Row],[Désignation]],sorties[Quantité])</f>
        <v>#REF!</v>
      </c>
      <c r="J2328" s="13" t="e">
        <f>inventaire[[#This Row],[stock initial]]+inventaire[[#This Row],[Entrées]]-inventaire[[#This Row],[Sorties]]</f>
        <v>#REF!</v>
      </c>
      <c r="K2328" s="103" t="e">
        <f>+inventaire[[#This Row],[Stock théorique]]</f>
        <v>#REF!</v>
      </c>
      <c r="L2328" s="104" t="e">
        <f>+inventaire[[#This Row],[Stock physique]]-inventaire[[#This Row],[Stock théorique]]</f>
        <v>#REF!</v>
      </c>
      <c r="M2328" s="8" t="e">
        <f>IF(inventaire[[#This Row],[Stock théorique]]&gt;inventaire[[#This Row],[Seuil d''alerte]],"Normale",IF(inventaire[[#This Row],[Stock théorique]]=0,"Rupture","Faible"))</f>
        <v>#REF!</v>
      </c>
      <c r="N2328" s="50" t="e">
        <f>COUNTIF(#REF!,inventaire[[#This Row],[Désignation]])</f>
        <v>#REF!</v>
      </c>
    </row>
    <row r="2329" spans="3:14" ht="18.5" x14ac:dyDescent="0.45">
      <c r="C2329" s="93">
        <f>+marchandise[[#This Row],[Désignation]]</f>
        <v>0</v>
      </c>
      <c r="D2329" s="112">
        <f>+marchandise[[#This Row],[CODE ITEM]]</f>
        <v>0</v>
      </c>
      <c r="E2329" s="4">
        <f>+marchandise[[#This Row],[CATEGORIE]]</f>
        <v>0</v>
      </c>
      <c r="F2329" s="13" t="str">
        <f>IFERROR(VLOOKUP(inventaire[[#This Row],[Désignation]],marchandise[],6,0),"")</f>
        <v/>
      </c>
      <c r="G2329" s="122">
        <f>+marchandise[[#This Row],[Stock intitiale]]</f>
        <v>0</v>
      </c>
      <c r="H2329" s="4" t="e">
        <f>SUMIF(#REF!,inventaire[[#This Row],[Désignation]],entrées[Quantité])</f>
        <v>#REF!</v>
      </c>
      <c r="I2329" s="4" t="e">
        <f>SUMIF(#REF!,inventaire[[#This Row],[Désignation]],sorties[Quantité])</f>
        <v>#REF!</v>
      </c>
      <c r="J2329" s="13" t="e">
        <f>inventaire[[#This Row],[stock initial]]+inventaire[[#This Row],[Entrées]]-inventaire[[#This Row],[Sorties]]</f>
        <v>#REF!</v>
      </c>
      <c r="K2329" s="103" t="e">
        <f>+inventaire[[#This Row],[Stock théorique]]</f>
        <v>#REF!</v>
      </c>
      <c r="L2329" s="104" t="e">
        <f>+inventaire[[#This Row],[Stock physique]]-inventaire[[#This Row],[Stock théorique]]</f>
        <v>#REF!</v>
      </c>
      <c r="M2329" s="8" t="e">
        <f>IF(inventaire[[#This Row],[Stock théorique]]&gt;inventaire[[#This Row],[Seuil d''alerte]],"Normale",IF(inventaire[[#This Row],[Stock théorique]]=0,"Rupture","Faible"))</f>
        <v>#REF!</v>
      </c>
      <c r="N2329" s="50" t="e">
        <f>COUNTIF(#REF!,inventaire[[#This Row],[Désignation]])</f>
        <v>#REF!</v>
      </c>
    </row>
    <row r="2330" spans="3:14" ht="18.5" x14ac:dyDescent="0.45">
      <c r="C2330" s="93">
        <f>+marchandise[[#This Row],[Désignation]]</f>
        <v>0</v>
      </c>
      <c r="D2330" s="112">
        <f>+marchandise[[#This Row],[CODE ITEM]]</f>
        <v>0</v>
      </c>
      <c r="E2330" s="4">
        <f>+marchandise[[#This Row],[CATEGORIE]]</f>
        <v>0</v>
      </c>
      <c r="F2330" s="13" t="str">
        <f>IFERROR(VLOOKUP(inventaire[[#This Row],[Désignation]],marchandise[],6,0),"")</f>
        <v/>
      </c>
      <c r="G2330" s="122">
        <f>+marchandise[[#This Row],[Stock intitiale]]</f>
        <v>4</v>
      </c>
      <c r="H2330" s="4" t="e">
        <f>SUMIF(#REF!,inventaire[[#This Row],[Désignation]],entrées[Quantité])</f>
        <v>#REF!</v>
      </c>
      <c r="I2330" s="4" t="e">
        <f>SUMIF(#REF!,inventaire[[#This Row],[Désignation]],sorties[Quantité])</f>
        <v>#REF!</v>
      </c>
      <c r="J2330" s="13" t="e">
        <f>inventaire[[#This Row],[stock initial]]+inventaire[[#This Row],[Entrées]]-inventaire[[#This Row],[Sorties]]</f>
        <v>#REF!</v>
      </c>
      <c r="K2330" s="103" t="e">
        <f>+inventaire[[#This Row],[Stock théorique]]</f>
        <v>#REF!</v>
      </c>
      <c r="L2330" s="104" t="e">
        <f>+inventaire[[#This Row],[Stock physique]]-inventaire[[#This Row],[Stock théorique]]</f>
        <v>#REF!</v>
      </c>
      <c r="M2330" s="8" t="e">
        <f>IF(inventaire[[#This Row],[Stock théorique]]&gt;inventaire[[#This Row],[Seuil d''alerte]],"Normale",IF(inventaire[[#This Row],[Stock théorique]]=0,"Rupture","Faible"))</f>
        <v>#REF!</v>
      </c>
      <c r="N2330" s="50" t="e">
        <f>COUNTIF(#REF!,inventaire[[#This Row],[Désignation]])</f>
        <v>#REF!</v>
      </c>
    </row>
    <row r="2331" spans="3:14" ht="18.5" x14ac:dyDescent="0.45">
      <c r="C2331" s="93">
        <f>+marchandise[[#This Row],[Désignation]]</f>
        <v>0</v>
      </c>
      <c r="D2331" s="112">
        <f>+marchandise[[#This Row],[CODE ITEM]]</f>
        <v>0</v>
      </c>
      <c r="E2331" s="4">
        <f>+marchandise[[#This Row],[CATEGORIE]]</f>
        <v>0</v>
      </c>
      <c r="F2331" s="13" t="str">
        <f>IFERROR(VLOOKUP(inventaire[[#This Row],[Désignation]],marchandise[],6,0),"")</f>
        <v/>
      </c>
      <c r="G2331" s="122">
        <f>+marchandise[[#This Row],[Stock intitiale]]</f>
        <v>0</v>
      </c>
      <c r="H2331" s="4" t="e">
        <f>SUMIF(#REF!,inventaire[[#This Row],[Désignation]],entrées[Quantité])</f>
        <v>#REF!</v>
      </c>
      <c r="I2331" s="4" t="e">
        <f>SUMIF(#REF!,inventaire[[#This Row],[Désignation]],sorties[Quantité])</f>
        <v>#REF!</v>
      </c>
      <c r="J2331" s="13" t="e">
        <f>inventaire[[#This Row],[stock initial]]+inventaire[[#This Row],[Entrées]]-inventaire[[#This Row],[Sorties]]</f>
        <v>#REF!</v>
      </c>
      <c r="K2331" s="103" t="e">
        <f>+inventaire[[#This Row],[Stock théorique]]</f>
        <v>#REF!</v>
      </c>
      <c r="L2331" s="104" t="e">
        <f>+inventaire[[#This Row],[Stock physique]]-inventaire[[#This Row],[Stock théorique]]</f>
        <v>#REF!</v>
      </c>
      <c r="M2331" s="8" t="e">
        <f>IF(inventaire[[#This Row],[Stock théorique]]&gt;inventaire[[#This Row],[Seuil d''alerte]],"Normale",IF(inventaire[[#This Row],[Stock théorique]]=0,"Rupture","Faible"))</f>
        <v>#REF!</v>
      </c>
      <c r="N2331" s="50" t="e">
        <f>COUNTIF(#REF!,inventaire[[#This Row],[Désignation]])</f>
        <v>#REF!</v>
      </c>
    </row>
    <row r="2332" spans="3:14" ht="18.5" x14ac:dyDescent="0.45">
      <c r="C2332" s="93">
        <f>+marchandise[[#This Row],[Désignation]]</f>
        <v>0</v>
      </c>
      <c r="D2332" s="112">
        <f>+marchandise[[#This Row],[CODE ITEM]]</f>
        <v>0</v>
      </c>
      <c r="E2332" s="4">
        <f>+marchandise[[#This Row],[CATEGORIE]]</f>
        <v>0</v>
      </c>
      <c r="F2332" s="13" t="str">
        <f>IFERROR(VLOOKUP(inventaire[[#This Row],[Désignation]],marchandise[],6,0),"")</f>
        <v/>
      </c>
      <c r="G2332" s="122">
        <f>+marchandise[[#This Row],[Stock intitiale]]</f>
        <v>0</v>
      </c>
      <c r="H2332" s="4" t="e">
        <f>SUMIF(#REF!,inventaire[[#This Row],[Désignation]],entrées[Quantité])</f>
        <v>#REF!</v>
      </c>
      <c r="I2332" s="4" t="e">
        <f>SUMIF(#REF!,inventaire[[#This Row],[Désignation]],sorties[Quantité])</f>
        <v>#REF!</v>
      </c>
      <c r="J2332" s="13" t="e">
        <f>inventaire[[#This Row],[stock initial]]+inventaire[[#This Row],[Entrées]]-inventaire[[#This Row],[Sorties]]</f>
        <v>#REF!</v>
      </c>
      <c r="K2332" s="103" t="e">
        <f>+inventaire[[#This Row],[Stock théorique]]</f>
        <v>#REF!</v>
      </c>
      <c r="L2332" s="104" t="e">
        <f>+inventaire[[#This Row],[Stock physique]]-inventaire[[#This Row],[Stock théorique]]</f>
        <v>#REF!</v>
      </c>
      <c r="M2332" s="8" t="e">
        <f>IF(inventaire[[#This Row],[Stock théorique]]&gt;inventaire[[#This Row],[Seuil d''alerte]],"Normale",IF(inventaire[[#This Row],[Stock théorique]]=0,"Rupture","Faible"))</f>
        <v>#REF!</v>
      </c>
      <c r="N2332" s="50" t="e">
        <f>COUNTIF(#REF!,inventaire[[#This Row],[Désignation]])</f>
        <v>#REF!</v>
      </c>
    </row>
    <row r="2333" spans="3:14" ht="18.5" x14ac:dyDescent="0.45">
      <c r="C2333" s="93">
        <f>+marchandise[[#This Row],[Désignation]]</f>
        <v>0</v>
      </c>
      <c r="D2333" s="112">
        <f>+marchandise[[#This Row],[CODE ITEM]]</f>
        <v>0</v>
      </c>
      <c r="E2333" s="4">
        <f>+marchandise[[#This Row],[CATEGORIE]]</f>
        <v>0</v>
      </c>
      <c r="F2333" s="13" t="str">
        <f>IFERROR(VLOOKUP(inventaire[[#This Row],[Désignation]],marchandise[],6,0),"")</f>
        <v/>
      </c>
      <c r="G2333" s="122">
        <f>+marchandise[[#This Row],[Stock intitiale]]</f>
        <v>0</v>
      </c>
      <c r="H2333" s="4" t="e">
        <f>SUMIF(#REF!,inventaire[[#This Row],[Désignation]],entrées[Quantité])</f>
        <v>#REF!</v>
      </c>
      <c r="I2333" s="4" t="e">
        <f>SUMIF(#REF!,inventaire[[#This Row],[Désignation]],sorties[Quantité])</f>
        <v>#REF!</v>
      </c>
      <c r="J2333" s="13" t="e">
        <f>inventaire[[#This Row],[stock initial]]+inventaire[[#This Row],[Entrées]]-inventaire[[#This Row],[Sorties]]</f>
        <v>#REF!</v>
      </c>
      <c r="K2333" s="103" t="e">
        <f>+inventaire[[#This Row],[Stock théorique]]</f>
        <v>#REF!</v>
      </c>
      <c r="L2333" s="104" t="e">
        <f>+inventaire[[#This Row],[Stock physique]]-inventaire[[#This Row],[Stock théorique]]</f>
        <v>#REF!</v>
      </c>
      <c r="M2333" s="8" t="e">
        <f>IF(inventaire[[#This Row],[Stock théorique]]&gt;inventaire[[#This Row],[Seuil d''alerte]],"Normale",IF(inventaire[[#This Row],[Stock théorique]]=0,"Rupture","Faible"))</f>
        <v>#REF!</v>
      </c>
      <c r="N2333" s="50" t="e">
        <f>COUNTIF(#REF!,inventaire[[#This Row],[Désignation]])</f>
        <v>#REF!</v>
      </c>
    </row>
    <row r="2334" spans="3:14" ht="18.5" x14ac:dyDescent="0.45">
      <c r="C2334" s="93">
        <f>+marchandise[[#This Row],[Désignation]]</f>
        <v>0</v>
      </c>
      <c r="D2334" s="112">
        <f>+marchandise[[#This Row],[CODE ITEM]]</f>
        <v>0</v>
      </c>
      <c r="E2334" s="4">
        <f>+marchandise[[#This Row],[CATEGORIE]]</f>
        <v>0</v>
      </c>
      <c r="F2334" s="13" t="str">
        <f>IFERROR(VLOOKUP(inventaire[[#This Row],[Désignation]],marchandise[],6,0),"")</f>
        <v/>
      </c>
      <c r="G2334" s="122">
        <f>+marchandise[[#This Row],[Stock intitiale]]</f>
        <v>0</v>
      </c>
      <c r="H2334" s="4" t="e">
        <f>SUMIF(#REF!,inventaire[[#This Row],[Désignation]],entrées[Quantité])</f>
        <v>#REF!</v>
      </c>
      <c r="I2334" s="4" t="e">
        <f>SUMIF(#REF!,inventaire[[#This Row],[Désignation]],sorties[Quantité])</f>
        <v>#REF!</v>
      </c>
      <c r="J2334" s="13" t="e">
        <f>inventaire[[#This Row],[stock initial]]+inventaire[[#This Row],[Entrées]]-inventaire[[#This Row],[Sorties]]</f>
        <v>#REF!</v>
      </c>
      <c r="K2334" s="103" t="e">
        <f>+inventaire[[#This Row],[Stock théorique]]</f>
        <v>#REF!</v>
      </c>
      <c r="L2334" s="104" t="e">
        <f>+inventaire[[#This Row],[Stock physique]]-inventaire[[#This Row],[Stock théorique]]</f>
        <v>#REF!</v>
      </c>
      <c r="M2334" s="8" t="e">
        <f>IF(inventaire[[#This Row],[Stock théorique]]&gt;inventaire[[#This Row],[Seuil d''alerte]],"Normale",IF(inventaire[[#This Row],[Stock théorique]]=0,"Rupture","Faible"))</f>
        <v>#REF!</v>
      </c>
      <c r="N2334" s="50" t="e">
        <f>COUNTIF(#REF!,inventaire[[#This Row],[Désignation]])</f>
        <v>#REF!</v>
      </c>
    </row>
    <row r="2335" spans="3:14" ht="18.5" x14ac:dyDescent="0.45">
      <c r="C2335" s="93">
        <f>+marchandise[[#This Row],[Désignation]]</f>
        <v>0</v>
      </c>
      <c r="D2335" s="112">
        <f>+marchandise[[#This Row],[CODE ITEM]]</f>
        <v>0</v>
      </c>
      <c r="E2335" s="4">
        <f>+marchandise[[#This Row],[CATEGORIE]]</f>
        <v>0</v>
      </c>
      <c r="F2335" s="13" t="str">
        <f>IFERROR(VLOOKUP(inventaire[[#This Row],[Désignation]],marchandise[],6,0),"")</f>
        <v/>
      </c>
      <c r="G2335" s="122">
        <f>+marchandise[[#This Row],[Stock intitiale]]</f>
        <v>0</v>
      </c>
      <c r="H2335" s="4" t="e">
        <f>SUMIF(#REF!,inventaire[[#This Row],[Désignation]],entrées[Quantité])</f>
        <v>#REF!</v>
      </c>
      <c r="I2335" s="4" t="e">
        <f>SUMIF(#REF!,inventaire[[#This Row],[Désignation]],sorties[Quantité])</f>
        <v>#REF!</v>
      </c>
      <c r="J2335" s="13" t="e">
        <f>inventaire[[#This Row],[stock initial]]+inventaire[[#This Row],[Entrées]]-inventaire[[#This Row],[Sorties]]</f>
        <v>#REF!</v>
      </c>
      <c r="K2335" s="103" t="e">
        <f>+inventaire[[#This Row],[Stock théorique]]</f>
        <v>#REF!</v>
      </c>
      <c r="L2335" s="104" t="e">
        <f>+inventaire[[#This Row],[Stock physique]]-inventaire[[#This Row],[Stock théorique]]</f>
        <v>#REF!</v>
      </c>
      <c r="M2335" s="8" t="e">
        <f>IF(inventaire[[#This Row],[Stock théorique]]&gt;inventaire[[#This Row],[Seuil d''alerte]],"Normale",IF(inventaire[[#This Row],[Stock théorique]]=0,"Rupture","Faible"))</f>
        <v>#REF!</v>
      </c>
      <c r="N2335" s="50" t="e">
        <f>COUNTIF(#REF!,inventaire[[#This Row],[Désignation]])</f>
        <v>#REF!</v>
      </c>
    </row>
    <row r="2336" spans="3:14" ht="18.5" x14ac:dyDescent="0.45">
      <c r="C2336" s="93">
        <f>+marchandise[[#This Row],[Désignation]]</f>
        <v>0</v>
      </c>
      <c r="D2336" s="112">
        <f>+marchandise[[#This Row],[CODE ITEM]]</f>
        <v>0</v>
      </c>
      <c r="E2336" s="4">
        <f>+marchandise[[#This Row],[CATEGORIE]]</f>
        <v>0</v>
      </c>
      <c r="F2336" s="13" t="str">
        <f>IFERROR(VLOOKUP(inventaire[[#This Row],[Désignation]],marchandise[],6,0),"")</f>
        <v/>
      </c>
      <c r="G2336" s="122">
        <f>+marchandise[[#This Row],[Stock intitiale]]</f>
        <v>0</v>
      </c>
      <c r="H2336" s="4" t="e">
        <f>SUMIF(#REF!,inventaire[[#This Row],[Désignation]],entrées[Quantité])</f>
        <v>#REF!</v>
      </c>
      <c r="I2336" s="4" t="e">
        <f>SUMIF(#REF!,inventaire[[#This Row],[Désignation]],sorties[Quantité])</f>
        <v>#REF!</v>
      </c>
      <c r="J2336" s="13" t="e">
        <f>inventaire[[#This Row],[stock initial]]+inventaire[[#This Row],[Entrées]]-inventaire[[#This Row],[Sorties]]</f>
        <v>#REF!</v>
      </c>
      <c r="K2336" s="103" t="e">
        <f>+inventaire[[#This Row],[Stock théorique]]</f>
        <v>#REF!</v>
      </c>
      <c r="L2336" s="104" t="e">
        <f>+inventaire[[#This Row],[Stock physique]]-inventaire[[#This Row],[Stock théorique]]</f>
        <v>#REF!</v>
      </c>
      <c r="M2336" s="8" t="e">
        <f>IF(inventaire[[#This Row],[Stock théorique]]&gt;inventaire[[#This Row],[Seuil d''alerte]],"Normale",IF(inventaire[[#This Row],[Stock théorique]]=0,"Rupture","Faible"))</f>
        <v>#REF!</v>
      </c>
      <c r="N2336" s="50" t="e">
        <f>COUNTIF(#REF!,inventaire[[#This Row],[Désignation]])</f>
        <v>#REF!</v>
      </c>
    </row>
    <row r="2337" spans="3:14" ht="18.5" x14ac:dyDescent="0.45">
      <c r="C2337" s="93">
        <f>+marchandise[[#This Row],[Désignation]]</f>
        <v>0</v>
      </c>
      <c r="D2337" s="112">
        <f>+marchandise[[#This Row],[CODE ITEM]]</f>
        <v>0</v>
      </c>
      <c r="E2337" s="4">
        <f>+marchandise[[#This Row],[CATEGORIE]]</f>
        <v>0</v>
      </c>
      <c r="F2337" s="13" t="str">
        <f>IFERROR(VLOOKUP(inventaire[[#This Row],[Désignation]],marchandise[],6,0),"")</f>
        <v/>
      </c>
      <c r="G2337" s="122">
        <f>+marchandise[[#This Row],[Stock intitiale]]</f>
        <v>0</v>
      </c>
      <c r="H2337" s="4" t="e">
        <f>SUMIF(#REF!,inventaire[[#This Row],[Désignation]],entrées[Quantité])</f>
        <v>#REF!</v>
      </c>
      <c r="I2337" s="4" t="e">
        <f>SUMIF(#REF!,inventaire[[#This Row],[Désignation]],sorties[Quantité])</f>
        <v>#REF!</v>
      </c>
      <c r="J2337" s="13" t="e">
        <f>inventaire[[#This Row],[stock initial]]+inventaire[[#This Row],[Entrées]]-inventaire[[#This Row],[Sorties]]</f>
        <v>#REF!</v>
      </c>
      <c r="K2337" s="103" t="e">
        <f>+inventaire[[#This Row],[Stock théorique]]</f>
        <v>#REF!</v>
      </c>
      <c r="L2337" s="104" t="e">
        <f>+inventaire[[#This Row],[Stock physique]]-inventaire[[#This Row],[Stock théorique]]</f>
        <v>#REF!</v>
      </c>
      <c r="M2337" s="8" t="e">
        <f>IF(inventaire[[#This Row],[Stock théorique]]&gt;inventaire[[#This Row],[Seuil d''alerte]],"Normale",IF(inventaire[[#This Row],[Stock théorique]]=0,"Rupture","Faible"))</f>
        <v>#REF!</v>
      </c>
      <c r="N2337" s="50" t="e">
        <f>COUNTIF(#REF!,inventaire[[#This Row],[Désignation]])</f>
        <v>#REF!</v>
      </c>
    </row>
    <row r="2338" spans="3:14" ht="18.5" x14ac:dyDescent="0.45">
      <c r="C2338" s="93">
        <f>+marchandise[[#This Row],[Désignation]]</f>
        <v>0</v>
      </c>
      <c r="D2338" s="112">
        <f>+marchandise[[#This Row],[CODE ITEM]]</f>
        <v>0</v>
      </c>
      <c r="E2338" s="4">
        <f>+marchandise[[#This Row],[CATEGORIE]]</f>
        <v>0</v>
      </c>
      <c r="F2338" s="13" t="str">
        <f>IFERROR(VLOOKUP(inventaire[[#This Row],[Désignation]],marchandise[],6,0),"")</f>
        <v/>
      </c>
      <c r="G2338" s="122">
        <f>+marchandise[[#This Row],[Stock intitiale]]</f>
        <v>0</v>
      </c>
      <c r="H2338" s="4" t="e">
        <f>SUMIF(#REF!,inventaire[[#This Row],[Désignation]],entrées[Quantité])</f>
        <v>#REF!</v>
      </c>
      <c r="I2338" s="4" t="e">
        <f>SUMIF(#REF!,inventaire[[#This Row],[Désignation]],sorties[Quantité])</f>
        <v>#REF!</v>
      </c>
      <c r="J2338" s="13" t="e">
        <f>inventaire[[#This Row],[stock initial]]+inventaire[[#This Row],[Entrées]]-inventaire[[#This Row],[Sorties]]</f>
        <v>#REF!</v>
      </c>
      <c r="K2338" s="103" t="e">
        <f>+inventaire[[#This Row],[Stock théorique]]</f>
        <v>#REF!</v>
      </c>
      <c r="L2338" s="104" t="e">
        <f>+inventaire[[#This Row],[Stock physique]]-inventaire[[#This Row],[Stock théorique]]</f>
        <v>#REF!</v>
      </c>
      <c r="M2338" s="8" t="e">
        <f>IF(inventaire[[#This Row],[Stock théorique]]&gt;inventaire[[#This Row],[Seuil d''alerte]],"Normale",IF(inventaire[[#This Row],[Stock théorique]]=0,"Rupture","Faible"))</f>
        <v>#REF!</v>
      </c>
      <c r="N2338" s="50" t="e">
        <f>COUNTIF(#REF!,inventaire[[#This Row],[Désignation]])</f>
        <v>#REF!</v>
      </c>
    </row>
    <row r="2339" spans="3:14" ht="18.5" x14ac:dyDescent="0.45">
      <c r="C2339" s="93">
        <f>+marchandise[[#This Row],[Désignation]]</f>
        <v>0</v>
      </c>
      <c r="D2339" s="112">
        <f>+marchandise[[#This Row],[CODE ITEM]]</f>
        <v>0</v>
      </c>
      <c r="E2339" s="4">
        <f>+marchandise[[#This Row],[CATEGORIE]]</f>
        <v>0</v>
      </c>
      <c r="F2339" s="13" t="str">
        <f>IFERROR(VLOOKUP(inventaire[[#This Row],[Désignation]],marchandise[],6,0),"")</f>
        <v/>
      </c>
      <c r="G2339" s="122">
        <f>+marchandise[[#This Row],[Stock intitiale]]</f>
        <v>0</v>
      </c>
      <c r="H2339" s="4" t="e">
        <f>SUMIF(#REF!,inventaire[[#This Row],[Désignation]],entrées[Quantité])</f>
        <v>#REF!</v>
      </c>
      <c r="I2339" s="4" t="e">
        <f>SUMIF(#REF!,inventaire[[#This Row],[Désignation]],sorties[Quantité])</f>
        <v>#REF!</v>
      </c>
      <c r="J2339" s="13" t="e">
        <f>inventaire[[#This Row],[stock initial]]+inventaire[[#This Row],[Entrées]]-inventaire[[#This Row],[Sorties]]</f>
        <v>#REF!</v>
      </c>
      <c r="K2339" s="103" t="e">
        <f>+inventaire[[#This Row],[Stock théorique]]</f>
        <v>#REF!</v>
      </c>
      <c r="L2339" s="104" t="e">
        <f>+inventaire[[#This Row],[Stock physique]]-inventaire[[#This Row],[Stock théorique]]</f>
        <v>#REF!</v>
      </c>
      <c r="M2339" s="8" t="e">
        <f>IF(inventaire[[#This Row],[Stock théorique]]&gt;inventaire[[#This Row],[Seuil d''alerte]],"Normale",IF(inventaire[[#This Row],[Stock théorique]]=0,"Rupture","Faible"))</f>
        <v>#REF!</v>
      </c>
      <c r="N2339" s="50" t="e">
        <f>COUNTIF(#REF!,inventaire[[#This Row],[Désignation]])</f>
        <v>#REF!</v>
      </c>
    </row>
    <row r="2340" spans="3:14" ht="18.5" x14ac:dyDescent="0.45">
      <c r="C2340" s="93">
        <f>+marchandise[[#This Row],[Désignation]]</f>
        <v>0</v>
      </c>
      <c r="D2340" s="112">
        <f>+marchandise[[#This Row],[CODE ITEM]]</f>
        <v>0</v>
      </c>
      <c r="E2340" s="4">
        <f>+marchandise[[#This Row],[CATEGORIE]]</f>
        <v>0</v>
      </c>
      <c r="F2340" s="13" t="str">
        <f>IFERROR(VLOOKUP(inventaire[[#This Row],[Désignation]],marchandise[],6,0),"")</f>
        <v/>
      </c>
      <c r="G2340" s="122">
        <f>+marchandise[[#This Row],[Stock intitiale]]</f>
        <v>0</v>
      </c>
      <c r="H2340" s="4" t="e">
        <f>SUMIF(#REF!,inventaire[[#This Row],[Désignation]],entrées[Quantité])</f>
        <v>#REF!</v>
      </c>
      <c r="I2340" s="4" t="e">
        <f>SUMIF(#REF!,inventaire[[#This Row],[Désignation]],sorties[Quantité])</f>
        <v>#REF!</v>
      </c>
      <c r="J2340" s="13" t="e">
        <f>inventaire[[#This Row],[stock initial]]+inventaire[[#This Row],[Entrées]]-inventaire[[#This Row],[Sorties]]</f>
        <v>#REF!</v>
      </c>
      <c r="K2340" s="103" t="e">
        <f>+inventaire[[#This Row],[Stock théorique]]</f>
        <v>#REF!</v>
      </c>
      <c r="L2340" s="104" t="e">
        <f>+inventaire[[#This Row],[Stock physique]]-inventaire[[#This Row],[Stock théorique]]</f>
        <v>#REF!</v>
      </c>
      <c r="M2340" s="8" t="e">
        <f>IF(inventaire[[#This Row],[Stock théorique]]&gt;inventaire[[#This Row],[Seuil d''alerte]],"Normale",IF(inventaire[[#This Row],[Stock théorique]]=0,"Rupture","Faible"))</f>
        <v>#REF!</v>
      </c>
      <c r="N2340" s="50" t="e">
        <f>COUNTIF(#REF!,inventaire[[#This Row],[Désignation]])</f>
        <v>#REF!</v>
      </c>
    </row>
    <row r="2341" spans="3:14" ht="18.5" x14ac:dyDescent="0.45">
      <c r="C2341" s="93">
        <f>+marchandise[[#This Row],[Désignation]]</f>
        <v>0</v>
      </c>
      <c r="D2341" s="112">
        <f>+marchandise[[#This Row],[CODE ITEM]]</f>
        <v>0</v>
      </c>
      <c r="E2341" s="4">
        <f>+marchandise[[#This Row],[CATEGORIE]]</f>
        <v>0</v>
      </c>
      <c r="F2341" s="13" t="str">
        <f>IFERROR(VLOOKUP(inventaire[[#This Row],[Désignation]],marchandise[],6,0),"")</f>
        <v/>
      </c>
      <c r="G2341" s="122">
        <f>+marchandise[[#This Row],[Stock intitiale]]</f>
        <v>0</v>
      </c>
      <c r="H2341" s="4" t="e">
        <f>SUMIF(#REF!,inventaire[[#This Row],[Désignation]],entrées[Quantité])</f>
        <v>#REF!</v>
      </c>
      <c r="I2341" s="4" t="e">
        <f>SUMIF(#REF!,inventaire[[#This Row],[Désignation]],sorties[Quantité])</f>
        <v>#REF!</v>
      </c>
      <c r="J2341" s="13" t="e">
        <f>inventaire[[#This Row],[stock initial]]+inventaire[[#This Row],[Entrées]]-inventaire[[#This Row],[Sorties]]</f>
        <v>#REF!</v>
      </c>
      <c r="K2341" s="103" t="e">
        <f>+inventaire[[#This Row],[Stock théorique]]</f>
        <v>#REF!</v>
      </c>
      <c r="L2341" s="104" t="e">
        <f>+inventaire[[#This Row],[Stock physique]]-inventaire[[#This Row],[Stock théorique]]</f>
        <v>#REF!</v>
      </c>
      <c r="M2341" s="8" t="e">
        <f>IF(inventaire[[#This Row],[Stock théorique]]&gt;inventaire[[#This Row],[Seuil d''alerte]],"Normale",IF(inventaire[[#This Row],[Stock théorique]]=0,"Rupture","Faible"))</f>
        <v>#REF!</v>
      </c>
      <c r="N2341" s="50" t="e">
        <f>COUNTIF(#REF!,inventaire[[#This Row],[Désignation]])</f>
        <v>#REF!</v>
      </c>
    </row>
    <row r="2342" spans="3:14" ht="18.5" x14ac:dyDescent="0.45">
      <c r="C2342" s="93">
        <f>+marchandise[[#This Row],[Désignation]]</f>
        <v>0</v>
      </c>
      <c r="D2342" s="112">
        <f>+marchandise[[#This Row],[CODE ITEM]]</f>
        <v>0</v>
      </c>
      <c r="E2342" s="4">
        <f>+marchandise[[#This Row],[CATEGORIE]]</f>
        <v>0</v>
      </c>
      <c r="F2342" s="13" t="str">
        <f>IFERROR(VLOOKUP(inventaire[[#This Row],[Désignation]],marchandise[],6,0),"")</f>
        <v/>
      </c>
      <c r="G2342" s="122">
        <f>+marchandise[[#This Row],[Stock intitiale]]</f>
        <v>0</v>
      </c>
      <c r="H2342" s="4" t="e">
        <f>SUMIF(#REF!,inventaire[[#This Row],[Désignation]],entrées[Quantité])</f>
        <v>#REF!</v>
      </c>
      <c r="I2342" s="4" t="e">
        <f>SUMIF(#REF!,inventaire[[#This Row],[Désignation]],sorties[Quantité])</f>
        <v>#REF!</v>
      </c>
      <c r="J2342" s="13" t="e">
        <f>inventaire[[#This Row],[stock initial]]+inventaire[[#This Row],[Entrées]]-inventaire[[#This Row],[Sorties]]</f>
        <v>#REF!</v>
      </c>
      <c r="K2342" s="103" t="e">
        <f>+inventaire[[#This Row],[Stock théorique]]</f>
        <v>#REF!</v>
      </c>
      <c r="L2342" s="104" t="e">
        <f>+inventaire[[#This Row],[Stock physique]]-inventaire[[#This Row],[Stock théorique]]</f>
        <v>#REF!</v>
      </c>
      <c r="M2342" s="8" t="e">
        <f>IF(inventaire[[#This Row],[Stock théorique]]&gt;inventaire[[#This Row],[Seuil d''alerte]],"Normale",IF(inventaire[[#This Row],[Stock théorique]]=0,"Rupture","Faible"))</f>
        <v>#REF!</v>
      </c>
      <c r="N2342" s="50" t="e">
        <f>COUNTIF(#REF!,inventaire[[#This Row],[Désignation]])</f>
        <v>#REF!</v>
      </c>
    </row>
    <row r="2343" spans="3:14" ht="18.5" x14ac:dyDescent="0.45">
      <c r="C2343" s="93">
        <f>+marchandise[[#This Row],[Désignation]]</f>
        <v>0</v>
      </c>
      <c r="D2343" s="112">
        <f>+marchandise[[#This Row],[CODE ITEM]]</f>
        <v>0</v>
      </c>
      <c r="E2343" s="4">
        <f>+marchandise[[#This Row],[CATEGORIE]]</f>
        <v>0</v>
      </c>
      <c r="F2343" s="13" t="str">
        <f>IFERROR(VLOOKUP(inventaire[[#This Row],[Désignation]],marchandise[],6,0),"")</f>
        <v/>
      </c>
      <c r="G2343" s="122">
        <f>+marchandise[[#This Row],[Stock intitiale]]</f>
        <v>0</v>
      </c>
      <c r="H2343" s="4" t="e">
        <f>SUMIF(#REF!,inventaire[[#This Row],[Désignation]],entrées[Quantité])</f>
        <v>#REF!</v>
      </c>
      <c r="I2343" s="4" t="e">
        <f>SUMIF(#REF!,inventaire[[#This Row],[Désignation]],sorties[Quantité])</f>
        <v>#REF!</v>
      </c>
      <c r="J2343" s="13" t="e">
        <f>inventaire[[#This Row],[stock initial]]+inventaire[[#This Row],[Entrées]]-inventaire[[#This Row],[Sorties]]</f>
        <v>#REF!</v>
      </c>
      <c r="K2343" s="103" t="e">
        <f>+inventaire[[#This Row],[Stock théorique]]</f>
        <v>#REF!</v>
      </c>
      <c r="L2343" s="104" t="e">
        <f>+inventaire[[#This Row],[Stock physique]]-inventaire[[#This Row],[Stock théorique]]</f>
        <v>#REF!</v>
      </c>
      <c r="M2343" s="8" t="e">
        <f>IF(inventaire[[#This Row],[Stock théorique]]&gt;inventaire[[#This Row],[Seuil d''alerte]],"Normale",IF(inventaire[[#This Row],[Stock théorique]]=0,"Rupture","Faible"))</f>
        <v>#REF!</v>
      </c>
      <c r="N2343" s="50" t="e">
        <f>COUNTIF(#REF!,inventaire[[#This Row],[Désignation]])</f>
        <v>#REF!</v>
      </c>
    </row>
    <row r="2344" spans="3:14" ht="18.5" x14ac:dyDescent="0.45">
      <c r="C2344" s="93">
        <f>+marchandise[[#This Row],[Désignation]]</f>
        <v>0</v>
      </c>
      <c r="D2344" s="112">
        <f>+marchandise[[#This Row],[CODE ITEM]]</f>
        <v>0</v>
      </c>
      <c r="E2344" s="4">
        <f>+marchandise[[#This Row],[CATEGORIE]]</f>
        <v>0</v>
      </c>
      <c r="F2344" s="13" t="str">
        <f>IFERROR(VLOOKUP(inventaire[[#This Row],[Désignation]],marchandise[],6,0),"")</f>
        <v/>
      </c>
      <c r="G2344" s="122">
        <f>+marchandise[[#This Row],[Stock intitiale]]</f>
        <v>0</v>
      </c>
      <c r="H2344" s="4" t="e">
        <f>SUMIF(#REF!,inventaire[[#This Row],[Désignation]],entrées[Quantité])</f>
        <v>#REF!</v>
      </c>
      <c r="I2344" s="4" t="e">
        <f>SUMIF(#REF!,inventaire[[#This Row],[Désignation]],sorties[Quantité])</f>
        <v>#REF!</v>
      </c>
      <c r="J2344" s="13" t="e">
        <f>inventaire[[#This Row],[stock initial]]+inventaire[[#This Row],[Entrées]]-inventaire[[#This Row],[Sorties]]</f>
        <v>#REF!</v>
      </c>
      <c r="K2344" s="103" t="e">
        <f>+inventaire[[#This Row],[Stock théorique]]</f>
        <v>#REF!</v>
      </c>
      <c r="L2344" s="104" t="e">
        <f>+inventaire[[#This Row],[Stock physique]]-inventaire[[#This Row],[Stock théorique]]</f>
        <v>#REF!</v>
      </c>
      <c r="M2344" s="8" t="e">
        <f>IF(inventaire[[#This Row],[Stock théorique]]&gt;inventaire[[#This Row],[Seuil d''alerte]],"Normale",IF(inventaire[[#This Row],[Stock théorique]]=0,"Rupture","Faible"))</f>
        <v>#REF!</v>
      </c>
      <c r="N2344" s="50" t="e">
        <f>COUNTIF(#REF!,inventaire[[#This Row],[Désignation]])</f>
        <v>#REF!</v>
      </c>
    </row>
    <row r="2345" spans="3:14" ht="18.5" x14ac:dyDescent="0.45">
      <c r="C2345" s="93">
        <f>+marchandise[[#This Row],[Désignation]]</f>
        <v>0</v>
      </c>
      <c r="D2345" s="112">
        <f>+marchandise[[#This Row],[CODE ITEM]]</f>
        <v>0</v>
      </c>
      <c r="E2345" s="4">
        <f>+marchandise[[#This Row],[CATEGORIE]]</f>
        <v>0</v>
      </c>
      <c r="F2345" s="13" t="str">
        <f>IFERROR(VLOOKUP(inventaire[[#This Row],[Désignation]],marchandise[],6,0),"")</f>
        <v/>
      </c>
      <c r="G2345" s="122">
        <f>+marchandise[[#This Row],[Stock intitiale]]</f>
        <v>0</v>
      </c>
      <c r="H2345" s="4" t="e">
        <f>SUMIF(#REF!,inventaire[[#This Row],[Désignation]],entrées[Quantité])</f>
        <v>#REF!</v>
      </c>
      <c r="I2345" s="4" t="e">
        <f>SUMIF(#REF!,inventaire[[#This Row],[Désignation]],sorties[Quantité])</f>
        <v>#REF!</v>
      </c>
      <c r="J2345" s="13" t="e">
        <f>inventaire[[#This Row],[stock initial]]+inventaire[[#This Row],[Entrées]]-inventaire[[#This Row],[Sorties]]</f>
        <v>#REF!</v>
      </c>
      <c r="K2345" s="103" t="e">
        <f>+inventaire[[#This Row],[Stock théorique]]</f>
        <v>#REF!</v>
      </c>
      <c r="L2345" s="104" t="e">
        <f>+inventaire[[#This Row],[Stock physique]]-inventaire[[#This Row],[Stock théorique]]</f>
        <v>#REF!</v>
      </c>
      <c r="M2345" s="8" t="e">
        <f>IF(inventaire[[#This Row],[Stock théorique]]&gt;inventaire[[#This Row],[Seuil d''alerte]],"Normale",IF(inventaire[[#This Row],[Stock théorique]]=0,"Rupture","Faible"))</f>
        <v>#REF!</v>
      </c>
      <c r="N2345" s="50" t="e">
        <f>COUNTIF(#REF!,inventaire[[#This Row],[Désignation]])</f>
        <v>#REF!</v>
      </c>
    </row>
    <row r="2346" spans="3:14" ht="18.5" x14ac:dyDescent="0.45">
      <c r="C2346" s="93">
        <f>+marchandise[[#This Row],[Désignation]]</f>
        <v>0</v>
      </c>
      <c r="D2346" s="112">
        <f>+marchandise[[#This Row],[CODE ITEM]]</f>
        <v>0</v>
      </c>
      <c r="E2346" s="4">
        <f>+marchandise[[#This Row],[CATEGORIE]]</f>
        <v>0</v>
      </c>
      <c r="F2346" s="13" t="str">
        <f>IFERROR(VLOOKUP(inventaire[[#This Row],[Désignation]],marchandise[],6,0),"")</f>
        <v/>
      </c>
      <c r="G2346" s="122">
        <f>+marchandise[[#This Row],[Stock intitiale]]</f>
        <v>0</v>
      </c>
      <c r="H2346" s="4" t="e">
        <f>SUMIF(#REF!,inventaire[[#This Row],[Désignation]],entrées[Quantité])</f>
        <v>#REF!</v>
      </c>
      <c r="I2346" s="4" t="e">
        <f>SUMIF(#REF!,inventaire[[#This Row],[Désignation]],sorties[Quantité])</f>
        <v>#REF!</v>
      </c>
      <c r="J2346" s="13" t="e">
        <f>inventaire[[#This Row],[stock initial]]+inventaire[[#This Row],[Entrées]]-inventaire[[#This Row],[Sorties]]</f>
        <v>#REF!</v>
      </c>
      <c r="K2346" s="103" t="e">
        <f>+inventaire[[#This Row],[Stock théorique]]</f>
        <v>#REF!</v>
      </c>
      <c r="L2346" s="104" t="e">
        <f>+inventaire[[#This Row],[Stock physique]]-inventaire[[#This Row],[Stock théorique]]</f>
        <v>#REF!</v>
      </c>
      <c r="M2346" s="8" t="e">
        <f>IF(inventaire[[#This Row],[Stock théorique]]&gt;inventaire[[#This Row],[Seuil d''alerte]],"Normale",IF(inventaire[[#This Row],[Stock théorique]]=0,"Rupture","Faible"))</f>
        <v>#REF!</v>
      </c>
      <c r="N2346" s="50" t="e">
        <f>COUNTIF(#REF!,inventaire[[#This Row],[Désignation]])</f>
        <v>#REF!</v>
      </c>
    </row>
    <row r="2347" spans="3:14" ht="18.5" x14ac:dyDescent="0.45">
      <c r="C2347" s="93">
        <f>+marchandise[[#This Row],[Désignation]]</f>
        <v>0</v>
      </c>
      <c r="D2347" s="112">
        <f>+marchandise[[#This Row],[CODE ITEM]]</f>
        <v>0</v>
      </c>
      <c r="E2347" s="4">
        <f>+marchandise[[#This Row],[CATEGORIE]]</f>
        <v>0</v>
      </c>
      <c r="F2347" s="13" t="str">
        <f>IFERROR(VLOOKUP(inventaire[[#This Row],[Désignation]],marchandise[],6,0),"")</f>
        <v/>
      </c>
      <c r="G2347" s="122">
        <f>+marchandise[[#This Row],[Stock intitiale]]</f>
        <v>0</v>
      </c>
      <c r="H2347" s="4" t="e">
        <f>SUMIF(#REF!,inventaire[[#This Row],[Désignation]],entrées[Quantité])</f>
        <v>#REF!</v>
      </c>
      <c r="I2347" s="4" t="e">
        <f>SUMIF(#REF!,inventaire[[#This Row],[Désignation]],sorties[Quantité])</f>
        <v>#REF!</v>
      </c>
      <c r="J2347" s="13" t="e">
        <f>inventaire[[#This Row],[stock initial]]+inventaire[[#This Row],[Entrées]]-inventaire[[#This Row],[Sorties]]</f>
        <v>#REF!</v>
      </c>
      <c r="K2347" s="103" t="e">
        <f>+inventaire[[#This Row],[Stock théorique]]</f>
        <v>#REF!</v>
      </c>
      <c r="L2347" s="104" t="e">
        <f>+inventaire[[#This Row],[Stock physique]]-inventaire[[#This Row],[Stock théorique]]</f>
        <v>#REF!</v>
      </c>
      <c r="M2347" s="8" t="e">
        <f>IF(inventaire[[#This Row],[Stock théorique]]&gt;inventaire[[#This Row],[Seuil d''alerte]],"Normale",IF(inventaire[[#This Row],[Stock théorique]]=0,"Rupture","Faible"))</f>
        <v>#REF!</v>
      </c>
      <c r="N2347" s="50" t="e">
        <f>COUNTIF(#REF!,inventaire[[#This Row],[Désignation]])</f>
        <v>#REF!</v>
      </c>
    </row>
    <row r="2348" spans="3:14" ht="18.5" x14ac:dyDescent="0.45">
      <c r="C2348" s="93">
        <f>+marchandise[[#This Row],[Désignation]]</f>
        <v>0</v>
      </c>
      <c r="D2348" s="112">
        <f>+marchandise[[#This Row],[CODE ITEM]]</f>
        <v>0</v>
      </c>
      <c r="E2348" s="4">
        <f>+marchandise[[#This Row],[CATEGORIE]]</f>
        <v>0</v>
      </c>
      <c r="F2348" s="13" t="str">
        <f>IFERROR(VLOOKUP(inventaire[[#This Row],[Désignation]],marchandise[],6,0),"")</f>
        <v/>
      </c>
      <c r="G2348" s="122">
        <f>+marchandise[[#This Row],[Stock intitiale]]</f>
        <v>0</v>
      </c>
      <c r="H2348" s="4" t="e">
        <f>SUMIF(#REF!,inventaire[[#This Row],[Désignation]],entrées[Quantité])</f>
        <v>#REF!</v>
      </c>
      <c r="I2348" s="4" t="e">
        <f>SUMIF(#REF!,inventaire[[#This Row],[Désignation]],sorties[Quantité])</f>
        <v>#REF!</v>
      </c>
      <c r="J2348" s="13" t="e">
        <f>inventaire[[#This Row],[stock initial]]+inventaire[[#This Row],[Entrées]]-inventaire[[#This Row],[Sorties]]</f>
        <v>#REF!</v>
      </c>
      <c r="K2348" s="103" t="e">
        <f>+inventaire[[#This Row],[Stock théorique]]</f>
        <v>#REF!</v>
      </c>
      <c r="L2348" s="104" t="e">
        <f>+inventaire[[#This Row],[Stock physique]]-inventaire[[#This Row],[Stock théorique]]</f>
        <v>#REF!</v>
      </c>
      <c r="M2348" s="8" t="e">
        <f>IF(inventaire[[#This Row],[Stock théorique]]&gt;inventaire[[#This Row],[Seuil d''alerte]],"Normale",IF(inventaire[[#This Row],[Stock théorique]]=0,"Rupture","Faible"))</f>
        <v>#REF!</v>
      </c>
      <c r="N2348" s="50" t="e">
        <f>COUNTIF(#REF!,inventaire[[#This Row],[Désignation]])</f>
        <v>#REF!</v>
      </c>
    </row>
    <row r="2349" spans="3:14" ht="18.5" x14ac:dyDescent="0.45">
      <c r="C2349" s="93">
        <f>+marchandise[[#This Row],[Désignation]]</f>
        <v>0</v>
      </c>
      <c r="D2349" s="112">
        <f>+marchandise[[#This Row],[CODE ITEM]]</f>
        <v>0</v>
      </c>
      <c r="E2349" s="4">
        <f>+marchandise[[#This Row],[CATEGORIE]]</f>
        <v>0</v>
      </c>
      <c r="F2349" s="13" t="str">
        <f>IFERROR(VLOOKUP(inventaire[[#This Row],[Désignation]],marchandise[],6,0),"")</f>
        <v/>
      </c>
      <c r="G2349" s="122">
        <f>+marchandise[[#This Row],[Stock intitiale]]</f>
        <v>0</v>
      </c>
      <c r="H2349" s="4" t="e">
        <f>SUMIF(#REF!,inventaire[[#This Row],[Désignation]],entrées[Quantité])</f>
        <v>#REF!</v>
      </c>
      <c r="I2349" s="4" t="e">
        <f>SUMIF(#REF!,inventaire[[#This Row],[Désignation]],sorties[Quantité])</f>
        <v>#REF!</v>
      </c>
      <c r="J2349" s="13" t="e">
        <f>inventaire[[#This Row],[stock initial]]+inventaire[[#This Row],[Entrées]]-inventaire[[#This Row],[Sorties]]</f>
        <v>#REF!</v>
      </c>
      <c r="K2349" s="103" t="e">
        <f>+inventaire[[#This Row],[Stock théorique]]</f>
        <v>#REF!</v>
      </c>
      <c r="L2349" s="104" t="e">
        <f>+inventaire[[#This Row],[Stock physique]]-inventaire[[#This Row],[Stock théorique]]</f>
        <v>#REF!</v>
      </c>
      <c r="M2349" s="8" t="e">
        <f>IF(inventaire[[#This Row],[Stock théorique]]&gt;inventaire[[#This Row],[Seuil d''alerte]],"Normale",IF(inventaire[[#This Row],[Stock théorique]]=0,"Rupture","Faible"))</f>
        <v>#REF!</v>
      </c>
      <c r="N2349" s="50" t="e">
        <f>COUNTIF(#REF!,inventaire[[#This Row],[Désignation]])</f>
        <v>#REF!</v>
      </c>
    </row>
    <row r="2350" spans="3:14" ht="18.5" x14ac:dyDescent="0.45">
      <c r="C2350" s="93">
        <f>+marchandise[[#This Row],[Désignation]]</f>
        <v>0</v>
      </c>
      <c r="D2350" s="112">
        <f>+marchandise[[#This Row],[CODE ITEM]]</f>
        <v>0</v>
      </c>
      <c r="E2350" s="4">
        <f>+marchandise[[#This Row],[CATEGORIE]]</f>
        <v>0</v>
      </c>
      <c r="F2350" s="13" t="str">
        <f>IFERROR(VLOOKUP(inventaire[[#This Row],[Désignation]],marchandise[],6,0),"")</f>
        <v/>
      </c>
      <c r="G2350" s="122">
        <f>+marchandise[[#This Row],[Stock intitiale]]</f>
        <v>0</v>
      </c>
      <c r="H2350" s="4" t="e">
        <f>SUMIF(#REF!,inventaire[[#This Row],[Désignation]],entrées[Quantité])</f>
        <v>#REF!</v>
      </c>
      <c r="I2350" s="4" t="e">
        <f>SUMIF(#REF!,inventaire[[#This Row],[Désignation]],sorties[Quantité])</f>
        <v>#REF!</v>
      </c>
      <c r="J2350" s="13" t="e">
        <f>inventaire[[#This Row],[stock initial]]+inventaire[[#This Row],[Entrées]]-inventaire[[#This Row],[Sorties]]</f>
        <v>#REF!</v>
      </c>
      <c r="K2350" s="103" t="e">
        <f>+inventaire[[#This Row],[Stock théorique]]</f>
        <v>#REF!</v>
      </c>
      <c r="L2350" s="104" t="e">
        <f>+inventaire[[#This Row],[Stock physique]]-inventaire[[#This Row],[Stock théorique]]</f>
        <v>#REF!</v>
      </c>
      <c r="M2350" s="8" t="e">
        <f>IF(inventaire[[#This Row],[Stock théorique]]&gt;inventaire[[#This Row],[Seuil d''alerte]],"Normale",IF(inventaire[[#This Row],[Stock théorique]]=0,"Rupture","Faible"))</f>
        <v>#REF!</v>
      </c>
      <c r="N2350" s="50" t="e">
        <f>COUNTIF(#REF!,inventaire[[#This Row],[Désignation]])</f>
        <v>#REF!</v>
      </c>
    </row>
    <row r="2351" spans="3:14" ht="18.5" x14ac:dyDescent="0.45">
      <c r="C2351" s="93">
        <f>+marchandise[[#This Row],[Désignation]]</f>
        <v>0</v>
      </c>
      <c r="D2351" s="112">
        <f>+marchandise[[#This Row],[CODE ITEM]]</f>
        <v>0</v>
      </c>
      <c r="E2351" s="4">
        <f>+marchandise[[#This Row],[CATEGORIE]]</f>
        <v>0</v>
      </c>
      <c r="F2351" s="13" t="str">
        <f>IFERROR(VLOOKUP(inventaire[[#This Row],[Désignation]],marchandise[],6,0),"")</f>
        <v/>
      </c>
      <c r="G2351" s="122">
        <f>+marchandise[[#This Row],[Stock intitiale]]</f>
        <v>0</v>
      </c>
      <c r="H2351" s="4" t="e">
        <f>SUMIF(#REF!,inventaire[[#This Row],[Désignation]],entrées[Quantité])</f>
        <v>#REF!</v>
      </c>
      <c r="I2351" s="4" t="e">
        <f>SUMIF(#REF!,inventaire[[#This Row],[Désignation]],sorties[Quantité])</f>
        <v>#REF!</v>
      </c>
      <c r="J2351" s="13" t="e">
        <f>inventaire[[#This Row],[stock initial]]+inventaire[[#This Row],[Entrées]]-inventaire[[#This Row],[Sorties]]</f>
        <v>#REF!</v>
      </c>
      <c r="K2351" s="103" t="e">
        <f>+inventaire[[#This Row],[Stock théorique]]</f>
        <v>#REF!</v>
      </c>
      <c r="L2351" s="104" t="e">
        <f>+inventaire[[#This Row],[Stock physique]]-inventaire[[#This Row],[Stock théorique]]</f>
        <v>#REF!</v>
      </c>
      <c r="M2351" s="8" t="e">
        <f>IF(inventaire[[#This Row],[Stock théorique]]&gt;inventaire[[#This Row],[Seuil d''alerte]],"Normale",IF(inventaire[[#This Row],[Stock théorique]]=0,"Rupture","Faible"))</f>
        <v>#REF!</v>
      </c>
      <c r="N2351" s="50" t="e">
        <f>COUNTIF(#REF!,inventaire[[#This Row],[Désignation]])</f>
        <v>#REF!</v>
      </c>
    </row>
    <row r="2352" spans="3:14" ht="18.5" x14ac:dyDescent="0.45">
      <c r="C2352" s="93">
        <f>+marchandise[[#This Row],[Désignation]]</f>
        <v>0</v>
      </c>
      <c r="D2352" s="112">
        <f>+marchandise[[#This Row],[CODE ITEM]]</f>
        <v>0</v>
      </c>
      <c r="E2352" s="4">
        <f>+marchandise[[#This Row],[CATEGORIE]]</f>
        <v>0</v>
      </c>
      <c r="F2352" s="13" t="str">
        <f>IFERROR(VLOOKUP(inventaire[[#This Row],[Désignation]],marchandise[],6,0),"")</f>
        <v/>
      </c>
      <c r="G2352" s="122">
        <f>+marchandise[[#This Row],[Stock intitiale]]</f>
        <v>0</v>
      </c>
      <c r="H2352" s="4" t="e">
        <f>SUMIF(#REF!,inventaire[[#This Row],[Désignation]],entrées[Quantité])</f>
        <v>#REF!</v>
      </c>
      <c r="I2352" s="4" t="e">
        <f>SUMIF(#REF!,inventaire[[#This Row],[Désignation]],sorties[Quantité])</f>
        <v>#REF!</v>
      </c>
      <c r="J2352" s="13" t="e">
        <f>inventaire[[#This Row],[stock initial]]+inventaire[[#This Row],[Entrées]]-inventaire[[#This Row],[Sorties]]</f>
        <v>#REF!</v>
      </c>
      <c r="K2352" s="103" t="e">
        <f>+inventaire[[#This Row],[Stock théorique]]</f>
        <v>#REF!</v>
      </c>
      <c r="L2352" s="104" t="e">
        <f>+inventaire[[#This Row],[Stock physique]]-inventaire[[#This Row],[Stock théorique]]</f>
        <v>#REF!</v>
      </c>
      <c r="M2352" s="8" t="e">
        <f>IF(inventaire[[#This Row],[Stock théorique]]&gt;inventaire[[#This Row],[Seuil d''alerte]],"Normale",IF(inventaire[[#This Row],[Stock théorique]]=0,"Rupture","Faible"))</f>
        <v>#REF!</v>
      </c>
      <c r="N2352" s="50" t="e">
        <f>COUNTIF(#REF!,inventaire[[#This Row],[Désignation]])</f>
        <v>#REF!</v>
      </c>
    </row>
    <row r="2353" spans="3:14" ht="18.5" x14ac:dyDescent="0.45">
      <c r="C2353" s="93">
        <f>+marchandise[[#This Row],[Désignation]]</f>
        <v>0</v>
      </c>
      <c r="D2353" s="112">
        <f>+marchandise[[#This Row],[CODE ITEM]]</f>
        <v>0</v>
      </c>
      <c r="E2353" s="4">
        <f>+marchandise[[#This Row],[CATEGORIE]]</f>
        <v>0</v>
      </c>
      <c r="F2353" s="13" t="str">
        <f>IFERROR(VLOOKUP(inventaire[[#This Row],[Désignation]],marchandise[],6,0),"")</f>
        <v/>
      </c>
      <c r="G2353" s="122">
        <f>+marchandise[[#This Row],[Stock intitiale]]</f>
        <v>0</v>
      </c>
      <c r="H2353" s="4" t="e">
        <f>SUMIF(#REF!,inventaire[[#This Row],[Désignation]],entrées[Quantité])</f>
        <v>#REF!</v>
      </c>
      <c r="I2353" s="4" t="e">
        <f>SUMIF(#REF!,inventaire[[#This Row],[Désignation]],sorties[Quantité])</f>
        <v>#REF!</v>
      </c>
      <c r="J2353" s="13" t="e">
        <f>inventaire[[#This Row],[stock initial]]+inventaire[[#This Row],[Entrées]]-inventaire[[#This Row],[Sorties]]</f>
        <v>#REF!</v>
      </c>
      <c r="K2353" s="103" t="e">
        <f>+inventaire[[#This Row],[Stock théorique]]</f>
        <v>#REF!</v>
      </c>
      <c r="L2353" s="104" t="e">
        <f>+inventaire[[#This Row],[Stock physique]]-inventaire[[#This Row],[Stock théorique]]</f>
        <v>#REF!</v>
      </c>
      <c r="M2353" s="8" t="e">
        <f>IF(inventaire[[#This Row],[Stock théorique]]&gt;inventaire[[#This Row],[Seuil d''alerte]],"Normale",IF(inventaire[[#This Row],[Stock théorique]]=0,"Rupture","Faible"))</f>
        <v>#REF!</v>
      </c>
      <c r="N2353" s="50" t="e">
        <f>COUNTIF(#REF!,inventaire[[#This Row],[Désignation]])</f>
        <v>#REF!</v>
      </c>
    </row>
    <row r="2354" spans="3:14" ht="18.5" x14ac:dyDescent="0.45">
      <c r="C2354" s="93">
        <f>+marchandise[[#This Row],[Désignation]]</f>
        <v>0</v>
      </c>
      <c r="D2354" s="112">
        <f>+marchandise[[#This Row],[CODE ITEM]]</f>
        <v>0</v>
      </c>
      <c r="E2354" s="4">
        <f>+marchandise[[#This Row],[CATEGORIE]]</f>
        <v>0</v>
      </c>
      <c r="F2354" s="13" t="str">
        <f>IFERROR(VLOOKUP(inventaire[[#This Row],[Désignation]],marchandise[],6,0),"")</f>
        <v/>
      </c>
      <c r="G2354" s="122">
        <f>+marchandise[[#This Row],[Stock intitiale]]</f>
        <v>0</v>
      </c>
      <c r="H2354" s="4" t="e">
        <f>SUMIF(#REF!,inventaire[[#This Row],[Désignation]],entrées[Quantité])</f>
        <v>#REF!</v>
      </c>
      <c r="I2354" s="4" t="e">
        <f>SUMIF(#REF!,inventaire[[#This Row],[Désignation]],sorties[Quantité])</f>
        <v>#REF!</v>
      </c>
      <c r="J2354" s="13" t="e">
        <f>inventaire[[#This Row],[stock initial]]+inventaire[[#This Row],[Entrées]]-inventaire[[#This Row],[Sorties]]</f>
        <v>#REF!</v>
      </c>
      <c r="K2354" s="103" t="e">
        <f>+inventaire[[#This Row],[Stock théorique]]</f>
        <v>#REF!</v>
      </c>
      <c r="L2354" s="104" t="e">
        <f>+inventaire[[#This Row],[Stock physique]]-inventaire[[#This Row],[Stock théorique]]</f>
        <v>#REF!</v>
      </c>
      <c r="M2354" s="8" t="e">
        <f>IF(inventaire[[#This Row],[Stock théorique]]&gt;inventaire[[#This Row],[Seuil d''alerte]],"Normale",IF(inventaire[[#This Row],[Stock théorique]]=0,"Rupture","Faible"))</f>
        <v>#REF!</v>
      </c>
      <c r="N2354" s="50" t="e">
        <f>COUNTIF(#REF!,inventaire[[#This Row],[Désignation]])</f>
        <v>#REF!</v>
      </c>
    </row>
    <row r="2355" spans="3:14" ht="18.5" x14ac:dyDescent="0.45">
      <c r="C2355" s="93">
        <f>+marchandise[[#This Row],[Désignation]]</f>
        <v>0</v>
      </c>
      <c r="D2355" s="112">
        <f>+marchandise[[#This Row],[CODE ITEM]]</f>
        <v>0</v>
      </c>
      <c r="E2355" s="4">
        <f>+marchandise[[#This Row],[CATEGORIE]]</f>
        <v>0</v>
      </c>
      <c r="F2355" s="13" t="str">
        <f>IFERROR(VLOOKUP(inventaire[[#This Row],[Désignation]],marchandise[],6,0),"")</f>
        <v/>
      </c>
      <c r="G2355" s="122">
        <f>+marchandise[[#This Row],[Stock intitiale]]</f>
        <v>0</v>
      </c>
      <c r="H2355" s="4" t="e">
        <f>SUMIF(#REF!,inventaire[[#This Row],[Désignation]],entrées[Quantité])</f>
        <v>#REF!</v>
      </c>
      <c r="I2355" s="4" t="e">
        <f>SUMIF(#REF!,inventaire[[#This Row],[Désignation]],sorties[Quantité])</f>
        <v>#REF!</v>
      </c>
      <c r="J2355" s="13" t="e">
        <f>inventaire[[#This Row],[stock initial]]+inventaire[[#This Row],[Entrées]]-inventaire[[#This Row],[Sorties]]</f>
        <v>#REF!</v>
      </c>
      <c r="K2355" s="103" t="e">
        <f>+inventaire[[#This Row],[Stock théorique]]</f>
        <v>#REF!</v>
      </c>
      <c r="L2355" s="104" t="e">
        <f>+inventaire[[#This Row],[Stock physique]]-inventaire[[#This Row],[Stock théorique]]</f>
        <v>#REF!</v>
      </c>
      <c r="M2355" s="8" t="e">
        <f>IF(inventaire[[#This Row],[Stock théorique]]&gt;inventaire[[#This Row],[Seuil d''alerte]],"Normale",IF(inventaire[[#This Row],[Stock théorique]]=0,"Rupture","Faible"))</f>
        <v>#REF!</v>
      </c>
      <c r="N2355" s="50" t="e">
        <f>COUNTIF(#REF!,inventaire[[#This Row],[Désignation]])</f>
        <v>#REF!</v>
      </c>
    </row>
    <row r="2356" spans="3:14" ht="18.5" x14ac:dyDescent="0.45">
      <c r="C2356" s="93">
        <f>+marchandise[[#This Row],[Désignation]]</f>
        <v>0</v>
      </c>
      <c r="D2356" s="112">
        <f>+marchandise[[#This Row],[CODE ITEM]]</f>
        <v>0</v>
      </c>
      <c r="E2356" s="4">
        <f>+marchandise[[#This Row],[CATEGORIE]]</f>
        <v>0</v>
      </c>
      <c r="F2356" s="13" t="str">
        <f>IFERROR(VLOOKUP(inventaire[[#This Row],[Désignation]],marchandise[],6,0),"")</f>
        <v/>
      </c>
      <c r="G2356" s="122">
        <f>+marchandise[[#This Row],[Stock intitiale]]</f>
        <v>0</v>
      </c>
      <c r="H2356" s="4" t="e">
        <f>SUMIF(#REF!,inventaire[[#This Row],[Désignation]],entrées[Quantité])</f>
        <v>#REF!</v>
      </c>
      <c r="I2356" s="4" t="e">
        <f>SUMIF(#REF!,inventaire[[#This Row],[Désignation]],sorties[Quantité])</f>
        <v>#REF!</v>
      </c>
      <c r="J2356" s="13" t="e">
        <f>inventaire[[#This Row],[stock initial]]+inventaire[[#This Row],[Entrées]]-inventaire[[#This Row],[Sorties]]</f>
        <v>#REF!</v>
      </c>
      <c r="K2356" s="103" t="e">
        <f>+inventaire[[#This Row],[Stock théorique]]</f>
        <v>#REF!</v>
      </c>
      <c r="L2356" s="104" t="e">
        <f>+inventaire[[#This Row],[Stock physique]]-inventaire[[#This Row],[Stock théorique]]</f>
        <v>#REF!</v>
      </c>
      <c r="M2356" s="8" t="e">
        <f>IF(inventaire[[#This Row],[Stock théorique]]&gt;inventaire[[#This Row],[Seuil d''alerte]],"Normale",IF(inventaire[[#This Row],[Stock théorique]]=0,"Rupture","Faible"))</f>
        <v>#REF!</v>
      </c>
      <c r="N2356" s="50" t="e">
        <f>COUNTIF(#REF!,inventaire[[#This Row],[Désignation]])</f>
        <v>#REF!</v>
      </c>
    </row>
    <row r="2357" spans="3:14" ht="18.5" x14ac:dyDescent="0.45">
      <c r="C2357" s="93">
        <f>+marchandise[[#This Row],[Désignation]]</f>
        <v>0</v>
      </c>
      <c r="D2357" s="112">
        <f>+marchandise[[#This Row],[CODE ITEM]]</f>
        <v>0</v>
      </c>
      <c r="E2357" s="4">
        <f>+marchandise[[#This Row],[CATEGORIE]]</f>
        <v>0</v>
      </c>
      <c r="F2357" s="13" t="str">
        <f>IFERROR(VLOOKUP(inventaire[[#This Row],[Désignation]],marchandise[],6,0),"")</f>
        <v/>
      </c>
      <c r="G2357" s="122">
        <f>+marchandise[[#This Row],[Stock intitiale]]</f>
        <v>0</v>
      </c>
      <c r="H2357" s="4" t="e">
        <f>SUMIF(#REF!,inventaire[[#This Row],[Désignation]],entrées[Quantité])</f>
        <v>#REF!</v>
      </c>
      <c r="I2357" s="4" t="e">
        <f>SUMIF(#REF!,inventaire[[#This Row],[Désignation]],sorties[Quantité])</f>
        <v>#REF!</v>
      </c>
      <c r="J2357" s="13" t="e">
        <f>inventaire[[#This Row],[stock initial]]+inventaire[[#This Row],[Entrées]]-inventaire[[#This Row],[Sorties]]</f>
        <v>#REF!</v>
      </c>
      <c r="K2357" s="103" t="e">
        <f>+inventaire[[#This Row],[Stock théorique]]</f>
        <v>#REF!</v>
      </c>
      <c r="L2357" s="104" t="e">
        <f>+inventaire[[#This Row],[Stock physique]]-inventaire[[#This Row],[Stock théorique]]</f>
        <v>#REF!</v>
      </c>
      <c r="M2357" s="8" t="e">
        <f>IF(inventaire[[#This Row],[Stock théorique]]&gt;inventaire[[#This Row],[Seuil d''alerte]],"Normale",IF(inventaire[[#This Row],[Stock théorique]]=0,"Rupture","Faible"))</f>
        <v>#REF!</v>
      </c>
      <c r="N2357" s="50" t="e">
        <f>COUNTIF(#REF!,inventaire[[#This Row],[Désignation]])</f>
        <v>#REF!</v>
      </c>
    </row>
    <row r="2358" spans="3:14" ht="18.5" x14ac:dyDescent="0.45">
      <c r="C2358" s="93">
        <f>+marchandise[[#This Row],[Désignation]]</f>
        <v>0</v>
      </c>
      <c r="D2358" s="112">
        <f>+marchandise[[#This Row],[CODE ITEM]]</f>
        <v>0</v>
      </c>
      <c r="E2358" s="4">
        <f>+marchandise[[#This Row],[CATEGORIE]]</f>
        <v>0</v>
      </c>
      <c r="F2358" s="13" t="str">
        <f>IFERROR(VLOOKUP(inventaire[[#This Row],[Désignation]],marchandise[],6,0),"")</f>
        <v/>
      </c>
      <c r="G2358" s="122">
        <f>+marchandise[[#This Row],[Stock intitiale]]</f>
        <v>22</v>
      </c>
      <c r="H2358" s="4" t="e">
        <f>SUMIF(#REF!,inventaire[[#This Row],[Désignation]],entrées[Quantité])</f>
        <v>#REF!</v>
      </c>
      <c r="I2358" s="4" t="e">
        <f>SUMIF(#REF!,inventaire[[#This Row],[Désignation]],sorties[Quantité])</f>
        <v>#REF!</v>
      </c>
      <c r="J2358" s="13" t="e">
        <f>inventaire[[#This Row],[stock initial]]+inventaire[[#This Row],[Entrées]]-inventaire[[#This Row],[Sorties]]</f>
        <v>#REF!</v>
      </c>
      <c r="K2358" s="103" t="e">
        <f>+inventaire[[#This Row],[Stock théorique]]</f>
        <v>#REF!</v>
      </c>
      <c r="L2358" s="104" t="e">
        <f>+inventaire[[#This Row],[Stock physique]]-inventaire[[#This Row],[Stock théorique]]</f>
        <v>#REF!</v>
      </c>
      <c r="M2358" s="8" t="e">
        <f>IF(inventaire[[#This Row],[Stock théorique]]&gt;inventaire[[#This Row],[Seuil d''alerte]],"Normale",IF(inventaire[[#This Row],[Stock théorique]]=0,"Rupture","Faible"))</f>
        <v>#REF!</v>
      </c>
      <c r="N2358" s="50" t="e">
        <f>COUNTIF(#REF!,inventaire[[#This Row],[Désignation]])</f>
        <v>#REF!</v>
      </c>
    </row>
    <row r="2359" spans="3:14" ht="18.5" x14ac:dyDescent="0.45">
      <c r="C2359" s="93">
        <f>+marchandise[[#This Row],[Désignation]]</f>
        <v>0</v>
      </c>
      <c r="D2359" s="112">
        <f>+marchandise[[#This Row],[CODE ITEM]]</f>
        <v>0</v>
      </c>
      <c r="E2359" s="4">
        <f>+marchandise[[#This Row],[CATEGORIE]]</f>
        <v>0</v>
      </c>
      <c r="F2359" s="13" t="str">
        <f>IFERROR(VLOOKUP(inventaire[[#This Row],[Désignation]],marchandise[],6,0),"")</f>
        <v/>
      </c>
      <c r="G2359" s="122">
        <f>+marchandise[[#This Row],[Stock intitiale]]</f>
        <v>0</v>
      </c>
      <c r="H2359" s="4" t="e">
        <f>SUMIF(#REF!,inventaire[[#This Row],[Désignation]],entrées[Quantité])</f>
        <v>#REF!</v>
      </c>
      <c r="I2359" s="4" t="e">
        <f>SUMIF(#REF!,inventaire[[#This Row],[Désignation]],sorties[Quantité])</f>
        <v>#REF!</v>
      </c>
      <c r="J2359" s="13" t="e">
        <f>inventaire[[#This Row],[stock initial]]+inventaire[[#This Row],[Entrées]]-inventaire[[#This Row],[Sorties]]</f>
        <v>#REF!</v>
      </c>
      <c r="K2359" s="103" t="e">
        <f>+inventaire[[#This Row],[Stock théorique]]</f>
        <v>#REF!</v>
      </c>
      <c r="L2359" s="104" t="e">
        <f>+inventaire[[#This Row],[Stock physique]]-inventaire[[#This Row],[Stock théorique]]</f>
        <v>#REF!</v>
      </c>
      <c r="M2359" s="8" t="e">
        <f>IF(inventaire[[#This Row],[Stock théorique]]&gt;inventaire[[#This Row],[Seuil d''alerte]],"Normale",IF(inventaire[[#This Row],[Stock théorique]]=0,"Rupture","Faible"))</f>
        <v>#REF!</v>
      </c>
      <c r="N2359" s="50" t="e">
        <f>COUNTIF(#REF!,inventaire[[#This Row],[Désignation]])</f>
        <v>#REF!</v>
      </c>
    </row>
    <row r="2360" spans="3:14" ht="18.5" x14ac:dyDescent="0.45">
      <c r="C2360" s="93">
        <f>+marchandise[[#This Row],[Désignation]]</f>
        <v>0</v>
      </c>
      <c r="D2360" s="112">
        <f>+marchandise[[#This Row],[CODE ITEM]]</f>
        <v>0</v>
      </c>
      <c r="E2360" s="4">
        <f>+marchandise[[#This Row],[CATEGORIE]]</f>
        <v>0</v>
      </c>
      <c r="F2360" s="13" t="str">
        <f>IFERROR(VLOOKUP(inventaire[[#This Row],[Désignation]],marchandise[],6,0),"")</f>
        <v/>
      </c>
      <c r="G2360" s="122">
        <f>+marchandise[[#This Row],[Stock intitiale]]</f>
        <v>0</v>
      </c>
      <c r="H2360" s="4" t="e">
        <f>SUMIF(#REF!,inventaire[[#This Row],[Désignation]],entrées[Quantité])</f>
        <v>#REF!</v>
      </c>
      <c r="I2360" s="4" t="e">
        <f>SUMIF(#REF!,inventaire[[#This Row],[Désignation]],sorties[Quantité])</f>
        <v>#REF!</v>
      </c>
      <c r="J2360" s="13" t="e">
        <f>inventaire[[#This Row],[stock initial]]+inventaire[[#This Row],[Entrées]]-inventaire[[#This Row],[Sorties]]</f>
        <v>#REF!</v>
      </c>
      <c r="K2360" s="103" t="e">
        <f>+inventaire[[#This Row],[Stock théorique]]</f>
        <v>#REF!</v>
      </c>
      <c r="L2360" s="104" t="e">
        <f>+inventaire[[#This Row],[Stock physique]]-inventaire[[#This Row],[Stock théorique]]</f>
        <v>#REF!</v>
      </c>
      <c r="M2360" s="8" t="e">
        <f>IF(inventaire[[#This Row],[Stock théorique]]&gt;inventaire[[#This Row],[Seuil d''alerte]],"Normale",IF(inventaire[[#This Row],[Stock théorique]]=0,"Rupture","Faible"))</f>
        <v>#REF!</v>
      </c>
      <c r="N2360" s="50" t="e">
        <f>COUNTIF(#REF!,inventaire[[#This Row],[Désignation]])</f>
        <v>#REF!</v>
      </c>
    </row>
    <row r="2361" spans="3:14" ht="18.5" x14ac:dyDescent="0.45">
      <c r="C2361" s="93">
        <f>+marchandise[[#This Row],[Désignation]]</f>
        <v>0</v>
      </c>
      <c r="D2361" s="112">
        <f>+marchandise[[#This Row],[CODE ITEM]]</f>
        <v>0</v>
      </c>
      <c r="E2361" s="4">
        <f>+marchandise[[#This Row],[CATEGORIE]]</f>
        <v>0</v>
      </c>
      <c r="F2361" s="13" t="str">
        <f>IFERROR(VLOOKUP(inventaire[[#This Row],[Désignation]],marchandise[],6,0),"")</f>
        <v/>
      </c>
      <c r="G2361" s="122">
        <f>+marchandise[[#This Row],[Stock intitiale]]</f>
        <v>0</v>
      </c>
      <c r="H2361" s="4" t="e">
        <f>SUMIF(#REF!,inventaire[[#This Row],[Désignation]],entrées[Quantité])</f>
        <v>#REF!</v>
      </c>
      <c r="I2361" s="4" t="e">
        <f>SUMIF(#REF!,inventaire[[#This Row],[Désignation]],sorties[Quantité])</f>
        <v>#REF!</v>
      </c>
      <c r="J2361" s="13" t="e">
        <f>inventaire[[#This Row],[stock initial]]+inventaire[[#This Row],[Entrées]]-inventaire[[#This Row],[Sorties]]</f>
        <v>#REF!</v>
      </c>
      <c r="K2361" s="103" t="e">
        <f>+inventaire[[#This Row],[Stock théorique]]</f>
        <v>#REF!</v>
      </c>
      <c r="L2361" s="104" t="e">
        <f>+inventaire[[#This Row],[Stock physique]]-inventaire[[#This Row],[Stock théorique]]</f>
        <v>#REF!</v>
      </c>
      <c r="M2361" s="8" t="e">
        <f>IF(inventaire[[#This Row],[Stock théorique]]&gt;inventaire[[#This Row],[Seuil d''alerte]],"Normale",IF(inventaire[[#This Row],[Stock théorique]]=0,"Rupture","Faible"))</f>
        <v>#REF!</v>
      </c>
      <c r="N2361" s="50" t="e">
        <f>COUNTIF(#REF!,inventaire[[#This Row],[Désignation]])</f>
        <v>#REF!</v>
      </c>
    </row>
    <row r="2362" spans="3:14" ht="18.5" x14ac:dyDescent="0.45">
      <c r="C2362" s="93">
        <f>+marchandise[[#This Row],[Désignation]]</f>
        <v>0</v>
      </c>
      <c r="D2362" s="112">
        <f>+marchandise[[#This Row],[CODE ITEM]]</f>
        <v>0</v>
      </c>
      <c r="E2362" s="4">
        <f>+marchandise[[#This Row],[CATEGORIE]]</f>
        <v>0</v>
      </c>
      <c r="F2362" s="13" t="str">
        <f>IFERROR(VLOOKUP(inventaire[[#This Row],[Désignation]],marchandise[],6,0),"")</f>
        <v/>
      </c>
      <c r="G2362" s="122">
        <f>+marchandise[[#This Row],[Stock intitiale]]</f>
        <v>0</v>
      </c>
      <c r="H2362" s="4" t="e">
        <f>SUMIF(#REF!,inventaire[[#This Row],[Désignation]],entrées[Quantité])</f>
        <v>#REF!</v>
      </c>
      <c r="I2362" s="4" t="e">
        <f>SUMIF(#REF!,inventaire[[#This Row],[Désignation]],sorties[Quantité])</f>
        <v>#REF!</v>
      </c>
      <c r="J2362" s="13" t="e">
        <f>inventaire[[#This Row],[stock initial]]+inventaire[[#This Row],[Entrées]]-inventaire[[#This Row],[Sorties]]</f>
        <v>#REF!</v>
      </c>
      <c r="K2362" s="103" t="e">
        <f>+inventaire[[#This Row],[Stock théorique]]</f>
        <v>#REF!</v>
      </c>
      <c r="L2362" s="104" t="e">
        <f>+inventaire[[#This Row],[Stock physique]]-inventaire[[#This Row],[Stock théorique]]</f>
        <v>#REF!</v>
      </c>
      <c r="M2362" s="8" t="e">
        <f>IF(inventaire[[#This Row],[Stock théorique]]&gt;inventaire[[#This Row],[Seuil d''alerte]],"Normale",IF(inventaire[[#This Row],[Stock théorique]]=0,"Rupture","Faible"))</f>
        <v>#REF!</v>
      </c>
      <c r="N2362" s="50" t="e">
        <f>COUNTIF(#REF!,inventaire[[#This Row],[Désignation]])</f>
        <v>#REF!</v>
      </c>
    </row>
    <row r="2363" spans="3:14" ht="18.5" x14ac:dyDescent="0.45">
      <c r="C2363" s="93">
        <f>+marchandise[[#This Row],[Désignation]]</f>
        <v>0</v>
      </c>
      <c r="D2363" s="112">
        <f>+marchandise[[#This Row],[CODE ITEM]]</f>
        <v>0</v>
      </c>
      <c r="E2363" s="4">
        <f>+marchandise[[#This Row],[CATEGORIE]]</f>
        <v>0</v>
      </c>
      <c r="F2363" s="13" t="str">
        <f>IFERROR(VLOOKUP(inventaire[[#This Row],[Désignation]],marchandise[],6,0),"")</f>
        <v/>
      </c>
      <c r="G2363" s="122">
        <f>+marchandise[[#This Row],[Stock intitiale]]</f>
        <v>0</v>
      </c>
      <c r="H2363" s="4" t="e">
        <f>SUMIF(#REF!,inventaire[[#This Row],[Désignation]],entrées[Quantité])</f>
        <v>#REF!</v>
      </c>
      <c r="I2363" s="4" t="e">
        <f>SUMIF(#REF!,inventaire[[#This Row],[Désignation]],sorties[Quantité])</f>
        <v>#REF!</v>
      </c>
      <c r="J2363" s="13" t="e">
        <f>inventaire[[#This Row],[stock initial]]+inventaire[[#This Row],[Entrées]]-inventaire[[#This Row],[Sorties]]</f>
        <v>#REF!</v>
      </c>
      <c r="K2363" s="103" t="e">
        <f>+inventaire[[#This Row],[Stock théorique]]</f>
        <v>#REF!</v>
      </c>
      <c r="L2363" s="104" t="e">
        <f>+inventaire[[#This Row],[Stock physique]]-inventaire[[#This Row],[Stock théorique]]</f>
        <v>#REF!</v>
      </c>
      <c r="M2363" s="8" t="e">
        <f>IF(inventaire[[#This Row],[Stock théorique]]&gt;inventaire[[#This Row],[Seuil d''alerte]],"Normale",IF(inventaire[[#This Row],[Stock théorique]]=0,"Rupture","Faible"))</f>
        <v>#REF!</v>
      </c>
      <c r="N2363" s="50" t="e">
        <f>COUNTIF(#REF!,inventaire[[#This Row],[Désignation]])</f>
        <v>#REF!</v>
      </c>
    </row>
    <row r="2364" spans="3:14" ht="18.5" x14ac:dyDescent="0.45">
      <c r="C2364" s="93">
        <f>+marchandise[[#This Row],[Désignation]]</f>
        <v>0</v>
      </c>
      <c r="D2364" s="112">
        <f>+marchandise[[#This Row],[CODE ITEM]]</f>
        <v>0</v>
      </c>
      <c r="E2364" s="4">
        <f>+marchandise[[#This Row],[CATEGORIE]]</f>
        <v>0</v>
      </c>
      <c r="F2364" s="13" t="str">
        <f>IFERROR(VLOOKUP(inventaire[[#This Row],[Désignation]],marchandise[],6,0),"")</f>
        <v/>
      </c>
      <c r="G2364" s="122">
        <f>+marchandise[[#This Row],[Stock intitiale]]</f>
        <v>0</v>
      </c>
      <c r="H2364" s="4" t="e">
        <f>SUMIF(#REF!,inventaire[[#This Row],[Désignation]],entrées[Quantité])</f>
        <v>#REF!</v>
      </c>
      <c r="I2364" s="4" t="e">
        <f>SUMIF(#REF!,inventaire[[#This Row],[Désignation]],sorties[Quantité])</f>
        <v>#REF!</v>
      </c>
      <c r="J2364" s="13" t="e">
        <f>inventaire[[#This Row],[stock initial]]+inventaire[[#This Row],[Entrées]]-inventaire[[#This Row],[Sorties]]</f>
        <v>#REF!</v>
      </c>
      <c r="K2364" s="103" t="e">
        <f>+inventaire[[#This Row],[Stock théorique]]</f>
        <v>#REF!</v>
      </c>
      <c r="L2364" s="104" t="e">
        <f>+inventaire[[#This Row],[Stock physique]]-inventaire[[#This Row],[Stock théorique]]</f>
        <v>#REF!</v>
      </c>
      <c r="M2364" s="8" t="e">
        <f>IF(inventaire[[#This Row],[Stock théorique]]&gt;inventaire[[#This Row],[Seuil d''alerte]],"Normale",IF(inventaire[[#This Row],[Stock théorique]]=0,"Rupture","Faible"))</f>
        <v>#REF!</v>
      </c>
      <c r="N2364" s="50" t="e">
        <f>COUNTIF(#REF!,inventaire[[#This Row],[Désignation]])</f>
        <v>#REF!</v>
      </c>
    </row>
    <row r="2365" spans="3:14" ht="18.5" x14ac:dyDescent="0.45">
      <c r="C2365" s="93">
        <f>+marchandise[[#This Row],[Désignation]]</f>
        <v>0</v>
      </c>
      <c r="D2365" s="112">
        <f>+marchandise[[#This Row],[CODE ITEM]]</f>
        <v>0</v>
      </c>
      <c r="E2365" s="4">
        <f>+marchandise[[#This Row],[CATEGORIE]]</f>
        <v>0</v>
      </c>
      <c r="F2365" s="13" t="str">
        <f>IFERROR(VLOOKUP(inventaire[[#This Row],[Désignation]],marchandise[],6,0),"")</f>
        <v/>
      </c>
      <c r="G2365" s="122">
        <f>+marchandise[[#This Row],[Stock intitiale]]</f>
        <v>0</v>
      </c>
      <c r="H2365" s="4" t="e">
        <f>SUMIF(#REF!,inventaire[[#This Row],[Désignation]],entrées[Quantité])</f>
        <v>#REF!</v>
      </c>
      <c r="I2365" s="4" t="e">
        <f>SUMIF(#REF!,inventaire[[#This Row],[Désignation]],sorties[Quantité])</f>
        <v>#REF!</v>
      </c>
      <c r="J2365" s="13" t="e">
        <f>inventaire[[#This Row],[stock initial]]+inventaire[[#This Row],[Entrées]]-inventaire[[#This Row],[Sorties]]</f>
        <v>#REF!</v>
      </c>
      <c r="K2365" s="103" t="e">
        <f>+inventaire[[#This Row],[Stock théorique]]</f>
        <v>#REF!</v>
      </c>
      <c r="L2365" s="104" t="e">
        <f>+inventaire[[#This Row],[Stock physique]]-inventaire[[#This Row],[Stock théorique]]</f>
        <v>#REF!</v>
      </c>
      <c r="M2365" s="8" t="e">
        <f>IF(inventaire[[#This Row],[Stock théorique]]&gt;inventaire[[#This Row],[Seuil d''alerte]],"Normale",IF(inventaire[[#This Row],[Stock théorique]]=0,"Rupture","Faible"))</f>
        <v>#REF!</v>
      </c>
      <c r="N2365" s="50" t="e">
        <f>COUNTIF(#REF!,inventaire[[#This Row],[Désignation]])</f>
        <v>#REF!</v>
      </c>
    </row>
    <row r="2366" spans="3:14" ht="18.5" x14ac:dyDescent="0.45">
      <c r="C2366" s="93">
        <f>+marchandise[[#This Row],[Désignation]]</f>
        <v>0</v>
      </c>
      <c r="D2366" s="112">
        <f>+marchandise[[#This Row],[CODE ITEM]]</f>
        <v>0</v>
      </c>
      <c r="E2366" s="4">
        <f>+marchandise[[#This Row],[CATEGORIE]]</f>
        <v>0</v>
      </c>
      <c r="F2366" s="13" t="str">
        <f>IFERROR(VLOOKUP(inventaire[[#This Row],[Désignation]],marchandise[],6,0),"")</f>
        <v/>
      </c>
      <c r="G2366" s="122">
        <f>+marchandise[[#This Row],[Stock intitiale]]</f>
        <v>0</v>
      </c>
      <c r="H2366" s="4" t="e">
        <f>SUMIF(#REF!,inventaire[[#This Row],[Désignation]],entrées[Quantité])</f>
        <v>#REF!</v>
      </c>
      <c r="I2366" s="4" t="e">
        <f>SUMIF(#REF!,inventaire[[#This Row],[Désignation]],sorties[Quantité])</f>
        <v>#REF!</v>
      </c>
      <c r="J2366" s="13" t="e">
        <f>inventaire[[#This Row],[stock initial]]+inventaire[[#This Row],[Entrées]]-inventaire[[#This Row],[Sorties]]</f>
        <v>#REF!</v>
      </c>
      <c r="K2366" s="103" t="e">
        <f>+inventaire[[#This Row],[Stock théorique]]</f>
        <v>#REF!</v>
      </c>
      <c r="L2366" s="104" t="e">
        <f>+inventaire[[#This Row],[Stock physique]]-inventaire[[#This Row],[Stock théorique]]</f>
        <v>#REF!</v>
      </c>
      <c r="M2366" s="8" t="e">
        <f>IF(inventaire[[#This Row],[Stock théorique]]&gt;inventaire[[#This Row],[Seuil d''alerte]],"Normale",IF(inventaire[[#This Row],[Stock théorique]]=0,"Rupture","Faible"))</f>
        <v>#REF!</v>
      </c>
      <c r="N2366" s="50" t="e">
        <f>COUNTIF(#REF!,inventaire[[#This Row],[Désignation]])</f>
        <v>#REF!</v>
      </c>
    </row>
    <row r="2367" spans="3:14" ht="18.5" x14ac:dyDescent="0.45">
      <c r="C2367" s="93">
        <f>+marchandise[[#This Row],[Désignation]]</f>
        <v>0</v>
      </c>
      <c r="D2367" s="112">
        <f>+marchandise[[#This Row],[CODE ITEM]]</f>
        <v>0</v>
      </c>
      <c r="E2367" s="4">
        <f>+marchandise[[#This Row],[CATEGORIE]]</f>
        <v>0</v>
      </c>
      <c r="F2367" s="13" t="str">
        <f>IFERROR(VLOOKUP(inventaire[[#This Row],[Désignation]],marchandise[],6,0),"")</f>
        <v/>
      </c>
      <c r="G2367" s="122">
        <f>+marchandise[[#This Row],[Stock intitiale]]</f>
        <v>0</v>
      </c>
      <c r="H2367" s="4" t="e">
        <f>SUMIF(#REF!,inventaire[[#This Row],[Désignation]],entrées[Quantité])</f>
        <v>#REF!</v>
      </c>
      <c r="I2367" s="4" t="e">
        <f>SUMIF(#REF!,inventaire[[#This Row],[Désignation]],sorties[Quantité])</f>
        <v>#REF!</v>
      </c>
      <c r="J2367" s="13" t="e">
        <f>inventaire[[#This Row],[stock initial]]+inventaire[[#This Row],[Entrées]]-inventaire[[#This Row],[Sorties]]</f>
        <v>#REF!</v>
      </c>
      <c r="K2367" s="103" t="e">
        <f>+inventaire[[#This Row],[Stock théorique]]</f>
        <v>#REF!</v>
      </c>
      <c r="L2367" s="104" t="e">
        <f>+inventaire[[#This Row],[Stock physique]]-inventaire[[#This Row],[Stock théorique]]</f>
        <v>#REF!</v>
      </c>
      <c r="M2367" s="8" t="e">
        <f>IF(inventaire[[#This Row],[Stock théorique]]&gt;inventaire[[#This Row],[Seuil d''alerte]],"Normale",IF(inventaire[[#This Row],[Stock théorique]]=0,"Rupture","Faible"))</f>
        <v>#REF!</v>
      </c>
      <c r="N2367" s="50" t="e">
        <f>COUNTIF(#REF!,inventaire[[#This Row],[Désignation]])</f>
        <v>#REF!</v>
      </c>
    </row>
    <row r="2368" spans="3:14" ht="18.5" x14ac:dyDescent="0.45">
      <c r="C2368" s="93">
        <f>+marchandise[[#This Row],[Désignation]]</f>
        <v>0</v>
      </c>
      <c r="D2368" s="112">
        <f>+marchandise[[#This Row],[CODE ITEM]]</f>
        <v>0</v>
      </c>
      <c r="E2368" s="4">
        <f>+marchandise[[#This Row],[CATEGORIE]]</f>
        <v>0</v>
      </c>
      <c r="F2368" s="13" t="str">
        <f>IFERROR(VLOOKUP(inventaire[[#This Row],[Désignation]],marchandise[],6,0),"")</f>
        <v/>
      </c>
      <c r="G2368" s="122">
        <f>+marchandise[[#This Row],[Stock intitiale]]</f>
        <v>0</v>
      </c>
      <c r="H2368" s="4" t="e">
        <f>SUMIF(#REF!,inventaire[[#This Row],[Désignation]],entrées[Quantité])</f>
        <v>#REF!</v>
      </c>
      <c r="I2368" s="4" t="e">
        <f>SUMIF(#REF!,inventaire[[#This Row],[Désignation]],sorties[Quantité])</f>
        <v>#REF!</v>
      </c>
      <c r="J2368" s="13" t="e">
        <f>inventaire[[#This Row],[stock initial]]+inventaire[[#This Row],[Entrées]]-inventaire[[#This Row],[Sorties]]</f>
        <v>#REF!</v>
      </c>
      <c r="K2368" s="103" t="e">
        <f>+inventaire[[#This Row],[Stock théorique]]</f>
        <v>#REF!</v>
      </c>
      <c r="L2368" s="104" t="e">
        <f>+inventaire[[#This Row],[Stock physique]]-inventaire[[#This Row],[Stock théorique]]</f>
        <v>#REF!</v>
      </c>
      <c r="M2368" s="8" t="e">
        <f>IF(inventaire[[#This Row],[Stock théorique]]&gt;inventaire[[#This Row],[Seuil d''alerte]],"Normale",IF(inventaire[[#This Row],[Stock théorique]]=0,"Rupture","Faible"))</f>
        <v>#REF!</v>
      </c>
      <c r="N2368" s="50" t="e">
        <f>COUNTIF(#REF!,inventaire[[#This Row],[Désignation]])</f>
        <v>#REF!</v>
      </c>
    </row>
    <row r="2369" spans="3:14" ht="18.5" x14ac:dyDescent="0.45">
      <c r="C2369" s="93">
        <f>+marchandise[[#This Row],[Désignation]]</f>
        <v>0</v>
      </c>
      <c r="D2369" s="112">
        <f>+marchandise[[#This Row],[CODE ITEM]]</f>
        <v>0</v>
      </c>
      <c r="E2369" s="4">
        <f>+marchandise[[#This Row],[CATEGORIE]]</f>
        <v>0</v>
      </c>
      <c r="F2369" s="13" t="str">
        <f>IFERROR(VLOOKUP(inventaire[[#This Row],[Désignation]],marchandise[],6,0),"")</f>
        <v/>
      </c>
      <c r="G2369" s="122">
        <f>+marchandise[[#This Row],[Stock intitiale]]</f>
        <v>0</v>
      </c>
      <c r="H2369" s="4" t="e">
        <f>SUMIF(#REF!,inventaire[[#This Row],[Désignation]],entrées[Quantité])</f>
        <v>#REF!</v>
      </c>
      <c r="I2369" s="4" t="e">
        <f>SUMIF(#REF!,inventaire[[#This Row],[Désignation]],sorties[Quantité])</f>
        <v>#REF!</v>
      </c>
      <c r="J2369" s="13" t="e">
        <f>inventaire[[#This Row],[stock initial]]+inventaire[[#This Row],[Entrées]]-inventaire[[#This Row],[Sorties]]</f>
        <v>#REF!</v>
      </c>
      <c r="K2369" s="103" t="e">
        <f>+inventaire[[#This Row],[Stock théorique]]</f>
        <v>#REF!</v>
      </c>
      <c r="L2369" s="104" t="e">
        <f>+inventaire[[#This Row],[Stock physique]]-inventaire[[#This Row],[Stock théorique]]</f>
        <v>#REF!</v>
      </c>
      <c r="M2369" s="8" t="e">
        <f>IF(inventaire[[#This Row],[Stock théorique]]&gt;inventaire[[#This Row],[Seuil d''alerte]],"Normale",IF(inventaire[[#This Row],[Stock théorique]]=0,"Rupture","Faible"))</f>
        <v>#REF!</v>
      </c>
      <c r="N2369" s="50" t="e">
        <f>COUNTIF(#REF!,inventaire[[#This Row],[Désignation]])</f>
        <v>#REF!</v>
      </c>
    </row>
    <row r="2370" spans="3:14" ht="18.5" x14ac:dyDescent="0.45">
      <c r="C2370" s="93">
        <f>+marchandise[[#This Row],[Désignation]]</f>
        <v>0</v>
      </c>
      <c r="D2370" s="112">
        <f>+marchandise[[#This Row],[CODE ITEM]]</f>
        <v>0</v>
      </c>
      <c r="E2370" s="4">
        <f>+marchandise[[#This Row],[CATEGORIE]]</f>
        <v>0</v>
      </c>
      <c r="F2370" s="13" t="str">
        <f>IFERROR(VLOOKUP(inventaire[[#This Row],[Désignation]],marchandise[],6,0),"")</f>
        <v/>
      </c>
      <c r="G2370" s="122">
        <f>+marchandise[[#This Row],[Stock intitiale]]</f>
        <v>0</v>
      </c>
      <c r="H2370" s="4" t="e">
        <f>SUMIF(#REF!,inventaire[[#This Row],[Désignation]],entrées[Quantité])</f>
        <v>#REF!</v>
      </c>
      <c r="I2370" s="4" t="e">
        <f>SUMIF(#REF!,inventaire[[#This Row],[Désignation]],sorties[Quantité])</f>
        <v>#REF!</v>
      </c>
      <c r="J2370" s="13" t="e">
        <f>inventaire[[#This Row],[stock initial]]+inventaire[[#This Row],[Entrées]]-inventaire[[#This Row],[Sorties]]</f>
        <v>#REF!</v>
      </c>
      <c r="K2370" s="103" t="e">
        <f>+inventaire[[#This Row],[Stock théorique]]</f>
        <v>#REF!</v>
      </c>
      <c r="L2370" s="104" t="e">
        <f>+inventaire[[#This Row],[Stock physique]]-inventaire[[#This Row],[Stock théorique]]</f>
        <v>#REF!</v>
      </c>
      <c r="M2370" s="8" t="e">
        <f>IF(inventaire[[#This Row],[Stock théorique]]&gt;inventaire[[#This Row],[Seuil d''alerte]],"Normale",IF(inventaire[[#This Row],[Stock théorique]]=0,"Rupture","Faible"))</f>
        <v>#REF!</v>
      </c>
      <c r="N2370" s="50" t="e">
        <f>COUNTIF(#REF!,inventaire[[#This Row],[Désignation]])</f>
        <v>#REF!</v>
      </c>
    </row>
    <row r="2371" spans="3:14" ht="18.5" x14ac:dyDescent="0.45">
      <c r="C2371" s="93">
        <f>+marchandise[[#This Row],[Désignation]]</f>
        <v>0</v>
      </c>
      <c r="D2371" s="112">
        <f>+marchandise[[#This Row],[CODE ITEM]]</f>
        <v>0</v>
      </c>
      <c r="E2371" s="4">
        <f>+marchandise[[#This Row],[CATEGORIE]]</f>
        <v>0</v>
      </c>
      <c r="F2371" s="13" t="str">
        <f>IFERROR(VLOOKUP(inventaire[[#This Row],[Désignation]],marchandise[],6,0),"")</f>
        <v/>
      </c>
      <c r="G2371" s="122">
        <f>+marchandise[[#This Row],[Stock intitiale]]</f>
        <v>0</v>
      </c>
      <c r="H2371" s="4" t="e">
        <f>SUMIF(#REF!,inventaire[[#This Row],[Désignation]],entrées[Quantité])</f>
        <v>#REF!</v>
      </c>
      <c r="I2371" s="4" t="e">
        <f>SUMIF(#REF!,inventaire[[#This Row],[Désignation]],sorties[Quantité])</f>
        <v>#REF!</v>
      </c>
      <c r="J2371" s="13" t="e">
        <f>inventaire[[#This Row],[stock initial]]+inventaire[[#This Row],[Entrées]]-inventaire[[#This Row],[Sorties]]</f>
        <v>#REF!</v>
      </c>
      <c r="K2371" s="103" t="e">
        <f>+inventaire[[#This Row],[Stock théorique]]</f>
        <v>#REF!</v>
      </c>
      <c r="L2371" s="104" t="e">
        <f>+inventaire[[#This Row],[Stock physique]]-inventaire[[#This Row],[Stock théorique]]</f>
        <v>#REF!</v>
      </c>
      <c r="M2371" s="8" t="e">
        <f>IF(inventaire[[#This Row],[Stock théorique]]&gt;inventaire[[#This Row],[Seuil d''alerte]],"Normale",IF(inventaire[[#This Row],[Stock théorique]]=0,"Rupture","Faible"))</f>
        <v>#REF!</v>
      </c>
      <c r="N2371" s="50" t="e">
        <f>COUNTIF(#REF!,inventaire[[#This Row],[Désignation]])</f>
        <v>#REF!</v>
      </c>
    </row>
    <row r="2372" spans="3:14" ht="18.5" x14ac:dyDescent="0.45">
      <c r="C2372" s="93">
        <f>+marchandise[[#This Row],[Désignation]]</f>
        <v>0</v>
      </c>
      <c r="D2372" s="112">
        <f>+marchandise[[#This Row],[CODE ITEM]]</f>
        <v>0</v>
      </c>
      <c r="E2372" s="4">
        <f>+marchandise[[#This Row],[CATEGORIE]]</f>
        <v>0</v>
      </c>
      <c r="F2372" s="13" t="str">
        <f>IFERROR(VLOOKUP(inventaire[[#This Row],[Désignation]],marchandise[],6,0),"")</f>
        <v/>
      </c>
      <c r="G2372" s="122">
        <f>+marchandise[[#This Row],[Stock intitiale]]</f>
        <v>0</v>
      </c>
      <c r="H2372" s="4" t="e">
        <f>SUMIF(#REF!,inventaire[[#This Row],[Désignation]],entrées[Quantité])</f>
        <v>#REF!</v>
      </c>
      <c r="I2372" s="4" t="e">
        <f>SUMIF(#REF!,inventaire[[#This Row],[Désignation]],sorties[Quantité])</f>
        <v>#REF!</v>
      </c>
      <c r="J2372" s="13" t="e">
        <f>inventaire[[#This Row],[stock initial]]+inventaire[[#This Row],[Entrées]]-inventaire[[#This Row],[Sorties]]</f>
        <v>#REF!</v>
      </c>
      <c r="K2372" s="103" t="e">
        <f>+inventaire[[#This Row],[Stock théorique]]</f>
        <v>#REF!</v>
      </c>
      <c r="L2372" s="104" t="e">
        <f>+inventaire[[#This Row],[Stock physique]]-inventaire[[#This Row],[Stock théorique]]</f>
        <v>#REF!</v>
      </c>
      <c r="M2372" s="8" t="e">
        <f>IF(inventaire[[#This Row],[Stock théorique]]&gt;inventaire[[#This Row],[Seuil d''alerte]],"Normale",IF(inventaire[[#This Row],[Stock théorique]]=0,"Rupture","Faible"))</f>
        <v>#REF!</v>
      </c>
      <c r="N2372" s="50" t="e">
        <f>COUNTIF(#REF!,inventaire[[#This Row],[Désignation]])</f>
        <v>#REF!</v>
      </c>
    </row>
    <row r="2373" spans="3:14" ht="18.5" x14ac:dyDescent="0.45">
      <c r="C2373" s="93">
        <f>+marchandise[[#This Row],[Désignation]]</f>
        <v>0</v>
      </c>
      <c r="D2373" s="112">
        <f>+marchandise[[#This Row],[CODE ITEM]]</f>
        <v>0</v>
      </c>
      <c r="E2373" s="4">
        <f>+marchandise[[#This Row],[CATEGORIE]]</f>
        <v>0</v>
      </c>
      <c r="F2373" s="13" t="str">
        <f>IFERROR(VLOOKUP(inventaire[[#This Row],[Désignation]],marchandise[],6,0),"")</f>
        <v/>
      </c>
      <c r="G2373" s="122">
        <f>+marchandise[[#This Row],[Stock intitiale]]</f>
        <v>0</v>
      </c>
      <c r="H2373" s="4" t="e">
        <f>SUMIF(#REF!,inventaire[[#This Row],[Désignation]],entrées[Quantité])</f>
        <v>#REF!</v>
      </c>
      <c r="I2373" s="4" t="e">
        <f>SUMIF(#REF!,inventaire[[#This Row],[Désignation]],sorties[Quantité])</f>
        <v>#REF!</v>
      </c>
      <c r="J2373" s="13" t="e">
        <f>inventaire[[#This Row],[stock initial]]+inventaire[[#This Row],[Entrées]]-inventaire[[#This Row],[Sorties]]</f>
        <v>#REF!</v>
      </c>
      <c r="K2373" s="103" t="e">
        <f>+inventaire[[#This Row],[Stock théorique]]</f>
        <v>#REF!</v>
      </c>
      <c r="L2373" s="104" t="e">
        <f>+inventaire[[#This Row],[Stock physique]]-inventaire[[#This Row],[Stock théorique]]</f>
        <v>#REF!</v>
      </c>
      <c r="M2373" s="8" t="e">
        <f>IF(inventaire[[#This Row],[Stock théorique]]&gt;inventaire[[#This Row],[Seuil d''alerte]],"Normale",IF(inventaire[[#This Row],[Stock théorique]]=0,"Rupture","Faible"))</f>
        <v>#REF!</v>
      </c>
      <c r="N2373" s="50" t="e">
        <f>COUNTIF(#REF!,inventaire[[#This Row],[Désignation]])</f>
        <v>#REF!</v>
      </c>
    </row>
    <row r="2374" spans="3:14" ht="18.5" x14ac:dyDescent="0.45">
      <c r="C2374" s="93">
        <f>+marchandise[[#This Row],[Désignation]]</f>
        <v>0</v>
      </c>
      <c r="D2374" s="112">
        <f>+marchandise[[#This Row],[CODE ITEM]]</f>
        <v>0</v>
      </c>
      <c r="E2374" s="4">
        <f>+marchandise[[#This Row],[CATEGORIE]]</f>
        <v>0</v>
      </c>
      <c r="F2374" s="13" t="str">
        <f>IFERROR(VLOOKUP(inventaire[[#This Row],[Désignation]],marchandise[],6,0),"")</f>
        <v/>
      </c>
      <c r="G2374" s="122">
        <f>+marchandise[[#This Row],[Stock intitiale]]</f>
        <v>0</v>
      </c>
      <c r="H2374" s="4" t="e">
        <f>SUMIF(#REF!,inventaire[[#This Row],[Désignation]],entrées[Quantité])</f>
        <v>#REF!</v>
      </c>
      <c r="I2374" s="4" t="e">
        <f>SUMIF(#REF!,inventaire[[#This Row],[Désignation]],sorties[Quantité])</f>
        <v>#REF!</v>
      </c>
      <c r="J2374" s="13" t="e">
        <f>inventaire[[#This Row],[stock initial]]+inventaire[[#This Row],[Entrées]]-inventaire[[#This Row],[Sorties]]</f>
        <v>#REF!</v>
      </c>
      <c r="K2374" s="103" t="e">
        <f>+inventaire[[#This Row],[Stock théorique]]</f>
        <v>#REF!</v>
      </c>
      <c r="L2374" s="104" t="e">
        <f>+inventaire[[#This Row],[Stock physique]]-inventaire[[#This Row],[Stock théorique]]</f>
        <v>#REF!</v>
      </c>
      <c r="M2374" s="8" t="e">
        <f>IF(inventaire[[#This Row],[Stock théorique]]&gt;inventaire[[#This Row],[Seuil d''alerte]],"Normale",IF(inventaire[[#This Row],[Stock théorique]]=0,"Rupture","Faible"))</f>
        <v>#REF!</v>
      </c>
      <c r="N2374" s="50" t="e">
        <f>COUNTIF(#REF!,inventaire[[#This Row],[Désignation]])</f>
        <v>#REF!</v>
      </c>
    </row>
    <row r="2375" spans="3:14" ht="18.5" x14ac:dyDescent="0.45">
      <c r="C2375" s="93">
        <f>+marchandise[[#This Row],[Désignation]]</f>
        <v>0</v>
      </c>
      <c r="D2375" s="112">
        <f>+marchandise[[#This Row],[CODE ITEM]]</f>
        <v>0</v>
      </c>
      <c r="E2375" s="4">
        <f>+marchandise[[#This Row],[CATEGORIE]]</f>
        <v>0</v>
      </c>
      <c r="F2375" s="13" t="str">
        <f>IFERROR(VLOOKUP(inventaire[[#This Row],[Désignation]],marchandise[],6,0),"")</f>
        <v/>
      </c>
      <c r="G2375" s="122">
        <f>+marchandise[[#This Row],[Stock intitiale]]</f>
        <v>2</v>
      </c>
      <c r="H2375" s="4" t="e">
        <f>SUMIF(#REF!,inventaire[[#This Row],[Désignation]],entrées[Quantité])</f>
        <v>#REF!</v>
      </c>
      <c r="I2375" s="4" t="e">
        <f>SUMIF(#REF!,inventaire[[#This Row],[Désignation]],sorties[Quantité])</f>
        <v>#REF!</v>
      </c>
      <c r="J2375" s="13" t="e">
        <f>inventaire[[#This Row],[stock initial]]+inventaire[[#This Row],[Entrées]]-inventaire[[#This Row],[Sorties]]</f>
        <v>#REF!</v>
      </c>
      <c r="K2375" s="103" t="e">
        <f>+inventaire[[#This Row],[Stock théorique]]</f>
        <v>#REF!</v>
      </c>
      <c r="L2375" s="104" t="e">
        <f>+inventaire[[#This Row],[Stock physique]]-inventaire[[#This Row],[Stock théorique]]</f>
        <v>#REF!</v>
      </c>
      <c r="M2375" s="8" t="e">
        <f>IF(inventaire[[#This Row],[Stock théorique]]&gt;inventaire[[#This Row],[Seuil d''alerte]],"Normale",IF(inventaire[[#This Row],[Stock théorique]]=0,"Rupture","Faible"))</f>
        <v>#REF!</v>
      </c>
      <c r="N2375" s="50" t="e">
        <f>COUNTIF(#REF!,inventaire[[#This Row],[Désignation]])</f>
        <v>#REF!</v>
      </c>
    </row>
    <row r="2376" spans="3:14" ht="18.5" x14ac:dyDescent="0.45">
      <c r="C2376" s="93">
        <f>+marchandise[[#This Row],[Désignation]]</f>
        <v>0</v>
      </c>
      <c r="D2376" s="112">
        <f>+marchandise[[#This Row],[CODE ITEM]]</f>
        <v>0</v>
      </c>
      <c r="E2376" s="4">
        <f>+marchandise[[#This Row],[CATEGORIE]]</f>
        <v>0</v>
      </c>
      <c r="F2376" s="13" t="str">
        <f>IFERROR(VLOOKUP(inventaire[[#This Row],[Désignation]],marchandise[],6,0),"")</f>
        <v/>
      </c>
      <c r="G2376" s="122">
        <f>+marchandise[[#This Row],[Stock intitiale]]</f>
        <v>0</v>
      </c>
      <c r="H2376" s="4" t="e">
        <f>SUMIF(#REF!,inventaire[[#This Row],[Désignation]],entrées[Quantité])</f>
        <v>#REF!</v>
      </c>
      <c r="I2376" s="4" t="e">
        <f>SUMIF(#REF!,inventaire[[#This Row],[Désignation]],sorties[Quantité])</f>
        <v>#REF!</v>
      </c>
      <c r="J2376" s="13" t="e">
        <f>inventaire[[#This Row],[stock initial]]+inventaire[[#This Row],[Entrées]]-inventaire[[#This Row],[Sorties]]</f>
        <v>#REF!</v>
      </c>
      <c r="K2376" s="103" t="e">
        <f>+inventaire[[#This Row],[Stock théorique]]</f>
        <v>#REF!</v>
      </c>
      <c r="L2376" s="104" t="e">
        <f>+inventaire[[#This Row],[Stock physique]]-inventaire[[#This Row],[Stock théorique]]</f>
        <v>#REF!</v>
      </c>
      <c r="M2376" s="8" t="e">
        <f>IF(inventaire[[#This Row],[Stock théorique]]&gt;inventaire[[#This Row],[Seuil d''alerte]],"Normale",IF(inventaire[[#This Row],[Stock théorique]]=0,"Rupture","Faible"))</f>
        <v>#REF!</v>
      </c>
      <c r="N2376" s="50" t="e">
        <f>COUNTIF(#REF!,inventaire[[#This Row],[Désignation]])</f>
        <v>#REF!</v>
      </c>
    </row>
    <row r="2377" spans="3:14" ht="18.5" x14ac:dyDescent="0.45">
      <c r="C2377" s="93">
        <f>+marchandise[[#This Row],[Désignation]]</f>
        <v>0</v>
      </c>
      <c r="D2377" s="112">
        <f>+marchandise[[#This Row],[CODE ITEM]]</f>
        <v>0</v>
      </c>
      <c r="E2377" s="4">
        <f>+marchandise[[#This Row],[CATEGORIE]]</f>
        <v>0</v>
      </c>
      <c r="F2377" s="13" t="str">
        <f>IFERROR(VLOOKUP(inventaire[[#This Row],[Désignation]],marchandise[],6,0),"")</f>
        <v/>
      </c>
      <c r="G2377" s="122">
        <f>+marchandise[[#This Row],[Stock intitiale]]</f>
        <v>0</v>
      </c>
      <c r="H2377" s="4" t="e">
        <f>SUMIF(#REF!,inventaire[[#This Row],[Désignation]],entrées[Quantité])</f>
        <v>#REF!</v>
      </c>
      <c r="I2377" s="4" t="e">
        <f>SUMIF(#REF!,inventaire[[#This Row],[Désignation]],sorties[Quantité])</f>
        <v>#REF!</v>
      </c>
      <c r="J2377" s="13" t="e">
        <f>inventaire[[#This Row],[stock initial]]+inventaire[[#This Row],[Entrées]]-inventaire[[#This Row],[Sorties]]</f>
        <v>#REF!</v>
      </c>
      <c r="K2377" s="103" t="e">
        <f>+inventaire[[#This Row],[Stock théorique]]</f>
        <v>#REF!</v>
      </c>
      <c r="L2377" s="104" t="e">
        <f>+inventaire[[#This Row],[Stock physique]]-inventaire[[#This Row],[Stock théorique]]</f>
        <v>#REF!</v>
      </c>
      <c r="M2377" s="8" t="e">
        <f>IF(inventaire[[#This Row],[Stock théorique]]&gt;inventaire[[#This Row],[Seuil d''alerte]],"Normale",IF(inventaire[[#This Row],[Stock théorique]]=0,"Rupture","Faible"))</f>
        <v>#REF!</v>
      </c>
      <c r="N2377" s="50" t="e">
        <f>COUNTIF(#REF!,inventaire[[#This Row],[Désignation]])</f>
        <v>#REF!</v>
      </c>
    </row>
    <row r="2378" spans="3:14" ht="18.5" x14ac:dyDescent="0.45">
      <c r="C2378" s="93">
        <f>+marchandise[[#This Row],[Désignation]]</f>
        <v>0</v>
      </c>
      <c r="D2378" s="112">
        <f>+marchandise[[#This Row],[CODE ITEM]]</f>
        <v>0</v>
      </c>
      <c r="E2378" s="4">
        <f>+marchandise[[#This Row],[CATEGORIE]]</f>
        <v>0</v>
      </c>
      <c r="F2378" s="13" t="str">
        <f>IFERROR(VLOOKUP(inventaire[[#This Row],[Désignation]],marchandise[],6,0),"")</f>
        <v/>
      </c>
      <c r="G2378" s="122">
        <f>+marchandise[[#This Row],[Stock intitiale]]</f>
        <v>7</v>
      </c>
      <c r="H2378" s="4" t="e">
        <f>SUMIF(#REF!,inventaire[[#This Row],[Désignation]],entrées[Quantité])</f>
        <v>#REF!</v>
      </c>
      <c r="I2378" s="4" t="e">
        <f>SUMIF(#REF!,inventaire[[#This Row],[Désignation]],sorties[Quantité])</f>
        <v>#REF!</v>
      </c>
      <c r="J2378" s="13" t="e">
        <f>inventaire[[#This Row],[stock initial]]+inventaire[[#This Row],[Entrées]]-inventaire[[#This Row],[Sorties]]</f>
        <v>#REF!</v>
      </c>
      <c r="K2378" s="103" t="e">
        <f>+inventaire[[#This Row],[Stock théorique]]</f>
        <v>#REF!</v>
      </c>
      <c r="L2378" s="104" t="e">
        <f>+inventaire[[#This Row],[Stock physique]]-inventaire[[#This Row],[Stock théorique]]</f>
        <v>#REF!</v>
      </c>
      <c r="M2378" s="8" t="e">
        <f>IF(inventaire[[#This Row],[Stock théorique]]&gt;inventaire[[#This Row],[Seuil d''alerte]],"Normale",IF(inventaire[[#This Row],[Stock théorique]]=0,"Rupture","Faible"))</f>
        <v>#REF!</v>
      </c>
      <c r="N2378" s="50" t="e">
        <f>COUNTIF(#REF!,inventaire[[#This Row],[Désignation]])</f>
        <v>#REF!</v>
      </c>
    </row>
    <row r="2379" spans="3:14" ht="18.5" x14ac:dyDescent="0.45">
      <c r="C2379" s="93">
        <f>+marchandise[[#This Row],[Désignation]]</f>
        <v>0</v>
      </c>
      <c r="D2379" s="112">
        <f>+marchandise[[#This Row],[CODE ITEM]]</f>
        <v>0</v>
      </c>
      <c r="E2379" s="4">
        <f>+marchandise[[#This Row],[CATEGORIE]]</f>
        <v>0</v>
      </c>
      <c r="F2379" s="13" t="str">
        <f>IFERROR(VLOOKUP(inventaire[[#This Row],[Désignation]],marchandise[],6,0),"")</f>
        <v/>
      </c>
      <c r="G2379" s="122">
        <f>+marchandise[[#This Row],[Stock intitiale]]</f>
        <v>0</v>
      </c>
      <c r="H2379" s="4" t="e">
        <f>SUMIF(#REF!,inventaire[[#This Row],[Désignation]],entrées[Quantité])</f>
        <v>#REF!</v>
      </c>
      <c r="I2379" s="4" t="e">
        <f>SUMIF(#REF!,inventaire[[#This Row],[Désignation]],sorties[Quantité])</f>
        <v>#REF!</v>
      </c>
      <c r="J2379" s="13" t="e">
        <f>inventaire[[#This Row],[stock initial]]+inventaire[[#This Row],[Entrées]]-inventaire[[#This Row],[Sorties]]</f>
        <v>#REF!</v>
      </c>
      <c r="K2379" s="103" t="e">
        <f>+inventaire[[#This Row],[Stock théorique]]</f>
        <v>#REF!</v>
      </c>
      <c r="L2379" s="104" t="e">
        <f>+inventaire[[#This Row],[Stock physique]]-inventaire[[#This Row],[Stock théorique]]</f>
        <v>#REF!</v>
      </c>
      <c r="M2379" s="8" t="e">
        <f>IF(inventaire[[#This Row],[Stock théorique]]&gt;inventaire[[#This Row],[Seuil d''alerte]],"Normale",IF(inventaire[[#This Row],[Stock théorique]]=0,"Rupture","Faible"))</f>
        <v>#REF!</v>
      </c>
      <c r="N2379" s="50" t="e">
        <f>COUNTIF(#REF!,inventaire[[#This Row],[Désignation]])</f>
        <v>#REF!</v>
      </c>
    </row>
    <row r="2380" spans="3:14" ht="18.5" x14ac:dyDescent="0.45">
      <c r="C2380" s="93">
        <f>+marchandise[[#This Row],[Désignation]]</f>
        <v>0</v>
      </c>
      <c r="D2380" s="112">
        <f>+marchandise[[#This Row],[CODE ITEM]]</f>
        <v>0</v>
      </c>
      <c r="E2380" s="4">
        <f>+marchandise[[#This Row],[CATEGORIE]]</f>
        <v>0</v>
      </c>
      <c r="F2380" s="13" t="str">
        <f>IFERROR(VLOOKUP(inventaire[[#This Row],[Désignation]],marchandise[],6,0),"")</f>
        <v/>
      </c>
      <c r="G2380" s="122">
        <f>+marchandise[[#This Row],[Stock intitiale]]</f>
        <v>0</v>
      </c>
      <c r="H2380" s="4" t="e">
        <f>SUMIF(#REF!,inventaire[[#This Row],[Désignation]],entrées[Quantité])</f>
        <v>#REF!</v>
      </c>
      <c r="I2380" s="4" t="e">
        <f>SUMIF(#REF!,inventaire[[#This Row],[Désignation]],sorties[Quantité])</f>
        <v>#REF!</v>
      </c>
      <c r="J2380" s="13" t="e">
        <f>inventaire[[#This Row],[stock initial]]+inventaire[[#This Row],[Entrées]]-inventaire[[#This Row],[Sorties]]</f>
        <v>#REF!</v>
      </c>
      <c r="K2380" s="103" t="e">
        <f>+inventaire[[#This Row],[Stock théorique]]</f>
        <v>#REF!</v>
      </c>
      <c r="L2380" s="104" t="e">
        <f>+inventaire[[#This Row],[Stock physique]]-inventaire[[#This Row],[Stock théorique]]</f>
        <v>#REF!</v>
      </c>
      <c r="M2380" s="8" t="e">
        <f>IF(inventaire[[#This Row],[Stock théorique]]&gt;inventaire[[#This Row],[Seuil d''alerte]],"Normale",IF(inventaire[[#This Row],[Stock théorique]]=0,"Rupture","Faible"))</f>
        <v>#REF!</v>
      </c>
      <c r="N2380" s="50" t="e">
        <f>COUNTIF(#REF!,inventaire[[#This Row],[Désignation]])</f>
        <v>#REF!</v>
      </c>
    </row>
    <row r="2381" spans="3:14" ht="18.5" x14ac:dyDescent="0.45">
      <c r="C2381" s="93">
        <f>+marchandise[[#This Row],[Désignation]]</f>
        <v>0</v>
      </c>
      <c r="D2381" s="112">
        <f>+marchandise[[#This Row],[CODE ITEM]]</f>
        <v>0</v>
      </c>
      <c r="E2381" s="4">
        <f>+marchandise[[#This Row],[CATEGORIE]]</f>
        <v>0</v>
      </c>
      <c r="F2381" s="13" t="str">
        <f>IFERROR(VLOOKUP(inventaire[[#This Row],[Désignation]],marchandise[],6,0),"")</f>
        <v/>
      </c>
      <c r="G2381" s="122">
        <f>+marchandise[[#This Row],[Stock intitiale]]</f>
        <v>1</v>
      </c>
      <c r="H2381" s="4" t="e">
        <f>SUMIF(#REF!,inventaire[[#This Row],[Désignation]],entrées[Quantité])</f>
        <v>#REF!</v>
      </c>
      <c r="I2381" s="4" t="e">
        <f>SUMIF(#REF!,inventaire[[#This Row],[Désignation]],sorties[Quantité])</f>
        <v>#REF!</v>
      </c>
      <c r="J2381" s="13" t="e">
        <f>inventaire[[#This Row],[stock initial]]+inventaire[[#This Row],[Entrées]]-inventaire[[#This Row],[Sorties]]</f>
        <v>#REF!</v>
      </c>
      <c r="K2381" s="103" t="e">
        <f>+inventaire[[#This Row],[Stock théorique]]</f>
        <v>#REF!</v>
      </c>
      <c r="L2381" s="104" t="e">
        <f>+inventaire[[#This Row],[Stock physique]]-inventaire[[#This Row],[Stock théorique]]</f>
        <v>#REF!</v>
      </c>
      <c r="M2381" s="8" t="e">
        <f>IF(inventaire[[#This Row],[Stock théorique]]&gt;inventaire[[#This Row],[Seuil d''alerte]],"Normale",IF(inventaire[[#This Row],[Stock théorique]]=0,"Rupture","Faible"))</f>
        <v>#REF!</v>
      </c>
      <c r="N2381" s="50" t="e">
        <f>COUNTIF(#REF!,inventaire[[#This Row],[Désignation]])</f>
        <v>#REF!</v>
      </c>
    </row>
    <row r="2382" spans="3:14" ht="18.5" x14ac:dyDescent="0.45">
      <c r="C2382" s="93">
        <f>+marchandise[[#This Row],[Désignation]]</f>
        <v>0</v>
      </c>
      <c r="D2382" s="112">
        <f>+marchandise[[#This Row],[CODE ITEM]]</f>
        <v>0</v>
      </c>
      <c r="E2382" s="4">
        <f>+marchandise[[#This Row],[CATEGORIE]]</f>
        <v>0</v>
      </c>
      <c r="F2382" s="13" t="str">
        <f>IFERROR(VLOOKUP(inventaire[[#This Row],[Désignation]],marchandise[],6,0),"")</f>
        <v/>
      </c>
      <c r="G2382" s="122">
        <f>+marchandise[[#This Row],[Stock intitiale]]</f>
        <v>0</v>
      </c>
      <c r="H2382" s="4" t="e">
        <f>SUMIF(#REF!,inventaire[[#This Row],[Désignation]],entrées[Quantité])</f>
        <v>#REF!</v>
      </c>
      <c r="I2382" s="4" t="e">
        <f>SUMIF(#REF!,inventaire[[#This Row],[Désignation]],sorties[Quantité])</f>
        <v>#REF!</v>
      </c>
      <c r="J2382" s="13" t="e">
        <f>inventaire[[#This Row],[stock initial]]+inventaire[[#This Row],[Entrées]]-inventaire[[#This Row],[Sorties]]</f>
        <v>#REF!</v>
      </c>
      <c r="K2382" s="103" t="e">
        <f>+inventaire[[#This Row],[Stock théorique]]</f>
        <v>#REF!</v>
      </c>
      <c r="L2382" s="104" t="e">
        <f>+inventaire[[#This Row],[Stock physique]]-inventaire[[#This Row],[Stock théorique]]</f>
        <v>#REF!</v>
      </c>
      <c r="M2382" s="8" t="e">
        <f>IF(inventaire[[#This Row],[Stock théorique]]&gt;inventaire[[#This Row],[Seuil d''alerte]],"Normale",IF(inventaire[[#This Row],[Stock théorique]]=0,"Rupture","Faible"))</f>
        <v>#REF!</v>
      </c>
      <c r="N2382" s="50" t="e">
        <f>COUNTIF(#REF!,inventaire[[#This Row],[Désignation]])</f>
        <v>#REF!</v>
      </c>
    </row>
    <row r="2383" spans="3:14" ht="18.5" x14ac:dyDescent="0.45">
      <c r="C2383" s="93">
        <f>+marchandise[[#This Row],[Désignation]]</f>
        <v>0</v>
      </c>
      <c r="D2383" s="112">
        <f>+marchandise[[#This Row],[CODE ITEM]]</f>
        <v>0</v>
      </c>
      <c r="E2383" s="4">
        <f>+marchandise[[#This Row],[CATEGORIE]]</f>
        <v>0</v>
      </c>
      <c r="F2383" s="13" t="str">
        <f>IFERROR(VLOOKUP(inventaire[[#This Row],[Désignation]],marchandise[],6,0),"")</f>
        <v/>
      </c>
      <c r="G2383" s="122">
        <f>+marchandise[[#This Row],[Stock intitiale]]</f>
        <v>0</v>
      </c>
      <c r="H2383" s="4" t="e">
        <f>SUMIF(#REF!,inventaire[[#This Row],[Désignation]],entrées[Quantité])</f>
        <v>#REF!</v>
      </c>
      <c r="I2383" s="4" t="e">
        <f>SUMIF(#REF!,inventaire[[#This Row],[Désignation]],sorties[Quantité])</f>
        <v>#REF!</v>
      </c>
      <c r="J2383" s="13" t="e">
        <f>inventaire[[#This Row],[stock initial]]+inventaire[[#This Row],[Entrées]]-inventaire[[#This Row],[Sorties]]</f>
        <v>#REF!</v>
      </c>
      <c r="K2383" s="103" t="e">
        <f>+inventaire[[#This Row],[Stock théorique]]</f>
        <v>#REF!</v>
      </c>
      <c r="L2383" s="104" t="e">
        <f>+inventaire[[#This Row],[Stock physique]]-inventaire[[#This Row],[Stock théorique]]</f>
        <v>#REF!</v>
      </c>
      <c r="M2383" s="8" t="e">
        <f>IF(inventaire[[#This Row],[Stock théorique]]&gt;inventaire[[#This Row],[Seuil d''alerte]],"Normale",IF(inventaire[[#This Row],[Stock théorique]]=0,"Rupture","Faible"))</f>
        <v>#REF!</v>
      </c>
      <c r="N2383" s="50" t="e">
        <f>COUNTIF(#REF!,inventaire[[#This Row],[Désignation]])</f>
        <v>#REF!</v>
      </c>
    </row>
    <row r="2384" spans="3:14" ht="18.5" x14ac:dyDescent="0.45">
      <c r="C2384" s="93">
        <f>+marchandise[[#This Row],[Désignation]]</f>
        <v>0</v>
      </c>
      <c r="D2384" s="112">
        <f>+marchandise[[#This Row],[CODE ITEM]]</f>
        <v>0</v>
      </c>
      <c r="E2384" s="4">
        <f>+marchandise[[#This Row],[CATEGORIE]]</f>
        <v>0</v>
      </c>
      <c r="F2384" s="13" t="str">
        <f>IFERROR(VLOOKUP(inventaire[[#This Row],[Désignation]],marchandise[],6,0),"")</f>
        <v/>
      </c>
      <c r="G2384" s="122">
        <f>+marchandise[[#This Row],[Stock intitiale]]</f>
        <v>0</v>
      </c>
      <c r="H2384" s="4" t="e">
        <f>SUMIF(#REF!,inventaire[[#This Row],[Désignation]],entrées[Quantité])</f>
        <v>#REF!</v>
      </c>
      <c r="I2384" s="4" t="e">
        <f>SUMIF(#REF!,inventaire[[#This Row],[Désignation]],sorties[Quantité])</f>
        <v>#REF!</v>
      </c>
      <c r="J2384" s="13" t="e">
        <f>inventaire[[#This Row],[stock initial]]+inventaire[[#This Row],[Entrées]]-inventaire[[#This Row],[Sorties]]</f>
        <v>#REF!</v>
      </c>
      <c r="K2384" s="103" t="e">
        <f>+inventaire[[#This Row],[Stock théorique]]</f>
        <v>#REF!</v>
      </c>
      <c r="L2384" s="104" t="e">
        <f>+inventaire[[#This Row],[Stock physique]]-inventaire[[#This Row],[Stock théorique]]</f>
        <v>#REF!</v>
      </c>
      <c r="M2384" s="8" t="e">
        <f>IF(inventaire[[#This Row],[Stock théorique]]&gt;inventaire[[#This Row],[Seuil d''alerte]],"Normale",IF(inventaire[[#This Row],[Stock théorique]]=0,"Rupture","Faible"))</f>
        <v>#REF!</v>
      </c>
      <c r="N2384" s="50" t="e">
        <f>COUNTIF(#REF!,inventaire[[#This Row],[Désignation]])</f>
        <v>#REF!</v>
      </c>
    </row>
    <row r="2385" spans="3:14" ht="18.5" x14ac:dyDescent="0.45">
      <c r="C2385" s="93">
        <f>+marchandise[[#This Row],[Désignation]]</f>
        <v>0</v>
      </c>
      <c r="D2385" s="112">
        <f>+marchandise[[#This Row],[CODE ITEM]]</f>
        <v>0</v>
      </c>
      <c r="E2385" s="4">
        <f>+marchandise[[#This Row],[CATEGORIE]]</f>
        <v>0</v>
      </c>
      <c r="F2385" s="13" t="str">
        <f>IFERROR(VLOOKUP(inventaire[[#This Row],[Désignation]],marchandise[],6,0),"")</f>
        <v/>
      </c>
      <c r="G2385" s="122">
        <f>+marchandise[[#This Row],[Stock intitiale]]</f>
        <v>0</v>
      </c>
      <c r="H2385" s="4" t="e">
        <f>SUMIF(#REF!,inventaire[[#This Row],[Désignation]],entrées[Quantité])</f>
        <v>#REF!</v>
      </c>
      <c r="I2385" s="4" t="e">
        <f>SUMIF(#REF!,inventaire[[#This Row],[Désignation]],sorties[Quantité])</f>
        <v>#REF!</v>
      </c>
      <c r="J2385" s="13" t="e">
        <f>inventaire[[#This Row],[stock initial]]+inventaire[[#This Row],[Entrées]]-inventaire[[#This Row],[Sorties]]</f>
        <v>#REF!</v>
      </c>
      <c r="K2385" s="103" t="e">
        <f>+inventaire[[#This Row],[Stock théorique]]</f>
        <v>#REF!</v>
      </c>
      <c r="L2385" s="104" t="e">
        <f>+inventaire[[#This Row],[Stock physique]]-inventaire[[#This Row],[Stock théorique]]</f>
        <v>#REF!</v>
      </c>
      <c r="M2385" s="8" t="e">
        <f>IF(inventaire[[#This Row],[Stock théorique]]&gt;inventaire[[#This Row],[Seuil d''alerte]],"Normale",IF(inventaire[[#This Row],[Stock théorique]]=0,"Rupture","Faible"))</f>
        <v>#REF!</v>
      </c>
      <c r="N2385" s="50" t="e">
        <f>COUNTIF(#REF!,inventaire[[#This Row],[Désignation]])</f>
        <v>#REF!</v>
      </c>
    </row>
    <row r="2386" spans="3:14" ht="18.5" x14ac:dyDescent="0.45">
      <c r="C2386" s="93">
        <f>+marchandise[[#This Row],[Désignation]]</f>
        <v>0</v>
      </c>
      <c r="D2386" s="112">
        <f>+marchandise[[#This Row],[CODE ITEM]]</f>
        <v>0</v>
      </c>
      <c r="E2386" s="4">
        <f>+marchandise[[#This Row],[CATEGORIE]]</f>
        <v>0</v>
      </c>
      <c r="F2386" s="13" t="str">
        <f>IFERROR(VLOOKUP(inventaire[[#This Row],[Désignation]],marchandise[],6,0),"")</f>
        <v/>
      </c>
      <c r="G2386" s="122">
        <f>+marchandise[[#This Row],[Stock intitiale]]</f>
        <v>0</v>
      </c>
      <c r="H2386" s="4" t="e">
        <f>SUMIF(#REF!,inventaire[[#This Row],[Désignation]],entrées[Quantité])</f>
        <v>#REF!</v>
      </c>
      <c r="I2386" s="4" t="e">
        <f>SUMIF(#REF!,inventaire[[#This Row],[Désignation]],sorties[Quantité])</f>
        <v>#REF!</v>
      </c>
      <c r="J2386" s="13" t="e">
        <f>inventaire[[#This Row],[stock initial]]+inventaire[[#This Row],[Entrées]]-inventaire[[#This Row],[Sorties]]</f>
        <v>#REF!</v>
      </c>
      <c r="K2386" s="103" t="e">
        <f>+inventaire[[#This Row],[Stock théorique]]</f>
        <v>#REF!</v>
      </c>
      <c r="L2386" s="104" t="e">
        <f>+inventaire[[#This Row],[Stock physique]]-inventaire[[#This Row],[Stock théorique]]</f>
        <v>#REF!</v>
      </c>
      <c r="M2386" s="8" t="e">
        <f>IF(inventaire[[#This Row],[Stock théorique]]&gt;inventaire[[#This Row],[Seuil d''alerte]],"Normale",IF(inventaire[[#This Row],[Stock théorique]]=0,"Rupture","Faible"))</f>
        <v>#REF!</v>
      </c>
      <c r="N2386" s="50" t="e">
        <f>COUNTIF(#REF!,inventaire[[#This Row],[Désignation]])</f>
        <v>#REF!</v>
      </c>
    </row>
    <row r="2387" spans="3:14" ht="18.5" x14ac:dyDescent="0.45">
      <c r="C2387" s="93">
        <f>+marchandise[[#This Row],[Désignation]]</f>
        <v>0</v>
      </c>
      <c r="D2387" s="112">
        <f>+marchandise[[#This Row],[CODE ITEM]]</f>
        <v>0</v>
      </c>
      <c r="E2387" s="4">
        <f>+marchandise[[#This Row],[CATEGORIE]]</f>
        <v>0</v>
      </c>
      <c r="F2387" s="13" t="str">
        <f>IFERROR(VLOOKUP(inventaire[[#This Row],[Désignation]],marchandise[],6,0),"")</f>
        <v/>
      </c>
      <c r="G2387" s="122">
        <f>+marchandise[[#This Row],[Stock intitiale]]</f>
        <v>0</v>
      </c>
      <c r="H2387" s="4" t="e">
        <f>SUMIF(#REF!,inventaire[[#This Row],[Désignation]],entrées[Quantité])</f>
        <v>#REF!</v>
      </c>
      <c r="I2387" s="4" t="e">
        <f>SUMIF(#REF!,inventaire[[#This Row],[Désignation]],sorties[Quantité])</f>
        <v>#REF!</v>
      </c>
      <c r="J2387" s="13" t="e">
        <f>inventaire[[#This Row],[stock initial]]+inventaire[[#This Row],[Entrées]]-inventaire[[#This Row],[Sorties]]</f>
        <v>#REF!</v>
      </c>
      <c r="K2387" s="103" t="e">
        <f>+inventaire[[#This Row],[Stock théorique]]</f>
        <v>#REF!</v>
      </c>
      <c r="L2387" s="104" t="e">
        <f>+inventaire[[#This Row],[Stock physique]]-inventaire[[#This Row],[Stock théorique]]</f>
        <v>#REF!</v>
      </c>
      <c r="M2387" s="8" t="e">
        <f>IF(inventaire[[#This Row],[Stock théorique]]&gt;inventaire[[#This Row],[Seuil d''alerte]],"Normale",IF(inventaire[[#This Row],[Stock théorique]]=0,"Rupture","Faible"))</f>
        <v>#REF!</v>
      </c>
      <c r="N2387" s="50" t="e">
        <f>COUNTIF(#REF!,inventaire[[#This Row],[Désignation]])</f>
        <v>#REF!</v>
      </c>
    </row>
    <row r="2388" spans="3:14" ht="18.5" x14ac:dyDescent="0.45">
      <c r="C2388" s="93">
        <f>+marchandise[[#This Row],[Désignation]]</f>
        <v>0</v>
      </c>
      <c r="D2388" s="112">
        <f>+marchandise[[#This Row],[CODE ITEM]]</f>
        <v>0</v>
      </c>
      <c r="E2388" s="4">
        <f>+marchandise[[#This Row],[CATEGORIE]]</f>
        <v>0</v>
      </c>
      <c r="F2388" s="13" t="str">
        <f>IFERROR(VLOOKUP(inventaire[[#This Row],[Désignation]],marchandise[],6,0),"")</f>
        <v/>
      </c>
      <c r="G2388" s="122">
        <f>+marchandise[[#This Row],[Stock intitiale]]</f>
        <v>0</v>
      </c>
      <c r="H2388" s="4" t="e">
        <f>SUMIF(#REF!,inventaire[[#This Row],[Désignation]],entrées[Quantité])</f>
        <v>#REF!</v>
      </c>
      <c r="I2388" s="4" t="e">
        <f>SUMIF(#REF!,inventaire[[#This Row],[Désignation]],sorties[Quantité])</f>
        <v>#REF!</v>
      </c>
      <c r="J2388" s="13" t="e">
        <f>inventaire[[#This Row],[stock initial]]+inventaire[[#This Row],[Entrées]]-inventaire[[#This Row],[Sorties]]</f>
        <v>#REF!</v>
      </c>
      <c r="K2388" s="103" t="e">
        <f>+inventaire[[#This Row],[Stock théorique]]</f>
        <v>#REF!</v>
      </c>
      <c r="L2388" s="104" t="e">
        <f>+inventaire[[#This Row],[Stock physique]]-inventaire[[#This Row],[Stock théorique]]</f>
        <v>#REF!</v>
      </c>
      <c r="M2388" s="8" t="e">
        <f>IF(inventaire[[#This Row],[Stock théorique]]&gt;inventaire[[#This Row],[Seuil d''alerte]],"Normale",IF(inventaire[[#This Row],[Stock théorique]]=0,"Rupture","Faible"))</f>
        <v>#REF!</v>
      </c>
      <c r="N2388" s="50" t="e">
        <f>COUNTIF(#REF!,inventaire[[#This Row],[Désignation]])</f>
        <v>#REF!</v>
      </c>
    </row>
    <row r="2389" spans="3:14" ht="18.5" x14ac:dyDescent="0.45">
      <c r="C2389" s="93">
        <f>+marchandise[[#This Row],[Désignation]]</f>
        <v>0</v>
      </c>
      <c r="D2389" s="112">
        <f>+marchandise[[#This Row],[CODE ITEM]]</f>
        <v>0</v>
      </c>
      <c r="E2389" s="4">
        <f>+marchandise[[#This Row],[CATEGORIE]]</f>
        <v>0</v>
      </c>
      <c r="F2389" s="13" t="str">
        <f>IFERROR(VLOOKUP(inventaire[[#This Row],[Désignation]],marchandise[],6,0),"")</f>
        <v/>
      </c>
      <c r="G2389" s="122">
        <f>+marchandise[[#This Row],[Stock intitiale]]</f>
        <v>0</v>
      </c>
      <c r="H2389" s="4" t="e">
        <f>SUMIF(#REF!,inventaire[[#This Row],[Désignation]],entrées[Quantité])</f>
        <v>#REF!</v>
      </c>
      <c r="I2389" s="4" t="e">
        <f>SUMIF(#REF!,inventaire[[#This Row],[Désignation]],sorties[Quantité])</f>
        <v>#REF!</v>
      </c>
      <c r="J2389" s="13" t="e">
        <f>inventaire[[#This Row],[stock initial]]+inventaire[[#This Row],[Entrées]]-inventaire[[#This Row],[Sorties]]</f>
        <v>#REF!</v>
      </c>
      <c r="K2389" s="103" t="e">
        <f>+inventaire[[#This Row],[Stock théorique]]</f>
        <v>#REF!</v>
      </c>
      <c r="L2389" s="104" t="e">
        <f>+inventaire[[#This Row],[Stock physique]]-inventaire[[#This Row],[Stock théorique]]</f>
        <v>#REF!</v>
      </c>
      <c r="M2389" s="8" t="e">
        <f>IF(inventaire[[#This Row],[Stock théorique]]&gt;inventaire[[#This Row],[Seuil d''alerte]],"Normale",IF(inventaire[[#This Row],[Stock théorique]]=0,"Rupture","Faible"))</f>
        <v>#REF!</v>
      </c>
      <c r="N2389" s="50" t="e">
        <f>COUNTIF(#REF!,inventaire[[#This Row],[Désignation]])</f>
        <v>#REF!</v>
      </c>
    </row>
    <row r="2390" spans="3:14" ht="18.5" x14ac:dyDescent="0.45">
      <c r="C2390" s="93">
        <f>+marchandise[[#This Row],[Désignation]]</f>
        <v>0</v>
      </c>
      <c r="D2390" s="112">
        <f>+marchandise[[#This Row],[CODE ITEM]]</f>
        <v>0</v>
      </c>
      <c r="E2390" s="4">
        <f>+marchandise[[#This Row],[CATEGORIE]]</f>
        <v>0</v>
      </c>
      <c r="F2390" s="13" t="str">
        <f>IFERROR(VLOOKUP(inventaire[[#This Row],[Désignation]],marchandise[],6,0),"")</f>
        <v/>
      </c>
      <c r="G2390" s="122">
        <f>+marchandise[[#This Row],[Stock intitiale]]</f>
        <v>0</v>
      </c>
      <c r="H2390" s="4" t="e">
        <f>SUMIF(#REF!,inventaire[[#This Row],[Désignation]],entrées[Quantité])</f>
        <v>#REF!</v>
      </c>
      <c r="I2390" s="4" t="e">
        <f>SUMIF(#REF!,inventaire[[#This Row],[Désignation]],sorties[Quantité])</f>
        <v>#REF!</v>
      </c>
      <c r="J2390" s="13" t="e">
        <f>inventaire[[#This Row],[stock initial]]+inventaire[[#This Row],[Entrées]]-inventaire[[#This Row],[Sorties]]</f>
        <v>#REF!</v>
      </c>
      <c r="K2390" s="103" t="e">
        <f>+inventaire[[#This Row],[Stock théorique]]</f>
        <v>#REF!</v>
      </c>
      <c r="L2390" s="104" t="e">
        <f>+inventaire[[#This Row],[Stock physique]]-inventaire[[#This Row],[Stock théorique]]</f>
        <v>#REF!</v>
      </c>
      <c r="M2390" s="8" t="e">
        <f>IF(inventaire[[#This Row],[Stock théorique]]&gt;inventaire[[#This Row],[Seuil d''alerte]],"Normale",IF(inventaire[[#This Row],[Stock théorique]]=0,"Rupture","Faible"))</f>
        <v>#REF!</v>
      </c>
      <c r="N2390" s="50" t="e">
        <f>COUNTIF(#REF!,inventaire[[#This Row],[Désignation]])</f>
        <v>#REF!</v>
      </c>
    </row>
    <row r="2391" spans="3:14" ht="18.5" x14ac:dyDescent="0.45">
      <c r="C2391" s="93">
        <f>+marchandise[[#This Row],[Désignation]]</f>
        <v>0</v>
      </c>
      <c r="D2391" s="112">
        <f>+marchandise[[#This Row],[CODE ITEM]]</f>
        <v>0</v>
      </c>
      <c r="E2391" s="4">
        <f>+marchandise[[#This Row],[CATEGORIE]]</f>
        <v>0</v>
      </c>
      <c r="F2391" s="13" t="str">
        <f>IFERROR(VLOOKUP(inventaire[[#This Row],[Désignation]],marchandise[],6,0),"")</f>
        <v/>
      </c>
      <c r="G2391" s="122">
        <f>+marchandise[[#This Row],[Stock intitiale]]</f>
        <v>15</v>
      </c>
      <c r="H2391" s="4" t="e">
        <f>SUMIF(#REF!,inventaire[[#This Row],[Désignation]],entrées[Quantité])</f>
        <v>#REF!</v>
      </c>
      <c r="I2391" s="4" t="e">
        <f>SUMIF(#REF!,inventaire[[#This Row],[Désignation]],sorties[Quantité])</f>
        <v>#REF!</v>
      </c>
      <c r="J2391" s="13" t="e">
        <f>inventaire[[#This Row],[stock initial]]+inventaire[[#This Row],[Entrées]]-inventaire[[#This Row],[Sorties]]</f>
        <v>#REF!</v>
      </c>
      <c r="K2391" s="103" t="e">
        <f>+inventaire[[#This Row],[Stock théorique]]</f>
        <v>#REF!</v>
      </c>
      <c r="L2391" s="104" t="e">
        <f>+inventaire[[#This Row],[Stock physique]]-inventaire[[#This Row],[Stock théorique]]</f>
        <v>#REF!</v>
      </c>
      <c r="M2391" s="8" t="e">
        <f>IF(inventaire[[#This Row],[Stock théorique]]&gt;inventaire[[#This Row],[Seuil d''alerte]],"Normale",IF(inventaire[[#This Row],[Stock théorique]]=0,"Rupture","Faible"))</f>
        <v>#REF!</v>
      </c>
      <c r="N2391" s="50" t="e">
        <f>COUNTIF(#REF!,inventaire[[#This Row],[Désignation]])</f>
        <v>#REF!</v>
      </c>
    </row>
    <row r="2392" spans="3:14" ht="18.5" x14ac:dyDescent="0.45">
      <c r="C2392" s="93">
        <f>+marchandise[[#This Row],[Désignation]]</f>
        <v>0</v>
      </c>
      <c r="D2392" s="112">
        <f>+marchandise[[#This Row],[CODE ITEM]]</f>
        <v>0</v>
      </c>
      <c r="E2392" s="4">
        <f>+marchandise[[#This Row],[CATEGORIE]]</f>
        <v>0</v>
      </c>
      <c r="F2392" s="13" t="str">
        <f>IFERROR(VLOOKUP(inventaire[[#This Row],[Désignation]],marchandise[],6,0),"")</f>
        <v/>
      </c>
      <c r="G2392" s="122">
        <f>+marchandise[[#This Row],[Stock intitiale]]</f>
        <v>0</v>
      </c>
      <c r="H2392" s="4" t="e">
        <f>SUMIF(#REF!,inventaire[[#This Row],[Désignation]],entrées[Quantité])</f>
        <v>#REF!</v>
      </c>
      <c r="I2392" s="4" t="e">
        <f>SUMIF(#REF!,inventaire[[#This Row],[Désignation]],sorties[Quantité])</f>
        <v>#REF!</v>
      </c>
      <c r="J2392" s="13" t="e">
        <f>inventaire[[#This Row],[stock initial]]+inventaire[[#This Row],[Entrées]]-inventaire[[#This Row],[Sorties]]</f>
        <v>#REF!</v>
      </c>
      <c r="K2392" s="103" t="e">
        <f>+inventaire[[#This Row],[Stock théorique]]</f>
        <v>#REF!</v>
      </c>
      <c r="L2392" s="104" t="e">
        <f>+inventaire[[#This Row],[Stock physique]]-inventaire[[#This Row],[Stock théorique]]</f>
        <v>#REF!</v>
      </c>
      <c r="M2392" s="8" t="e">
        <f>IF(inventaire[[#This Row],[Stock théorique]]&gt;inventaire[[#This Row],[Seuil d''alerte]],"Normale",IF(inventaire[[#This Row],[Stock théorique]]=0,"Rupture","Faible"))</f>
        <v>#REF!</v>
      </c>
      <c r="N2392" s="50" t="e">
        <f>COUNTIF(#REF!,inventaire[[#This Row],[Désignation]])</f>
        <v>#REF!</v>
      </c>
    </row>
    <row r="2393" spans="3:14" ht="18.5" x14ac:dyDescent="0.45">
      <c r="C2393" s="93">
        <f>+marchandise[[#This Row],[Désignation]]</f>
        <v>0</v>
      </c>
      <c r="D2393" s="112">
        <f>+marchandise[[#This Row],[CODE ITEM]]</f>
        <v>0</v>
      </c>
      <c r="E2393" s="4">
        <f>+marchandise[[#This Row],[CATEGORIE]]</f>
        <v>0</v>
      </c>
      <c r="F2393" s="13" t="str">
        <f>IFERROR(VLOOKUP(inventaire[[#This Row],[Désignation]],marchandise[],6,0),"")</f>
        <v/>
      </c>
      <c r="G2393" s="122">
        <f>+marchandise[[#This Row],[Stock intitiale]]</f>
        <v>0</v>
      </c>
      <c r="H2393" s="4" t="e">
        <f>SUMIF(#REF!,inventaire[[#This Row],[Désignation]],entrées[Quantité])</f>
        <v>#REF!</v>
      </c>
      <c r="I2393" s="4" t="e">
        <f>SUMIF(#REF!,inventaire[[#This Row],[Désignation]],sorties[Quantité])</f>
        <v>#REF!</v>
      </c>
      <c r="J2393" s="13" t="e">
        <f>inventaire[[#This Row],[stock initial]]+inventaire[[#This Row],[Entrées]]-inventaire[[#This Row],[Sorties]]</f>
        <v>#REF!</v>
      </c>
      <c r="K2393" s="103" t="e">
        <f>+inventaire[[#This Row],[Stock théorique]]</f>
        <v>#REF!</v>
      </c>
      <c r="L2393" s="104" t="e">
        <f>+inventaire[[#This Row],[Stock physique]]-inventaire[[#This Row],[Stock théorique]]</f>
        <v>#REF!</v>
      </c>
      <c r="M2393" s="8" t="e">
        <f>IF(inventaire[[#This Row],[Stock théorique]]&gt;inventaire[[#This Row],[Seuil d''alerte]],"Normale",IF(inventaire[[#This Row],[Stock théorique]]=0,"Rupture","Faible"))</f>
        <v>#REF!</v>
      </c>
      <c r="N2393" s="50" t="e">
        <f>COUNTIF(#REF!,inventaire[[#This Row],[Désignation]])</f>
        <v>#REF!</v>
      </c>
    </row>
    <row r="2394" spans="3:14" ht="18.5" x14ac:dyDescent="0.45">
      <c r="C2394" s="93">
        <f>+marchandise[[#This Row],[Désignation]]</f>
        <v>0</v>
      </c>
      <c r="D2394" s="112">
        <f>+marchandise[[#This Row],[CODE ITEM]]</f>
        <v>0</v>
      </c>
      <c r="E2394" s="4">
        <f>+marchandise[[#This Row],[CATEGORIE]]</f>
        <v>0</v>
      </c>
      <c r="F2394" s="13" t="str">
        <f>IFERROR(VLOOKUP(inventaire[[#This Row],[Désignation]],marchandise[],6,0),"")</f>
        <v/>
      </c>
      <c r="G2394" s="122">
        <f>+marchandise[[#This Row],[Stock intitiale]]</f>
        <v>0</v>
      </c>
      <c r="H2394" s="4" t="e">
        <f>SUMIF(#REF!,inventaire[[#This Row],[Désignation]],entrées[Quantité])</f>
        <v>#REF!</v>
      </c>
      <c r="I2394" s="4" t="e">
        <f>SUMIF(#REF!,inventaire[[#This Row],[Désignation]],sorties[Quantité])</f>
        <v>#REF!</v>
      </c>
      <c r="J2394" s="13" t="e">
        <f>inventaire[[#This Row],[stock initial]]+inventaire[[#This Row],[Entrées]]-inventaire[[#This Row],[Sorties]]</f>
        <v>#REF!</v>
      </c>
      <c r="K2394" s="103" t="e">
        <f>+inventaire[[#This Row],[Stock théorique]]</f>
        <v>#REF!</v>
      </c>
      <c r="L2394" s="104" t="e">
        <f>+inventaire[[#This Row],[Stock physique]]-inventaire[[#This Row],[Stock théorique]]</f>
        <v>#REF!</v>
      </c>
      <c r="M2394" s="8" t="e">
        <f>IF(inventaire[[#This Row],[Stock théorique]]&gt;inventaire[[#This Row],[Seuil d''alerte]],"Normale",IF(inventaire[[#This Row],[Stock théorique]]=0,"Rupture","Faible"))</f>
        <v>#REF!</v>
      </c>
      <c r="N2394" s="50" t="e">
        <f>COUNTIF(#REF!,inventaire[[#This Row],[Désignation]])</f>
        <v>#REF!</v>
      </c>
    </row>
    <row r="2395" spans="3:14" ht="18.5" x14ac:dyDescent="0.45">
      <c r="C2395" s="93">
        <f>+marchandise[[#This Row],[Désignation]]</f>
        <v>0</v>
      </c>
      <c r="D2395" s="112">
        <f>+marchandise[[#This Row],[CODE ITEM]]</f>
        <v>0</v>
      </c>
      <c r="E2395" s="4">
        <f>+marchandise[[#This Row],[CATEGORIE]]</f>
        <v>0</v>
      </c>
      <c r="F2395" s="13" t="str">
        <f>IFERROR(VLOOKUP(inventaire[[#This Row],[Désignation]],marchandise[],6,0),"")</f>
        <v/>
      </c>
      <c r="G2395" s="122">
        <f>+marchandise[[#This Row],[Stock intitiale]]</f>
        <v>0</v>
      </c>
      <c r="H2395" s="4" t="e">
        <f>SUMIF(#REF!,inventaire[[#This Row],[Désignation]],entrées[Quantité])</f>
        <v>#REF!</v>
      </c>
      <c r="I2395" s="4" t="e">
        <f>SUMIF(#REF!,inventaire[[#This Row],[Désignation]],sorties[Quantité])</f>
        <v>#REF!</v>
      </c>
      <c r="J2395" s="13" t="e">
        <f>inventaire[[#This Row],[stock initial]]+inventaire[[#This Row],[Entrées]]-inventaire[[#This Row],[Sorties]]</f>
        <v>#REF!</v>
      </c>
      <c r="K2395" s="103" t="e">
        <f>+inventaire[[#This Row],[Stock théorique]]</f>
        <v>#REF!</v>
      </c>
      <c r="L2395" s="104" t="e">
        <f>+inventaire[[#This Row],[Stock physique]]-inventaire[[#This Row],[Stock théorique]]</f>
        <v>#REF!</v>
      </c>
      <c r="M2395" s="8" t="e">
        <f>IF(inventaire[[#This Row],[Stock théorique]]&gt;inventaire[[#This Row],[Seuil d''alerte]],"Normale",IF(inventaire[[#This Row],[Stock théorique]]=0,"Rupture","Faible"))</f>
        <v>#REF!</v>
      </c>
      <c r="N2395" s="50" t="e">
        <f>COUNTIF(#REF!,inventaire[[#This Row],[Désignation]])</f>
        <v>#REF!</v>
      </c>
    </row>
    <row r="2396" spans="3:14" ht="18.5" x14ac:dyDescent="0.45">
      <c r="C2396" s="93">
        <f>+marchandise[[#This Row],[Désignation]]</f>
        <v>0</v>
      </c>
      <c r="D2396" s="112">
        <f>+marchandise[[#This Row],[CODE ITEM]]</f>
        <v>0</v>
      </c>
      <c r="E2396" s="4">
        <f>+marchandise[[#This Row],[CATEGORIE]]</f>
        <v>0</v>
      </c>
      <c r="F2396" s="13" t="str">
        <f>IFERROR(VLOOKUP(inventaire[[#This Row],[Désignation]],marchandise[],6,0),"")</f>
        <v/>
      </c>
      <c r="G2396" s="122">
        <f>+marchandise[[#This Row],[Stock intitiale]]</f>
        <v>0</v>
      </c>
      <c r="H2396" s="4" t="e">
        <f>SUMIF(#REF!,inventaire[[#This Row],[Désignation]],entrées[Quantité])</f>
        <v>#REF!</v>
      </c>
      <c r="I2396" s="4" t="e">
        <f>SUMIF(#REF!,inventaire[[#This Row],[Désignation]],sorties[Quantité])</f>
        <v>#REF!</v>
      </c>
      <c r="J2396" s="13" t="e">
        <f>inventaire[[#This Row],[stock initial]]+inventaire[[#This Row],[Entrées]]-inventaire[[#This Row],[Sorties]]</f>
        <v>#REF!</v>
      </c>
      <c r="K2396" s="103" t="e">
        <f>+inventaire[[#This Row],[Stock théorique]]</f>
        <v>#REF!</v>
      </c>
      <c r="L2396" s="104" t="e">
        <f>+inventaire[[#This Row],[Stock physique]]-inventaire[[#This Row],[Stock théorique]]</f>
        <v>#REF!</v>
      </c>
      <c r="M2396" s="8" t="e">
        <f>IF(inventaire[[#This Row],[Stock théorique]]&gt;inventaire[[#This Row],[Seuil d''alerte]],"Normale",IF(inventaire[[#This Row],[Stock théorique]]=0,"Rupture","Faible"))</f>
        <v>#REF!</v>
      </c>
      <c r="N2396" s="50" t="e">
        <f>COUNTIF(#REF!,inventaire[[#This Row],[Désignation]])</f>
        <v>#REF!</v>
      </c>
    </row>
    <row r="2397" spans="3:14" ht="18.5" x14ac:dyDescent="0.45">
      <c r="C2397" s="93">
        <f>+marchandise[[#This Row],[Désignation]]</f>
        <v>0</v>
      </c>
      <c r="D2397" s="112">
        <f>+marchandise[[#This Row],[CODE ITEM]]</f>
        <v>0</v>
      </c>
      <c r="E2397" s="4">
        <f>+marchandise[[#This Row],[CATEGORIE]]</f>
        <v>0</v>
      </c>
      <c r="F2397" s="13" t="str">
        <f>IFERROR(VLOOKUP(inventaire[[#This Row],[Désignation]],marchandise[],6,0),"")</f>
        <v/>
      </c>
      <c r="G2397" s="122">
        <f>+marchandise[[#This Row],[Stock intitiale]]</f>
        <v>0</v>
      </c>
      <c r="H2397" s="4" t="e">
        <f>SUMIF(#REF!,inventaire[[#This Row],[Désignation]],entrées[Quantité])</f>
        <v>#REF!</v>
      </c>
      <c r="I2397" s="4" t="e">
        <f>SUMIF(#REF!,inventaire[[#This Row],[Désignation]],sorties[Quantité])</f>
        <v>#REF!</v>
      </c>
      <c r="J2397" s="13" t="e">
        <f>inventaire[[#This Row],[stock initial]]+inventaire[[#This Row],[Entrées]]-inventaire[[#This Row],[Sorties]]</f>
        <v>#REF!</v>
      </c>
      <c r="K2397" s="103" t="e">
        <f>+inventaire[[#This Row],[Stock théorique]]</f>
        <v>#REF!</v>
      </c>
      <c r="L2397" s="104" t="e">
        <f>+inventaire[[#This Row],[Stock physique]]-inventaire[[#This Row],[Stock théorique]]</f>
        <v>#REF!</v>
      </c>
      <c r="M2397" s="8" t="e">
        <f>IF(inventaire[[#This Row],[Stock théorique]]&gt;inventaire[[#This Row],[Seuil d''alerte]],"Normale",IF(inventaire[[#This Row],[Stock théorique]]=0,"Rupture","Faible"))</f>
        <v>#REF!</v>
      </c>
      <c r="N2397" s="50" t="e">
        <f>COUNTIF(#REF!,inventaire[[#This Row],[Désignation]])</f>
        <v>#REF!</v>
      </c>
    </row>
    <row r="2398" spans="3:14" ht="18.5" x14ac:dyDescent="0.45">
      <c r="C2398" s="93">
        <f>+marchandise[[#This Row],[Désignation]]</f>
        <v>0</v>
      </c>
      <c r="D2398" s="112">
        <f>+marchandise[[#This Row],[CODE ITEM]]</f>
        <v>0</v>
      </c>
      <c r="E2398" s="4">
        <f>+marchandise[[#This Row],[CATEGORIE]]</f>
        <v>0</v>
      </c>
      <c r="F2398" s="13" t="str">
        <f>IFERROR(VLOOKUP(inventaire[[#This Row],[Désignation]],marchandise[],6,0),"")</f>
        <v/>
      </c>
      <c r="G2398" s="122">
        <f>+marchandise[[#This Row],[Stock intitiale]]</f>
        <v>0</v>
      </c>
      <c r="H2398" s="4" t="e">
        <f>SUMIF(#REF!,inventaire[[#This Row],[Désignation]],entrées[Quantité])</f>
        <v>#REF!</v>
      </c>
      <c r="I2398" s="4" t="e">
        <f>SUMIF(#REF!,inventaire[[#This Row],[Désignation]],sorties[Quantité])</f>
        <v>#REF!</v>
      </c>
      <c r="J2398" s="13" t="e">
        <f>inventaire[[#This Row],[stock initial]]+inventaire[[#This Row],[Entrées]]-inventaire[[#This Row],[Sorties]]</f>
        <v>#REF!</v>
      </c>
      <c r="K2398" s="103" t="e">
        <f>+inventaire[[#This Row],[Stock théorique]]</f>
        <v>#REF!</v>
      </c>
      <c r="L2398" s="104" t="e">
        <f>+inventaire[[#This Row],[Stock physique]]-inventaire[[#This Row],[Stock théorique]]</f>
        <v>#REF!</v>
      </c>
      <c r="M2398" s="8" t="e">
        <f>IF(inventaire[[#This Row],[Stock théorique]]&gt;inventaire[[#This Row],[Seuil d''alerte]],"Normale",IF(inventaire[[#This Row],[Stock théorique]]=0,"Rupture","Faible"))</f>
        <v>#REF!</v>
      </c>
      <c r="N2398" s="50" t="e">
        <f>COUNTIF(#REF!,inventaire[[#This Row],[Désignation]])</f>
        <v>#REF!</v>
      </c>
    </row>
    <row r="2399" spans="3:14" ht="18.5" x14ac:dyDescent="0.45">
      <c r="C2399" s="93">
        <f>+marchandise[[#This Row],[Désignation]]</f>
        <v>0</v>
      </c>
      <c r="D2399" s="112">
        <f>+marchandise[[#This Row],[CODE ITEM]]</f>
        <v>0</v>
      </c>
      <c r="E2399" s="4">
        <f>+marchandise[[#This Row],[CATEGORIE]]</f>
        <v>0</v>
      </c>
      <c r="F2399" s="13" t="str">
        <f>IFERROR(VLOOKUP(inventaire[[#This Row],[Désignation]],marchandise[],6,0),"")</f>
        <v/>
      </c>
      <c r="G2399" s="122">
        <f>+marchandise[[#This Row],[Stock intitiale]]</f>
        <v>0</v>
      </c>
      <c r="H2399" s="4" t="e">
        <f>SUMIF(#REF!,inventaire[[#This Row],[Désignation]],entrées[Quantité])</f>
        <v>#REF!</v>
      </c>
      <c r="I2399" s="4" t="e">
        <f>SUMIF(#REF!,inventaire[[#This Row],[Désignation]],sorties[Quantité])</f>
        <v>#REF!</v>
      </c>
      <c r="J2399" s="13" t="e">
        <f>inventaire[[#This Row],[stock initial]]+inventaire[[#This Row],[Entrées]]-inventaire[[#This Row],[Sorties]]</f>
        <v>#REF!</v>
      </c>
      <c r="K2399" s="103" t="e">
        <f>+inventaire[[#This Row],[Stock théorique]]</f>
        <v>#REF!</v>
      </c>
      <c r="L2399" s="104" t="e">
        <f>+inventaire[[#This Row],[Stock physique]]-inventaire[[#This Row],[Stock théorique]]</f>
        <v>#REF!</v>
      </c>
      <c r="M2399" s="8" t="e">
        <f>IF(inventaire[[#This Row],[Stock théorique]]&gt;inventaire[[#This Row],[Seuil d''alerte]],"Normale",IF(inventaire[[#This Row],[Stock théorique]]=0,"Rupture","Faible"))</f>
        <v>#REF!</v>
      </c>
      <c r="N2399" s="50" t="e">
        <f>COUNTIF(#REF!,inventaire[[#This Row],[Désignation]])</f>
        <v>#REF!</v>
      </c>
    </row>
    <row r="2400" spans="3:14" ht="18.5" x14ac:dyDescent="0.45">
      <c r="C2400" s="93">
        <f>+marchandise[[#This Row],[Désignation]]</f>
        <v>0</v>
      </c>
      <c r="D2400" s="112">
        <f>+marchandise[[#This Row],[CODE ITEM]]</f>
        <v>0</v>
      </c>
      <c r="E2400" s="4">
        <f>+marchandise[[#This Row],[CATEGORIE]]</f>
        <v>0</v>
      </c>
      <c r="F2400" s="13" t="str">
        <f>IFERROR(VLOOKUP(inventaire[[#This Row],[Désignation]],marchandise[],6,0),"")</f>
        <v/>
      </c>
      <c r="G2400" s="122">
        <f>+marchandise[[#This Row],[Stock intitiale]]</f>
        <v>10</v>
      </c>
      <c r="H2400" s="4" t="e">
        <f>SUMIF(#REF!,inventaire[[#This Row],[Désignation]],entrées[Quantité])</f>
        <v>#REF!</v>
      </c>
      <c r="I2400" s="4" t="e">
        <f>SUMIF(#REF!,inventaire[[#This Row],[Désignation]],sorties[Quantité])</f>
        <v>#REF!</v>
      </c>
      <c r="J2400" s="13" t="e">
        <f>inventaire[[#This Row],[stock initial]]+inventaire[[#This Row],[Entrées]]-inventaire[[#This Row],[Sorties]]</f>
        <v>#REF!</v>
      </c>
      <c r="K2400" s="103" t="e">
        <f>+inventaire[[#This Row],[Stock théorique]]</f>
        <v>#REF!</v>
      </c>
      <c r="L2400" s="104" t="e">
        <f>+inventaire[[#This Row],[Stock physique]]-inventaire[[#This Row],[Stock théorique]]</f>
        <v>#REF!</v>
      </c>
      <c r="M2400" s="8" t="e">
        <f>IF(inventaire[[#This Row],[Stock théorique]]&gt;inventaire[[#This Row],[Seuil d''alerte]],"Normale",IF(inventaire[[#This Row],[Stock théorique]]=0,"Rupture","Faible"))</f>
        <v>#REF!</v>
      </c>
      <c r="N2400" s="50" t="e">
        <f>COUNTIF(#REF!,inventaire[[#This Row],[Désignation]])</f>
        <v>#REF!</v>
      </c>
    </row>
    <row r="2401" spans="3:14" ht="18.5" x14ac:dyDescent="0.45">
      <c r="C2401" s="93">
        <f>+marchandise[[#This Row],[Désignation]]</f>
        <v>0</v>
      </c>
      <c r="D2401" s="112">
        <f>+marchandise[[#This Row],[CODE ITEM]]</f>
        <v>0</v>
      </c>
      <c r="E2401" s="4">
        <f>+marchandise[[#This Row],[CATEGORIE]]</f>
        <v>0</v>
      </c>
      <c r="F2401" s="13" t="str">
        <f>IFERROR(VLOOKUP(inventaire[[#This Row],[Désignation]],marchandise[],6,0),"")</f>
        <v/>
      </c>
      <c r="G2401" s="122">
        <f>+marchandise[[#This Row],[Stock intitiale]]</f>
        <v>0</v>
      </c>
      <c r="H2401" s="4" t="e">
        <f>SUMIF(#REF!,inventaire[[#This Row],[Désignation]],entrées[Quantité])</f>
        <v>#REF!</v>
      </c>
      <c r="I2401" s="4" t="e">
        <f>SUMIF(#REF!,inventaire[[#This Row],[Désignation]],sorties[Quantité])</f>
        <v>#REF!</v>
      </c>
      <c r="J2401" s="13" t="e">
        <f>inventaire[[#This Row],[stock initial]]+inventaire[[#This Row],[Entrées]]-inventaire[[#This Row],[Sorties]]</f>
        <v>#REF!</v>
      </c>
      <c r="K2401" s="103" t="e">
        <f>+inventaire[[#This Row],[Stock théorique]]</f>
        <v>#REF!</v>
      </c>
      <c r="L2401" s="104" t="e">
        <f>+inventaire[[#This Row],[Stock physique]]-inventaire[[#This Row],[Stock théorique]]</f>
        <v>#REF!</v>
      </c>
      <c r="M2401" s="8" t="e">
        <f>IF(inventaire[[#This Row],[Stock théorique]]&gt;inventaire[[#This Row],[Seuil d''alerte]],"Normale",IF(inventaire[[#This Row],[Stock théorique]]=0,"Rupture","Faible"))</f>
        <v>#REF!</v>
      </c>
      <c r="N2401" s="50" t="e">
        <f>COUNTIF(#REF!,inventaire[[#This Row],[Désignation]])</f>
        <v>#REF!</v>
      </c>
    </row>
    <row r="2402" spans="3:14" ht="18.5" x14ac:dyDescent="0.45">
      <c r="C2402" s="93">
        <f>+marchandise[[#This Row],[Désignation]]</f>
        <v>0</v>
      </c>
      <c r="D2402" s="112">
        <f>+marchandise[[#This Row],[CODE ITEM]]</f>
        <v>0</v>
      </c>
      <c r="E2402" s="4">
        <f>+marchandise[[#This Row],[CATEGORIE]]</f>
        <v>0</v>
      </c>
      <c r="F2402" s="13" t="str">
        <f>IFERROR(VLOOKUP(inventaire[[#This Row],[Désignation]],marchandise[],6,0),"")</f>
        <v/>
      </c>
      <c r="G2402" s="122">
        <f>+marchandise[[#This Row],[Stock intitiale]]</f>
        <v>0</v>
      </c>
      <c r="H2402" s="4" t="e">
        <f>SUMIF(#REF!,inventaire[[#This Row],[Désignation]],entrées[Quantité])</f>
        <v>#REF!</v>
      </c>
      <c r="I2402" s="4" t="e">
        <f>SUMIF(#REF!,inventaire[[#This Row],[Désignation]],sorties[Quantité])</f>
        <v>#REF!</v>
      </c>
      <c r="J2402" s="13" t="e">
        <f>inventaire[[#This Row],[stock initial]]+inventaire[[#This Row],[Entrées]]-inventaire[[#This Row],[Sorties]]</f>
        <v>#REF!</v>
      </c>
      <c r="K2402" s="103" t="e">
        <f>+inventaire[[#This Row],[Stock théorique]]</f>
        <v>#REF!</v>
      </c>
      <c r="L2402" s="104" t="e">
        <f>+inventaire[[#This Row],[Stock physique]]-inventaire[[#This Row],[Stock théorique]]</f>
        <v>#REF!</v>
      </c>
      <c r="M2402" s="8" t="e">
        <f>IF(inventaire[[#This Row],[Stock théorique]]&gt;inventaire[[#This Row],[Seuil d''alerte]],"Normale",IF(inventaire[[#This Row],[Stock théorique]]=0,"Rupture","Faible"))</f>
        <v>#REF!</v>
      </c>
      <c r="N2402" s="50" t="e">
        <f>COUNTIF(#REF!,inventaire[[#This Row],[Désignation]])</f>
        <v>#REF!</v>
      </c>
    </row>
    <row r="2403" spans="3:14" ht="18.5" x14ac:dyDescent="0.45">
      <c r="C2403" s="93">
        <f>+marchandise[[#This Row],[Désignation]]</f>
        <v>0</v>
      </c>
      <c r="D2403" s="112">
        <f>+marchandise[[#This Row],[CODE ITEM]]</f>
        <v>0</v>
      </c>
      <c r="E2403" s="4">
        <f>+marchandise[[#This Row],[CATEGORIE]]</f>
        <v>0</v>
      </c>
      <c r="F2403" s="13" t="str">
        <f>IFERROR(VLOOKUP(inventaire[[#This Row],[Désignation]],marchandise[],6,0),"")</f>
        <v/>
      </c>
      <c r="G2403" s="122">
        <f>+marchandise[[#This Row],[Stock intitiale]]</f>
        <v>0</v>
      </c>
      <c r="H2403" s="4" t="e">
        <f>SUMIF(#REF!,inventaire[[#This Row],[Désignation]],entrées[Quantité])</f>
        <v>#REF!</v>
      </c>
      <c r="I2403" s="4" t="e">
        <f>SUMIF(#REF!,inventaire[[#This Row],[Désignation]],sorties[Quantité])</f>
        <v>#REF!</v>
      </c>
      <c r="J2403" s="13" t="e">
        <f>inventaire[[#This Row],[stock initial]]+inventaire[[#This Row],[Entrées]]-inventaire[[#This Row],[Sorties]]</f>
        <v>#REF!</v>
      </c>
      <c r="K2403" s="103" t="e">
        <f>+inventaire[[#This Row],[Stock théorique]]</f>
        <v>#REF!</v>
      </c>
      <c r="L2403" s="104" t="e">
        <f>+inventaire[[#This Row],[Stock physique]]-inventaire[[#This Row],[Stock théorique]]</f>
        <v>#REF!</v>
      </c>
      <c r="M2403" s="8" t="e">
        <f>IF(inventaire[[#This Row],[Stock théorique]]&gt;inventaire[[#This Row],[Seuil d''alerte]],"Normale",IF(inventaire[[#This Row],[Stock théorique]]=0,"Rupture","Faible"))</f>
        <v>#REF!</v>
      </c>
      <c r="N2403" s="50" t="e">
        <f>COUNTIF(#REF!,inventaire[[#This Row],[Désignation]])</f>
        <v>#REF!</v>
      </c>
    </row>
    <row r="2404" spans="3:14" ht="18.5" x14ac:dyDescent="0.45">
      <c r="C2404" s="93">
        <f>+marchandise[[#This Row],[Désignation]]</f>
        <v>0</v>
      </c>
      <c r="D2404" s="112">
        <f>+marchandise[[#This Row],[CODE ITEM]]</f>
        <v>0</v>
      </c>
      <c r="E2404" s="4">
        <f>+marchandise[[#This Row],[CATEGORIE]]</f>
        <v>0</v>
      </c>
      <c r="F2404" s="13" t="str">
        <f>IFERROR(VLOOKUP(inventaire[[#This Row],[Désignation]],marchandise[],6,0),"")</f>
        <v/>
      </c>
      <c r="G2404" s="122">
        <f>+marchandise[[#This Row],[Stock intitiale]]</f>
        <v>0</v>
      </c>
      <c r="H2404" s="4" t="e">
        <f>SUMIF(#REF!,inventaire[[#This Row],[Désignation]],entrées[Quantité])</f>
        <v>#REF!</v>
      </c>
      <c r="I2404" s="4" t="e">
        <f>SUMIF(#REF!,inventaire[[#This Row],[Désignation]],sorties[Quantité])</f>
        <v>#REF!</v>
      </c>
      <c r="J2404" s="13" t="e">
        <f>inventaire[[#This Row],[stock initial]]+inventaire[[#This Row],[Entrées]]-inventaire[[#This Row],[Sorties]]</f>
        <v>#REF!</v>
      </c>
      <c r="K2404" s="103" t="e">
        <f>+inventaire[[#This Row],[Stock théorique]]</f>
        <v>#REF!</v>
      </c>
      <c r="L2404" s="104" t="e">
        <f>+inventaire[[#This Row],[Stock physique]]-inventaire[[#This Row],[Stock théorique]]</f>
        <v>#REF!</v>
      </c>
      <c r="M2404" s="8" t="e">
        <f>IF(inventaire[[#This Row],[Stock théorique]]&gt;inventaire[[#This Row],[Seuil d''alerte]],"Normale",IF(inventaire[[#This Row],[Stock théorique]]=0,"Rupture","Faible"))</f>
        <v>#REF!</v>
      </c>
      <c r="N2404" s="50" t="e">
        <f>COUNTIF(#REF!,inventaire[[#This Row],[Désignation]])</f>
        <v>#REF!</v>
      </c>
    </row>
    <row r="2405" spans="3:14" ht="18.5" x14ac:dyDescent="0.45">
      <c r="C2405" s="93">
        <f>+marchandise[[#This Row],[Désignation]]</f>
        <v>0</v>
      </c>
      <c r="D2405" s="112">
        <f>+marchandise[[#This Row],[CODE ITEM]]</f>
        <v>0</v>
      </c>
      <c r="E2405" s="4">
        <f>+marchandise[[#This Row],[CATEGORIE]]</f>
        <v>0</v>
      </c>
      <c r="F2405" s="13" t="str">
        <f>IFERROR(VLOOKUP(inventaire[[#This Row],[Désignation]],marchandise[],6,0),"")</f>
        <v/>
      </c>
      <c r="G2405" s="122">
        <f>+marchandise[[#This Row],[Stock intitiale]]</f>
        <v>0</v>
      </c>
      <c r="H2405" s="4" t="e">
        <f>SUMIF(#REF!,inventaire[[#This Row],[Désignation]],entrées[Quantité])</f>
        <v>#REF!</v>
      </c>
      <c r="I2405" s="4" t="e">
        <f>SUMIF(#REF!,inventaire[[#This Row],[Désignation]],sorties[Quantité])</f>
        <v>#REF!</v>
      </c>
      <c r="J2405" s="13" t="e">
        <f>inventaire[[#This Row],[stock initial]]+inventaire[[#This Row],[Entrées]]-inventaire[[#This Row],[Sorties]]</f>
        <v>#REF!</v>
      </c>
      <c r="K2405" s="103" t="e">
        <f>+inventaire[[#This Row],[Stock théorique]]</f>
        <v>#REF!</v>
      </c>
      <c r="L2405" s="104" t="e">
        <f>+inventaire[[#This Row],[Stock physique]]-inventaire[[#This Row],[Stock théorique]]</f>
        <v>#REF!</v>
      </c>
      <c r="M2405" s="8" t="e">
        <f>IF(inventaire[[#This Row],[Stock théorique]]&gt;inventaire[[#This Row],[Seuil d''alerte]],"Normale",IF(inventaire[[#This Row],[Stock théorique]]=0,"Rupture","Faible"))</f>
        <v>#REF!</v>
      </c>
      <c r="N2405" s="50" t="e">
        <f>COUNTIF(#REF!,inventaire[[#This Row],[Désignation]])</f>
        <v>#REF!</v>
      </c>
    </row>
    <row r="2406" spans="3:14" ht="18.5" x14ac:dyDescent="0.45">
      <c r="C2406" s="93">
        <f>+marchandise[[#This Row],[Désignation]]</f>
        <v>0</v>
      </c>
      <c r="D2406" s="112">
        <f>+marchandise[[#This Row],[CODE ITEM]]</f>
        <v>0</v>
      </c>
      <c r="E2406" s="4">
        <f>+marchandise[[#This Row],[CATEGORIE]]</f>
        <v>0</v>
      </c>
      <c r="F2406" s="13" t="str">
        <f>IFERROR(VLOOKUP(inventaire[[#This Row],[Désignation]],marchandise[],6,0),"")</f>
        <v/>
      </c>
      <c r="G2406" s="122">
        <f>+marchandise[[#This Row],[Stock intitiale]]</f>
        <v>0</v>
      </c>
      <c r="H2406" s="4" t="e">
        <f>SUMIF(#REF!,inventaire[[#This Row],[Désignation]],entrées[Quantité])</f>
        <v>#REF!</v>
      </c>
      <c r="I2406" s="4" t="e">
        <f>SUMIF(#REF!,inventaire[[#This Row],[Désignation]],sorties[Quantité])</f>
        <v>#REF!</v>
      </c>
      <c r="J2406" s="13" t="e">
        <f>inventaire[[#This Row],[stock initial]]+inventaire[[#This Row],[Entrées]]-inventaire[[#This Row],[Sorties]]</f>
        <v>#REF!</v>
      </c>
      <c r="K2406" s="103" t="e">
        <f>+inventaire[[#This Row],[Stock théorique]]</f>
        <v>#REF!</v>
      </c>
      <c r="L2406" s="104" t="e">
        <f>+inventaire[[#This Row],[Stock physique]]-inventaire[[#This Row],[Stock théorique]]</f>
        <v>#REF!</v>
      </c>
      <c r="M2406" s="8" t="e">
        <f>IF(inventaire[[#This Row],[Stock théorique]]&gt;inventaire[[#This Row],[Seuil d''alerte]],"Normale",IF(inventaire[[#This Row],[Stock théorique]]=0,"Rupture","Faible"))</f>
        <v>#REF!</v>
      </c>
      <c r="N2406" s="50" t="e">
        <f>COUNTIF(#REF!,inventaire[[#This Row],[Désignation]])</f>
        <v>#REF!</v>
      </c>
    </row>
    <row r="2407" spans="3:14" ht="18.5" x14ac:dyDescent="0.45">
      <c r="C2407" s="93">
        <f>+marchandise[[#This Row],[Désignation]]</f>
        <v>0</v>
      </c>
      <c r="D2407" s="112">
        <f>+marchandise[[#This Row],[CODE ITEM]]</f>
        <v>0</v>
      </c>
      <c r="E2407" s="4">
        <f>+marchandise[[#This Row],[CATEGORIE]]</f>
        <v>0</v>
      </c>
      <c r="F2407" s="13" t="str">
        <f>IFERROR(VLOOKUP(inventaire[[#This Row],[Désignation]],marchandise[],6,0),"")</f>
        <v/>
      </c>
      <c r="G2407" s="122">
        <f>+marchandise[[#This Row],[Stock intitiale]]</f>
        <v>0</v>
      </c>
      <c r="H2407" s="4" t="e">
        <f>SUMIF(#REF!,inventaire[[#This Row],[Désignation]],entrées[Quantité])</f>
        <v>#REF!</v>
      </c>
      <c r="I2407" s="4" t="e">
        <f>SUMIF(#REF!,inventaire[[#This Row],[Désignation]],sorties[Quantité])</f>
        <v>#REF!</v>
      </c>
      <c r="J2407" s="13" t="e">
        <f>inventaire[[#This Row],[stock initial]]+inventaire[[#This Row],[Entrées]]-inventaire[[#This Row],[Sorties]]</f>
        <v>#REF!</v>
      </c>
      <c r="K2407" s="103" t="e">
        <f>+inventaire[[#This Row],[Stock théorique]]</f>
        <v>#REF!</v>
      </c>
      <c r="L2407" s="104" t="e">
        <f>+inventaire[[#This Row],[Stock physique]]-inventaire[[#This Row],[Stock théorique]]</f>
        <v>#REF!</v>
      </c>
      <c r="M2407" s="8" t="e">
        <f>IF(inventaire[[#This Row],[Stock théorique]]&gt;inventaire[[#This Row],[Seuil d''alerte]],"Normale",IF(inventaire[[#This Row],[Stock théorique]]=0,"Rupture","Faible"))</f>
        <v>#REF!</v>
      </c>
      <c r="N2407" s="50" t="e">
        <f>COUNTIF(#REF!,inventaire[[#This Row],[Désignation]])</f>
        <v>#REF!</v>
      </c>
    </row>
    <row r="2408" spans="3:14" ht="18.5" x14ac:dyDescent="0.45">
      <c r="C2408" s="93">
        <f>+marchandise[[#This Row],[Désignation]]</f>
        <v>0</v>
      </c>
      <c r="D2408" s="112">
        <f>+marchandise[[#This Row],[CODE ITEM]]</f>
        <v>0</v>
      </c>
      <c r="E2408" s="4">
        <f>+marchandise[[#This Row],[CATEGORIE]]</f>
        <v>0</v>
      </c>
      <c r="F2408" s="13" t="str">
        <f>IFERROR(VLOOKUP(inventaire[[#This Row],[Désignation]],marchandise[],6,0),"")</f>
        <v/>
      </c>
      <c r="G2408" s="122">
        <f>+marchandise[[#This Row],[Stock intitiale]]</f>
        <v>0</v>
      </c>
      <c r="H2408" s="4" t="e">
        <f>SUMIF(#REF!,inventaire[[#This Row],[Désignation]],entrées[Quantité])</f>
        <v>#REF!</v>
      </c>
      <c r="I2408" s="4" t="e">
        <f>SUMIF(#REF!,inventaire[[#This Row],[Désignation]],sorties[Quantité])</f>
        <v>#REF!</v>
      </c>
      <c r="J2408" s="13" t="e">
        <f>inventaire[[#This Row],[stock initial]]+inventaire[[#This Row],[Entrées]]-inventaire[[#This Row],[Sorties]]</f>
        <v>#REF!</v>
      </c>
      <c r="K2408" s="103" t="e">
        <f>+inventaire[[#This Row],[Stock théorique]]</f>
        <v>#REF!</v>
      </c>
      <c r="L2408" s="104" t="e">
        <f>+inventaire[[#This Row],[Stock physique]]-inventaire[[#This Row],[Stock théorique]]</f>
        <v>#REF!</v>
      </c>
      <c r="M2408" s="8" t="e">
        <f>IF(inventaire[[#This Row],[Stock théorique]]&gt;inventaire[[#This Row],[Seuil d''alerte]],"Normale",IF(inventaire[[#This Row],[Stock théorique]]=0,"Rupture","Faible"))</f>
        <v>#REF!</v>
      </c>
      <c r="N2408" s="50" t="e">
        <f>COUNTIF(#REF!,inventaire[[#This Row],[Désignation]])</f>
        <v>#REF!</v>
      </c>
    </row>
    <row r="2409" spans="3:14" ht="18.5" x14ac:dyDescent="0.45">
      <c r="C2409" s="93">
        <f>+marchandise[[#This Row],[Désignation]]</f>
        <v>0</v>
      </c>
      <c r="D2409" s="112">
        <f>+marchandise[[#This Row],[CODE ITEM]]</f>
        <v>0</v>
      </c>
      <c r="E2409" s="4">
        <f>+marchandise[[#This Row],[CATEGORIE]]</f>
        <v>0</v>
      </c>
      <c r="F2409" s="13" t="str">
        <f>IFERROR(VLOOKUP(inventaire[[#This Row],[Désignation]],marchandise[],6,0),"")</f>
        <v/>
      </c>
      <c r="G2409" s="122">
        <f>+marchandise[[#This Row],[Stock intitiale]]</f>
        <v>0</v>
      </c>
      <c r="H2409" s="4" t="e">
        <f>SUMIF(#REF!,inventaire[[#This Row],[Désignation]],entrées[Quantité])</f>
        <v>#REF!</v>
      </c>
      <c r="I2409" s="4" t="e">
        <f>SUMIF(#REF!,inventaire[[#This Row],[Désignation]],sorties[Quantité])</f>
        <v>#REF!</v>
      </c>
      <c r="J2409" s="13" t="e">
        <f>inventaire[[#This Row],[stock initial]]+inventaire[[#This Row],[Entrées]]-inventaire[[#This Row],[Sorties]]</f>
        <v>#REF!</v>
      </c>
      <c r="K2409" s="103" t="e">
        <f>+inventaire[[#This Row],[Stock théorique]]</f>
        <v>#REF!</v>
      </c>
      <c r="L2409" s="104" t="e">
        <f>+inventaire[[#This Row],[Stock physique]]-inventaire[[#This Row],[Stock théorique]]</f>
        <v>#REF!</v>
      </c>
      <c r="M2409" s="8" t="e">
        <f>IF(inventaire[[#This Row],[Stock théorique]]&gt;inventaire[[#This Row],[Seuil d''alerte]],"Normale",IF(inventaire[[#This Row],[Stock théorique]]=0,"Rupture","Faible"))</f>
        <v>#REF!</v>
      </c>
      <c r="N2409" s="50" t="e">
        <f>COUNTIF(#REF!,inventaire[[#This Row],[Désignation]])</f>
        <v>#REF!</v>
      </c>
    </row>
    <row r="2410" spans="3:14" ht="18.5" x14ac:dyDescent="0.45">
      <c r="C2410" s="93">
        <f>+marchandise[[#This Row],[Désignation]]</f>
        <v>0</v>
      </c>
      <c r="D2410" s="112">
        <f>+marchandise[[#This Row],[CODE ITEM]]</f>
        <v>0</v>
      </c>
      <c r="E2410" s="4">
        <f>+marchandise[[#This Row],[CATEGORIE]]</f>
        <v>0</v>
      </c>
      <c r="F2410" s="13" t="str">
        <f>IFERROR(VLOOKUP(inventaire[[#This Row],[Désignation]],marchandise[],6,0),"")</f>
        <v/>
      </c>
      <c r="G2410" s="122">
        <f>+marchandise[[#This Row],[Stock intitiale]]</f>
        <v>0</v>
      </c>
      <c r="H2410" s="4" t="e">
        <f>SUMIF(#REF!,inventaire[[#This Row],[Désignation]],entrées[Quantité])</f>
        <v>#REF!</v>
      </c>
      <c r="I2410" s="4" t="e">
        <f>SUMIF(#REF!,inventaire[[#This Row],[Désignation]],sorties[Quantité])</f>
        <v>#REF!</v>
      </c>
      <c r="J2410" s="13" t="e">
        <f>inventaire[[#This Row],[stock initial]]+inventaire[[#This Row],[Entrées]]-inventaire[[#This Row],[Sorties]]</f>
        <v>#REF!</v>
      </c>
      <c r="K2410" s="103" t="e">
        <f>+inventaire[[#This Row],[Stock théorique]]</f>
        <v>#REF!</v>
      </c>
      <c r="L2410" s="104" t="e">
        <f>+inventaire[[#This Row],[Stock physique]]-inventaire[[#This Row],[Stock théorique]]</f>
        <v>#REF!</v>
      </c>
      <c r="M2410" s="8" t="e">
        <f>IF(inventaire[[#This Row],[Stock théorique]]&gt;inventaire[[#This Row],[Seuil d''alerte]],"Normale",IF(inventaire[[#This Row],[Stock théorique]]=0,"Rupture","Faible"))</f>
        <v>#REF!</v>
      </c>
      <c r="N2410" s="50" t="e">
        <f>COUNTIF(#REF!,inventaire[[#This Row],[Désignation]])</f>
        <v>#REF!</v>
      </c>
    </row>
    <row r="2411" spans="3:14" ht="18.5" x14ac:dyDescent="0.45">
      <c r="C2411" s="93">
        <f>+marchandise[[#This Row],[Désignation]]</f>
        <v>0</v>
      </c>
      <c r="D2411" s="112">
        <f>+marchandise[[#This Row],[CODE ITEM]]</f>
        <v>0</v>
      </c>
      <c r="E2411" s="4">
        <f>+marchandise[[#This Row],[CATEGORIE]]</f>
        <v>0</v>
      </c>
      <c r="F2411" s="13" t="str">
        <f>IFERROR(VLOOKUP(inventaire[[#This Row],[Désignation]],marchandise[],6,0),"")</f>
        <v/>
      </c>
      <c r="G2411" s="122">
        <f>+marchandise[[#This Row],[Stock intitiale]]</f>
        <v>18</v>
      </c>
      <c r="H2411" s="4" t="e">
        <f>SUMIF(#REF!,inventaire[[#This Row],[Désignation]],entrées[Quantité])</f>
        <v>#REF!</v>
      </c>
      <c r="I2411" s="4" t="e">
        <f>SUMIF(#REF!,inventaire[[#This Row],[Désignation]],sorties[Quantité])</f>
        <v>#REF!</v>
      </c>
      <c r="J2411" s="13" t="e">
        <f>inventaire[[#This Row],[stock initial]]+inventaire[[#This Row],[Entrées]]-inventaire[[#This Row],[Sorties]]</f>
        <v>#REF!</v>
      </c>
      <c r="K2411" s="103" t="e">
        <f>+inventaire[[#This Row],[Stock théorique]]</f>
        <v>#REF!</v>
      </c>
      <c r="L2411" s="104" t="e">
        <f>+inventaire[[#This Row],[Stock physique]]-inventaire[[#This Row],[Stock théorique]]</f>
        <v>#REF!</v>
      </c>
      <c r="M2411" s="8" t="e">
        <f>IF(inventaire[[#This Row],[Stock théorique]]&gt;inventaire[[#This Row],[Seuil d''alerte]],"Normale",IF(inventaire[[#This Row],[Stock théorique]]=0,"Rupture","Faible"))</f>
        <v>#REF!</v>
      </c>
      <c r="N2411" s="50" t="e">
        <f>COUNTIF(#REF!,inventaire[[#This Row],[Désignation]])</f>
        <v>#REF!</v>
      </c>
    </row>
    <row r="2412" spans="3:14" ht="18.5" x14ac:dyDescent="0.45">
      <c r="C2412" s="93">
        <f>+marchandise[[#This Row],[Désignation]]</f>
        <v>0</v>
      </c>
      <c r="D2412" s="112">
        <f>+marchandise[[#This Row],[CODE ITEM]]</f>
        <v>0</v>
      </c>
      <c r="E2412" s="4">
        <f>+marchandise[[#This Row],[CATEGORIE]]</f>
        <v>0</v>
      </c>
      <c r="F2412" s="13" t="str">
        <f>IFERROR(VLOOKUP(inventaire[[#This Row],[Désignation]],marchandise[],6,0),"")</f>
        <v/>
      </c>
      <c r="G2412" s="122">
        <f>+marchandise[[#This Row],[Stock intitiale]]</f>
        <v>0</v>
      </c>
      <c r="H2412" s="4" t="e">
        <f>SUMIF(#REF!,inventaire[[#This Row],[Désignation]],entrées[Quantité])</f>
        <v>#REF!</v>
      </c>
      <c r="I2412" s="4" t="e">
        <f>SUMIF(#REF!,inventaire[[#This Row],[Désignation]],sorties[Quantité])</f>
        <v>#REF!</v>
      </c>
      <c r="J2412" s="13" t="e">
        <f>inventaire[[#This Row],[stock initial]]+inventaire[[#This Row],[Entrées]]-inventaire[[#This Row],[Sorties]]</f>
        <v>#REF!</v>
      </c>
      <c r="K2412" s="103" t="e">
        <f>+inventaire[[#This Row],[Stock théorique]]</f>
        <v>#REF!</v>
      </c>
      <c r="L2412" s="104" t="e">
        <f>+inventaire[[#This Row],[Stock physique]]-inventaire[[#This Row],[Stock théorique]]</f>
        <v>#REF!</v>
      </c>
      <c r="M2412" s="8" t="e">
        <f>IF(inventaire[[#This Row],[Stock théorique]]&gt;inventaire[[#This Row],[Seuil d''alerte]],"Normale",IF(inventaire[[#This Row],[Stock théorique]]=0,"Rupture","Faible"))</f>
        <v>#REF!</v>
      </c>
      <c r="N2412" s="50" t="e">
        <f>COUNTIF(#REF!,inventaire[[#This Row],[Désignation]])</f>
        <v>#REF!</v>
      </c>
    </row>
    <row r="2413" spans="3:14" ht="18.5" x14ac:dyDescent="0.45">
      <c r="C2413" s="93">
        <f>+marchandise[[#This Row],[Désignation]]</f>
        <v>0</v>
      </c>
      <c r="D2413" s="112">
        <f>+marchandise[[#This Row],[CODE ITEM]]</f>
        <v>0</v>
      </c>
      <c r="E2413" s="4">
        <f>+marchandise[[#This Row],[CATEGORIE]]</f>
        <v>0</v>
      </c>
      <c r="F2413" s="13" t="str">
        <f>IFERROR(VLOOKUP(inventaire[[#This Row],[Désignation]],marchandise[],6,0),"")</f>
        <v/>
      </c>
      <c r="G2413" s="122">
        <f>+marchandise[[#This Row],[Stock intitiale]]</f>
        <v>0</v>
      </c>
      <c r="H2413" s="4" t="e">
        <f>SUMIF(#REF!,inventaire[[#This Row],[Désignation]],entrées[Quantité])</f>
        <v>#REF!</v>
      </c>
      <c r="I2413" s="4" t="e">
        <f>SUMIF(#REF!,inventaire[[#This Row],[Désignation]],sorties[Quantité])</f>
        <v>#REF!</v>
      </c>
      <c r="J2413" s="13" t="e">
        <f>inventaire[[#This Row],[stock initial]]+inventaire[[#This Row],[Entrées]]-inventaire[[#This Row],[Sorties]]</f>
        <v>#REF!</v>
      </c>
      <c r="K2413" s="103" t="e">
        <f>+inventaire[[#This Row],[Stock théorique]]</f>
        <v>#REF!</v>
      </c>
      <c r="L2413" s="104" t="e">
        <f>+inventaire[[#This Row],[Stock physique]]-inventaire[[#This Row],[Stock théorique]]</f>
        <v>#REF!</v>
      </c>
      <c r="M2413" s="8" t="e">
        <f>IF(inventaire[[#This Row],[Stock théorique]]&gt;inventaire[[#This Row],[Seuil d''alerte]],"Normale",IF(inventaire[[#This Row],[Stock théorique]]=0,"Rupture","Faible"))</f>
        <v>#REF!</v>
      </c>
      <c r="N2413" s="50" t="e">
        <f>COUNTIF(#REF!,inventaire[[#This Row],[Désignation]])</f>
        <v>#REF!</v>
      </c>
    </row>
    <row r="2414" spans="3:14" ht="18.5" x14ac:dyDescent="0.45">
      <c r="C2414" s="93">
        <f>+marchandise[[#This Row],[Désignation]]</f>
        <v>0</v>
      </c>
      <c r="D2414" s="112">
        <f>+marchandise[[#This Row],[CODE ITEM]]</f>
        <v>0</v>
      </c>
      <c r="E2414" s="4">
        <f>+marchandise[[#This Row],[CATEGORIE]]</f>
        <v>0</v>
      </c>
      <c r="F2414" s="13" t="str">
        <f>IFERROR(VLOOKUP(inventaire[[#This Row],[Désignation]],marchandise[],6,0),"")</f>
        <v/>
      </c>
      <c r="G2414" s="122">
        <f>+marchandise[[#This Row],[Stock intitiale]]</f>
        <v>0</v>
      </c>
      <c r="H2414" s="4" t="e">
        <f>SUMIF(#REF!,inventaire[[#This Row],[Désignation]],entrées[Quantité])</f>
        <v>#REF!</v>
      </c>
      <c r="I2414" s="4" t="e">
        <f>SUMIF(#REF!,inventaire[[#This Row],[Désignation]],sorties[Quantité])</f>
        <v>#REF!</v>
      </c>
      <c r="J2414" s="13" t="e">
        <f>inventaire[[#This Row],[stock initial]]+inventaire[[#This Row],[Entrées]]-inventaire[[#This Row],[Sorties]]</f>
        <v>#REF!</v>
      </c>
      <c r="K2414" s="103" t="e">
        <f>+inventaire[[#This Row],[Stock théorique]]</f>
        <v>#REF!</v>
      </c>
      <c r="L2414" s="104" t="e">
        <f>+inventaire[[#This Row],[Stock physique]]-inventaire[[#This Row],[Stock théorique]]</f>
        <v>#REF!</v>
      </c>
      <c r="M2414" s="8" t="e">
        <f>IF(inventaire[[#This Row],[Stock théorique]]&gt;inventaire[[#This Row],[Seuil d''alerte]],"Normale",IF(inventaire[[#This Row],[Stock théorique]]=0,"Rupture","Faible"))</f>
        <v>#REF!</v>
      </c>
      <c r="N2414" s="50" t="e">
        <f>COUNTIF(#REF!,inventaire[[#This Row],[Désignation]])</f>
        <v>#REF!</v>
      </c>
    </row>
    <row r="2415" spans="3:14" ht="18.5" x14ac:dyDescent="0.45">
      <c r="C2415" s="93">
        <f>+marchandise[[#This Row],[Désignation]]</f>
        <v>0</v>
      </c>
      <c r="D2415" s="112">
        <f>+marchandise[[#This Row],[CODE ITEM]]</f>
        <v>0</v>
      </c>
      <c r="E2415" s="4">
        <f>+marchandise[[#This Row],[CATEGORIE]]</f>
        <v>0</v>
      </c>
      <c r="F2415" s="13" t="str">
        <f>IFERROR(VLOOKUP(inventaire[[#This Row],[Désignation]],marchandise[],6,0),"")</f>
        <v/>
      </c>
      <c r="G2415" s="122">
        <f>+marchandise[[#This Row],[Stock intitiale]]</f>
        <v>0</v>
      </c>
      <c r="H2415" s="4" t="e">
        <f>SUMIF(#REF!,inventaire[[#This Row],[Désignation]],entrées[Quantité])</f>
        <v>#REF!</v>
      </c>
      <c r="I2415" s="4" t="e">
        <f>SUMIF(#REF!,inventaire[[#This Row],[Désignation]],sorties[Quantité])</f>
        <v>#REF!</v>
      </c>
      <c r="J2415" s="13" t="e">
        <f>inventaire[[#This Row],[stock initial]]+inventaire[[#This Row],[Entrées]]-inventaire[[#This Row],[Sorties]]</f>
        <v>#REF!</v>
      </c>
      <c r="K2415" s="103" t="e">
        <f>+inventaire[[#This Row],[Stock théorique]]</f>
        <v>#REF!</v>
      </c>
      <c r="L2415" s="104" t="e">
        <f>+inventaire[[#This Row],[Stock physique]]-inventaire[[#This Row],[Stock théorique]]</f>
        <v>#REF!</v>
      </c>
      <c r="M2415" s="8" t="e">
        <f>IF(inventaire[[#This Row],[Stock théorique]]&gt;inventaire[[#This Row],[Seuil d''alerte]],"Normale",IF(inventaire[[#This Row],[Stock théorique]]=0,"Rupture","Faible"))</f>
        <v>#REF!</v>
      </c>
      <c r="N2415" s="50" t="e">
        <f>COUNTIF(#REF!,inventaire[[#This Row],[Désignation]])</f>
        <v>#REF!</v>
      </c>
    </row>
    <row r="2416" spans="3:14" ht="18.5" x14ac:dyDescent="0.45">
      <c r="C2416" s="93">
        <f>+marchandise[[#This Row],[Désignation]]</f>
        <v>0</v>
      </c>
      <c r="D2416" s="112">
        <f>+marchandise[[#This Row],[CODE ITEM]]</f>
        <v>0</v>
      </c>
      <c r="E2416" s="4">
        <f>+marchandise[[#This Row],[CATEGORIE]]</f>
        <v>0</v>
      </c>
      <c r="F2416" s="13" t="str">
        <f>IFERROR(VLOOKUP(inventaire[[#This Row],[Désignation]],marchandise[],6,0),"")</f>
        <v/>
      </c>
      <c r="G2416" s="122">
        <f>+marchandise[[#This Row],[Stock intitiale]]</f>
        <v>0</v>
      </c>
      <c r="H2416" s="4" t="e">
        <f>SUMIF(#REF!,inventaire[[#This Row],[Désignation]],entrées[Quantité])</f>
        <v>#REF!</v>
      </c>
      <c r="I2416" s="4" t="e">
        <f>SUMIF(#REF!,inventaire[[#This Row],[Désignation]],sorties[Quantité])</f>
        <v>#REF!</v>
      </c>
      <c r="J2416" s="13" t="e">
        <f>inventaire[[#This Row],[stock initial]]+inventaire[[#This Row],[Entrées]]-inventaire[[#This Row],[Sorties]]</f>
        <v>#REF!</v>
      </c>
      <c r="K2416" s="103" t="e">
        <f>+inventaire[[#This Row],[Stock théorique]]</f>
        <v>#REF!</v>
      </c>
      <c r="L2416" s="104" t="e">
        <f>+inventaire[[#This Row],[Stock physique]]-inventaire[[#This Row],[Stock théorique]]</f>
        <v>#REF!</v>
      </c>
      <c r="M2416" s="8" t="e">
        <f>IF(inventaire[[#This Row],[Stock théorique]]&gt;inventaire[[#This Row],[Seuil d''alerte]],"Normale",IF(inventaire[[#This Row],[Stock théorique]]=0,"Rupture","Faible"))</f>
        <v>#REF!</v>
      </c>
      <c r="N2416" s="50" t="e">
        <f>COUNTIF(#REF!,inventaire[[#This Row],[Désignation]])</f>
        <v>#REF!</v>
      </c>
    </row>
    <row r="2417" spans="3:14" ht="18.5" x14ac:dyDescent="0.45">
      <c r="C2417" s="93">
        <f>+marchandise[[#This Row],[Désignation]]</f>
        <v>0</v>
      </c>
      <c r="D2417" s="112">
        <f>+marchandise[[#This Row],[CODE ITEM]]</f>
        <v>0</v>
      </c>
      <c r="E2417" s="4">
        <f>+marchandise[[#This Row],[CATEGORIE]]</f>
        <v>0</v>
      </c>
      <c r="F2417" s="13" t="str">
        <f>IFERROR(VLOOKUP(inventaire[[#This Row],[Désignation]],marchandise[],6,0),"")</f>
        <v/>
      </c>
      <c r="G2417" s="122">
        <f>+marchandise[[#This Row],[Stock intitiale]]</f>
        <v>0</v>
      </c>
      <c r="H2417" s="4" t="e">
        <f>SUMIF(#REF!,inventaire[[#This Row],[Désignation]],entrées[Quantité])</f>
        <v>#REF!</v>
      </c>
      <c r="I2417" s="4" t="e">
        <f>SUMIF(#REF!,inventaire[[#This Row],[Désignation]],sorties[Quantité])</f>
        <v>#REF!</v>
      </c>
      <c r="J2417" s="13" t="e">
        <f>inventaire[[#This Row],[stock initial]]+inventaire[[#This Row],[Entrées]]-inventaire[[#This Row],[Sorties]]</f>
        <v>#REF!</v>
      </c>
      <c r="K2417" s="103" t="e">
        <f>+inventaire[[#This Row],[Stock théorique]]</f>
        <v>#REF!</v>
      </c>
      <c r="L2417" s="104" t="e">
        <f>+inventaire[[#This Row],[Stock physique]]-inventaire[[#This Row],[Stock théorique]]</f>
        <v>#REF!</v>
      </c>
      <c r="M2417" s="8" t="e">
        <f>IF(inventaire[[#This Row],[Stock théorique]]&gt;inventaire[[#This Row],[Seuil d''alerte]],"Normale",IF(inventaire[[#This Row],[Stock théorique]]=0,"Rupture","Faible"))</f>
        <v>#REF!</v>
      </c>
      <c r="N2417" s="50" t="e">
        <f>COUNTIF(#REF!,inventaire[[#This Row],[Désignation]])</f>
        <v>#REF!</v>
      </c>
    </row>
    <row r="2418" spans="3:14" ht="18.5" x14ac:dyDescent="0.45">
      <c r="C2418" s="93">
        <f>+marchandise[[#This Row],[Désignation]]</f>
        <v>0</v>
      </c>
      <c r="D2418" s="112">
        <f>+marchandise[[#This Row],[CODE ITEM]]</f>
        <v>0</v>
      </c>
      <c r="E2418" s="4">
        <f>+marchandise[[#This Row],[CATEGORIE]]</f>
        <v>0</v>
      </c>
      <c r="F2418" s="13" t="str">
        <f>IFERROR(VLOOKUP(inventaire[[#This Row],[Désignation]],marchandise[],6,0),"")</f>
        <v/>
      </c>
      <c r="G2418" s="122">
        <f>+marchandise[[#This Row],[Stock intitiale]]</f>
        <v>0</v>
      </c>
      <c r="H2418" s="4" t="e">
        <f>SUMIF(#REF!,inventaire[[#This Row],[Désignation]],entrées[Quantité])</f>
        <v>#REF!</v>
      </c>
      <c r="I2418" s="4" t="e">
        <f>SUMIF(#REF!,inventaire[[#This Row],[Désignation]],sorties[Quantité])</f>
        <v>#REF!</v>
      </c>
      <c r="J2418" s="13" t="e">
        <f>inventaire[[#This Row],[stock initial]]+inventaire[[#This Row],[Entrées]]-inventaire[[#This Row],[Sorties]]</f>
        <v>#REF!</v>
      </c>
      <c r="K2418" s="103" t="e">
        <f>+inventaire[[#This Row],[Stock théorique]]</f>
        <v>#REF!</v>
      </c>
      <c r="L2418" s="104" t="e">
        <f>+inventaire[[#This Row],[Stock physique]]-inventaire[[#This Row],[Stock théorique]]</f>
        <v>#REF!</v>
      </c>
      <c r="M2418" s="8" t="e">
        <f>IF(inventaire[[#This Row],[Stock théorique]]&gt;inventaire[[#This Row],[Seuil d''alerte]],"Normale",IF(inventaire[[#This Row],[Stock théorique]]=0,"Rupture","Faible"))</f>
        <v>#REF!</v>
      </c>
      <c r="N2418" s="50" t="e">
        <f>COUNTIF(#REF!,inventaire[[#This Row],[Désignation]])</f>
        <v>#REF!</v>
      </c>
    </row>
    <row r="2419" spans="3:14" ht="18.5" x14ac:dyDescent="0.45">
      <c r="C2419" s="93">
        <f>+marchandise[[#This Row],[Désignation]]</f>
        <v>0</v>
      </c>
      <c r="D2419" s="112">
        <f>+marchandise[[#This Row],[CODE ITEM]]</f>
        <v>0</v>
      </c>
      <c r="E2419" s="4">
        <f>+marchandise[[#This Row],[CATEGORIE]]</f>
        <v>0</v>
      </c>
      <c r="F2419" s="13" t="str">
        <f>IFERROR(VLOOKUP(inventaire[[#This Row],[Désignation]],marchandise[],6,0),"")</f>
        <v/>
      </c>
      <c r="G2419" s="122">
        <f>+marchandise[[#This Row],[Stock intitiale]]</f>
        <v>0</v>
      </c>
      <c r="H2419" s="4" t="e">
        <f>SUMIF(#REF!,inventaire[[#This Row],[Désignation]],entrées[Quantité])</f>
        <v>#REF!</v>
      </c>
      <c r="I2419" s="4" t="e">
        <f>SUMIF(#REF!,inventaire[[#This Row],[Désignation]],sorties[Quantité])</f>
        <v>#REF!</v>
      </c>
      <c r="J2419" s="13" t="e">
        <f>inventaire[[#This Row],[stock initial]]+inventaire[[#This Row],[Entrées]]-inventaire[[#This Row],[Sorties]]</f>
        <v>#REF!</v>
      </c>
      <c r="K2419" s="103" t="e">
        <f>+inventaire[[#This Row],[Stock théorique]]</f>
        <v>#REF!</v>
      </c>
      <c r="L2419" s="104" t="e">
        <f>+inventaire[[#This Row],[Stock physique]]-inventaire[[#This Row],[Stock théorique]]</f>
        <v>#REF!</v>
      </c>
      <c r="M2419" s="8" t="e">
        <f>IF(inventaire[[#This Row],[Stock théorique]]&gt;inventaire[[#This Row],[Seuil d''alerte]],"Normale",IF(inventaire[[#This Row],[Stock théorique]]=0,"Rupture","Faible"))</f>
        <v>#REF!</v>
      </c>
      <c r="N2419" s="50" t="e">
        <f>COUNTIF(#REF!,inventaire[[#This Row],[Désignation]])</f>
        <v>#REF!</v>
      </c>
    </row>
    <row r="2420" spans="3:14" ht="18.5" x14ac:dyDescent="0.45">
      <c r="C2420" s="93">
        <f>+marchandise[[#This Row],[Désignation]]</f>
        <v>0</v>
      </c>
      <c r="D2420" s="112">
        <f>+marchandise[[#This Row],[CODE ITEM]]</f>
        <v>0</v>
      </c>
      <c r="E2420" s="4">
        <f>+marchandise[[#This Row],[CATEGORIE]]</f>
        <v>0</v>
      </c>
      <c r="F2420" s="13" t="str">
        <f>IFERROR(VLOOKUP(inventaire[[#This Row],[Désignation]],marchandise[],6,0),"")</f>
        <v/>
      </c>
      <c r="G2420" s="122">
        <f>+marchandise[[#This Row],[Stock intitiale]]</f>
        <v>16</v>
      </c>
      <c r="H2420" s="4" t="e">
        <f>SUMIF(#REF!,inventaire[[#This Row],[Désignation]],entrées[Quantité])</f>
        <v>#REF!</v>
      </c>
      <c r="I2420" s="4" t="e">
        <f>SUMIF(#REF!,inventaire[[#This Row],[Désignation]],sorties[Quantité])</f>
        <v>#REF!</v>
      </c>
      <c r="J2420" s="13" t="e">
        <f>inventaire[[#This Row],[stock initial]]+inventaire[[#This Row],[Entrées]]-inventaire[[#This Row],[Sorties]]</f>
        <v>#REF!</v>
      </c>
      <c r="K2420" s="103" t="e">
        <f>+inventaire[[#This Row],[Stock théorique]]</f>
        <v>#REF!</v>
      </c>
      <c r="L2420" s="104" t="e">
        <f>+inventaire[[#This Row],[Stock physique]]-inventaire[[#This Row],[Stock théorique]]</f>
        <v>#REF!</v>
      </c>
      <c r="M2420" s="8" t="e">
        <f>IF(inventaire[[#This Row],[Stock théorique]]&gt;inventaire[[#This Row],[Seuil d''alerte]],"Normale",IF(inventaire[[#This Row],[Stock théorique]]=0,"Rupture","Faible"))</f>
        <v>#REF!</v>
      </c>
      <c r="N2420" s="50" t="e">
        <f>COUNTIF(#REF!,inventaire[[#This Row],[Désignation]])</f>
        <v>#REF!</v>
      </c>
    </row>
    <row r="2421" spans="3:14" ht="18.5" x14ac:dyDescent="0.45">
      <c r="C2421" s="93">
        <f>+marchandise[[#This Row],[Désignation]]</f>
        <v>0</v>
      </c>
      <c r="D2421" s="112">
        <f>+marchandise[[#This Row],[CODE ITEM]]</f>
        <v>0</v>
      </c>
      <c r="E2421" s="4">
        <f>+marchandise[[#This Row],[CATEGORIE]]</f>
        <v>0</v>
      </c>
      <c r="F2421" s="13" t="str">
        <f>IFERROR(VLOOKUP(inventaire[[#This Row],[Désignation]],marchandise[],6,0),"")</f>
        <v/>
      </c>
      <c r="G2421" s="122">
        <f>+marchandise[[#This Row],[Stock intitiale]]</f>
        <v>0</v>
      </c>
      <c r="H2421" s="4" t="e">
        <f>SUMIF(#REF!,inventaire[[#This Row],[Désignation]],entrées[Quantité])</f>
        <v>#REF!</v>
      </c>
      <c r="I2421" s="4" t="e">
        <f>SUMIF(#REF!,inventaire[[#This Row],[Désignation]],sorties[Quantité])</f>
        <v>#REF!</v>
      </c>
      <c r="J2421" s="13" t="e">
        <f>inventaire[[#This Row],[stock initial]]+inventaire[[#This Row],[Entrées]]-inventaire[[#This Row],[Sorties]]</f>
        <v>#REF!</v>
      </c>
      <c r="K2421" s="103" t="e">
        <f>+inventaire[[#This Row],[Stock théorique]]</f>
        <v>#REF!</v>
      </c>
      <c r="L2421" s="104" t="e">
        <f>+inventaire[[#This Row],[Stock physique]]-inventaire[[#This Row],[Stock théorique]]</f>
        <v>#REF!</v>
      </c>
      <c r="M2421" s="8" t="e">
        <f>IF(inventaire[[#This Row],[Stock théorique]]&gt;inventaire[[#This Row],[Seuil d''alerte]],"Normale",IF(inventaire[[#This Row],[Stock théorique]]=0,"Rupture","Faible"))</f>
        <v>#REF!</v>
      </c>
      <c r="N2421" s="50" t="e">
        <f>COUNTIF(#REF!,inventaire[[#This Row],[Désignation]])</f>
        <v>#REF!</v>
      </c>
    </row>
    <row r="2422" spans="3:14" ht="18.5" x14ac:dyDescent="0.45">
      <c r="C2422" s="93">
        <f>+marchandise[[#This Row],[Désignation]]</f>
        <v>0</v>
      </c>
      <c r="D2422" s="112">
        <f>+marchandise[[#This Row],[CODE ITEM]]</f>
        <v>0</v>
      </c>
      <c r="E2422" s="4">
        <f>+marchandise[[#This Row],[CATEGORIE]]</f>
        <v>0</v>
      </c>
      <c r="F2422" s="13" t="str">
        <f>IFERROR(VLOOKUP(inventaire[[#This Row],[Désignation]],marchandise[],6,0),"")</f>
        <v/>
      </c>
      <c r="G2422" s="122">
        <f>+marchandise[[#This Row],[Stock intitiale]]</f>
        <v>0</v>
      </c>
      <c r="H2422" s="4" t="e">
        <f>SUMIF(#REF!,inventaire[[#This Row],[Désignation]],entrées[Quantité])</f>
        <v>#REF!</v>
      </c>
      <c r="I2422" s="4" t="e">
        <f>SUMIF(#REF!,inventaire[[#This Row],[Désignation]],sorties[Quantité])</f>
        <v>#REF!</v>
      </c>
      <c r="J2422" s="13" t="e">
        <f>inventaire[[#This Row],[stock initial]]+inventaire[[#This Row],[Entrées]]-inventaire[[#This Row],[Sorties]]</f>
        <v>#REF!</v>
      </c>
      <c r="K2422" s="103" t="e">
        <f>+inventaire[[#This Row],[Stock théorique]]</f>
        <v>#REF!</v>
      </c>
      <c r="L2422" s="104" t="e">
        <f>+inventaire[[#This Row],[Stock physique]]-inventaire[[#This Row],[Stock théorique]]</f>
        <v>#REF!</v>
      </c>
      <c r="M2422" s="8" t="e">
        <f>IF(inventaire[[#This Row],[Stock théorique]]&gt;inventaire[[#This Row],[Seuil d''alerte]],"Normale",IF(inventaire[[#This Row],[Stock théorique]]=0,"Rupture","Faible"))</f>
        <v>#REF!</v>
      </c>
      <c r="N2422" s="50" t="e">
        <f>COUNTIF(#REF!,inventaire[[#This Row],[Désignation]])</f>
        <v>#REF!</v>
      </c>
    </row>
    <row r="2423" spans="3:14" ht="18.5" x14ac:dyDescent="0.45">
      <c r="C2423" s="93">
        <f>+marchandise[[#This Row],[Désignation]]</f>
        <v>0</v>
      </c>
      <c r="D2423" s="112">
        <f>+marchandise[[#This Row],[CODE ITEM]]</f>
        <v>0</v>
      </c>
      <c r="E2423" s="4">
        <f>+marchandise[[#This Row],[CATEGORIE]]</f>
        <v>0</v>
      </c>
      <c r="F2423" s="13" t="str">
        <f>IFERROR(VLOOKUP(inventaire[[#This Row],[Désignation]],marchandise[],6,0),"")</f>
        <v/>
      </c>
      <c r="G2423" s="122">
        <f>+marchandise[[#This Row],[Stock intitiale]]</f>
        <v>0</v>
      </c>
      <c r="H2423" s="4" t="e">
        <f>SUMIF(#REF!,inventaire[[#This Row],[Désignation]],entrées[Quantité])</f>
        <v>#REF!</v>
      </c>
      <c r="I2423" s="4" t="e">
        <f>SUMIF(#REF!,inventaire[[#This Row],[Désignation]],sorties[Quantité])</f>
        <v>#REF!</v>
      </c>
      <c r="J2423" s="13" t="e">
        <f>inventaire[[#This Row],[stock initial]]+inventaire[[#This Row],[Entrées]]-inventaire[[#This Row],[Sorties]]</f>
        <v>#REF!</v>
      </c>
      <c r="K2423" s="103" t="e">
        <f>+inventaire[[#This Row],[Stock théorique]]</f>
        <v>#REF!</v>
      </c>
      <c r="L2423" s="104" t="e">
        <f>+inventaire[[#This Row],[Stock physique]]-inventaire[[#This Row],[Stock théorique]]</f>
        <v>#REF!</v>
      </c>
      <c r="M2423" s="8" t="e">
        <f>IF(inventaire[[#This Row],[Stock théorique]]&gt;inventaire[[#This Row],[Seuil d''alerte]],"Normale",IF(inventaire[[#This Row],[Stock théorique]]=0,"Rupture","Faible"))</f>
        <v>#REF!</v>
      </c>
      <c r="N2423" s="50" t="e">
        <f>COUNTIF(#REF!,inventaire[[#This Row],[Désignation]])</f>
        <v>#REF!</v>
      </c>
    </row>
    <row r="2424" spans="3:14" ht="18.5" x14ac:dyDescent="0.45">
      <c r="C2424" s="93">
        <f>+marchandise[[#This Row],[Désignation]]</f>
        <v>0</v>
      </c>
      <c r="D2424" s="112">
        <f>+marchandise[[#This Row],[CODE ITEM]]</f>
        <v>0</v>
      </c>
      <c r="E2424" s="4">
        <f>+marchandise[[#This Row],[CATEGORIE]]</f>
        <v>0</v>
      </c>
      <c r="F2424" s="13" t="str">
        <f>IFERROR(VLOOKUP(inventaire[[#This Row],[Désignation]],marchandise[],6,0),"")</f>
        <v/>
      </c>
      <c r="G2424" s="122">
        <f>+marchandise[[#This Row],[Stock intitiale]]</f>
        <v>5</v>
      </c>
      <c r="H2424" s="4" t="e">
        <f>SUMIF(#REF!,inventaire[[#This Row],[Désignation]],entrées[Quantité])</f>
        <v>#REF!</v>
      </c>
      <c r="I2424" s="4" t="e">
        <f>SUMIF(#REF!,inventaire[[#This Row],[Désignation]],sorties[Quantité])</f>
        <v>#REF!</v>
      </c>
      <c r="J2424" s="13" t="e">
        <f>inventaire[[#This Row],[stock initial]]+inventaire[[#This Row],[Entrées]]-inventaire[[#This Row],[Sorties]]</f>
        <v>#REF!</v>
      </c>
      <c r="K2424" s="103" t="e">
        <f>+inventaire[[#This Row],[Stock théorique]]</f>
        <v>#REF!</v>
      </c>
      <c r="L2424" s="104" t="e">
        <f>+inventaire[[#This Row],[Stock physique]]-inventaire[[#This Row],[Stock théorique]]</f>
        <v>#REF!</v>
      </c>
      <c r="M2424" s="8" t="e">
        <f>IF(inventaire[[#This Row],[Stock théorique]]&gt;inventaire[[#This Row],[Seuil d''alerte]],"Normale",IF(inventaire[[#This Row],[Stock théorique]]=0,"Rupture","Faible"))</f>
        <v>#REF!</v>
      </c>
      <c r="N2424" s="50" t="e">
        <f>COUNTIF(#REF!,inventaire[[#This Row],[Désignation]])</f>
        <v>#REF!</v>
      </c>
    </row>
    <row r="2425" spans="3:14" ht="18.5" x14ac:dyDescent="0.45">
      <c r="C2425" s="93">
        <f>+marchandise[[#This Row],[Désignation]]</f>
        <v>0</v>
      </c>
      <c r="D2425" s="112">
        <f>+marchandise[[#This Row],[CODE ITEM]]</f>
        <v>0</v>
      </c>
      <c r="E2425" s="4">
        <f>+marchandise[[#This Row],[CATEGORIE]]</f>
        <v>0</v>
      </c>
      <c r="F2425" s="13" t="str">
        <f>IFERROR(VLOOKUP(inventaire[[#This Row],[Désignation]],marchandise[],6,0),"")</f>
        <v/>
      </c>
      <c r="G2425" s="122">
        <f>+marchandise[[#This Row],[Stock intitiale]]</f>
        <v>3</v>
      </c>
      <c r="H2425" s="4" t="e">
        <f>SUMIF(#REF!,inventaire[[#This Row],[Désignation]],entrées[Quantité])</f>
        <v>#REF!</v>
      </c>
      <c r="I2425" s="4" t="e">
        <f>SUMIF(#REF!,inventaire[[#This Row],[Désignation]],sorties[Quantité])</f>
        <v>#REF!</v>
      </c>
      <c r="J2425" s="13" t="e">
        <f>inventaire[[#This Row],[stock initial]]+inventaire[[#This Row],[Entrées]]-inventaire[[#This Row],[Sorties]]</f>
        <v>#REF!</v>
      </c>
      <c r="K2425" s="103" t="e">
        <f>+inventaire[[#This Row],[Stock théorique]]</f>
        <v>#REF!</v>
      </c>
      <c r="L2425" s="104" t="e">
        <f>+inventaire[[#This Row],[Stock physique]]-inventaire[[#This Row],[Stock théorique]]</f>
        <v>#REF!</v>
      </c>
      <c r="M2425" s="8" t="e">
        <f>IF(inventaire[[#This Row],[Stock théorique]]&gt;inventaire[[#This Row],[Seuil d''alerte]],"Normale",IF(inventaire[[#This Row],[Stock théorique]]=0,"Rupture","Faible"))</f>
        <v>#REF!</v>
      </c>
      <c r="N2425" s="50" t="e">
        <f>COUNTIF(#REF!,inventaire[[#This Row],[Désignation]])</f>
        <v>#REF!</v>
      </c>
    </row>
    <row r="2426" spans="3:14" ht="18.5" x14ac:dyDescent="0.45">
      <c r="C2426" s="93">
        <f>+marchandise[[#This Row],[Désignation]]</f>
        <v>0</v>
      </c>
      <c r="D2426" s="112">
        <f>+marchandise[[#This Row],[CODE ITEM]]</f>
        <v>0</v>
      </c>
      <c r="E2426" s="4">
        <f>+marchandise[[#This Row],[CATEGORIE]]</f>
        <v>0</v>
      </c>
      <c r="F2426" s="13" t="str">
        <f>IFERROR(VLOOKUP(inventaire[[#This Row],[Désignation]],marchandise[],6,0),"")</f>
        <v/>
      </c>
      <c r="G2426" s="122">
        <f>+marchandise[[#This Row],[Stock intitiale]]</f>
        <v>0</v>
      </c>
      <c r="H2426" s="4" t="e">
        <f>SUMIF(#REF!,inventaire[[#This Row],[Désignation]],entrées[Quantité])</f>
        <v>#REF!</v>
      </c>
      <c r="I2426" s="4" t="e">
        <f>SUMIF(#REF!,inventaire[[#This Row],[Désignation]],sorties[Quantité])</f>
        <v>#REF!</v>
      </c>
      <c r="J2426" s="13" t="e">
        <f>inventaire[[#This Row],[stock initial]]+inventaire[[#This Row],[Entrées]]-inventaire[[#This Row],[Sorties]]</f>
        <v>#REF!</v>
      </c>
      <c r="K2426" s="103" t="e">
        <f>+inventaire[[#This Row],[Stock théorique]]</f>
        <v>#REF!</v>
      </c>
      <c r="L2426" s="104" t="e">
        <f>+inventaire[[#This Row],[Stock physique]]-inventaire[[#This Row],[Stock théorique]]</f>
        <v>#REF!</v>
      </c>
      <c r="M2426" s="8" t="e">
        <f>IF(inventaire[[#This Row],[Stock théorique]]&gt;inventaire[[#This Row],[Seuil d''alerte]],"Normale",IF(inventaire[[#This Row],[Stock théorique]]=0,"Rupture","Faible"))</f>
        <v>#REF!</v>
      </c>
      <c r="N2426" s="50" t="e">
        <f>COUNTIF(#REF!,inventaire[[#This Row],[Désignation]])</f>
        <v>#REF!</v>
      </c>
    </row>
    <row r="2427" spans="3:14" ht="18.5" x14ac:dyDescent="0.45">
      <c r="C2427" s="93">
        <f>+marchandise[[#This Row],[Désignation]]</f>
        <v>0</v>
      </c>
      <c r="D2427" s="112">
        <f>+marchandise[[#This Row],[CODE ITEM]]</f>
        <v>0</v>
      </c>
      <c r="E2427" s="4">
        <f>+marchandise[[#This Row],[CATEGORIE]]</f>
        <v>0</v>
      </c>
      <c r="F2427" s="13" t="str">
        <f>IFERROR(VLOOKUP(inventaire[[#This Row],[Désignation]],marchandise[],6,0),"")</f>
        <v/>
      </c>
      <c r="G2427" s="122">
        <f>+marchandise[[#This Row],[Stock intitiale]]</f>
        <v>0</v>
      </c>
      <c r="H2427" s="4" t="e">
        <f>SUMIF(#REF!,inventaire[[#This Row],[Désignation]],entrées[Quantité])</f>
        <v>#REF!</v>
      </c>
      <c r="I2427" s="4" t="e">
        <f>SUMIF(#REF!,inventaire[[#This Row],[Désignation]],sorties[Quantité])</f>
        <v>#REF!</v>
      </c>
      <c r="J2427" s="13" t="e">
        <f>inventaire[[#This Row],[stock initial]]+inventaire[[#This Row],[Entrées]]-inventaire[[#This Row],[Sorties]]</f>
        <v>#REF!</v>
      </c>
      <c r="K2427" s="103" t="e">
        <f>+inventaire[[#This Row],[Stock théorique]]</f>
        <v>#REF!</v>
      </c>
      <c r="L2427" s="104" t="e">
        <f>+inventaire[[#This Row],[Stock physique]]-inventaire[[#This Row],[Stock théorique]]</f>
        <v>#REF!</v>
      </c>
      <c r="M2427" s="8" t="e">
        <f>IF(inventaire[[#This Row],[Stock théorique]]&gt;inventaire[[#This Row],[Seuil d''alerte]],"Normale",IF(inventaire[[#This Row],[Stock théorique]]=0,"Rupture","Faible"))</f>
        <v>#REF!</v>
      </c>
      <c r="N2427" s="50" t="e">
        <f>COUNTIF(#REF!,inventaire[[#This Row],[Désignation]])</f>
        <v>#REF!</v>
      </c>
    </row>
    <row r="2428" spans="3:14" ht="18.5" x14ac:dyDescent="0.45">
      <c r="C2428" s="93">
        <f>+marchandise[[#This Row],[Désignation]]</f>
        <v>0</v>
      </c>
      <c r="D2428" s="112">
        <f>+marchandise[[#This Row],[CODE ITEM]]</f>
        <v>0</v>
      </c>
      <c r="E2428" s="4">
        <f>+marchandise[[#This Row],[CATEGORIE]]</f>
        <v>0</v>
      </c>
      <c r="F2428" s="13" t="str">
        <f>IFERROR(VLOOKUP(inventaire[[#This Row],[Désignation]],marchandise[],6,0),"")</f>
        <v/>
      </c>
      <c r="G2428" s="122">
        <f>+marchandise[[#This Row],[Stock intitiale]]</f>
        <v>0</v>
      </c>
      <c r="H2428" s="4" t="e">
        <f>SUMIF(#REF!,inventaire[[#This Row],[Désignation]],entrées[Quantité])</f>
        <v>#REF!</v>
      </c>
      <c r="I2428" s="4" t="e">
        <f>SUMIF(#REF!,inventaire[[#This Row],[Désignation]],sorties[Quantité])</f>
        <v>#REF!</v>
      </c>
      <c r="J2428" s="13" t="e">
        <f>inventaire[[#This Row],[stock initial]]+inventaire[[#This Row],[Entrées]]-inventaire[[#This Row],[Sorties]]</f>
        <v>#REF!</v>
      </c>
      <c r="K2428" s="103" t="e">
        <f>+inventaire[[#This Row],[Stock théorique]]</f>
        <v>#REF!</v>
      </c>
      <c r="L2428" s="104" t="e">
        <f>+inventaire[[#This Row],[Stock physique]]-inventaire[[#This Row],[Stock théorique]]</f>
        <v>#REF!</v>
      </c>
      <c r="M2428" s="8" t="e">
        <f>IF(inventaire[[#This Row],[Stock théorique]]&gt;inventaire[[#This Row],[Seuil d''alerte]],"Normale",IF(inventaire[[#This Row],[Stock théorique]]=0,"Rupture","Faible"))</f>
        <v>#REF!</v>
      </c>
      <c r="N2428" s="50" t="e">
        <f>COUNTIF(#REF!,inventaire[[#This Row],[Désignation]])</f>
        <v>#REF!</v>
      </c>
    </row>
    <row r="2429" spans="3:14" ht="18.5" x14ac:dyDescent="0.45">
      <c r="C2429" s="93">
        <f>+marchandise[[#This Row],[Désignation]]</f>
        <v>0</v>
      </c>
      <c r="D2429" s="112">
        <f>+marchandise[[#This Row],[CODE ITEM]]</f>
        <v>0</v>
      </c>
      <c r="E2429" s="4">
        <f>+marchandise[[#This Row],[CATEGORIE]]</f>
        <v>0</v>
      </c>
      <c r="F2429" s="13" t="str">
        <f>IFERROR(VLOOKUP(inventaire[[#This Row],[Désignation]],marchandise[],6,0),"")</f>
        <v/>
      </c>
      <c r="G2429" s="122">
        <f>+marchandise[[#This Row],[Stock intitiale]]</f>
        <v>1</v>
      </c>
      <c r="H2429" s="4" t="e">
        <f>SUMIF(#REF!,inventaire[[#This Row],[Désignation]],entrées[Quantité])</f>
        <v>#REF!</v>
      </c>
      <c r="I2429" s="4" t="e">
        <f>SUMIF(#REF!,inventaire[[#This Row],[Désignation]],sorties[Quantité])</f>
        <v>#REF!</v>
      </c>
      <c r="J2429" s="13" t="e">
        <f>inventaire[[#This Row],[stock initial]]+inventaire[[#This Row],[Entrées]]-inventaire[[#This Row],[Sorties]]</f>
        <v>#REF!</v>
      </c>
      <c r="K2429" s="103" t="e">
        <f>+inventaire[[#This Row],[Stock théorique]]</f>
        <v>#REF!</v>
      </c>
      <c r="L2429" s="104" t="e">
        <f>+inventaire[[#This Row],[Stock physique]]-inventaire[[#This Row],[Stock théorique]]</f>
        <v>#REF!</v>
      </c>
      <c r="M2429" s="8" t="e">
        <f>IF(inventaire[[#This Row],[Stock théorique]]&gt;inventaire[[#This Row],[Seuil d''alerte]],"Normale",IF(inventaire[[#This Row],[Stock théorique]]=0,"Rupture","Faible"))</f>
        <v>#REF!</v>
      </c>
      <c r="N2429" s="50" t="e">
        <f>COUNTIF(#REF!,inventaire[[#This Row],[Désignation]])</f>
        <v>#REF!</v>
      </c>
    </row>
    <row r="2430" spans="3:14" ht="18.5" x14ac:dyDescent="0.45">
      <c r="C2430" s="93">
        <f>+marchandise[[#This Row],[Désignation]]</f>
        <v>0</v>
      </c>
      <c r="D2430" s="112">
        <f>+marchandise[[#This Row],[CODE ITEM]]</f>
        <v>0</v>
      </c>
      <c r="E2430" s="4">
        <f>+marchandise[[#This Row],[CATEGORIE]]</f>
        <v>0</v>
      </c>
      <c r="F2430" s="13" t="str">
        <f>IFERROR(VLOOKUP(inventaire[[#This Row],[Désignation]],marchandise[],6,0),"")</f>
        <v/>
      </c>
      <c r="G2430" s="122">
        <f>+marchandise[[#This Row],[Stock intitiale]]</f>
        <v>0</v>
      </c>
      <c r="H2430" s="4" t="e">
        <f>SUMIF(#REF!,inventaire[[#This Row],[Désignation]],entrées[Quantité])</f>
        <v>#REF!</v>
      </c>
      <c r="I2430" s="4" t="e">
        <f>SUMIF(#REF!,inventaire[[#This Row],[Désignation]],sorties[Quantité])</f>
        <v>#REF!</v>
      </c>
      <c r="J2430" s="13" t="e">
        <f>inventaire[[#This Row],[stock initial]]+inventaire[[#This Row],[Entrées]]-inventaire[[#This Row],[Sorties]]</f>
        <v>#REF!</v>
      </c>
      <c r="K2430" s="103" t="e">
        <f>+inventaire[[#This Row],[Stock théorique]]</f>
        <v>#REF!</v>
      </c>
      <c r="L2430" s="104" t="e">
        <f>+inventaire[[#This Row],[Stock physique]]-inventaire[[#This Row],[Stock théorique]]</f>
        <v>#REF!</v>
      </c>
      <c r="M2430" s="8" t="e">
        <f>IF(inventaire[[#This Row],[Stock théorique]]&gt;inventaire[[#This Row],[Seuil d''alerte]],"Normale",IF(inventaire[[#This Row],[Stock théorique]]=0,"Rupture","Faible"))</f>
        <v>#REF!</v>
      </c>
      <c r="N2430" s="50" t="e">
        <f>COUNTIF(#REF!,inventaire[[#This Row],[Désignation]])</f>
        <v>#REF!</v>
      </c>
    </row>
    <row r="2431" spans="3:14" ht="18.5" x14ac:dyDescent="0.45">
      <c r="C2431" s="93">
        <f>+marchandise[[#This Row],[Désignation]]</f>
        <v>0</v>
      </c>
      <c r="D2431" s="112">
        <f>+marchandise[[#This Row],[CODE ITEM]]</f>
        <v>0</v>
      </c>
      <c r="E2431" s="4">
        <f>+marchandise[[#This Row],[CATEGORIE]]</f>
        <v>0</v>
      </c>
      <c r="F2431" s="13" t="str">
        <f>IFERROR(VLOOKUP(inventaire[[#This Row],[Désignation]],marchandise[],6,0),"")</f>
        <v/>
      </c>
      <c r="G2431" s="122">
        <f>+marchandise[[#This Row],[Stock intitiale]]</f>
        <v>0</v>
      </c>
      <c r="H2431" s="4" t="e">
        <f>SUMIF(#REF!,inventaire[[#This Row],[Désignation]],entrées[Quantité])</f>
        <v>#REF!</v>
      </c>
      <c r="I2431" s="4" t="e">
        <f>SUMIF(#REF!,inventaire[[#This Row],[Désignation]],sorties[Quantité])</f>
        <v>#REF!</v>
      </c>
      <c r="J2431" s="13" t="e">
        <f>inventaire[[#This Row],[stock initial]]+inventaire[[#This Row],[Entrées]]-inventaire[[#This Row],[Sorties]]</f>
        <v>#REF!</v>
      </c>
      <c r="K2431" s="103" t="e">
        <f>+inventaire[[#This Row],[Stock théorique]]</f>
        <v>#REF!</v>
      </c>
      <c r="L2431" s="104" t="e">
        <f>+inventaire[[#This Row],[Stock physique]]-inventaire[[#This Row],[Stock théorique]]</f>
        <v>#REF!</v>
      </c>
      <c r="M2431" s="8" t="e">
        <f>IF(inventaire[[#This Row],[Stock théorique]]&gt;inventaire[[#This Row],[Seuil d''alerte]],"Normale",IF(inventaire[[#This Row],[Stock théorique]]=0,"Rupture","Faible"))</f>
        <v>#REF!</v>
      </c>
      <c r="N2431" s="50" t="e">
        <f>COUNTIF(#REF!,inventaire[[#This Row],[Désignation]])</f>
        <v>#REF!</v>
      </c>
    </row>
    <row r="2432" spans="3:14" ht="18.5" x14ac:dyDescent="0.45">
      <c r="C2432" s="93">
        <f>+marchandise[[#This Row],[Désignation]]</f>
        <v>0</v>
      </c>
      <c r="D2432" s="112">
        <f>+marchandise[[#This Row],[CODE ITEM]]</f>
        <v>0</v>
      </c>
      <c r="E2432" s="4">
        <f>+marchandise[[#This Row],[CATEGORIE]]</f>
        <v>0</v>
      </c>
      <c r="F2432" s="13" t="str">
        <f>IFERROR(VLOOKUP(inventaire[[#This Row],[Désignation]],marchandise[],6,0),"")</f>
        <v/>
      </c>
      <c r="G2432" s="122">
        <f>+marchandise[[#This Row],[Stock intitiale]]</f>
        <v>8</v>
      </c>
      <c r="H2432" s="4" t="e">
        <f>SUMIF(#REF!,inventaire[[#This Row],[Désignation]],entrées[Quantité])</f>
        <v>#REF!</v>
      </c>
      <c r="I2432" s="4" t="e">
        <f>SUMIF(#REF!,inventaire[[#This Row],[Désignation]],sorties[Quantité])</f>
        <v>#REF!</v>
      </c>
      <c r="J2432" s="13" t="e">
        <f>inventaire[[#This Row],[stock initial]]+inventaire[[#This Row],[Entrées]]-inventaire[[#This Row],[Sorties]]</f>
        <v>#REF!</v>
      </c>
      <c r="K2432" s="103" t="e">
        <f>+inventaire[[#This Row],[Stock théorique]]</f>
        <v>#REF!</v>
      </c>
      <c r="L2432" s="104" t="e">
        <f>+inventaire[[#This Row],[Stock physique]]-inventaire[[#This Row],[Stock théorique]]</f>
        <v>#REF!</v>
      </c>
      <c r="M2432" s="8" t="e">
        <f>IF(inventaire[[#This Row],[Stock théorique]]&gt;inventaire[[#This Row],[Seuil d''alerte]],"Normale",IF(inventaire[[#This Row],[Stock théorique]]=0,"Rupture","Faible"))</f>
        <v>#REF!</v>
      </c>
      <c r="N2432" s="50" t="e">
        <f>COUNTIF(#REF!,inventaire[[#This Row],[Désignation]])</f>
        <v>#REF!</v>
      </c>
    </row>
    <row r="2433" spans="3:14" ht="18.5" x14ac:dyDescent="0.45">
      <c r="C2433" s="93">
        <f>+marchandise[[#This Row],[Désignation]]</f>
        <v>0</v>
      </c>
      <c r="D2433" s="112">
        <f>+marchandise[[#This Row],[CODE ITEM]]</f>
        <v>0</v>
      </c>
      <c r="E2433" s="4">
        <f>+marchandise[[#This Row],[CATEGORIE]]</f>
        <v>0</v>
      </c>
      <c r="F2433" s="13" t="str">
        <f>IFERROR(VLOOKUP(inventaire[[#This Row],[Désignation]],marchandise[],6,0),"")</f>
        <v/>
      </c>
      <c r="G2433" s="122">
        <f>+marchandise[[#This Row],[Stock intitiale]]</f>
        <v>0</v>
      </c>
      <c r="H2433" s="4" t="e">
        <f>SUMIF(#REF!,inventaire[[#This Row],[Désignation]],entrées[Quantité])</f>
        <v>#REF!</v>
      </c>
      <c r="I2433" s="4" t="e">
        <f>SUMIF(#REF!,inventaire[[#This Row],[Désignation]],sorties[Quantité])</f>
        <v>#REF!</v>
      </c>
      <c r="J2433" s="13" t="e">
        <f>inventaire[[#This Row],[stock initial]]+inventaire[[#This Row],[Entrées]]-inventaire[[#This Row],[Sorties]]</f>
        <v>#REF!</v>
      </c>
      <c r="K2433" s="103" t="e">
        <f>+inventaire[[#This Row],[Stock théorique]]</f>
        <v>#REF!</v>
      </c>
      <c r="L2433" s="104" t="e">
        <f>+inventaire[[#This Row],[Stock physique]]-inventaire[[#This Row],[Stock théorique]]</f>
        <v>#REF!</v>
      </c>
      <c r="M2433" s="8" t="e">
        <f>IF(inventaire[[#This Row],[Stock théorique]]&gt;inventaire[[#This Row],[Seuil d''alerte]],"Normale",IF(inventaire[[#This Row],[Stock théorique]]=0,"Rupture","Faible"))</f>
        <v>#REF!</v>
      </c>
      <c r="N2433" s="50" t="e">
        <f>COUNTIF(#REF!,inventaire[[#This Row],[Désignation]])</f>
        <v>#REF!</v>
      </c>
    </row>
    <row r="2434" spans="3:14" ht="18.5" x14ac:dyDescent="0.45">
      <c r="C2434" s="93">
        <f>+marchandise[[#This Row],[Désignation]]</f>
        <v>0</v>
      </c>
      <c r="D2434" s="112">
        <f>+marchandise[[#This Row],[CODE ITEM]]</f>
        <v>0</v>
      </c>
      <c r="E2434" s="4">
        <f>+marchandise[[#This Row],[CATEGORIE]]</f>
        <v>0</v>
      </c>
      <c r="F2434" s="13" t="str">
        <f>IFERROR(VLOOKUP(inventaire[[#This Row],[Désignation]],marchandise[],6,0),"")</f>
        <v/>
      </c>
      <c r="G2434" s="122">
        <f>+marchandise[[#This Row],[Stock intitiale]]</f>
        <v>0</v>
      </c>
      <c r="H2434" s="4" t="e">
        <f>SUMIF(#REF!,inventaire[[#This Row],[Désignation]],entrées[Quantité])</f>
        <v>#REF!</v>
      </c>
      <c r="I2434" s="4" t="e">
        <f>SUMIF(#REF!,inventaire[[#This Row],[Désignation]],sorties[Quantité])</f>
        <v>#REF!</v>
      </c>
      <c r="J2434" s="13" t="e">
        <f>inventaire[[#This Row],[stock initial]]+inventaire[[#This Row],[Entrées]]-inventaire[[#This Row],[Sorties]]</f>
        <v>#REF!</v>
      </c>
      <c r="K2434" s="103" t="e">
        <f>+inventaire[[#This Row],[Stock théorique]]</f>
        <v>#REF!</v>
      </c>
      <c r="L2434" s="104" t="e">
        <f>+inventaire[[#This Row],[Stock physique]]-inventaire[[#This Row],[Stock théorique]]</f>
        <v>#REF!</v>
      </c>
      <c r="M2434" s="8" t="e">
        <f>IF(inventaire[[#This Row],[Stock théorique]]&gt;inventaire[[#This Row],[Seuil d''alerte]],"Normale",IF(inventaire[[#This Row],[Stock théorique]]=0,"Rupture","Faible"))</f>
        <v>#REF!</v>
      </c>
      <c r="N2434" s="50" t="e">
        <f>COUNTIF(#REF!,inventaire[[#This Row],[Désignation]])</f>
        <v>#REF!</v>
      </c>
    </row>
    <row r="2435" spans="3:14" ht="18.5" x14ac:dyDescent="0.45">
      <c r="C2435" s="93">
        <f>+marchandise[[#This Row],[Désignation]]</f>
        <v>0</v>
      </c>
      <c r="D2435" s="112">
        <f>+marchandise[[#This Row],[CODE ITEM]]</f>
        <v>0</v>
      </c>
      <c r="E2435" s="4">
        <f>+marchandise[[#This Row],[CATEGORIE]]</f>
        <v>0</v>
      </c>
      <c r="F2435" s="13" t="str">
        <f>IFERROR(VLOOKUP(inventaire[[#This Row],[Désignation]],marchandise[],6,0),"")</f>
        <v/>
      </c>
      <c r="G2435" s="122">
        <f>+marchandise[[#This Row],[Stock intitiale]]</f>
        <v>0</v>
      </c>
      <c r="H2435" s="4" t="e">
        <f>SUMIF(#REF!,inventaire[[#This Row],[Désignation]],entrées[Quantité])</f>
        <v>#REF!</v>
      </c>
      <c r="I2435" s="4" t="e">
        <f>SUMIF(#REF!,inventaire[[#This Row],[Désignation]],sorties[Quantité])</f>
        <v>#REF!</v>
      </c>
      <c r="J2435" s="13" t="e">
        <f>inventaire[[#This Row],[stock initial]]+inventaire[[#This Row],[Entrées]]-inventaire[[#This Row],[Sorties]]</f>
        <v>#REF!</v>
      </c>
      <c r="K2435" s="103" t="e">
        <f>+inventaire[[#This Row],[Stock théorique]]</f>
        <v>#REF!</v>
      </c>
      <c r="L2435" s="104" t="e">
        <f>+inventaire[[#This Row],[Stock physique]]-inventaire[[#This Row],[Stock théorique]]</f>
        <v>#REF!</v>
      </c>
      <c r="M2435" s="8" t="e">
        <f>IF(inventaire[[#This Row],[Stock théorique]]&gt;inventaire[[#This Row],[Seuil d''alerte]],"Normale",IF(inventaire[[#This Row],[Stock théorique]]=0,"Rupture","Faible"))</f>
        <v>#REF!</v>
      </c>
      <c r="N2435" s="50" t="e">
        <f>COUNTIF(#REF!,inventaire[[#This Row],[Désignation]])</f>
        <v>#REF!</v>
      </c>
    </row>
    <row r="2436" spans="3:14" ht="18.5" x14ac:dyDescent="0.45">
      <c r="C2436" s="93">
        <f>+marchandise[[#This Row],[Désignation]]</f>
        <v>0</v>
      </c>
      <c r="D2436" s="112">
        <f>+marchandise[[#This Row],[CODE ITEM]]</f>
        <v>0</v>
      </c>
      <c r="E2436" s="4">
        <f>+marchandise[[#This Row],[CATEGORIE]]</f>
        <v>0</v>
      </c>
      <c r="F2436" s="13" t="str">
        <f>IFERROR(VLOOKUP(inventaire[[#This Row],[Désignation]],marchandise[],6,0),"")</f>
        <v/>
      </c>
      <c r="G2436" s="122">
        <f>+marchandise[[#This Row],[Stock intitiale]]</f>
        <v>0</v>
      </c>
      <c r="H2436" s="4" t="e">
        <f>SUMIF(#REF!,inventaire[[#This Row],[Désignation]],entrées[Quantité])</f>
        <v>#REF!</v>
      </c>
      <c r="I2436" s="4" t="e">
        <f>SUMIF(#REF!,inventaire[[#This Row],[Désignation]],sorties[Quantité])</f>
        <v>#REF!</v>
      </c>
      <c r="J2436" s="13" t="e">
        <f>inventaire[[#This Row],[stock initial]]+inventaire[[#This Row],[Entrées]]-inventaire[[#This Row],[Sorties]]</f>
        <v>#REF!</v>
      </c>
      <c r="K2436" s="103" t="e">
        <f>+inventaire[[#This Row],[Stock théorique]]</f>
        <v>#REF!</v>
      </c>
      <c r="L2436" s="104" t="e">
        <f>+inventaire[[#This Row],[Stock physique]]-inventaire[[#This Row],[Stock théorique]]</f>
        <v>#REF!</v>
      </c>
      <c r="M2436" s="8" t="e">
        <f>IF(inventaire[[#This Row],[Stock théorique]]&gt;inventaire[[#This Row],[Seuil d''alerte]],"Normale",IF(inventaire[[#This Row],[Stock théorique]]=0,"Rupture","Faible"))</f>
        <v>#REF!</v>
      </c>
      <c r="N2436" s="50" t="e">
        <f>COUNTIF(#REF!,inventaire[[#This Row],[Désignation]])</f>
        <v>#REF!</v>
      </c>
    </row>
    <row r="2437" spans="3:14" ht="18.5" x14ac:dyDescent="0.45">
      <c r="C2437" s="93">
        <f>+marchandise[[#This Row],[Désignation]]</f>
        <v>0</v>
      </c>
      <c r="D2437" s="112">
        <f>+marchandise[[#This Row],[CODE ITEM]]</f>
        <v>0</v>
      </c>
      <c r="E2437" s="4">
        <f>+marchandise[[#This Row],[CATEGORIE]]</f>
        <v>0</v>
      </c>
      <c r="F2437" s="13" t="str">
        <f>IFERROR(VLOOKUP(inventaire[[#This Row],[Désignation]],marchandise[],6,0),"")</f>
        <v/>
      </c>
      <c r="G2437" s="122">
        <f>+marchandise[[#This Row],[Stock intitiale]]</f>
        <v>0</v>
      </c>
      <c r="H2437" s="4" t="e">
        <f>SUMIF(#REF!,inventaire[[#This Row],[Désignation]],entrées[Quantité])</f>
        <v>#REF!</v>
      </c>
      <c r="I2437" s="4" t="e">
        <f>SUMIF(#REF!,inventaire[[#This Row],[Désignation]],sorties[Quantité])</f>
        <v>#REF!</v>
      </c>
      <c r="J2437" s="13" t="e">
        <f>inventaire[[#This Row],[stock initial]]+inventaire[[#This Row],[Entrées]]-inventaire[[#This Row],[Sorties]]</f>
        <v>#REF!</v>
      </c>
      <c r="K2437" s="103" t="e">
        <f>+inventaire[[#This Row],[Stock théorique]]</f>
        <v>#REF!</v>
      </c>
      <c r="L2437" s="104" t="e">
        <f>+inventaire[[#This Row],[Stock physique]]-inventaire[[#This Row],[Stock théorique]]</f>
        <v>#REF!</v>
      </c>
      <c r="M2437" s="8" t="e">
        <f>IF(inventaire[[#This Row],[Stock théorique]]&gt;inventaire[[#This Row],[Seuil d''alerte]],"Normale",IF(inventaire[[#This Row],[Stock théorique]]=0,"Rupture","Faible"))</f>
        <v>#REF!</v>
      </c>
      <c r="N2437" s="50" t="e">
        <f>COUNTIF(#REF!,inventaire[[#This Row],[Désignation]])</f>
        <v>#REF!</v>
      </c>
    </row>
    <row r="2438" spans="3:14" ht="18.5" x14ac:dyDescent="0.45">
      <c r="C2438" s="93">
        <f>+marchandise[[#This Row],[Désignation]]</f>
        <v>0</v>
      </c>
      <c r="D2438" s="112">
        <f>+marchandise[[#This Row],[CODE ITEM]]</f>
        <v>0</v>
      </c>
      <c r="E2438" s="4">
        <f>+marchandise[[#This Row],[CATEGORIE]]</f>
        <v>0</v>
      </c>
      <c r="F2438" s="13" t="str">
        <f>IFERROR(VLOOKUP(inventaire[[#This Row],[Désignation]],marchandise[],6,0),"")</f>
        <v/>
      </c>
      <c r="G2438" s="122">
        <f>+marchandise[[#This Row],[Stock intitiale]]</f>
        <v>15</v>
      </c>
      <c r="H2438" s="4" t="e">
        <f>SUMIF(#REF!,inventaire[[#This Row],[Désignation]],entrées[Quantité])</f>
        <v>#REF!</v>
      </c>
      <c r="I2438" s="4" t="e">
        <f>SUMIF(#REF!,inventaire[[#This Row],[Désignation]],sorties[Quantité])</f>
        <v>#REF!</v>
      </c>
      <c r="J2438" s="13" t="e">
        <f>inventaire[[#This Row],[stock initial]]+inventaire[[#This Row],[Entrées]]-inventaire[[#This Row],[Sorties]]</f>
        <v>#REF!</v>
      </c>
      <c r="K2438" s="103" t="e">
        <f>+inventaire[[#This Row],[Stock théorique]]</f>
        <v>#REF!</v>
      </c>
      <c r="L2438" s="104" t="e">
        <f>+inventaire[[#This Row],[Stock physique]]-inventaire[[#This Row],[Stock théorique]]</f>
        <v>#REF!</v>
      </c>
      <c r="M2438" s="8" t="e">
        <f>IF(inventaire[[#This Row],[Stock théorique]]&gt;inventaire[[#This Row],[Seuil d''alerte]],"Normale",IF(inventaire[[#This Row],[Stock théorique]]=0,"Rupture","Faible"))</f>
        <v>#REF!</v>
      </c>
      <c r="N2438" s="50" t="e">
        <f>COUNTIF(#REF!,inventaire[[#This Row],[Désignation]])</f>
        <v>#REF!</v>
      </c>
    </row>
    <row r="2439" spans="3:14" ht="18.5" x14ac:dyDescent="0.45">
      <c r="C2439" s="93">
        <f>+marchandise[[#This Row],[Désignation]]</f>
        <v>0</v>
      </c>
      <c r="D2439" s="112">
        <f>+marchandise[[#This Row],[CODE ITEM]]</f>
        <v>0</v>
      </c>
      <c r="E2439" s="4">
        <f>+marchandise[[#This Row],[CATEGORIE]]</f>
        <v>0</v>
      </c>
      <c r="F2439" s="13" t="str">
        <f>IFERROR(VLOOKUP(inventaire[[#This Row],[Désignation]],marchandise[],6,0),"")</f>
        <v/>
      </c>
      <c r="G2439" s="122">
        <f>+marchandise[[#This Row],[Stock intitiale]]</f>
        <v>0</v>
      </c>
      <c r="H2439" s="4" t="e">
        <f>SUMIF(#REF!,inventaire[[#This Row],[Désignation]],entrées[Quantité])</f>
        <v>#REF!</v>
      </c>
      <c r="I2439" s="4" t="e">
        <f>SUMIF(#REF!,inventaire[[#This Row],[Désignation]],sorties[Quantité])</f>
        <v>#REF!</v>
      </c>
      <c r="J2439" s="13" t="e">
        <f>inventaire[[#This Row],[stock initial]]+inventaire[[#This Row],[Entrées]]-inventaire[[#This Row],[Sorties]]</f>
        <v>#REF!</v>
      </c>
      <c r="K2439" s="103" t="e">
        <f>+inventaire[[#This Row],[Stock théorique]]</f>
        <v>#REF!</v>
      </c>
      <c r="L2439" s="104" t="e">
        <f>+inventaire[[#This Row],[Stock physique]]-inventaire[[#This Row],[Stock théorique]]</f>
        <v>#REF!</v>
      </c>
      <c r="M2439" s="8" t="e">
        <f>IF(inventaire[[#This Row],[Stock théorique]]&gt;inventaire[[#This Row],[Seuil d''alerte]],"Normale",IF(inventaire[[#This Row],[Stock théorique]]=0,"Rupture","Faible"))</f>
        <v>#REF!</v>
      </c>
      <c r="N2439" s="50" t="e">
        <f>COUNTIF(#REF!,inventaire[[#This Row],[Désignation]])</f>
        <v>#REF!</v>
      </c>
    </row>
    <row r="2440" spans="3:14" ht="18.5" x14ac:dyDescent="0.45">
      <c r="C2440" s="93">
        <f>+marchandise[[#This Row],[Désignation]]</f>
        <v>0</v>
      </c>
      <c r="D2440" s="112">
        <f>+marchandise[[#This Row],[CODE ITEM]]</f>
        <v>0</v>
      </c>
      <c r="E2440" s="4">
        <f>+marchandise[[#This Row],[CATEGORIE]]</f>
        <v>0</v>
      </c>
      <c r="F2440" s="13" t="str">
        <f>IFERROR(VLOOKUP(inventaire[[#This Row],[Désignation]],marchandise[],6,0),"")</f>
        <v/>
      </c>
      <c r="G2440" s="122">
        <f>+marchandise[[#This Row],[Stock intitiale]]</f>
        <v>8</v>
      </c>
      <c r="H2440" s="4" t="e">
        <f>SUMIF(#REF!,inventaire[[#This Row],[Désignation]],entrées[Quantité])</f>
        <v>#REF!</v>
      </c>
      <c r="I2440" s="4" t="e">
        <f>SUMIF(#REF!,inventaire[[#This Row],[Désignation]],sorties[Quantité])</f>
        <v>#REF!</v>
      </c>
      <c r="J2440" s="13" t="e">
        <f>inventaire[[#This Row],[stock initial]]+inventaire[[#This Row],[Entrées]]-inventaire[[#This Row],[Sorties]]</f>
        <v>#REF!</v>
      </c>
      <c r="K2440" s="103" t="e">
        <f>+inventaire[[#This Row],[Stock théorique]]</f>
        <v>#REF!</v>
      </c>
      <c r="L2440" s="104" t="e">
        <f>+inventaire[[#This Row],[Stock physique]]-inventaire[[#This Row],[Stock théorique]]</f>
        <v>#REF!</v>
      </c>
      <c r="M2440" s="8" t="e">
        <f>IF(inventaire[[#This Row],[Stock théorique]]&gt;inventaire[[#This Row],[Seuil d''alerte]],"Normale",IF(inventaire[[#This Row],[Stock théorique]]=0,"Rupture","Faible"))</f>
        <v>#REF!</v>
      </c>
      <c r="N2440" s="50" t="e">
        <f>COUNTIF(#REF!,inventaire[[#This Row],[Désignation]])</f>
        <v>#REF!</v>
      </c>
    </row>
    <row r="2441" spans="3:14" ht="18.5" x14ac:dyDescent="0.45">
      <c r="C2441" s="93">
        <f>+marchandise[[#This Row],[Désignation]]</f>
        <v>0</v>
      </c>
      <c r="D2441" s="112">
        <f>+marchandise[[#This Row],[CODE ITEM]]</f>
        <v>0</v>
      </c>
      <c r="E2441" s="4">
        <f>+marchandise[[#This Row],[CATEGORIE]]</f>
        <v>0</v>
      </c>
      <c r="F2441" s="13" t="str">
        <f>IFERROR(VLOOKUP(inventaire[[#This Row],[Désignation]],marchandise[],6,0),"")</f>
        <v/>
      </c>
      <c r="G2441" s="122">
        <f>+marchandise[[#This Row],[Stock intitiale]]</f>
        <v>17</v>
      </c>
      <c r="H2441" s="4" t="e">
        <f>SUMIF(#REF!,inventaire[[#This Row],[Désignation]],entrées[Quantité])</f>
        <v>#REF!</v>
      </c>
      <c r="I2441" s="4" t="e">
        <f>SUMIF(#REF!,inventaire[[#This Row],[Désignation]],sorties[Quantité])</f>
        <v>#REF!</v>
      </c>
      <c r="J2441" s="13" t="e">
        <f>inventaire[[#This Row],[stock initial]]+inventaire[[#This Row],[Entrées]]-inventaire[[#This Row],[Sorties]]</f>
        <v>#REF!</v>
      </c>
      <c r="K2441" s="103" t="e">
        <f>+inventaire[[#This Row],[Stock théorique]]</f>
        <v>#REF!</v>
      </c>
      <c r="L2441" s="104" t="e">
        <f>+inventaire[[#This Row],[Stock physique]]-inventaire[[#This Row],[Stock théorique]]</f>
        <v>#REF!</v>
      </c>
      <c r="M2441" s="8" t="e">
        <f>IF(inventaire[[#This Row],[Stock théorique]]&gt;inventaire[[#This Row],[Seuil d''alerte]],"Normale",IF(inventaire[[#This Row],[Stock théorique]]=0,"Rupture","Faible"))</f>
        <v>#REF!</v>
      </c>
      <c r="N2441" s="50" t="e">
        <f>COUNTIF(#REF!,inventaire[[#This Row],[Désignation]])</f>
        <v>#REF!</v>
      </c>
    </row>
    <row r="2442" spans="3:14" ht="18.5" x14ac:dyDescent="0.45">
      <c r="C2442" s="93">
        <f>+marchandise[[#This Row],[Désignation]]</f>
        <v>0</v>
      </c>
      <c r="D2442" s="112">
        <f>+marchandise[[#This Row],[CODE ITEM]]</f>
        <v>0</v>
      </c>
      <c r="E2442" s="4">
        <f>+marchandise[[#This Row],[CATEGORIE]]</f>
        <v>0</v>
      </c>
      <c r="F2442" s="13" t="str">
        <f>IFERROR(VLOOKUP(inventaire[[#This Row],[Désignation]],marchandise[],6,0),"")</f>
        <v/>
      </c>
      <c r="G2442" s="122">
        <f>+marchandise[[#This Row],[Stock intitiale]]</f>
        <v>0</v>
      </c>
      <c r="H2442" s="4" t="e">
        <f>SUMIF(#REF!,inventaire[[#This Row],[Désignation]],entrées[Quantité])</f>
        <v>#REF!</v>
      </c>
      <c r="I2442" s="4" t="e">
        <f>SUMIF(#REF!,inventaire[[#This Row],[Désignation]],sorties[Quantité])</f>
        <v>#REF!</v>
      </c>
      <c r="J2442" s="13" t="e">
        <f>inventaire[[#This Row],[stock initial]]+inventaire[[#This Row],[Entrées]]-inventaire[[#This Row],[Sorties]]</f>
        <v>#REF!</v>
      </c>
      <c r="K2442" s="103" t="e">
        <f>+inventaire[[#This Row],[Stock théorique]]</f>
        <v>#REF!</v>
      </c>
      <c r="L2442" s="104" t="e">
        <f>+inventaire[[#This Row],[Stock physique]]-inventaire[[#This Row],[Stock théorique]]</f>
        <v>#REF!</v>
      </c>
      <c r="M2442" s="8" t="e">
        <f>IF(inventaire[[#This Row],[Stock théorique]]&gt;inventaire[[#This Row],[Seuil d''alerte]],"Normale",IF(inventaire[[#This Row],[Stock théorique]]=0,"Rupture","Faible"))</f>
        <v>#REF!</v>
      </c>
      <c r="N2442" s="50" t="e">
        <f>COUNTIF(#REF!,inventaire[[#This Row],[Désignation]])</f>
        <v>#REF!</v>
      </c>
    </row>
    <row r="2443" spans="3:14" ht="18.5" x14ac:dyDescent="0.45">
      <c r="C2443" s="93">
        <f>+marchandise[[#This Row],[Désignation]]</f>
        <v>0</v>
      </c>
      <c r="D2443" s="112">
        <f>+marchandise[[#This Row],[CODE ITEM]]</f>
        <v>0</v>
      </c>
      <c r="E2443" s="4">
        <f>+marchandise[[#This Row],[CATEGORIE]]</f>
        <v>0</v>
      </c>
      <c r="F2443" s="13" t="str">
        <f>IFERROR(VLOOKUP(inventaire[[#This Row],[Désignation]],marchandise[],6,0),"")</f>
        <v/>
      </c>
      <c r="G2443" s="122">
        <f>+marchandise[[#This Row],[Stock intitiale]]</f>
        <v>0</v>
      </c>
      <c r="H2443" s="4" t="e">
        <f>SUMIF(#REF!,inventaire[[#This Row],[Désignation]],entrées[Quantité])</f>
        <v>#REF!</v>
      </c>
      <c r="I2443" s="4" t="e">
        <f>SUMIF(#REF!,inventaire[[#This Row],[Désignation]],sorties[Quantité])</f>
        <v>#REF!</v>
      </c>
      <c r="J2443" s="13" t="e">
        <f>inventaire[[#This Row],[stock initial]]+inventaire[[#This Row],[Entrées]]-inventaire[[#This Row],[Sorties]]</f>
        <v>#REF!</v>
      </c>
      <c r="K2443" s="103" t="e">
        <f>+inventaire[[#This Row],[Stock théorique]]</f>
        <v>#REF!</v>
      </c>
      <c r="L2443" s="104" t="e">
        <f>+inventaire[[#This Row],[Stock physique]]-inventaire[[#This Row],[Stock théorique]]</f>
        <v>#REF!</v>
      </c>
      <c r="M2443" s="8" t="e">
        <f>IF(inventaire[[#This Row],[Stock théorique]]&gt;inventaire[[#This Row],[Seuil d''alerte]],"Normale",IF(inventaire[[#This Row],[Stock théorique]]=0,"Rupture","Faible"))</f>
        <v>#REF!</v>
      </c>
      <c r="N2443" s="50" t="e">
        <f>COUNTIF(#REF!,inventaire[[#This Row],[Désignation]])</f>
        <v>#REF!</v>
      </c>
    </row>
    <row r="2444" spans="3:14" ht="18.5" x14ac:dyDescent="0.45">
      <c r="C2444" s="93">
        <f>+marchandise[[#This Row],[Désignation]]</f>
        <v>0</v>
      </c>
      <c r="D2444" s="112">
        <f>+marchandise[[#This Row],[CODE ITEM]]</f>
        <v>0</v>
      </c>
      <c r="E2444" s="4">
        <f>+marchandise[[#This Row],[CATEGORIE]]</f>
        <v>0</v>
      </c>
      <c r="F2444" s="13" t="str">
        <f>IFERROR(VLOOKUP(inventaire[[#This Row],[Désignation]],marchandise[],6,0),"")</f>
        <v/>
      </c>
      <c r="G2444" s="122">
        <f>+marchandise[[#This Row],[Stock intitiale]]</f>
        <v>0</v>
      </c>
      <c r="H2444" s="4" t="e">
        <f>SUMIF(#REF!,inventaire[[#This Row],[Désignation]],entrées[Quantité])</f>
        <v>#REF!</v>
      </c>
      <c r="I2444" s="4" t="e">
        <f>SUMIF(#REF!,inventaire[[#This Row],[Désignation]],sorties[Quantité])</f>
        <v>#REF!</v>
      </c>
      <c r="J2444" s="13" t="e">
        <f>inventaire[[#This Row],[stock initial]]+inventaire[[#This Row],[Entrées]]-inventaire[[#This Row],[Sorties]]</f>
        <v>#REF!</v>
      </c>
      <c r="K2444" s="103" t="e">
        <f>+inventaire[[#This Row],[Stock théorique]]</f>
        <v>#REF!</v>
      </c>
      <c r="L2444" s="104" t="e">
        <f>+inventaire[[#This Row],[Stock physique]]-inventaire[[#This Row],[Stock théorique]]</f>
        <v>#REF!</v>
      </c>
      <c r="M2444" s="8" t="e">
        <f>IF(inventaire[[#This Row],[Stock théorique]]&gt;inventaire[[#This Row],[Seuil d''alerte]],"Normale",IF(inventaire[[#This Row],[Stock théorique]]=0,"Rupture","Faible"))</f>
        <v>#REF!</v>
      </c>
      <c r="N2444" s="50" t="e">
        <f>COUNTIF(#REF!,inventaire[[#This Row],[Désignation]])</f>
        <v>#REF!</v>
      </c>
    </row>
    <row r="2445" spans="3:14" ht="18.5" x14ac:dyDescent="0.45">
      <c r="C2445" s="93">
        <f>+marchandise[[#This Row],[Désignation]]</f>
        <v>0</v>
      </c>
      <c r="D2445" s="112">
        <f>+marchandise[[#This Row],[CODE ITEM]]</f>
        <v>0</v>
      </c>
      <c r="E2445" s="4">
        <f>+marchandise[[#This Row],[CATEGORIE]]</f>
        <v>0</v>
      </c>
      <c r="F2445" s="13" t="str">
        <f>IFERROR(VLOOKUP(inventaire[[#This Row],[Désignation]],marchandise[],6,0),"")</f>
        <v/>
      </c>
      <c r="G2445" s="122">
        <f>+marchandise[[#This Row],[Stock intitiale]]</f>
        <v>1</v>
      </c>
      <c r="H2445" s="4" t="e">
        <f>SUMIF(#REF!,inventaire[[#This Row],[Désignation]],entrées[Quantité])</f>
        <v>#REF!</v>
      </c>
      <c r="I2445" s="4" t="e">
        <f>SUMIF(#REF!,inventaire[[#This Row],[Désignation]],sorties[Quantité])</f>
        <v>#REF!</v>
      </c>
      <c r="J2445" s="13" t="e">
        <f>inventaire[[#This Row],[stock initial]]+inventaire[[#This Row],[Entrées]]-inventaire[[#This Row],[Sorties]]</f>
        <v>#REF!</v>
      </c>
      <c r="K2445" s="103" t="e">
        <f>+inventaire[[#This Row],[Stock théorique]]</f>
        <v>#REF!</v>
      </c>
      <c r="L2445" s="104" t="e">
        <f>+inventaire[[#This Row],[Stock physique]]-inventaire[[#This Row],[Stock théorique]]</f>
        <v>#REF!</v>
      </c>
      <c r="M2445" s="8" t="e">
        <f>IF(inventaire[[#This Row],[Stock théorique]]&gt;inventaire[[#This Row],[Seuil d''alerte]],"Normale",IF(inventaire[[#This Row],[Stock théorique]]=0,"Rupture","Faible"))</f>
        <v>#REF!</v>
      </c>
      <c r="N2445" s="50" t="e">
        <f>COUNTIF(#REF!,inventaire[[#This Row],[Désignation]])</f>
        <v>#REF!</v>
      </c>
    </row>
    <row r="2446" spans="3:14" ht="18.5" x14ac:dyDescent="0.45">
      <c r="C2446" s="93">
        <f>+marchandise[[#This Row],[Désignation]]</f>
        <v>0</v>
      </c>
      <c r="D2446" s="112">
        <f>+marchandise[[#This Row],[CODE ITEM]]</f>
        <v>0</v>
      </c>
      <c r="E2446" s="4">
        <f>+marchandise[[#This Row],[CATEGORIE]]</f>
        <v>0</v>
      </c>
      <c r="F2446" s="13" t="str">
        <f>IFERROR(VLOOKUP(inventaire[[#This Row],[Désignation]],marchandise[],6,0),"")</f>
        <v/>
      </c>
      <c r="G2446" s="122">
        <f>+marchandise[[#This Row],[Stock intitiale]]</f>
        <v>0</v>
      </c>
      <c r="H2446" s="4" t="e">
        <f>SUMIF(#REF!,inventaire[[#This Row],[Désignation]],entrées[Quantité])</f>
        <v>#REF!</v>
      </c>
      <c r="I2446" s="4" t="e">
        <f>SUMIF(#REF!,inventaire[[#This Row],[Désignation]],sorties[Quantité])</f>
        <v>#REF!</v>
      </c>
      <c r="J2446" s="13" t="e">
        <f>inventaire[[#This Row],[stock initial]]+inventaire[[#This Row],[Entrées]]-inventaire[[#This Row],[Sorties]]</f>
        <v>#REF!</v>
      </c>
      <c r="K2446" s="103" t="e">
        <f>+inventaire[[#This Row],[Stock théorique]]</f>
        <v>#REF!</v>
      </c>
      <c r="L2446" s="104" t="e">
        <f>+inventaire[[#This Row],[Stock physique]]-inventaire[[#This Row],[Stock théorique]]</f>
        <v>#REF!</v>
      </c>
      <c r="M2446" s="8" t="e">
        <f>IF(inventaire[[#This Row],[Stock théorique]]&gt;inventaire[[#This Row],[Seuil d''alerte]],"Normale",IF(inventaire[[#This Row],[Stock théorique]]=0,"Rupture","Faible"))</f>
        <v>#REF!</v>
      </c>
      <c r="N2446" s="50" t="e">
        <f>COUNTIF(#REF!,inventaire[[#This Row],[Désignation]])</f>
        <v>#REF!</v>
      </c>
    </row>
    <row r="2447" spans="3:14" ht="18.5" x14ac:dyDescent="0.45">
      <c r="C2447" s="93">
        <f>+marchandise[[#This Row],[Désignation]]</f>
        <v>0</v>
      </c>
      <c r="D2447" s="112">
        <f>+marchandise[[#This Row],[CODE ITEM]]</f>
        <v>0</v>
      </c>
      <c r="E2447" s="4">
        <f>+marchandise[[#This Row],[CATEGORIE]]</f>
        <v>0</v>
      </c>
      <c r="F2447" s="13" t="str">
        <f>IFERROR(VLOOKUP(inventaire[[#This Row],[Désignation]],marchandise[],6,0),"")</f>
        <v/>
      </c>
      <c r="G2447" s="122">
        <f>+marchandise[[#This Row],[Stock intitiale]]</f>
        <v>0</v>
      </c>
      <c r="H2447" s="4" t="e">
        <f>SUMIF(#REF!,inventaire[[#This Row],[Désignation]],entrées[Quantité])</f>
        <v>#REF!</v>
      </c>
      <c r="I2447" s="4" t="e">
        <f>SUMIF(#REF!,inventaire[[#This Row],[Désignation]],sorties[Quantité])</f>
        <v>#REF!</v>
      </c>
      <c r="J2447" s="13" t="e">
        <f>inventaire[[#This Row],[stock initial]]+inventaire[[#This Row],[Entrées]]-inventaire[[#This Row],[Sorties]]</f>
        <v>#REF!</v>
      </c>
      <c r="K2447" s="103" t="e">
        <f>+inventaire[[#This Row],[Stock théorique]]</f>
        <v>#REF!</v>
      </c>
      <c r="L2447" s="104" t="e">
        <f>+inventaire[[#This Row],[Stock physique]]-inventaire[[#This Row],[Stock théorique]]</f>
        <v>#REF!</v>
      </c>
      <c r="M2447" s="8" t="e">
        <f>IF(inventaire[[#This Row],[Stock théorique]]&gt;inventaire[[#This Row],[Seuil d''alerte]],"Normale",IF(inventaire[[#This Row],[Stock théorique]]=0,"Rupture","Faible"))</f>
        <v>#REF!</v>
      </c>
      <c r="N2447" s="50" t="e">
        <f>COUNTIF(#REF!,inventaire[[#This Row],[Désignation]])</f>
        <v>#REF!</v>
      </c>
    </row>
    <row r="2448" spans="3:14" ht="18.5" x14ac:dyDescent="0.45">
      <c r="C2448" s="93">
        <f>+marchandise[[#This Row],[Désignation]]</f>
        <v>0</v>
      </c>
      <c r="D2448" s="112">
        <f>+marchandise[[#This Row],[CODE ITEM]]</f>
        <v>0</v>
      </c>
      <c r="E2448" s="4">
        <f>+marchandise[[#This Row],[CATEGORIE]]</f>
        <v>0</v>
      </c>
      <c r="F2448" s="13" t="str">
        <f>IFERROR(VLOOKUP(inventaire[[#This Row],[Désignation]],marchandise[],6,0),"")</f>
        <v/>
      </c>
      <c r="G2448" s="122">
        <f>+marchandise[[#This Row],[Stock intitiale]]</f>
        <v>1</v>
      </c>
      <c r="H2448" s="4" t="e">
        <f>SUMIF(#REF!,inventaire[[#This Row],[Désignation]],entrées[Quantité])</f>
        <v>#REF!</v>
      </c>
      <c r="I2448" s="4" t="e">
        <f>SUMIF(#REF!,inventaire[[#This Row],[Désignation]],sorties[Quantité])</f>
        <v>#REF!</v>
      </c>
      <c r="J2448" s="13" t="e">
        <f>inventaire[[#This Row],[stock initial]]+inventaire[[#This Row],[Entrées]]-inventaire[[#This Row],[Sorties]]</f>
        <v>#REF!</v>
      </c>
      <c r="K2448" s="103" t="e">
        <f>+inventaire[[#This Row],[Stock théorique]]</f>
        <v>#REF!</v>
      </c>
      <c r="L2448" s="104" t="e">
        <f>+inventaire[[#This Row],[Stock physique]]-inventaire[[#This Row],[Stock théorique]]</f>
        <v>#REF!</v>
      </c>
      <c r="M2448" s="8" t="e">
        <f>IF(inventaire[[#This Row],[Stock théorique]]&gt;inventaire[[#This Row],[Seuil d''alerte]],"Normale",IF(inventaire[[#This Row],[Stock théorique]]=0,"Rupture","Faible"))</f>
        <v>#REF!</v>
      </c>
      <c r="N2448" s="50" t="e">
        <f>COUNTIF(#REF!,inventaire[[#This Row],[Désignation]])</f>
        <v>#REF!</v>
      </c>
    </row>
    <row r="2449" spans="3:14" ht="18.5" x14ac:dyDescent="0.45">
      <c r="C2449" s="93">
        <f>+marchandise[[#This Row],[Désignation]]</f>
        <v>0</v>
      </c>
      <c r="D2449" s="112">
        <f>+marchandise[[#This Row],[CODE ITEM]]</f>
        <v>0</v>
      </c>
      <c r="E2449" s="4">
        <f>+marchandise[[#This Row],[CATEGORIE]]</f>
        <v>0</v>
      </c>
      <c r="F2449" s="13" t="str">
        <f>IFERROR(VLOOKUP(inventaire[[#This Row],[Désignation]],marchandise[],6,0),"")</f>
        <v/>
      </c>
      <c r="G2449" s="122">
        <f>+marchandise[[#This Row],[Stock intitiale]]</f>
        <v>1</v>
      </c>
      <c r="H2449" s="4" t="e">
        <f>SUMIF(#REF!,inventaire[[#This Row],[Désignation]],entrées[Quantité])</f>
        <v>#REF!</v>
      </c>
      <c r="I2449" s="4" t="e">
        <f>SUMIF(#REF!,inventaire[[#This Row],[Désignation]],sorties[Quantité])</f>
        <v>#REF!</v>
      </c>
      <c r="J2449" s="13" t="e">
        <f>inventaire[[#This Row],[stock initial]]+inventaire[[#This Row],[Entrées]]-inventaire[[#This Row],[Sorties]]</f>
        <v>#REF!</v>
      </c>
      <c r="K2449" s="103" t="e">
        <f>+inventaire[[#This Row],[Stock théorique]]</f>
        <v>#REF!</v>
      </c>
      <c r="L2449" s="104" t="e">
        <f>+inventaire[[#This Row],[Stock physique]]-inventaire[[#This Row],[Stock théorique]]</f>
        <v>#REF!</v>
      </c>
      <c r="M2449" s="8" t="e">
        <f>IF(inventaire[[#This Row],[Stock théorique]]&gt;inventaire[[#This Row],[Seuil d''alerte]],"Normale",IF(inventaire[[#This Row],[Stock théorique]]=0,"Rupture","Faible"))</f>
        <v>#REF!</v>
      </c>
      <c r="N2449" s="50" t="e">
        <f>COUNTIF(#REF!,inventaire[[#This Row],[Désignation]])</f>
        <v>#REF!</v>
      </c>
    </row>
    <row r="2450" spans="3:14" ht="18.5" x14ac:dyDescent="0.45">
      <c r="C2450" s="93">
        <f>+marchandise[[#This Row],[Désignation]]</f>
        <v>0</v>
      </c>
      <c r="D2450" s="112">
        <f>+marchandise[[#This Row],[CODE ITEM]]</f>
        <v>0</v>
      </c>
      <c r="E2450" s="4">
        <f>+marchandise[[#This Row],[CATEGORIE]]</f>
        <v>0</v>
      </c>
      <c r="F2450" s="13" t="str">
        <f>IFERROR(VLOOKUP(inventaire[[#This Row],[Désignation]],marchandise[],6,0),"")</f>
        <v/>
      </c>
      <c r="G2450" s="122">
        <f>+marchandise[[#This Row],[Stock intitiale]]</f>
        <v>13</v>
      </c>
      <c r="H2450" s="4" t="e">
        <f>SUMIF(#REF!,inventaire[[#This Row],[Désignation]],entrées[Quantité])</f>
        <v>#REF!</v>
      </c>
      <c r="I2450" s="4" t="e">
        <f>SUMIF(#REF!,inventaire[[#This Row],[Désignation]],sorties[Quantité])</f>
        <v>#REF!</v>
      </c>
      <c r="J2450" s="13" t="e">
        <f>inventaire[[#This Row],[stock initial]]+inventaire[[#This Row],[Entrées]]-inventaire[[#This Row],[Sorties]]</f>
        <v>#REF!</v>
      </c>
      <c r="K2450" s="103" t="e">
        <f>+inventaire[[#This Row],[Stock théorique]]</f>
        <v>#REF!</v>
      </c>
      <c r="L2450" s="104" t="e">
        <f>+inventaire[[#This Row],[Stock physique]]-inventaire[[#This Row],[Stock théorique]]</f>
        <v>#REF!</v>
      </c>
      <c r="M2450" s="8" t="e">
        <f>IF(inventaire[[#This Row],[Stock théorique]]&gt;inventaire[[#This Row],[Seuil d''alerte]],"Normale",IF(inventaire[[#This Row],[Stock théorique]]=0,"Rupture","Faible"))</f>
        <v>#REF!</v>
      </c>
      <c r="N2450" s="50" t="e">
        <f>COUNTIF(#REF!,inventaire[[#This Row],[Désignation]])</f>
        <v>#REF!</v>
      </c>
    </row>
    <row r="2451" spans="3:14" ht="18.5" x14ac:dyDescent="0.45">
      <c r="C2451" s="93">
        <f>+marchandise[[#This Row],[Désignation]]</f>
        <v>0</v>
      </c>
      <c r="D2451" s="112">
        <f>+marchandise[[#This Row],[CODE ITEM]]</f>
        <v>0</v>
      </c>
      <c r="E2451" s="4">
        <f>+marchandise[[#This Row],[CATEGORIE]]</f>
        <v>0</v>
      </c>
      <c r="F2451" s="13" t="str">
        <f>IFERROR(VLOOKUP(inventaire[[#This Row],[Désignation]],marchandise[],6,0),"")</f>
        <v/>
      </c>
      <c r="G2451" s="122">
        <f>+marchandise[[#This Row],[Stock intitiale]]</f>
        <v>0</v>
      </c>
      <c r="H2451" s="4" t="e">
        <f>SUMIF(#REF!,inventaire[[#This Row],[Désignation]],entrées[Quantité])</f>
        <v>#REF!</v>
      </c>
      <c r="I2451" s="4" t="e">
        <f>SUMIF(#REF!,inventaire[[#This Row],[Désignation]],sorties[Quantité])</f>
        <v>#REF!</v>
      </c>
      <c r="J2451" s="13" t="e">
        <f>inventaire[[#This Row],[stock initial]]+inventaire[[#This Row],[Entrées]]-inventaire[[#This Row],[Sorties]]</f>
        <v>#REF!</v>
      </c>
      <c r="K2451" s="103" t="e">
        <f>+inventaire[[#This Row],[Stock théorique]]</f>
        <v>#REF!</v>
      </c>
      <c r="L2451" s="104" t="e">
        <f>+inventaire[[#This Row],[Stock physique]]-inventaire[[#This Row],[Stock théorique]]</f>
        <v>#REF!</v>
      </c>
      <c r="M2451" s="8" t="e">
        <f>IF(inventaire[[#This Row],[Stock théorique]]&gt;inventaire[[#This Row],[Seuil d''alerte]],"Normale",IF(inventaire[[#This Row],[Stock théorique]]=0,"Rupture","Faible"))</f>
        <v>#REF!</v>
      </c>
      <c r="N2451" s="50" t="e">
        <f>COUNTIF(#REF!,inventaire[[#This Row],[Désignation]])</f>
        <v>#REF!</v>
      </c>
    </row>
    <row r="2452" spans="3:14" ht="18.5" x14ac:dyDescent="0.45">
      <c r="C2452" s="93">
        <f>+marchandise[[#This Row],[Désignation]]</f>
        <v>0</v>
      </c>
      <c r="D2452" s="112">
        <f>+marchandise[[#This Row],[CODE ITEM]]</f>
        <v>0</v>
      </c>
      <c r="E2452" s="4">
        <f>+marchandise[[#This Row],[CATEGORIE]]</f>
        <v>0</v>
      </c>
      <c r="F2452" s="13" t="str">
        <f>IFERROR(VLOOKUP(inventaire[[#This Row],[Désignation]],marchandise[],6,0),"")</f>
        <v/>
      </c>
      <c r="G2452" s="122">
        <f>+marchandise[[#This Row],[Stock intitiale]]</f>
        <v>0</v>
      </c>
      <c r="H2452" s="4" t="e">
        <f>SUMIF(#REF!,inventaire[[#This Row],[Désignation]],entrées[Quantité])</f>
        <v>#REF!</v>
      </c>
      <c r="I2452" s="4" t="e">
        <f>SUMIF(#REF!,inventaire[[#This Row],[Désignation]],sorties[Quantité])</f>
        <v>#REF!</v>
      </c>
      <c r="J2452" s="13" t="e">
        <f>inventaire[[#This Row],[stock initial]]+inventaire[[#This Row],[Entrées]]-inventaire[[#This Row],[Sorties]]</f>
        <v>#REF!</v>
      </c>
      <c r="K2452" s="103" t="e">
        <f>+inventaire[[#This Row],[Stock théorique]]</f>
        <v>#REF!</v>
      </c>
      <c r="L2452" s="104" t="e">
        <f>+inventaire[[#This Row],[Stock physique]]-inventaire[[#This Row],[Stock théorique]]</f>
        <v>#REF!</v>
      </c>
      <c r="M2452" s="8" t="e">
        <f>IF(inventaire[[#This Row],[Stock théorique]]&gt;inventaire[[#This Row],[Seuil d''alerte]],"Normale",IF(inventaire[[#This Row],[Stock théorique]]=0,"Rupture","Faible"))</f>
        <v>#REF!</v>
      </c>
      <c r="N2452" s="50" t="e">
        <f>COUNTIF(#REF!,inventaire[[#This Row],[Désignation]])</f>
        <v>#REF!</v>
      </c>
    </row>
    <row r="2453" spans="3:14" ht="18.5" x14ac:dyDescent="0.45">
      <c r="C2453" s="93">
        <f>+marchandise[[#This Row],[Désignation]]</f>
        <v>0</v>
      </c>
      <c r="D2453" s="112">
        <f>+marchandise[[#This Row],[CODE ITEM]]</f>
        <v>0</v>
      </c>
      <c r="E2453" s="4">
        <f>+marchandise[[#This Row],[CATEGORIE]]</f>
        <v>0</v>
      </c>
      <c r="F2453" s="13" t="str">
        <f>IFERROR(VLOOKUP(inventaire[[#This Row],[Désignation]],marchandise[],6,0),"")</f>
        <v/>
      </c>
      <c r="G2453" s="122">
        <f>+marchandise[[#This Row],[Stock intitiale]]</f>
        <v>0</v>
      </c>
      <c r="H2453" s="4" t="e">
        <f>SUMIF(#REF!,inventaire[[#This Row],[Désignation]],entrées[Quantité])</f>
        <v>#REF!</v>
      </c>
      <c r="I2453" s="4" t="e">
        <f>SUMIF(#REF!,inventaire[[#This Row],[Désignation]],sorties[Quantité])</f>
        <v>#REF!</v>
      </c>
      <c r="J2453" s="13" t="e">
        <f>inventaire[[#This Row],[stock initial]]+inventaire[[#This Row],[Entrées]]-inventaire[[#This Row],[Sorties]]</f>
        <v>#REF!</v>
      </c>
      <c r="K2453" s="103" t="e">
        <f>+inventaire[[#This Row],[Stock théorique]]</f>
        <v>#REF!</v>
      </c>
      <c r="L2453" s="104" t="e">
        <f>+inventaire[[#This Row],[Stock physique]]-inventaire[[#This Row],[Stock théorique]]</f>
        <v>#REF!</v>
      </c>
      <c r="M2453" s="8" t="e">
        <f>IF(inventaire[[#This Row],[Stock théorique]]&gt;inventaire[[#This Row],[Seuil d''alerte]],"Normale",IF(inventaire[[#This Row],[Stock théorique]]=0,"Rupture","Faible"))</f>
        <v>#REF!</v>
      </c>
      <c r="N2453" s="50" t="e">
        <f>COUNTIF(#REF!,inventaire[[#This Row],[Désignation]])</f>
        <v>#REF!</v>
      </c>
    </row>
    <row r="2454" spans="3:14" ht="18.5" x14ac:dyDescent="0.45">
      <c r="C2454" s="93">
        <f>+marchandise[[#This Row],[Désignation]]</f>
        <v>0</v>
      </c>
      <c r="D2454" s="112">
        <f>+marchandise[[#This Row],[CODE ITEM]]</f>
        <v>0</v>
      </c>
      <c r="E2454" s="4">
        <f>+marchandise[[#This Row],[CATEGORIE]]</f>
        <v>0</v>
      </c>
      <c r="F2454" s="13" t="str">
        <f>IFERROR(VLOOKUP(inventaire[[#This Row],[Désignation]],marchandise[],6,0),"")</f>
        <v/>
      </c>
      <c r="G2454" s="122">
        <f>+marchandise[[#This Row],[Stock intitiale]]</f>
        <v>0</v>
      </c>
      <c r="H2454" s="4" t="e">
        <f>SUMIF(#REF!,inventaire[[#This Row],[Désignation]],entrées[Quantité])</f>
        <v>#REF!</v>
      </c>
      <c r="I2454" s="4" t="e">
        <f>SUMIF(#REF!,inventaire[[#This Row],[Désignation]],sorties[Quantité])</f>
        <v>#REF!</v>
      </c>
      <c r="J2454" s="13" t="e">
        <f>inventaire[[#This Row],[stock initial]]+inventaire[[#This Row],[Entrées]]-inventaire[[#This Row],[Sorties]]</f>
        <v>#REF!</v>
      </c>
      <c r="K2454" s="103" t="e">
        <f>+inventaire[[#This Row],[Stock théorique]]</f>
        <v>#REF!</v>
      </c>
      <c r="L2454" s="104" t="e">
        <f>+inventaire[[#This Row],[Stock physique]]-inventaire[[#This Row],[Stock théorique]]</f>
        <v>#REF!</v>
      </c>
      <c r="M2454" s="8" t="e">
        <f>IF(inventaire[[#This Row],[Stock théorique]]&gt;inventaire[[#This Row],[Seuil d''alerte]],"Normale",IF(inventaire[[#This Row],[Stock théorique]]=0,"Rupture","Faible"))</f>
        <v>#REF!</v>
      </c>
      <c r="N2454" s="50" t="e">
        <f>COUNTIF(#REF!,inventaire[[#This Row],[Désignation]])</f>
        <v>#REF!</v>
      </c>
    </row>
    <row r="2455" spans="3:14" ht="18.5" x14ac:dyDescent="0.45">
      <c r="C2455" s="93">
        <f>+marchandise[[#This Row],[Désignation]]</f>
        <v>0</v>
      </c>
      <c r="D2455" s="112">
        <f>+marchandise[[#This Row],[CODE ITEM]]</f>
        <v>0</v>
      </c>
      <c r="E2455" s="4">
        <f>+marchandise[[#This Row],[CATEGORIE]]</f>
        <v>0</v>
      </c>
      <c r="F2455" s="13" t="str">
        <f>IFERROR(VLOOKUP(inventaire[[#This Row],[Désignation]],marchandise[],6,0),"")</f>
        <v/>
      </c>
      <c r="G2455" s="122">
        <f>+marchandise[[#This Row],[Stock intitiale]]</f>
        <v>0</v>
      </c>
      <c r="H2455" s="4" t="e">
        <f>SUMIF(#REF!,inventaire[[#This Row],[Désignation]],entrées[Quantité])</f>
        <v>#REF!</v>
      </c>
      <c r="I2455" s="4" t="e">
        <f>SUMIF(#REF!,inventaire[[#This Row],[Désignation]],sorties[Quantité])</f>
        <v>#REF!</v>
      </c>
      <c r="J2455" s="13" t="e">
        <f>inventaire[[#This Row],[stock initial]]+inventaire[[#This Row],[Entrées]]-inventaire[[#This Row],[Sorties]]</f>
        <v>#REF!</v>
      </c>
      <c r="K2455" s="103" t="e">
        <f>+inventaire[[#This Row],[Stock théorique]]</f>
        <v>#REF!</v>
      </c>
      <c r="L2455" s="104" t="e">
        <f>+inventaire[[#This Row],[Stock physique]]-inventaire[[#This Row],[Stock théorique]]</f>
        <v>#REF!</v>
      </c>
      <c r="M2455" s="8" t="e">
        <f>IF(inventaire[[#This Row],[Stock théorique]]&gt;inventaire[[#This Row],[Seuil d''alerte]],"Normale",IF(inventaire[[#This Row],[Stock théorique]]=0,"Rupture","Faible"))</f>
        <v>#REF!</v>
      </c>
      <c r="N2455" s="50" t="e">
        <f>COUNTIF(#REF!,inventaire[[#This Row],[Désignation]])</f>
        <v>#REF!</v>
      </c>
    </row>
    <row r="2456" spans="3:14" ht="18.5" x14ac:dyDescent="0.45">
      <c r="C2456" s="93">
        <f>+marchandise[[#This Row],[Désignation]]</f>
        <v>0</v>
      </c>
      <c r="D2456" s="112">
        <f>+marchandise[[#This Row],[CODE ITEM]]</f>
        <v>0</v>
      </c>
      <c r="E2456" s="4">
        <f>+marchandise[[#This Row],[CATEGORIE]]</f>
        <v>0</v>
      </c>
      <c r="F2456" s="13" t="str">
        <f>IFERROR(VLOOKUP(inventaire[[#This Row],[Désignation]],marchandise[],6,0),"")</f>
        <v/>
      </c>
      <c r="G2456" s="122">
        <f>+marchandise[[#This Row],[Stock intitiale]]</f>
        <v>0</v>
      </c>
      <c r="H2456" s="4" t="e">
        <f>SUMIF(#REF!,inventaire[[#This Row],[Désignation]],entrées[Quantité])</f>
        <v>#REF!</v>
      </c>
      <c r="I2456" s="4" t="e">
        <f>SUMIF(#REF!,inventaire[[#This Row],[Désignation]],sorties[Quantité])</f>
        <v>#REF!</v>
      </c>
      <c r="J2456" s="13" t="e">
        <f>inventaire[[#This Row],[stock initial]]+inventaire[[#This Row],[Entrées]]-inventaire[[#This Row],[Sorties]]</f>
        <v>#REF!</v>
      </c>
      <c r="K2456" s="103" t="e">
        <f>+inventaire[[#This Row],[Stock théorique]]</f>
        <v>#REF!</v>
      </c>
      <c r="L2456" s="104" t="e">
        <f>+inventaire[[#This Row],[Stock physique]]-inventaire[[#This Row],[Stock théorique]]</f>
        <v>#REF!</v>
      </c>
      <c r="M2456" s="8" t="e">
        <f>IF(inventaire[[#This Row],[Stock théorique]]&gt;inventaire[[#This Row],[Seuil d''alerte]],"Normale",IF(inventaire[[#This Row],[Stock théorique]]=0,"Rupture","Faible"))</f>
        <v>#REF!</v>
      </c>
      <c r="N2456" s="50" t="e">
        <f>COUNTIF(#REF!,inventaire[[#This Row],[Désignation]])</f>
        <v>#REF!</v>
      </c>
    </row>
    <row r="2457" spans="3:14" ht="18.5" x14ac:dyDescent="0.45">
      <c r="C2457" s="93">
        <f>+marchandise[[#This Row],[Désignation]]</f>
        <v>0</v>
      </c>
      <c r="D2457" s="112">
        <f>+marchandise[[#This Row],[CODE ITEM]]</f>
        <v>0</v>
      </c>
      <c r="E2457" s="4">
        <f>+marchandise[[#This Row],[CATEGORIE]]</f>
        <v>0</v>
      </c>
      <c r="F2457" s="13" t="str">
        <f>IFERROR(VLOOKUP(inventaire[[#This Row],[Désignation]],marchandise[],6,0),"")</f>
        <v/>
      </c>
      <c r="G2457" s="122">
        <f>+marchandise[[#This Row],[Stock intitiale]]</f>
        <v>0</v>
      </c>
      <c r="H2457" s="4" t="e">
        <f>SUMIF(#REF!,inventaire[[#This Row],[Désignation]],entrées[Quantité])</f>
        <v>#REF!</v>
      </c>
      <c r="I2457" s="4" t="e">
        <f>SUMIF(#REF!,inventaire[[#This Row],[Désignation]],sorties[Quantité])</f>
        <v>#REF!</v>
      </c>
      <c r="J2457" s="13" t="e">
        <f>inventaire[[#This Row],[stock initial]]+inventaire[[#This Row],[Entrées]]-inventaire[[#This Row],[Sorties]]</f>
        <v>#REF!</v>
      </c>
      <c r="K2457" s="103" t="e">
        <f>+inventaire[[#This Row],[Stock théorique]]</f>
        <v>#REF!</v>
      </c>
      <c r="L2457" s="104" t="e">
        <f>+inventaire[[#This Row],[Stock physique]]-inventaire[[#This Row],[Stock théorique]]</f>
        <v>#REF!</v>
      </c>
      <c r="M2457" s="8" t="e">
        <f>IF(inventaire[[#This Row],[Stock théorique]]&gt;inventaire[[#This Row],[Seuil d''alerte]],"Normale",IF(inventaire[[#This Row],[Stock théorique]]=0,"Rupture","Faible"))</f>
        <v>#REF!</v>
      </c>
      <c r="N2457" s="50" t="e">
        <f>COUNTIF(#REF!,inventaire[[#This Row],[Désignation]])</f>
        <v>#REF!</v>
      </c>
    </row>
    <row r="2458" spans="3:14" ht="18.5" x14ac:dyDescent="0.45">
      <c r="C2458" s="93">
        <f>+marchandise[[#This Row],[Désignation]]</f>
        <v>0</v>
      </c>
      <c r="D2458" s="112">
        <f>+marchandise[[#This Row],[CODE ITEM]]</f>
        <v>0</v>
      </c>
      <c r="E2458" s="4">
        <f>+marchandise[[#This Row],[CATEGORIE]]</f>
        <v>0</v>
      </c>
      <c r="F2458" s="13" t="str">
        <f>IFERROR(VLOOKUP(inventaire[[#This Row],[Désignation]],marchandise[],6,0),"")</f>
        <v/>
      </c>
      <c r="G2458" s="122">
        <f>+marchandise[[#This Row],[Stock intitiale]]</f>
        <v>9</v>
      </c>
      <c r="H2458" s="4" t="e">
        <f>SUMIF(#REF!,inventaire[[#This Row],[Désignation]],entrées[Quantité])</f>
        <v>#REF!</v>
      </c>
      <c r="I2458" s="4" t="e">
        <f>SUMIF(#REF!,inventaire[[#This Row],[Désignation]],sorties[Quantité])</f>
        <v>#REF!</v>
      </c>
      <c r="J2458" s="13" t="e">
        <f>inventaire[[#This Row],[stock initial]]+inventaire[[#This Row],[Entrées]]-inventaire[[#This Row],[Sorties]]</f>
        <v>#REF!</v>
      </c>
      <c r="K2458" s="103" t="e">
        <f>+inventaire[[#This Row],[Stock théorique]]</f>
        <v>#REF!</v>
      </c>
      <c r="L2458" s="104" t="e">
        <f>+inventaire[[#This Row],[Stock physique]]-inventaire[[#This Row],[Stock théorique]]</f>
        <v>#REF!</v>
      </c>
      <c r="M2458" s="8" t="e">
        <f>IF(inventaire[[#This Row],[Stock théorique]]&gt;inventaire[[#This Row],[Seuil d''alerte]],"Normale",IF(inventaire[[#This Row],[Stock théorique]]=0,"Rupture","Faible"))</f>
        <v>#REF!</v>
      </c>
      <c r="N2458" s="50" t="e">
        <f>COUNTIF(#REF!,inventaire[[#This Row],[Désignation]])</f>
        <v>#REF!</v>
      </c>
    </row>
    <row r="2459" spans="3:14" ht="18.5" x14ac:dyDescent="0.45">
      <c r="C2459" s="93">
        <f>+marchandise[[#This Row],[Désignation]]</f>
        <v>0</v>
      </c>
      <c r="D2459" s="112">
        <f>+marchandise[[#This Row],[CODE ITEM]]</f>
        <v>0</v>
      </c>
      <c r="E2459" s="4">
        <f>+marchandise[[#This Row],[CATEGORIE]]</f>
        <v>0</v>
      </c>
      <c r="F2459" s="13" t="str">
        <f>IFERROR(VLOOKUP(inventaire[[#This Row],[Désignation]],marchandise[],6,0),"")</f>
        <v/>
      </c>
      <c r="G2459" s="122">
        <f>+marchandise[[#This Row],[Stock intitiale]]</f>
        <v>6</v>
      </c>
      <c r="H2459" s="4" t="e">
        <f>SUMIF(#REF!,inventaire[[#This Row],[Désignation]],entrées[Quantité])</f>
        <v>#REF!</v>
      </c>
      <c r="I2459" s="4" t="e">
        <f>SUMIF(#REF!,inventaire[[#This Row],[Désignation]],sorties[Quantité])</f>
        <v>#REF!</v>
      </c>
      <c r="J2459" s="13" t="e">
        <f>inventaire[[#This Row],[stock initial]]+inventaire[[#This Row],[Entrées]]-inventaire[[#This Row],[Sorties]]</f>
        <v>#REF!</v>
      </c>
      <c r="K2459" s="103" t="e">
        <f>+inventaire[[#This Row],[Stock théorique]]</f>
        <v>#REF!</v>
      </c>
      <c r="L2459" s="104" t="e">
        <f>+inventaire[[#This Row],[Stock physique]]-inventaire[[#This Row],[Stock théorique]]</f>
        <v>#REF!</v>
      </c>
      <c r="M2459" s="8" t="e">
        <f>IF(inventaire[[#This Row],[Stock théorique]]&gt;inventaire[[#This Row],[Seuil d''alerte]],"Normale",IF(inventaire[[#This Row],[Stock théorique]]=0,"Rupture","Faible"))</f>
        <v>#REF!</v>
      </c>
      <c r="N2459" s="50" t="e">
        <f>COUNTIF(#REF!,inventaire[[#This Row],[Désignation]])</f>
        <v>#REF!</v>
      </c>
    </row>
    <row r="2460" spans="3:14" ht="18.5" x14ac:dyDescent="0.45">
      <c r="C2460" s="93">
        <f>+marchandise[[#This Row],[Désignation]]</f>
        <v>0</v>
      </c>
      <c r="D2460" s="112">
        <f>+marchandise[[#This Row],[CODE ITEM]]</f>
        <v>0</v>
      </c>
      <c r="E2460" s="4">
        <f>+marchandise[[#This Row],[CATEGORIE]]</f>
        <v>0</v>
      </c>
      <c r="F2460" s="13" t="str">
        <f>IFERROR(VLOOKUP(inventaire[[#This Row],[Désignation]],marchandise[],6,0),"")</f>
        <v/>
      </c>
      <c r="G2460" s="122">
        <f>+marchandise[[#This Row],[Stock intitiale]]</f>
        <v>0</v>
      </c>
      <c r="H2460" s="4" t="e">
        <f>SUMIF(#REF!,inventaire[[#This Row],[Désignation]],entrées[Quantité])</f>
        <v>#REF!</v>
      </c>
      <c r="I2460" s="4" t="e">
        <f>SUMIF(#REF!,inventaire[[#This Row],[Désignation]],sorties[Quantité])</f>
        <v>#REF!</v>
      </c>
      <c r="J2460" s="13" t="e">
        <f>inventaire[[#This Row],[stock initial]]+inventaire[[#This Row],[Entrées]]-inventaire[[#This Row],[Sorties]]</f>
        <v>#REF!</v>
      </c>
      <c r="K2460" s="103" t="e">
        <f>+inventaire[[#This Row],[Stock théorique]]</f>
        <v>#REF!</v>
      </c>
      <c r="L2460" s="104" t="e">
        <f>+inventaire[[#This Row],[Stock physique]]-inventaire[[#This Row],[Stock théorique]]</f>
        <v>#REF!</v>
      </c>
      <c r="M2460" s="8" t="e">
        <f>IF(inventaire[[#This Row],[Stock théorique]]&gt;inventaire[[#This Row],[Seuil d''alerte]],"Normale",IF(inventaire[[#This Row],[Stock théorique]]=0,"Rupture","Faible"))</f>
        <v>#REF!</v>
      </c>
      <c r="N2460" s="50" t="e">
        <f>COUNTIF(#REF!,inventaire[[#This Row],[Désignation]])</f>
        <v>#REF!</v>
      </c>
    </row>
    <row r="2461" spans="3:14" ht="18.5" x14ac:dyDescent="0.45">
      <c r="C2461" s="93">
        <f>+marchandise[[#This Row],[Désignation]]</f>
        <v>0</v>
      </c>
      <c r="D2461" s="112">
        <f>+marchandise[[#This Row],[CODE ITEM]]</f>
        <v>0</v>
      </c>
      <c r="E2461" s="4">
        <f>+marchandise[[#This Row],[CATEGORIE]]</f>
        <v>0</v>
      </c>
      <c r="F2461" s="13" t="str">
        <f>IFERROR(VLOOKUP(inventaire[[#This Row],[Désignation]],marchandise[],6,0),"")</f>
        <v/>
      </c>
      <c r="G2461" s="122">
        <f>+marchandise[[#This Row],[Stock intitiale]]</f>
        <v>0</v>
      </c>
      <c r="H2461" s="4" t="e">
        <f>SUMIF(#REF!,inventaire[[#This Row],[Désignation]],entrées[Quantité])</f>
        <v>#REF!</v>
      </c>
      <c r="I2461" s="4" t="e">
        <f>SUMIF(#REF!,inventaire[[#This Row],[Désignation]],sorties[Quantité])</f>
        <v>#REF!</v>
      </c>
      <c r="J2461" s="13" t="e">
        <f>inventaire[[#This Row],[stock initial]]+inventaire[[#This Row],[Entrées]]-inventaire[[#This Row],[Sorties]]</f>
        <v>#REF!</v>
      </c>
      <c r="K2461" s="103" t="e">
        <f>+inventaire[[#This Row],[Stock théorique]]</f>
        <v>#REF!</v>
      </c>
      <c r="L2461" s="104" t="e">
        <f>+inventaire[[#This Row],[Stock physique]]-inventaire[[#This Row],[Stock théorique]]</f>
        <v>#REF!</v>
      </c>
      <c r="M2461" s="8" t="e">
        <f>IF(inventaire[[#This Row],[Stock théorique]]&gt;inventaire[[#This Row],[Seuil d''alerte]],"Normale",IF(inventaire[[#This Row],[Stock théorique]]=0,"Rupture","Faible"))</f>
        <v>#REF!</v>
      </c>
      <c r="N2461" s="50" t="e">
        <f>COUNTIF(#REF!,inventaire[[#This Row],[Désignation]])</f>
        <v>#REF!</v>
      </c>
    </row>
    <row r="2462" spans="3:14" ht="18.5" x14ac:dyDescent="0.45">
      <c r="C2462" s="93">
        <f>+marchandise[[#This Row],[Désignation]]</f>
        <v>0</v>
      </c>
      <c r="D2462" s="112">
        <f>+marchandise[[#This Row],[CODE ITEM]]</f>
        <v>0</v>
      </c>
      <c r="E2462" s="4">
        <f>+marchandise[[#This Row],[CATEGORIE]]</f>
        <v>0</v>
      </c>
      <c r="F2462" s="13" t="str">
        <f>IFERROR(VLOOKUP(inventaire[[#This Row],[Désignation]],marchandise[],6,0),"")</f>
        <v/>
      </c>
      <c r="G2462" s="122">
        <f>+marchandise[[#This Row],[Stock intitiale]]</f>
        <v>0</v>
      </c>
      <c r="H2462" s="4" t="e">
        <f>SUMIF(#REF!,inventaire[[#This Row],[Désignation]],entrées[Quantité])</f>
        <v>#REF!</v>
      </c>
      <c r="I2462" s="4" t="e">
        <f>SUMIF(#REF!,inventaire[[#This Row],[Désignation]],sorties[Quantité])</f>
        <v>#REF!</v>
      </c>
      <c r="J2462" s="13" t="e">
        <f>inventaire[[#This Row],[stock initial]]+inventaire[[#This Row],[Entrées]]-inventaire[[#This Row],[Sorties]]</f>
        <v>#REF!</v>
      </c>
      <c r="K2462" s="103" t="e">
        <f>+inventaire[[#This Row],[Stock théorique]]</f>
        <v>#REF!</v>
      </c>
      <c r="L2462" s="104" t="e">
        <f>+inventaire[[#This Row],[Stock physique]]-inventaire[[#This Row],[Stock théorique]]</f>
        <v>#REF!</v>
      </c>
      <c r="M2462" s="8" t="e">
        <f>IF(inventaire[[#This Row],[Stock théorique]]&gt;inventaire[[#This Row],[Seuil d''alerte]],"Normale",IF(inventaire[[#This Row],[Stock théorique]]=0,"Rupture","Faible"))</f>
        <v>#REF!</v>
      </c>
      <c r="N2462" s="50" t="e">
        <f>COUNTIF(#REF!,inventaire[[#This Row],[Désignation]])</f>
        <v>#REF!</v>
      </c>
    </row>
    <row r="2463" spans="3:14" ht="18.5" x14ac:dyDescent="0.45">
      <c r="C2463" s="93">
        <f>+marchandise[[#This Row],[Désignation]]</f>
        <v>0</v>
      </c>
      <c r="D2463" s="112">
        <f>+marchandise[[#This Row],[CODE ITEM]]</f>
        <v>0</v>
      </c>
      <c r="E2463" s="4">
        <f>+marchandise[[#This Row],[CATEGORIE]]</f>
        <v>0</v>
      </c>
      <c r="F2463" s="13" t="str">
        <f>IFERROR(VLOOKUP(inventaire[[#This Row],[Désignation]],marchandise[],6,0),"")</f>
        <v/>
      </c>
      <c r="G2463" s="122">
        <f>+marchandise[[#This Row],[Stock intitiale]]</f>
        <v>0</v>
      </c>
      <c r="H2463" s="4" t="e">
        <f>SUMIF(#REF!,inventaire[[#This Row],[Désignation]],entrées[Quantité])</f>
        <v>#REF!</v>
      </c>
      <c r="I2463" s="4" t="e">
        <f>SUMIF(#REF!,inventaire[[#This Row],[Désignation]],sorties[Quantité])</f>
        <v>#REF!</v>
      </c>
      <c r="J2463" s="13" t="e">
        <f>inventaire[[#This Row],[stock initial]]+inventaire[[#This Row],[Entrées]]-inventaire[[#This Row],[Sorties]]</f>
        <v>#REF!</v>
      </c>
      <c r="K2463" s="103" t="e">
        <f>+inventaire[[#This Row],[Stock théorique]]</f>
        <v>#REF!</v>
      </c>
      <c r="L2463" s="104" t="e">
        <f>+inventaire[[#This Row],[Stock physique]]-inventaire[[#This Row],[Stock théorique]]</f>
        <v>#REF!</v>
      </c>
      <c r="M2463" s="8" t="e">
        <f>IF(inventaire[[#This Row],[Stock théorique]]&gt;inventaire[[#This Row],[Seuil d''alerte]],"Normale",IF(inventaire[[#This Row],[Stock théorique]]=0,"Rupture","Faible"))</f>
        <v>#REF!</v>
      </c>
      <c r="N2463" s="50" t="e">
        <f>COUNTIF(#REF!,inventaire[[#This Row],[Désignation]])</f>
        <v>#REF!</v>
      </c>
    </row>
    <row r="2464" spans="3:14" ht="18.5" x14ac:dyDescent="0.45">
      <c r="C2464" s="93">
        <f>+marchandise[[#This Row],[Désignation]]</f>
        <v>0</v>
      </c>
      <c r="D2464" s="112">
        <f>+marchandise[[#This Row],[CODE ITEM]]</f>
        <v>0</v>
      </c>
      <c r="E2464" s="4">
        <f>+marchandise[[#This Row],[CATEGORIE]]</f>
        <v>0</v>
      </c>
      <c r="F2464" s="13" t="str">
        <f>IFERROR(VLOOKUP(inventaire[[#This Row],[Désignation]],marchandise[],6,0),"")</f>
        <v/>
      </c>
      <c r="G2464" s="122">
        <f>+marchandise[[#This Row],[Stock intitiale]]</f>
        <v>0</v>
      </c>
      <c r="H2464" s="4" t="e">
        <f>SUMIF(#REF!,inventaire[[#This Row],[Désignation]],entrées[Quantité])</f>
        <v>#REF!</v>
      </c>
      <c r="I2464" s="4" t="e">
        <f>SUMIF(#REF!,inventaire[[#This Row],[Désignation]],sorties[Quantité])</f>
        <v>#REF!</v>
      </c>
      <c r="J2464" s="13" t="e">
        <f>inventaire[[#This Row],[stock initial]]+inventaire[[#This Row],[Entrées]]-inventaire[[#This Row],[Sorties]]</f>
        <v>#REF!</v>
      </c>
      <c r="K2464" s="103" t="e">
        <f>+inventaire[[#This Row],[Stock théorique]]</f>
        <v>#REF!</v>
      </c>
      <c r="L2464" s="104" t="e">
        <f>+inventaire[[#This Row],[Stock physique]]-inventaire[[#This Row],[Stock théorique]]</f>
        <v>#REF!</v>
      </c>
      <c r="M2464" s="8" t="e">
        <f>IF(inventaire[[#This Row],[Stock théorique]]&gt;inventaire[[#This Row],[Seuil d''alerte]],"Normale",IF(inventaire[[#This Row],[Stock théorique]]=0,"Rupture","Faible"))</f>
        <v>#REF!</v>
      </c>
      <c r="N2464" s="50" t="e">
        <f>COUNTIF(#REF!,inventaire[[#This Row],[Désignation]])</f>
        <v>#REF!</v>
      </c>
    </row>
    <row r="2465" spans="3:14" ht="18.5" x14ac:dyDescent="0.45">
      <c r="C2465" s="93">
        <f>+marchandise[[#This Row],[Désignation]]</f>
        <v>0</v>
      </c>
      <c r="D2465" s="112">
        <f>+marchandise[[#This Row],[CODE ITEM]]</f>
        <v>0</v>
      </c>
      <c r="E2465" s="4">
        <f>+marchandise[[#This Row],[CATEGORIE]]</f>
        <v>0</v>
      </c>
      <c r="F2465" s="13" t="str">
        <f>IFERROR(VLOOKUP(inventaire[[#This Row],[Désignation]],marchandise[],6,0),"")</f>
        <v/>
      </c>
      <c r="G2465" s="122">
        <f>+marchandise[[#This Row],[Stock intitiale]]</f>
        <v>0</v>
      </c>
      <c r="H2465" s="4" t="e">
        <f>SUMIF(#REF!,inventaire[[#This Row],[Désignation]],entrées[Quantité])</f>
        <v>#REF!</v>
      </c>
      <c r="I2465" s="4" t="e">
        <f>SUMIF(#REF!,inventaire[[#This Row],[Désignation]],sorties[Quantité])</f>
        <v>#REF!</v>
      </c>
      <c r="J2465" s="13" t="e">
        <f>inventaire[[#This Row],[stock initial]]+inventaire[[#This Row],[Entrées]]-inventaire[[#This Row],[Sorties]]</f>
        <v>#REF!</v>
      </c>
      <c r="K2465" s="103" t="e">
        <f>+inventaire[[#This Row],[Stock théorique]]</f>
        <v>#REF!</v>
      </c>
      <c r="L2465" s="104" t="e">
        <f>+inventaire[[#This Row],[Stock physique]]-inventaire[[#This Row],[Stock théorique]]</f>
        <v>#REF!</v>
      </c>
      <c r="M2465" s="8" t="e">
        <f>IF(inventaire[[#This Row],[Stock théorique]]&gt;inventaire[[#This Row],[Seuil d''alerte]],"Normale",IF(inventaire[[#This Row],[Stock théorique]]=0,"Rupture","Faible"))</f>
        <v>#REF!</v>
      </c>
      <c r="N2465" s="50" t="e">
        <f>COUNTIF(#REF!,inventaire[[#This Row],[Désignation]])</f>
        <v>#REF!</v>
      </c>
    </row>
    <row r="2466" spans="3:14" ht="18.5" x14ac:dyDescent="0.45">
      <c r="C2466" s="93">
        <f>+marchandise[[#This Row],[Désignation]]</f>
        <v>0</v>
      </c>
      <c r="D2466" s="112">
        <f>+marchandise[[#This Row],[CODE ITEM]]</f>
        <v>0</v>
      </c>
      <c r="E2466" s="4">
        <f>+marchandise[[#This Row],[CATEGORIE]]</f>
        <v>0</v>
      </c>
      <c r="F2466" s="13" t="str">
        <f>IFERROR(VLOOKUP(inventaire[[#This Row],[Désignation]],marchandise[],6,0),"")</f>
        <v/>
      </c>
      <c r="G2466" s="122">
        <f>+marchandise[[#This Row],[Stock intitiale]]</f>
        <v>0</v>
      </c>
      <c r="H2466" s="4" t="e">
        <f>SUMIF(#REF!,inventaire[[#This Row],[Désignation]],entrées[Quantité])</f>
        <v>#REF!</v>
      </c>
      <c r="I2466" s="4" t="e">
        <f>SUMIF(#REF!,inventaire[[#This Row],[Désignation]],sorties[Quantité])</f>
        <v>#REF!</v>
      </c>
      <c r="J2466" s="13" t="e">
        <f>inventaire[[#This Row],[stock initial]]+inventaire[[#This Row],[Entrées]]-inventaire[[#This Row],[Sorties]]</f>
        <v>#REF!</v>
      </c>
      <c r="K2466" s="103" t="e">
        <f>+inventaire[[#This Row],[Stock théorique]]</f>
        <v>#REF!</v>
      </c>
      <c r="L2466" s="104" t="e">
        <f>+inventaire[[#This Row],[Stock physique]]-inventaire[[#This Row],[Stock théorique]]</f>
        <v>#REF!</v>
      </c>
      <c r="M2466" s="8" t="e">
        <f>IF(inventaire[[#This Row],[Stock théorique]]&gt;inventaire[[#This Row],[Seuil d''alerte]],"Normale",IF(inventaire[[#This Row],[Stock théorique]]=0,"Rupture","Faible"))</f>
        <v>#REF!</v>
      </c>
      <c r="N2466" s="50" t="e">
        <f>COUNTIF(#REF!,inventaire[[#This Row],[Désignation]])</f>
        <v>#REF!</v>
      </c>
    </row>
    <row r="2467" spans="3:14" ht="18.5" x14ac:dyDescent="0.45">
      <c r="C2467" s="93">
        <f>+marchandise[[#This Row],[Désignation]]</f>
        <v>0</v>
      </c>
      <c r="D2467" s="112">
        <f>+marchandise[[#This Row],[CODE ITEM]]</f>
        <v>0</v>
      </c>
      <c r="E2467" s="4">
        <f>+marchandise[[#This Row],[CATEGORIE]]</f>
        <v>0</v>
      </c>
      <c r="F2467" s="13" t="str">
        <f>IFERROR(VLOOKUP(inventaire[[#This Row],[Désignation]],marchandise[],6,0),"")</f>
        <v/>
      </c>
      <c r="G2467" s="122">
        <f>+marchandise[[#This Row],[Stock intitiale]]</f>
        <v>0</v>
      </c>
      <c r="H2467" s="4" t="e">
        <f>SUMIF(#REF!,inventaire[[#This Row],[Désignation]],entrées[Quantité])</f>
        <v>#REF!</v>
      </c>
      <c r="I2467" s="4" t="e">
        <f>SUMIF(#REF!,inventaire[[#This Row],[Désignation]],sorties[Quantité])</f>
        <v>#REF!</v>
      </c>
      <c r="J2467" s="13" t="e">
        <f>inventaire[[#This Row],[stock initial]]+inventaire[[#This Row],[Entrées]]-inventaire[[#This Row],[Sorties]]</f>
        <v>#REF!</v>
      </c>
      <c r="K2467" s="103" t="e">
        <f>+inventaire[[#This Row],[Stock théorique]]</f>
        <v>#REF!</v>
      </c>
      <c r="L2467" s="104" t="e">
        <f>+inventaire[[#This Row],[Stock physique]]-inventaire[[#This Row],[Stock théorique]]</f>
        <v>#REF!</v>
      </c>
      <c r="M2467" s="8" t="e">
        <f>IF(inventaire[[#This Row],[Stock théorique]]&gt;inventaire[[#This Row],[Seuil d''alerte]],"Normale",IF(inventaire[[#This Row],[Stock théorique]]=0,"Rupture","Faible"))</f>
        <v>#REF!</v>
      </c>
      <c r="N2467" s="50" t="e">
        <f>COUNTIF(#REF!,inventaire[[#This Row],[Désignation]])</f>
        <v>#REF!</v>
      </c>
    </row>
    <row r="2468" spans="3:14" ht="18.5" x14ac:dyDescent="0.45">
      <c r="C2468" s="93">
        <f>+marchandise[[#This Row],[Désignation]]</f>
        <v>0</v>
      </c>
      <c r="D2468" s="112">
        <f>+marchandise[[#This Row],[CODE ITEM]]</f>
        <v>0</v>
      </c>
      <c r="E2468" s="4">
        <f>+marchandise[[#This Row],[CATEGORIE]]</f>
        <v>0</v>
      </c>
      <c r="F2468" s="13" t="str">
        <f>IFERROR(VLOOKUP(inventaire[[#This Row],[Désignation]],marchandise[],6,0),"")</f>
        <v/>
      </c>
      <c r="G2468" s="122">
        <f>+marchandise[[#This Row],[Stock intitiale]]</f>
        <v>0</v>
      </c>
      <c r="H2468" s="4" t="e">
        <f>SUMIF(#REF!,inventaire[[#This Row],[Désignation]],entrées[Quantité])</f>
        <v>#REF!</v>
      </c>
      <c r="I2468" s="4" t="e">
        <f>SUMIF(#REF!,inventaire[[#This Row],[Désignation]],sorties[Quantité])</f>
        <v>#REF!</v>
      </c>
      <c r="J2468" s="13" t="e">
        <f>inventaire[[#This Row],[stock initial]]+inventaire[[#This Row],[Entrées]]-inventaire[[#This Row],[Sorties]]</f>
        <v>#REF!</v>
      </c>
      <c r="K2468" s="103" t="e">
        <f>+inventaire[[#This Row],[Stock théorique]]</f>
        <v>#REF!</v>
      </c>
      <c r="L2468" s="104" t="e">
        <f>+inventaire[[#This Row],[Stock physique]]-inventaire[[#This Row],[Stock théorique]]</f>
        <v>#REF!</v>
      </c>
      <c r="M2468" s="8" t="e">
        <f>IF(inventaire[[#This Row],[Stock théorique]]&gt;inventaire[[#This Row],[Seuil d''alerte]],"Normale",IF(inventaire[[#This Row],[Stock théorique]]=0,"Rupture","Faible"))</f>
        <v>#REF!</v>
      </c>
      <c r="N2468" s="50" t="e">
        <f>COUNTIF(#REF!,inventaire[[#This Row],[Désignation]])</f>
        <v>#REF!</v>
      </c>
    </row>
    <row r="2469" spans="3:14" ht="18.5" x14ac:dyDescent="0.45">
      <c r="C2469" s="93">
        <f>+marchandise[[#This Row],[Désignation]]</f>
        <v>0</v>
      </c>
      <c r="D2469" s="112">
        <f>+marchandise[[#This Row],[CODE ITEM]]</f>
        <v>0</v>
      </c>
      <c r="E2469" s="4">
        <f>+marchandise[[#This Row],[CATEGORIE]]</f>
        <v>0</v>
      </c>
      <c r="F2469" s="13" t="str">
        <f>IFERROR(VLOOKUP(inventaire[[#This Row],[Désignation]],marchandise[],6,0),"")</f>
        <v/>
      </c>
      <c r="G2469" s="122">
        <f>+marchandise[[#This Row],[Stock intitiale]]</f>
        <v>0</v>
      </c>
      <c r="H2469" s="4" t="e">
        <f>SUMIF(#REF!,inventaire[[#This Row],[Désignation]],entrées[Quantité])</f>
        <v>#REF!</v>
      </c>
      <c r="I2469" s="4" t="e">
        <f>SUMIF(#REF!,inventaire[[#This Row],[Désignation]],sorties[Quantité])</f>
        <v>#REF!</v>
      </c>
      <c r="J2469" s="13" t="e">
        <f>inventaire[[#This Row],[stock initial]]+inventaire[[#This Row],[Entrées]]-inventaire[[#This Row],[Sorties]]</f>
        <v>#REF!</v>
      </c>
      <c r="K2469" s="103" t="e">
        <f>+inventaire[[#This Row],[Stock théorique]]</f>
        <v>#REF!</v>
      </c>
      <c r="L2469" s="104" t="e">
        <f>+inventaire[[#This Row],[Stock physique]]-inventaire[[#This Row],[Stock théorique]]</f>
        <v>#REF!</v>
      </c>
      <c r="M2469" s="8" t="e">
        <f>IF(inventaire[[#This Row],[Stock théorique]]&gt;inventaire[[#This Row],[Seuil d''alerte]],"Normale",IF(inventaire[[#This Row],[Stock théorique]]=0,"Rupture","Faible"))</f>
        <v>#REF!</v>
      </c>
      <c r="N2469" s="50" t="e">
        <f>COUNTIF(#REF!,inventaire[[#This Row],[Désignation]])</f>
        <v>#REF!</v>
      </c>
    </row>
    <row r="2470" spans="3:14" ht="18.5" x14ac:dyDescent="0.45">
      <c r="C2470" s="93">
        <f>+marchandise[[#This Row],[Désignation]]</f>
        <v>0</v>
      </c>
      <c r="D2470" s="112">
        <f>+marchandise[[#This Row],[CODE ITEM]]</f>
        <v>0</v>
      </c>
      <c r="E2470" s="4">
        <f>+marchandise[[#This Row],[CATEGORIE]]</f>
        <v>0</v>
      </c>
      <c r="F2470" s="13" t="str">
        <f>IFERROR(VLOOKUP(inventaire[[#This Row],[Désignation]],marchandise[],6,0),"")</f>
        <v/>
      </c>
      <c r="G2470" s="122">
        <f>+marchandise[[#This Row],[Stock intitiale]]</f>
        <v>0</v>
      </c>
      <c r="H2470" s="4" t="e">
        <f>SUMIF(#REF!,inventaire[[#This Row],[Désignation]],entrées[Quantité])</f>
        <v>#REF!</v>
      </c>
      <c r="I2470" s="4" t="e">
        <f>SUMIF(#REF!,inventaire[[#This Row],[Désignation]],sorties[Quantité])</f>
        <v>#REF!</v>
      </c>
      <c r="J2470" s="13" t="e">
        <f>inventaire[[#This Row],[stock initial]]+inventaire[[#This Row],[Entrées]]-inventaire[[#This Row],[Sorties]]</f>
        <v>#REF!</v>
      </c>
      <c r="K2470" s="103" t="e">
        <f>+inventaire[[#This Row],[Stock théorique]]</f>
        <v>#REF!</v>
      </c>
      <c r="L2470" s="104" t="e">
        <f>+inventaire[[#This Row],[Stock physique]]-inventaire[[#This Row],[Stock théorique]]</f>
        <v>#REF!</v>
      </c>
      <c r="M2470" s="8" t="e">
        <f>IF(inventaire[[#This Row],[Stock théorique]]&gt;inventaire[[#This Row],[Seuil d''alerte]],"Normale",IF(inventaire[[#This Row],[Stock théorique]]=0,"Rupture","Faible"))</f>
        <v>#REF!</v>
      </c>
      <c r="N2470" s="50" t="e">
        <f>COUNTIF(#REF!,inventaire[[#This Row],[Désignation]])</f>
        <v>#REF!</v>
      </c>
    </row>
    <row r="2471" spans="3:14" ht="18.5" x14ac:dyDescent="0.45">
      <c r="C2471" s="93">
        <f>+marchandise[[#This Row],[Désignation]]</f>
        <v>0</v>
      </c>
      <c r="D2471" s="112">
        <f>+marchandise[[#This Row],[CODE ITEM]]</f>
        <v>0</v>
      </c>
      <c r="E2471" s="4">
        <f>+marchandise[[#This Row],[CATEGORIE]]</f>
        <v>0</v>
      </c>
      <c r="F2471" s="13" t="str">
        <f>IFERROR(VLOOKUP(inventaire[[#This Row],[Désignation]],marchandise[],6,0),"")</f>
        <v/>
      </c>
      <c r="G2471" s="122">
        <f>+marchandise[[#This Row],[Stock intitiale]]</f>
        <v>0</v>
      </c>
      <c r="H2471" s="4" t="e">
        <f>SUMIF(#REF!,inventaire[[#This Row],[Désignation]],entrées[Quantité])</f>
        <v>#REF!</v>
      </c>
      <c r="I2471" s="4" t="e">
        <f>SUMIF(#REF!,inventaire[[#This Row],[Désignation]],sorties[Quantité])</f>
        <v>#REF!</v>
      </c>
      <c r="J2471" s="13" t="e">
        <f>inventaire[[#This Row],[stock initial]]+inventaire[[#This Row],[Entrées]]-inventaire[[#This Row],[Sorties]]</f>
        <v>#REF!</v>
      </c>
      <c r="K2471" s="103" t="e">
        <f>+inventaire[[#This Row],[Stock théorique]]</f>
        <v>#REF!</v>
      </c>
      <c r="L2471" s="104" t="e">
        <f>+inventaire[[#This Row],[Stock physique]]-inventaire[[#This Row],[Stock théorique]]</f>
        <v>#REF!</v>
      </c>
      <c r="M2471" s="8" t="e">
        <f>IF(inventaire[[#This Row],[Stock théorique]]&gt;inventaire[[#This Row],[Seuil d''alerte]],"Normale",IF(inventaire[[#This Row],[Stock théorique]]=0,"Rupture","Faible"))</f>
        <v>#REF!</v>
      </c>
      <c r="N2471" s="50" t="e">
        <f>COUNTIF(#REF!,inventaire[[#This Row],[Désignation]])</f>
        <v>#REF!</v>
      </c>
    </row>
    <row r="2472" spans="3:14" ht="18.5" x14ac:dyDescent="0.45">
      <c r="C2472" s="93">
        <f>+marchandise[[#This Row],[Désignation]]</f>
        <v>0</v>
      </c>
      <c r="D2472" s="112">
        <f>+marchandise[[#This Row],[CODE ITEM]]</f>
        <v>0</v>
      </c>
      <c r="E2472" s="4">
        <f>+marchandise[[#This Row],[CATEGORIE]]</f>
        <v>0</v>
      </c>
      <c r="F2472" s="13" t="str">
        <f>IFERROR(VLOOKUP(inventaire[[#This Row],[Désignation]],marchandise[],6,0),"")</f>
        <v/>
      </c>
      <c r="G2472" s="122">
        <f>+marchandise[[#This Row],[Stock intitiale]]</f>
        <v>0</v>
      </c>
      <c r="H2472" s="4" t="e">
        <f>SUMIF(#REF!,inventaire[[#This Row],[Désignation]],entrées[Quantité])</f>
        <v>#REF!</v>
      </c>
      <c r="I2472" s="4" t="e">
        <f>SUMIF(#REF!,inventaire[[#This Row],[Désignation]],sorties[Quantité])</f>
        <v>#REF!</v>
      </c>
      <c r="J2472" s="13" t="e">
        <f>inventaire[[#This Row],[stock initial]]+inventaire[[#This Row],[Entrées]]-inventaire[[#This Row],[Sorties]]</f>
        <v>#REF!</v>
      </c>
      <c r="K2472" s="103" t="e">
        <f>+inventaire[[#This Row],[Stock théorique]]</f>
        <v>#REF!</v>
      </c>
      <c r="L2472" s="104" t="e">
        <f>+inventaire[[#This Row],[Stock physique]]-inventaire[[#This Row],[Stock théorique]]</f>
        <v>#REF!</v>
      </c>
      <c r="M2472" s="8" t="e">
        <f>IF(inventaire[[#This Row],[Stock théorique]]&gt;inventaire[[#This Row],[Seuil d''alerte]],"Normale",IF(inventaire[[#This Row],[Stock théorique]]=0,"Rupture","Faible"))</f>
        <v>#REF!</v>
      </c>
      <c r="N2472" s="50" t="e">
        <f>COUNTIF(#REF!,inventaire[[#This Row],[Désignation]])</f>
        <v>#REF!</v>
      </c>
    </row>
    <row r="2473" spans="3:14" ht="18.5" x14ac:dyDescent="0.45">
      <c r="C2473" s="93">
        <f>+marchandise[[#This Row],[Désignation]]</f>
        <v>0</v>
      </c>
      <c r="D2473" s="112">
        <f>+marchandise[[#This Row],[CODE ITEM]]</f>
        <v>0</v>
      </c>
      <c r="E2473" s="4">
        <f>+marchandise[[#This Row],[CATEGORIE]]</f>
        <v>0</v>
      </c>
      <c r="F2473" s="13" t="str">
        <f>IFERROR(VLOOKUP(inventaire[[#This Row],[Désignation]],marchandise[],6,0),"")</f>
        <v/>
      </c>
      <c r="G2473" s="122">
        <f>+marchandise[[#This Row],[Stock intitiale]]</f>
        <v>0</v>
      </c>
      <c r="H2473" s="4" t="e">
        <f>SUMIF(#REF!,inventaire[[#This Row],[Désignation]],entrées[Quantité])</f>
        <v>#REF!</v>
      </c>
      <c r="I2473" s="4" t="e">
        <f>SUMIF(#REF!,inventaire[[#This Row],[Désignation]],sorties[Quantité])</f>
        <v>#REF!</v>
      </c>
      <c r="J2473" s="13" t="e">
        <f>inventaire[[#This Row],[stock initial]]+inventaire[[#This Row],[Entrées]]-inventaire[[#This Row],[Sorties]]</f>
        <v>#REF!</v>
      </c>
      <c r="K2473" s="103" t="e">
        <f>+inventaire[[#This Row],[Stock théorique]]</f>
        <v>#REF!</v>
      </c>
      <c r="L2473" s="104" t="e">
        <f>+inventaire[[#This Row],[Stock physique]]-inventaire[[#This Row],[Stock théorique]]</f>
        <v>#REF!</v>
      </c>
      <c r="M2473" s="8" t="e">
        <f>IF(inventaire[[#This Row],[Stock théorique]]&gt;inventaire[[#This Row],[Seuil d''alerte]],"Normale",IF(inventaire[[#This Row],[Stock théorique]]=0,"Rupture","Faible"))</f>
        <v>#REF!</v>
      </c>
      <c r="N2473" s="50" t="e">
        <f>COUNTIF(#REF!,inventaire[[#This Row],[Désignation]])</f>
        <v>#REF!</v>
      </c>
    </row>
    <row r="2474" spans="3:14" ht="18.5" x14ac:dyDescent="0.45">
      <c r="C2474" s="93">
        <f>+marchandise[[#This Row],[Désignation]]</f>
        <v>0</v>
      </c>
      <c r="D2474" s="112">
        <f>+marchandise[[#This Row],[CODE ITEM]]</f>
        <v>0</v>
      </c>
      <c r="E2474" s="4">
        <f>+marchandise[[#This Row],[CATEGORIE]]</f>
        <v>0</v>
      </c>
      <c r="F2474" s="13" t="str">
        <f>IFERROR(VLOOKUP(inventaire[[#This Row],[Désignation]],marchandise[],6,0),"")</f>
        <v/>
      </c>
      <c r="G2474" s="122">
        <f>+marchandise[[#This Row],[Stock intitiale]]</f>
        <v>0</v>
      </c>
      <c r="H2474" s="4" t="e">
        <f>SUMIF(#REF!,inventaire[[#This Row],[Désignation]],entrées[Quantité])</f>
        <v>#REF!</v>
      </c>
      <c r="I2474" s="4" t="e">
        <f>SUMIF(#REF!,inventaire[[#This Row],[Désignation]],sorties[Quantité])</f>
        <v>#REF!</v>
      </c>
      <c r="J2474" s="13" t="e">
        <f>inventaire[[#This Row],[stock initial]]+inventaire[[#This Row],[Entrées]]-inventaire[[#This Row],[Sorties]]</f>
        <v>#REF!</v>
      </c>
      <c r="K2474" s="103" t="e">
        <f>+inventaire[[#This Row],[Stock théorique]]</f>
        <v>#REF!</v>
      </c>
      <c r="L2474" s="104" t="e">
        <f>+inventaire[[#This Row],[Stock physique]]-inventaire[[#This Row],[Stock théorique]]</f>
        <v>#REF!</v>
      </c>
      <c r="M2474" s="8" t="e">
        <f>IF(inventaire[[#This Row],[Stock théorique]]&gt;inventaire[[#This Row],[Seuil d''alerte]],"Normale",IF(inventaire[[#This Row],[Stock théorique]]=0,"Rupture","Faible"))</f>
        <v>#REF!</v>
      </c>
      <c r="N2474" s="50" t="e">
        <f>COUNTIF(#REF!,inventaire[[#This Row],[Désignation]])</f>
        <v>#REF!</v>
      </c>
    </row>
    <row r="2475" spans="3:14" ht="18.5" x14ac:dyDescent="0.45">
      <c r="C2475" s="93">
        <f>+marchandise[[#This Row],[Désignation]]</f>
        <v>0</v>
      </c>
      <c r="D2475" s="112">
        <f>+marchandise[[#This Row],[CODE ITEM]]</f>
        <v>0</v>
      </c>
      <c r="E2475" s="4">
        <f>+marchandise[[#This Row],[CATEGORIE]]</f>
        <v>0</v>
      </c>
      <c r="F2475" s="13" t="str">
        <f>IFERROR(VLOOKUP(inventaire[[#This Row],[Désignation]],marchandise[],6,0),"")</f>
        <v/>
      </c>
      <c r="G2475" s="122">
        <f>+marchandise[[#This Row],[Stock intitiale]]</f>
        <v>0</v>
      </c>
      <c r="H2475" s="4" t="e">
        <f>SUMIF(#REF!,inventaire[[#This Row],[Désignation]],entrées[Quantité])</f>
        <v>#REF!</v>
      </c>
      <c r="I2475" s="4" t="e">
        <f>SUMIF(#REF!,inventaire[[#This Row],[Désignation]],sorties[Quantité])</f>
        <v>#REF!</v>
      </c>
      <c r="J2475" s="13" t="e">
        <f>inventaire[[#This Row],[stock initial]]+inventaire[[#This Row],[Entrées]]-inventaire[[#This Row],[Sorties]]</f>
        <v>#REF!</v>
      </c>
      <c r="K2475" s="103" t="e">
        <f>+inventaire[[#This Row],[Stock théorique]]</f>
        <v>#REF!</v>
      </c>
      <c r="L2475" s="104" t="e">
        <f>+inventaire[[#This Row],[Stock physique]]-inventaire[[#This Row],[Stock théorique]]</f>
        <v>#REF!</v>
      </c>
      <c r="M2475" s="8" t="e">
        <f>IF(inventaire[[#This Row],[Stock théorique]]&gt;inventaire[[#This Row],[Seuil d''alerte]],"Normale",IF(inventaire[[#This Row],[Stock théorique]]=0,"Rupture","Faible"))</f>
        <v>#REF!</v>
      </c>
      <c r="N2475" s="50" t="e">
        <f>COUNTIF(#REF!,inventaire[[#This Row],[Désignation]])</f>
        <v>#REF!</v>
      </c>
    </row>
    <row r="2476" spans="3:14" ht="18.5" x14ac:dyDescent="0.45">
      <c r="C2476" s="93">
        <f>+marchandise[[#This Row],[Désignation]]</f>
        <v>0</v>
      </c>
      <c r="D2476" s="112">
        <f>+marchandise[[#This Row],[CODE ITEM]]</f>
        <v>0</v>
      </c>
      <c r="E2476" s="4">
        <f>+marchandise[[#This Row],[CATEGORIE]]</f>
        <v>0</v>
      </c>
      <c r="F2476" s="13" t="str">
        <f>IFERROR(VLOOKUP(inventaire[[#This Row],[Désignation]],marchandise[],6,0),"")</f>
        <v/>
      </c>
      <c r="G2476" s="122">
        <f>+marchandise[[#This Row],[Stock intitiale]]</f>
        <v>0</v>
      </c>
      <c r="H2476" s="4" t="e">
        <f>SUMIF(#REF!,inventaire[[#This Row],[Désignation]],entrées[Quantité])</f>
        <v>#REF!</v>
      </c>
      <c r="I2476" s="4" t="e">
        <f>SUMIF(#REF!,inventaire[[#This Row],[Désignation]],sorties[Quantité])</f>
        <v>#REF!</v>
      </c>
      <c r="J2476" s="13" t="e">
        <f>inventaire[[#This Row],[stock initial]]+inventaire[[#This Row],[Entrées]]-inventaire[[#This Row],[Sorties]]</f>
        <v>#REF!</v>
      </c>
      <c r="K2476" s="103" t="e">
        <f>+inventaire[[#This Row],[Stock théorique]]</f>
        <v>#REF!</v>
      </c>
      <c r="L2476" s="104" t="e">
        <f>+inventaire[[#This Row],[Stock physique]]-inventaire[[#This Row],[Stock théorique]]</f>
        <v>#REF!</v>
      </c>
      <c r="M2476" s="8" t="e">
        <f>IF(inventaire[[#This Row],[Stock théorique]]&gt;inventaire[[#This Row],[Seuil d''alerte]],"Normale",IF(inventaire[[#This Row],[Stock théorique]]=0,"Rupture","Faible"))</f>
        <v>#REF!</v>
      </c>
      <c r="N2476" s="50" t="e">
        <f>COUNTIF(#REF!,inventaire[[#This Row],[Désignation]])</f>
        <v>#REF!</v>
      </c>
    </row>
    <row r="2477" spans="3:14" ht="18.5" x14ac:dyDescent="0.45">
      <c r="C2477" s="93">
        <f>+marchandise[[#This Row],[Désignation]]</f>
        <v>0</v>
      </c>
      <c r="D2477" s="112">
        <f>+marchandise[[#This Row],[CODE ITEM]]</f>
        <v>0</v>
      </c>
      <c r="E2477" s="4">
        <f>+marchandise[[#This Row],[CATEGORIE]]</f>
        <v>0</v>
      </c>
      <c r="F2477" s="13" t="str">
        <f>IFERROR(VLOOKUP(inventaire[[#This Row],[Désignation]],marchandise[],6,0),"")</f>
        <v/>
      </c>
      <c r="G2477" s="122">
        <f>+marchandise[[#This Row],[Stock intitiale]]</f>
        <v>0</v>
      </c>
      <c r="H2477" s="4" t="e">
        <f>SUMIF(#REF!,inventaire[[#This Row],[Désignation]],entrées[Quantité])</f>
        <v>#REF!</v>
      </c>
      <c r="I2477" s="4" t="e">
        <f>SUMIF(#REF!,inventaire[[#This Row],[Désignation]],sorties[Quantité])</f>
        <v>#REF!</v>
      </c>
      <c r="J2477" s="13" t="e">
        <f>inventaire[[#This Row],[stock initial]]+inventaire[[#This Row],[Entrées]]-inventaire[[#This Row],[Sorties]]</f>
        <v>#REF!</v>
      </c>
      <c r="K2477" s="103" t="e">
        <f>+inventaire[[#This Row],[Stock théorique]]</f>
        <v>#REF!</v>
      </c>
      <c r="L2477" s="104" t="e">
        <f>+inventaire[[#This Row],[Stock physique]]-inventaire[[#This Row],[Stock théorique]]</f>
        <v>#REF!</v>
      </c>
      <c r="M2477" s="8" t="e">
        <f>IF(inventaire[[#This Row],[Stock théorique]]&gt;inventaire[[#This Row],[Seuil d''alerte]],"Normale",IF(inventaire[[#This Row],[Stock théorique]]=0,"Rupture","Faible"))</f>
        <v>#REF!</v>
      </c>
      <c r="N2477" s="50" t="e">
        <f>COUNTIF(#REF!,inventaire[[#This Row],[Désignation]])</f>
        <v>#REF!</v>
      </c>
    </row>
    <row r="2478" spans="3:14" ht="18.5" x14ac:dyDescent="0.45">
      <c r="C2478" s="93">
        <f>+marchandise[[#This Row],[Désignation]]</f>
        <v>0</v>
      </c>
      <c r="D2478" s="112">
        <f>+marchandise[[#This Row],[CODE ITEM]]</f>
        <v>0</v>
      </c>
      <c r="E2478" s="4">
        <f>+marchandise[[#This Row],[CATEGORIE]]</f>
        <v>0</v>
      </c>
      <c r="F2478" s="13" t="str">
        <f>IFERROR(VLOOKUP(inventaire[[#This Row],[Désignation]],marchandise[],6,0),"")</f>
        <v/>
      </c>
      <c r="G2478" s="122">
        <f>+marchandise[[#This Row],[Stock intitiale]]</f>
        <v>0</v>
      </c>
      <c r="H2478" s="4" t="e">
        <f>SUMIF(#REF!,inventaire[[#This Row],[Désignation]],entrées[Quantité])</f>
        <v>#REF!</v>
      </c>
      <c r="I2478" s="4" t="e">
        <f>SUMIF(#REF!,inventaire[[#This Row],[Désignation]],sorties[Quantité])</f>
        <v>#REF!</v>
      </c>
      <c r="J2478" s="13" t="e">
        <f>inventaire[[#This Row],[stock initial]]+inventaire[[#This Row],[Entrées]]-inventaire[[#This Row],[Sorties]]</f>
        <v>#REF!</v>
      </c>
      <c r="K2478" s="103" t="e">
        <f>+inventaire[[#This Row],[Stock théorique]]</f>
        <v>#REF!</v>
      </c>
      <c r="L2478" s="104" t="e">
        <f>+inventaire[[#This Row],[Stock physique]]-inventaire[[#This Row],[Stock théorique]]</f>
        <v>#REF!</v>
      </c>
      <c r="M2478" s="8" t="e">
        <f>IF(inventaire[[#This Row],[Stock théorique]]&gt;inventaire[[#This Row],[Seuil d''alerte]],"Normale",IF(inventaire[[#This Row],[Stock théorique]]=0,"Rupture","Faible"))</f>
        <v>#REF!</v>
      </c>
      <c r="N2478" s="50" t="e">
        <f>COUNTIF(#REF!,inventaire[[#This Row],[Désignation]])</f>
        <v>#REF!</v>
      </c>
    </row>
    <row r="2479" spans="3:14" ht="18.5" x14ac:dyDescent="0.45">
      <c r="C2479" s="93">
        <f>+marchandise[[#This Row],[Désignation]]</f>
        <v>0</v>
      </c>
      <c r="D2479" s="112">
        <f>+marchandise[[#This Row],[CODE ITEM]]</f>
        <v>0</v>
      </c>
      <c r="E2479" s="4">
        <f>+marchandise[[#This Row],[CATEGORIE]]</f>
        <v>0</v>
      </c>
      <c r="F2479" s="13" t="str">
        <f>IFERROR(VLOOKUP(inventaire[[#This Row],[Désignation]],marchandise[],6,0),"")</f>
        <v/>
      </c>
      <c r="G2479" s="122">
        <f>+marchandise[[#This Row],[Stock intitiale]]</f>
        <v>0</v>
      </c>
      <c r="H2479" s="4" t="e">
        <f>SUMIF(#REF!,inventaire[[#This Row],[Désignation]],entrées[Quantité])</f>
        <v>#REF!</v>
      </c>
      <c r="I2479" s="4" t="e">
        <f>SUMIF(#REF!,inventaire[[#This Row],[Désignation]],sorties[Quantité])</f>
        <v>#REF!</v>
      </c>
      <c r="J2479" s="13" t="e">
        <f>inventaire[[#This Row],[stock initial]]+inventaire[[#This Row],[Entrées]]-inventaire[[#This Row],[Sorties]]</f>
        <v>#REF!</v>
      </c>
      <c r="K2479" s="103" t="e">
        <f>+inventaire[[#This Row],[Stock théorique]]</f>
        <v>#REF!</v>
      </c>
      <c r="L2479" s="104" t="e">
        <f>+inventaire[[#This Row],[Stock physique]]-inventaire[[#This Row],[Stock théorique]]</f>
        <v>#REF!</v>
      </c>
      <c r="M2479" s="8" t="e">
        <f>IF(inventaire[[#This Row],[Stock théorique]]&gt;inventaire[[#This Row],[Seuil d''alerte]],"Normale",IF(inventaire[[#This Row],[Stock théorique]]=0,"Rupture","Faible"))</f>
        <v>#REF!</v>
      </c>
      <c r="N2479" s="50" t="e">
        <f>COUNTIF(#REF!,inventaire[[#This Row],[Désignation]])</f>
        <v>#REF!</v>
      </c>
    </row>
    <row r="2480" spans="3:14" ht="18.5" x14ac:dyDescent="0.45">
      <c r="C2480" s="93">
        <f>+marchandise[[#This Row],[Désignation]]</f>
        <v>0</v>
      </c>
      <c r="D2480" s="112">
        <f>+marchandise[[#This Row],[CODE ITEM]]</f>
        <v>0</v>
      </c>
      <c r="E2480" s="4">
        <f>+marchandise[[#This Row],[CATEGORIE]]</f>
        <v>0</v>
      </c>
      <c r="F2480" s="13" t="str">
        <f>IFERROR(VLOOKUP(inventaire[[#This Row],[Désignation]],marchandise[],6,0),"")</f>
        <v/>
      </c>
      <c r="G2480" s="122">
        <f>+marchandise[[#This Row],[Stock intitiale]]</f>
        <v>0</v>
      </c>
      <c r="H2480" s="4" t="e">
        <f>SUMIF(#REF!,inventaire[[#This Row],[Désignation]],entrées[Quantité])</f>
        <v>#REF!</v>
      </c>
      <c r="I2480" s="4" t="e">
        <f>SUMIF(#REF!,inventaire[[#This Row],[Désignation]],sorties[Quantité])</f>
        <v>#REF!</v>
      </c>
      <c r="J2480" s="13" t="e">
        <f>inventaire[[#This Row],[stock initial]]+inventaire[[#This Row],[Entrées]]-inventaire[[#This Row],[Sorties]]</f>
        <v>#REF!</v>
      </c>
      <c r="K2480" s="103" t="e">
        <f>+inventaire[[#This Row],[Stock théorique]]</f>
        <v>#REF!</v>
      </c>
      <c r="L2480" s="104" t="e">
        <f>+inventaire[[#This Row],[Stock physique]]-inventaire[[#This Row],[Stock théorique]]</f>
        <v>#REF!</v>
      </c>
      <c r="M2480" s="8" t="e">
        <f>IF(inventaire[[#This Row],[Stock théorique]]&gt;inventaire[[#This Row],[Seuil d''alerte]],"Normale",IF(inventaire[[#This Row],[Stock théorique]]=0,"Rupture","Faible"))</f>
        <v>#REF!</v>
      </c>
      <c r="N2480" s="50" t="e">
        <f>COUNTIF(#REF!,inventaire[[#This Row],[Désignation]])</f>
        <v>#REF!</v>
      </c>
    </row>
    <row r="2481" spans="3:14" ht="18.5" x14ac:dyDescent="0.45">
      <c r="C2481" s="93">
        <f>+marchandise[[#This Row],[Désignation]]</f>
        <v>0</v>
      </c>
      <c r="D2481" s="112">
        <f>+marchandise[[#This Row],[CODE ITEM]]</f>
        <v>0</v>
      </c>
      <c r="E2481" s="4">
        <f>+marchandise[[#This Row],[CATEGORIE]]</f>
        <v>0</v>
      </c>
      <c r="F2481" s="13" t="str">
        <f>IFERROR(VLOOKUP(inventaire[[#This Row],[Désignation]],marchandise[],6,0),"")</f>
        <v/>
      </c>
      <c r="G2481" s="122">
        <f>+marchandise[[#This Row],[Stock intitiale]]</f>
        <v>0</v>
      </c>
      <c r="H2481" s="4" t="e">
        <f>SUMIF(#REF!,inventaire[[#This Row],[Désignation]],entrées[Quantité])</f>
        <v>#REF!</v>
      </c>
      <c r="I2481" s="4" t="e">
        <f>SUMIF(#REF!,inventaire[[#This Row],[Désignation]],sorties[Quantité])</f>
        <v>#REF!</v>
      </c>
      <c r="J2481" s="13" t="e">
        <f>inventaire[[#This Row],[stock initial]]+inventaire[[#This Row],[Entrées]]-inventaire[[#This Row],[Sorties]]</f>
        <v>#REF!</v>
      </c>
      <c r="K2481" s="103" t="e">
        <f>+inventaire[[#This Row],[Stock théorique]]</f>
        <v>#REF!</v>
      </c>
      <c r="L2481" s="104" t="e">
        <f>+inventaire[[#This Row],[Stock physique]]-inventaire[[#This Row],[Stock théorique]]</f>
        <v>#REF!</v>
      </c>
      <c r="M2481" s="8" t="e">
        <f>IF(inventaire[[#This Row],[Stock théorique]]&gt;inventaire[[#This Row],[Seuil d''alerte]],"Normale",IF(inventaire[[#This Row],[Stock théorique]]=0,"Rupture","Faible"))</f>
        <v>#REF!</v>
      </c>
      <c r="N2481" s="50" t="e">
        <f>COUNTIF(#REF!,inventaire[[#This Row],[Désignation]])</f>
        <v>#REF!</v>
      </c>
    </row>
    <row r="2482" spans="3:14" ht="18.5" x14ac:dyDescent="0.45">
      <c r="C2482" s="93">
        <f>+marchandise[[#This Row],[Désignation]]</f>
        <v>0</v>
      </c>
      <c r="D2482" s="112">
        <f>+marchandise[[#This Row],[CODE ITEM]]</f>
        <v>0</v>
      </c>
      <c r="E2482" s="4">
        <f>+marchandise[[#This Row],[CATEGORIE]]</f>
        <v>0</v>
      </c>
      <c r="F2482" s="13" t="str">
        <f>IFERROR(VLOOKUP(inventaire[[#This Row],[Désignation]],marchandise[],6,0),"")</f>
        <v/>
      </c>
      <c r="G2482" s="122">
        <f>+marchandise[[#This Row],[Stock intitiale]]</f>
        <v>0</v>
      </c>
      <c r="H2482" s="4" t="e">
        <f>SUMIF(#REF!,inventaire[[#This Row],[Désignation]],entrées[Quantité])</f>
        <v>#REF!</v>
      </c>
      <c r="I2482" s="4" t="e">
        <f>SUMIF(#REF!,inventaire[[#This Row],[Désignation]],sorties[Quantité])</f>
        <v>#REF!</v>
      </c>
      <c r="J2482" s="13" t="e">
        <f>inventaire[[#This Row],[stock initial]]+inventaire[[#This Row],[Entrées]]-inventaire[[#This Row],[Sorties]]</f>
        <v>#REF!</v>
      </c>
      <c r="K2482" s="103" t="e">
        <f>+inventaire[[#This Row],[Stock théorique]]</f>
        <v>#REF!</v>
      </c>
      <c r="L2482" s="104" t="e">
        <f>+inventaire[[#This Row],[Stock physique]]-inventaire[[#This Row],[Stock théorique]]</f>
        <v>#REF!</v>
      </c>
      <c r="M2482" s="8" t="e">
        <f>IF(inventaire[[#This Row],[Stock théorique]]&gt;inventaire[[#This Row],[Seuil d''alerte]],"Normale",IF(inventaire[[#This Row],[Stock théorique]]=0,"Rupture","Faible"))</f>
        <v>#REF!</v>
      </c>
      <c r="N2482" s="50" t="e">
        <f>COUNTIF(#REF!,inventaire[[#This Row],[Désignation]])</f>
        <v>#REF!</v>
      </c>
    </row>
    <row r="2483" spans="3:14" ht="18.5" x14ac:dyDescent="0.45">
      <c r="C2483" s="93">
        <f>+marchandise[[#This Row],[Désignation]]</f>
        <v>0</v>
      </c>
      <c r="D2483" s="112">
        <f>+marchandise[[#This Row],[CODE ITEM]]</f>
        <v>0</v>
      </c>
      <c r="E2483" s="4">
        <f>+marchandise[[#This Row],[CATEGORIE]]</f>
        <v>0</v>
      </c>
      <c r="F2483" s="13" t="str">
        <f>IFERROR(VLOOKUP(inventaire[[#This Row],[Désignation]],marchandise[],6,0),"")</f>
        <v/>
      </c>
      <c r="G2483" s="122">
        <f>+marchandise[[#This Row],[Stock intitiale]]</f>
        <v>0</v>
      </c>
      <c r="H2483" s="4" t="e">
        <f>SUMIF(#REF!,inventaire[[#This Row],[Désignation]],entrées[Quantité])</f>
        <v>#REF!</v>
      </c>
      <c r="I2483" s="4" t="e">
        <f>SUMIF(#REF!,inventaire[[#This Row],[Désignation]],sorties[Quantité])</f>
        <v>#REF!</v>
      </c>
      <c r="J2483" s="13" t="e">
        <f>inventaire[[#This Row],[stock initial]]+inventaire[[#This Row],[Entrées]]-inventaire[[#This Row],[Sorties]]</f>
        <v>#REF!</v>
      </c>
      <c r="K2483" s="103" t="e">
        <f>+inventaire[[#This Row],[Stock théorique]]</f>
        <v>#REF!</v>
      </c>
      <c r="L2483" s="104" t="e">
        <f>+inventaire[[#This Row],[Stock physique]]-inventaire[[#This Row],[Stock théorique]]</f>
        <v>#REF!</v>
      </c>
      <c r="M2483" s="8" t="e">
        <f>IF(inventaire[[#This Row],[Stock théorique]]&gt;inventaire[[#This Row],[Seuil d''alerte]],"Normale",IF(inventaire[[#This Row],[Stock théorique]]=0,"Rupture","Faible"))</f>
        <v>#REF!</v>
      </c>
      <c r="N2483" s="50" t="e">
        <f>COUNTIF(#REF!,inventaire[[#This Row],[Désignation]])</f>
        <v>#REF!</v>
      </c>
    </row>
    <row r="2484" spans="3:14" ht="18.5" x14ac:dyDescent="0.45">
      <c r="C2484" s="93">
        <f>+marchandise[[#This Row],[Désignation]]</f>
        <v>0</v>
      </c>
      <c r="D2484" s="112">
        <f>+marchandise[[#This Row],[CODE ITEM]]</f>
        <v>0</v>
      </c>
      <c r="E2484" s="4">
        <f>+marchandise[[#This Row],[CATEGORIE]]</f>
        <v>0</v>
      </c>
      <c r="F2484" s="13" t="str">
        <f>IFERROR(VLOOKUP(inventaire[[#This Row],[Désignation]],marchandise[],6,0),"")</f>
        <v/>
      </c>
      <c r="G2484" s="122">
        <f>+marchandise[[#This Row],[Stock intitiale]]</f>
        <v>0</v>
      </c>
      <c r="H2484" s="4" t="e">
        <f>SUMIF(#REF!,inventaire[[#This Row],[Désignation]],entrées[Quantité])</f>
        <v>#REF!</v>
      </c>
      <c r="I2484" s="4" t="e">
        <f>SUMIF(#REF!,inventaire[[#This Row],[Désignation]],sorties[Quantité])</f>
        <v>#REF!</v>
      </c>
      <c r="J2484" s="13" t="e">
        <f>inventaire[[#This Row],[stock initial]]+inventaire[[#This Row],[Entrées]]-inventaire[[#This Row],[Sorties]]</f>
        <v>#REF!</v>
      </c>
      <c r="K2484" s="103" t="e">
        <f>+inventaire[[#This Row],[Stock théorique]]</f>
        <v>#REF!</v>
      </c>
      <c r="L2484" s="104" t="e">
        <f>+inventaire[[#This Row],[Stock physique]]-inventaire[[#This Row],[Stock théorique]]</f>
        <v>#REF!</v>
      </c>
      <c r="M2484" s="8" t="e">
        <f>IF(inventaire[[#This Row],[Stock théorique]]&gt;inventaire[[#This Row],[Seuil d''alerte]],"Normale",IF(inventaire[[#This Row],[Stock théorique]]=0,"Rupture","Faible"))</f>
        <v>#REF!</v>
      </c>
      <c r="N2484" s="50" t="e">
        <f>COUNTIF(#REF!,inventaire[[#This Row],[Désignation]])</f>
        <v>#REF!</v>
      </c>
    </row>
    <row r="2485" spans="3:14" ht="18.5" x14ac:dyDescent="0.45">
      <c r="C2485" s="93">
        <f>+marchandise[[#This Row],[Désignation]]</f>
        <v>0</v>
      </c>
      <c r="D2485" s="112">
        <f>+marchandise[[#This Row],[CODE ITEM]]</f>
        <v>0</v>
      </c>
      <c r="E2485" s="4">
        <f>+marchandise[[#This Row],[CATEGORIE]]</f>
        <v>0</v>
      </c>
      <c r="F2485" s="13" t="str">
        <f>IFERROR(VLOOKUP(inventaire[[#This Row],[Désignation]],marchandise[],6,0),"")</f>
        <v/>
      </c>
      <c r="G2485" s="122">
        <f>+marchandise[[#This Row],[Stock intitiale]]</f>
        <v>0</v>
      </c>
      <c r="H2485" s="4" t="e">
        <f>SUMIF(#REF!,inventaire[[#This Row],[Désignation]],entrées[Quantité])</f>
        <v>#REF!</v>
      </c>
      <c r="I2485" s="4" t="e">
        <f>SUMIF(#REF!,inventaire[[#This Row],[Désignation]],sorties[Quantité])</f>
        <v>#REF!</v>
      </c>
      <c r="J2485" s="13" t="e">
        <f>inventaire[[#This Row],[stock initial]]+inventaire[[#This Row],[Entrées]]-inventaire[[#This Row],[Sorties]]</f>
        <v>#REF!</v>
      </c>
      <c r="K2485" s="103" t="e">
        <f>+inventaire[[#This Row],[Stock théorique]]</f>
        <v>#REF!</v>
      </c>
      <c r="L2485" s="104" t="e">
        <f>+inventaire[[#This Row],[Stock physique]]-inventaire[[#This Row],[Stock théorique]]</f>
        <v>#REF!</v>
      </c>
      <c r="M2485" s="8" t="e">
        <f>IF(inventaire[[#This Row],[Stock théorique]]&gt;inventaire[[#This Row],[Seuil d''alerte]],"Normale",IF(inventaire[[#This Row],[Stock théorique]]=0,"Rupture","Faible"))</f>
        <v>#REF!</v>
      </c>
      <c r="N2485" s="50" t="e">
        <f>COUNTIF(#REF!,inventaire[[#This Row],[Désignation]])</f>
        <v>#REF!</v>
      </c>
    </row>
    <row r="2486" spans="3:14" ht="18.5" x14ac:dyDescent="0.45">
      <c r="C2486" s="93">
        <f>+marchandise[[#This Row],[Désignation]]</f>
        <v>0</v>
      </c>
      <c r="D2486" s="112">
        <f>+marchandise[[#This Row],[CODE ITEM]]</f>
        <v>0</v>
      </c>
      <c r="E2486" s="4">
        <f>+marchandise[[#This Row],[CATEGORIE]]</f>
        <v>0</v>
      </c>
      <c r="F2486" s="13" t="str">
        <f>IFERROR(VLOOKUP(inventaire[[#This Row],[Désignation]],marchandise[],6,0),"")</f>
        <v/>
      </c>
      <c r="G2486" s="122">
        <f>+marchandise[[#This Row],[Stock intitiale]]</f>
        <v>0</v>
      </c>
      <c r="H2486" s="4" t="e">
        <f>SUMIF(#REF!,inventaire[[#This Row],[Désignation]],entrées[Quantité])</f>
        <v>#REF!</v>
      </c>
      <c r="I2486" s="4" t="e">
        <f>SUMIF(#REF!,inventaire[[#This Row],[Désignation]],sorties[Quantité])</f>
        <v>#REF!</v>
      </c>
      <c r="J2486" s="13" t="e">
        <f>inventaire[[#This Row],[stock initial]]+inventaire[[#This Row],[Entrées]]-inventaire[[#This Row],[Sorties]]</f>
        <v>#REF!</v>
      </c>
      <c r="K2486" s="103" t="e">
        <f>+inventaire[[#This Row],[Stock théorique]]</f>
        <v>#REF!</v>
      </c>
      <c r="L2486" s="104" t="e">
        <f>+inventaire[[#This Row],[Stock physique]]-inventaire[[#This Row],[Stock théorique]]</f>
        <v>#REF!</v>
      </c>
      <c r="M2486" s="8" t="e">
        <f>IF(inventaire[[#This Row],[Stock théorique]]&gt;inventaire[[#This Row],[Seuil d''alerte]],"Normale",IF(inventaire[[#This Row],[Stock théorique]]=0,"Rupture","Faible"))</f>
        <v>#REF!</v>
      </c>
      <c r="N2486" s="50" t="e">
        <f>COUNTIF(#REF!,inventaire[[#This Row],[Désignation]])</f>
        <v>#REF!</v>
      </c>
    </row>
    <row r="2487" spans="3:14" ht="18.5" x14ac:dyDescent="0.45">
      <c r="C2487" s="93">
        <f>+marchandise[[#This Row],[Désignation]]</f>
        <v>0</v>
      </c>
      <c r="D2487" s="112">
        <f>+marchandise[[#This Row],[CODE ITEM]]</f>
        <v>0</v>
      </c>
      <c r="E2487" s="4">
        <f>+marchandise[[#This Row],[CATEGORIE]]</f>
        <v>0</v>
      </c>
      <c r="F2487" s="13" t="str">
        <f>IFERROR(VLOOKUP(inventaire[[#This Row],[Désignation]],marchandise[],6,0),"")</f>
        <v/>
      </c>
      <c r="G2487" s="122">
        <f>+marchandise[[#This Row],[Stock intitiale]]</f>
        <v>0</v>
      </c>
      <c r="H2487" s="4" t="e">
        <f>SUMIF(#REF!,inventaire[[#This Row],[Désignation]],entrées[Quantité])</f>
        <v>#REF!</v>
      </c>
      <c r="I2487" s="4" t="e">
        <f>SUMIF(#REF!,inventaire[[#This Row],[Désignation]],sorties[Quantité])</f>
        <v>#REF!</v>
      </c>
      <c r="J2487" s="13" t="e">
        <f>inventaire[[#This Row],[stock initial]]+inventaire[[#This Row],[Entrées]]-inventaire[[#This Row],[Sorties]]</f>
        <v>#REF!</v>
      </c>
      <c r="K2487" s="103" t="e">
        <f>+inventaire[[#This Row],[Stock théorique]]</f>
        <v>#REF!</v>
      </c>
      <c r="L2487" s="104" t="e">
        <f>+inventaire[[#This Row],[Stock physique]]-inventaire[[#This Row],[Stock théorique]]</f>
        <v>#REF!</v>
      </c>
      <c r="M2487" s="8" t="e">
        <f>IF(inventaire[[#This Row],[Stock théorique]]&gt;inventaire[[#This Row],[Seuil d''alerte]],"Normale",IF(inventaire[[#This Row],[Stock théorique]]=0,"Rupture","Faible"))</f>
        <v>#REF!</v>
      </c>
      <c r="N2487" s="50" t="e">
        <f>COUNTIF(#REF!,inventaire[[#This Row],[Désignation]])</f>
        <v>#REF!</v>
      </c>
    </row>
    <row r="2488" spans="3:14" ht="18.5" x14ac:dyDescent="0.45">
      <c r="C2488" s="93">
        <f>+marchandise[[#This Row],[Désignation]]</f>
        <v>0</v>
      </c>
      <c r="D2488" s="112">
        <f>+marchandise[[#This Row],[CODE ITEM]]</f>
        <v>0</v>
      </c>
      <c r="E2488" s="4">
        <f>+marchandise[[#This Row],[CATEGORIE]]</f>
        <v>0</v>
      </c>
      <c r="F2488" s="13" t="str">
        <f>IFERROR(VLOOKUP(inventaire[[#This Row],[Désignation]],marchandise[],6,0),"")</f>
        <v/>
      </c>
      <c r="G2488" s="122">
        <f>+marchandise[[#This Row],[Stock intitiale]]</f>
        <v>0</v>
      </c>
      <c r="H2488" s="4" t="e">
        <f>SUMIF(#REF!,inventaire[[#This Row],[Désignation]],entrées[Quantité])</f>
        <v>#REF!</v>
      </c>
      <c r="I2488" s="4" t="e">
        <f>SUMIF(#REF!,inventaire[[#This Row],[Désignation]],sorties[Quantité])</f>
        <v>#REF!</v>
      </c>
      <c r="J2488" s="13" t="e">
        <f>inventaire[[#This Row],[stock initial]]+inventaire[[#This Row],[Entrées]]-inventaire[[#This Row],[Sorties]]</f>
        <v>#REF!</v>
      </c>
      <c r="K2488" s="103" t="e">
        <f>+inventaire[[#This Row],[Stock théorique]]</f>
        <v>#REF!</v>
      </c>
      <c r="L2488" s="104" t="e">
        <f>+inventaire[[#This Row],[Stock physique]]-inventaire[[#This Row],[Stock théorique]]</f>
        <v>#REF!</v>
      </c>
      <c r="M2488" s="8" t="e">
        <f>IF(inventaire[[#This Row],[Stock théorique]]&gt;inventaire[[#This Row],[Seuil d''alerte]],"Normale",IF(inventaire[[#This Row],[Stock théorique]]=0,"Rupture","Faible"))</f>
        <v>#REF!</v>
      </c>
      <c r="N2488" s="50" t="e">
        <f>COUNTIF(#REF!,inventaire[[#This Row],[Désignation]])</f>
        <v>#REF!</v>
      </c>
    </row>
    <row r="2489" spans="3:14" ht="18.5" x14ac:dyDescent="0.45">
      <c r="C2489" s="93">
        <f>+marchandise[[#This Row],[Désignation]]</f>
        <v>0</v>
      </c>
      <c r="D2489" s="112">
        <f>+marchandise[[#This Row],[CODE ITEM]]</f>
        <v>0</v>
      </c>
      <c r="E2489" s="4">
        <f>+marchandise[[#This Row],[CATEGORIE]]</f>
        <v>0</v>
      </c>
      <c r="F2489" s="13" t="str">
        <f>IFERROR(VLOOKUP(inventaire[[#This Row],[Désignation]],marchandise[],6,0),"")</f>
        <v/>
      </c>
      <c r="G2489" s="122">
        <f>+marchandise[[#This Row],[Stock intitiale]]</f>
        <v>0</v>
      </c>
      <c r="H2489" s="4" t="e">
        <f>SUMIF(#REF!,inventaire[[#This Row],[Désignation]],entrées[Quantité])</f>
        <v>#REF!</v>
      </c>
      <c r="I2489" s="4" t="e">
        <f>SUMIF(#REF!,inventaire[[#This Row],[Désignation]],sorties[Quantité])</f>
        <v>#REF!</v>
      </c>
      <c r="J2489" s="13" t="e">
        <f>inventaire[[#This Row],[stock initial]]+inventaire[[#This Row],[Entrées]]-inventaire[[#This Row],[Sorties]]</f>
        <v>#REF!</v>
      </c>
      <c r="K2489" s="103" t="e">
        <f>+inventaire[[#This Row],[Stock théorique]]</f>
        <v>#REF!</v>
      </c>
      <c r="L2489" s="104" t="e">
        <f>+inventaire[[#This Row],[Stock physique]]-inventaire[[#This Row],[Stock théorique]]</f>
        <v>#REF!</v>
      </c>
      <c r="M2489" s="8" t="e">
        <f>IF(inventaire[[#This Row],[Stock théorique]]&gt;inventaire[[#This Row],[Seuil d''alerte]],"Normale",IF(inventaire[[#This Row],[Stock théorique]]=0,"Rupture","Faible"))</f>
        <v>#REF!</v>
      </c>
      <c r="N2489" s="50" t="e">
        <f>COUNTIF(#REF!,inventaire[[#This Row],[Désignation]])</f>
        <v>#REF!</v>
      </c>
    </row>
    <row r="2490" spans="3:14" ht="18.5" x14ac:dyDescent="0.45">
      <c r="C2490" s="93">
        <f>+marchandise[[#This Row],[Désignation]]</f>
        <v>0</v>
      </c>
      <c r="D2490" s="112">
        <f>+marchandise[[#This Row],[CODE ITEM]]</f>
        <v>0</v>
      </c>
      <c r="E2490" s="4">
        <f>+marchandise[[#This Row],[CATEGORIE]]</f>
        <v>0</v>
      </c>
      <c r="F2490" s="13" t="str">
        <f>IFERROR(VLOOKUP(inventaire[[#This Row],[Désignation]],marchandise[],6,0),"")</f>
        <v/>
      </c>
      <c r="G2490" s="122">
        <f>+marchandise[[#This Row],[Stock intitiale]]</f>
        <v>0</v>
      </c>
      <c r="H2490" s="4" t="e">
        <f>SUMIF(#REF!,inventaire[[#This Row],[Désignation]],entrées[Quantité])</f>
        <v>#REF!</v>
      </c>
      <c r="I2490" s="4" t="e">
        <f>SUMIF(#REF!,inventaire[[#This Row],[Désignation]],sorties[Quantité])</f>
        <v>#REF!</v>
      </c>
      <c r="J2490" s="13" t="e">
        <f>inventaire[[#This Row],[stock initial]]+inventaire[[#This Row],[Entrées]]-inventaire[[#This Row],[Sorties]]</f>
        <v>#REF!</v>
      </c>
      <c r="K2490" s="103" t="e">
        <f>+inventaire[[#This Row],[Stock théorique]]</f>
        <v>#REF!</v>
      </c>
      <c r="L2490" s="104" t="e">
        <f>+inventaire[[#This Row],[Stock physique]]-inventaire[[#This Row],[Stock théorique]]</f>
        <v>#REF!</v>
      </c>
      <c r="M2490" s="8" t="e">
        <f>IF(inventaire[[#This Row],[Stock théorique]]&gt;inventaire[[#This Row],[Seuil d''alerte]],"Normale",IF(inventaire[[#This Row],[Stock théorique]]=0,"Rupture","Faible"))</f>
        <v>#REF!</v>
      </c>
      <c r="N2490" s="50" t="e">
        <f>COUNTIF(#REF!,inventaire[[#This Row],[Désignation]])</f>
        <v>#REF!</v>
      </c>
    </row>
    <row r="2491" spans="3:14" ht="18.5" x14ac:dyDescent="0.45">
      <c r="C2491" s="93">
        <f>+marchandise[[#This Row],[Désignation]]</f>
        <v>0</v>
      </c>
      <c r="D2491" s="112">
        <f>+marchandise[[#This Row],[CODE ITEM]]</f>
        <v>0</v>
      </c>
      <c r="E2491" s="4">
        <f>+marchandise[[#This Row],[CATEGORIE]]</f>
        <v>0</v>
      </c>
      <c r="F2491" s="13" t="str">
        <f>IFERROR(VLOOKUP(inventaire[[#This Row],[Désignation]],marchandise[],6,0),"")</f>
        <v/>
      </c>
      <c r="G2491" s="122">
        <f>+marchandise[[#This Row],[Stock intitiale]]</f>
        <v>0</v>
      </c>
      <c r="H2491" s="4" t="e">
        <f>SUMIF(#REF!,inventaire[[#This Row],[Désignation]],entrées[Quantité])</f>
        <v>#REF!</v>
      </c>
      <c r="I2491" s="4" t="e">
        <f>SUMIF(#REF!,inventaire[[#This Row],[Désignation]],sorties[Quantité])</f>
        <v>#REF!</v>
      </c>
      <c r="J2491" s="13" t="e">
        <f>inventaire[[#This Row],[stock initial]]+inventaire[[#This Row],[Entrées]]-inventaire[[#This Row],[Sorties]]</f>
        <v>#REF!</v>
      </c>
      <c r="K2491" s="103" t="e">
        <f>+inventaire[[#This Row],[Stock théorique]]</f>
        <v>#REF!</v>
      </c>
      <c r="L2491" s="104" t="e">
        <f>+inventaire[[#This Row],[Stock physique]]-inventaire[[#This Row],[Stock théorique]]</f>
        <v>#REF!</v>
      </c>
      <c r="M2491" s="8" t="e">
        <f>IF(inventaire[[#This Row],[Stock théorique]]&gt;inventaire[[#This Row],[Seuil d''alerte]],"Normale",IF(inventaire[[#This Row],[Stock théorique]]=0,"Rupture","Faible"))</f>
        <v>#REF!</v>
      </c>
      <c r="N2491" s="50" t="e">
        <f>COUNTIF(#REF!,inventaire[[#This Row],[Désignation]])</f>
        <v>#REF!</v>
      </c>
    </row>
    <row r="2492" spans="3:14" ht="18.5" x14ac:dyDescent="0.45">
      <c r="C2492" s="93">
        <f>+marchandise[[#This Row],[Désignation]]</f>
        <v>0</v>
      </c>
      <c r="D2492" s="112">
        <f>+marchandise[[#This Row],[CODE ITEM]]</f>
        <v>0</v>
      </c>
      <c r="E2492" s="4">
        <f>+marchandise[[#This Row],[CATEGORIE]]</f>
        <v>0</v>
      </c>
      <c r="F2492" s="13" t="str">
        <f>IFERROR(VLOOKUP(inventaire[[#This Row],[Désignation]],marchandise[],6,0),"")</f>
        <v/>
      </c>
      <c r="G2492" s="122">
        <f>+marchandise[[#This Row],[Stock intitiale]]</f>
        <v>0</v>
      </c>
      <c r="H2492" s="4" t="e">
        <f>SUMIF(#REF!,inventaire[[#This Row],[Désignation]],entrées[Quantité])</f>
        <v>#REF!</v>
      </c>
      <c r="I2492" s="4" t="e">
        <f>SUMIF(#REF!,inventaire[[#This Row],[Désignation]],sorties[Quantité])</f>
        <v>#REF!</v>
      </c>
      <c r="J2492" s="13" t="e">
        <f>inventaire[[#This Row],[stock initial]]+inventaire[[#This Row],[Entrées]]-inventaire[[#This Row],[Sorties]]</f>
        <v>#REF!</v>
      </c>
      <c r="K2492" s="103" t="e">
        <f>+inventaire[[#This Row],[Stock théorique]]</f>
        <v>#REF!</v>
      </c>
      <c r="L2492" s="104" t="e">
        <f>+inventaire[[#This Row],[Stock physique]]-inventaire[[#This Row],[Stock théorique]]</f>
        <v>#REF!</v>
      </c>
      <c r="M2492" s="8" t="e">
        <f>IF(inventaire[[#This Row],[Stock théorique]]&gt;inventaire[[#This Row],[Seuil d''alerte]],"Normale",IF(inventaire[[#This Row],[Stock théorique]]=0,"Rupture","Faible"))</f>
        <v>#REF!</v>
      </c>
      <c r="N2492" s="50" t="e">
        <f>COUNTIF(#REF!,inventaire[[#This Row],[Désignation]])</f>
        <v>#REF!</v>
      </c>
    </row>
    <row r="2493" spans="3:14" ht="18.5" x14ac:dyDescent="0.45">
      <c r="C2493" s="93">
        <f>+marchandise[[#This Row],[Désignation]]</f>
        <v>0</v>
      </c>
      <c r="D2493" s="112">
        <f>+marchandise[[#This Row],[CODE ITEM]]</f>
        <v>0</v>
      </c>
      <c r="E2493" s="4">
        <f>+marchandise[[#This Row],[CATEGORIE]]</f>
        <v>0</v>
      </c>
      <c r="F2493" s="13" t="str">
        <f>IFERROR(VLOOKUP(inventaire[[#This Row],[Désignation]],marchandise[],6,0),"")</f>
        <v/>
      </c>
      <c r="G2493" s="122">
        <f>+marchandise[[#This Row],[Stock intitiale]]</f>
        <v>0</v>
      </c>
      <c r="H2493" s="4" t="e">
        <f>SUMIF(#REF!,inventaire[[#This Row],[Désignation]],entrées[Quantité])</f>
        <v>#REF!</v>
      </c>
      <c r="I2493" s="4" t="e">
        <f>SUMIF(#REF!,inventaire[[#This Row],[Désignation]],sorties[Quantité])</f>
        <v>#REF!</v>
      </c>
      <c r="J2493" s="13" t="e">
        <f>inventaire[[#This Row],[stock initial]]+inventaire[[#This Row],[Entrées]]-inventaire[[#This Row],[Sorties]]</f>
        <v>#REF!</v>
      </c>
      <c r="K2493" s="103" t="e">
        <f>+inventaire[[#This Row],[Stock théorique]]</f>
        <v>#REF!</v>
      </c>
      <c r="L2493" s="104" t="e">
        <f>+inventaire[[#This Row],[Stock physique]]-inventaire[[#This Row],[Stock théorique]]</f>
        <v>#REF!</v>
      </c>
      <c r="M2493" s="8" t="e">
        <f>IF(inventaire[[#This Row],[Stock théorique]]&gt;inventaire[[#This Row],[Seuil d''alerte]],"Normale",IF(inventaire[[#This Row],[Stock théorique]]=0,"Rupture","Faible"))</f>
        <v>#REF!</v>
      </c>
      <c r="N2493" s="50" t="e">
        <f>COUNTIF(#REF!,inventaire[[#This Row],[Désignation]])</f>
        <v>#REF!</v>
      </c>
    </row>
    <row r="2494" spans="3:14" ht="18.5" x14ac:dyDescent="0.45">
      <c r="C2494" s="93">
        <f>+marchandise[[#This Row],[Désignation]]</f>
        <v>0</v>
      </c>
      <c r="D2494" s="112">
        <f>+marchandise[[#This Row],[CODE ITEM]]</f>
        <v>0</v>
      </c>
      <c r="E2494" s="4">
        <f>+marchandise[[#This Row],[CATEGORIE]]</f>
        <v>0</v>
      </c>
      <c r="F2494" s="13" t="str">
        <f>IFERROR(VLOOKUP(inventaire[[#This Row],[Désignation]],marchandise[],6,0),"")</f>
        <v/>
      </c>
      <c r="G2494" s="122">
        <f>+marchandise[[#This Row],[Stock intitiale]]</f>
        <v>0</v>
      </c>
      <c r="H2494" s="4" t="e">
        <f>SUMIF(#REF!,inventaire[[#This Row],[Désignation]],entrées[Quantité])</f>
        <v>#REF!</v>
      </c>
      <c r="I2494" s="4" t="e">
        <f>SUMIF(#REF!,inventaire[[#This Row],[Désignation]],sorties[Quantité])</f>
        <v>#REF!</v>
      </c>
      <c r="J2494" s="13" t="e">
        <f>inventaire[[#This Row],[stock initial]]+inventaire[[#This Row],[Entrées]]-inventaire[[#This Row],[Sorties]]</f>
        <v>#REF!</v>
      </c>
      <c r="K2494" s="103" t="e">
        <f>+inventaire[[#This Row],[Stock théorique]]</f>
        <v>#REF!</v>
      </c>
      <c r="L2494" s="104" t="e">
        <f>+inventaire[[#This Row],[Stock physique]]-inventaire[[#This Row],[Stock théorique]]</f>
        <v>#REF!</v>
      </c>
      <c r="M2494" s="8" t="e">
        <f>IF(inventaire[[#This Row],[Stock théorique]]&gt;inventaire[[#This Row],[Seuil d''alerte]],"Normale",IF(inventaire[[#This Row],[Stock théorique]]=0,"Rupture","Faible"))</f>
        <v>#REF!</v>
      </c>
      <c r="N2494" s="50" t="e">
        <f>COUNTIF(#REF!,inventaire[[#This Row],[Désignation]])</f>
        <v>#REF!</v>
      </c>
    </row>
    <row r="2495" spans="3:14" ht="18.5" x14ac:dyDescent="0.45">
      <c r="C2495" s="93">
        <f>+marchandise[[#This Row],[Désignation]]</f>
        <v>0</v>
      </c>
      <c r="D2495" s="112">
        <f>+marchandise[[#This Row],[CODE ITEM]]</f>
        <v>0</v>
      </c>
      <c r="E2495" s="4">
        <f>+marchandise[[#This Row],[CATEGORIE]]</f>
        <v>0</v>
      </c>
      <c r="F2495" s="13" t="str">
        <f>IFERROR(VLOOKUP(inventaire[[#This Row],[Désignation]],marchandise[],6,0),"")</f>
        <v/>
      </c>
      <c r="G2495" s="122">
        <f>+marchandise[[#This Row],[Stock intitiale]]</f>
        <v>21</v>
      </c>
      <c r="H2495" s="4" t="e">
        <f>SUMIF(#REF!,inventaire[[#This Row],[Désignation]],entrées[Quantité])</f>
        <v>#REF!</v>
      </c>
      <c r="I2495" s="4" t="e">
        <f>SUMIF(#REF!,inventaire[[#This Row],[Désignation]],sorties[Quantité])</f>
        <v>#REF!</v>
      </c>
      <c r="J2495" s="13" t="e">
        <f>inventaire[[#This Row],[stock initial]]+inventaire[[#This Row],[Entrées]]-inventaire[[#This Row],[Sorties]]</f>
        <v>#REF!</v>
      </c>
      <c r="K2495" s="103" t="e">
        <f>+inventaire[[#This Row],[Stock théorique]]</f>
        <v>#REF!</v>
      </c>
      <c r="L2495" s="104" t="e">
        <f>+inventaire[[#This Row],[Stock physique]]-inventaire[[#This Row],[Stock théorique]]</f>
        <v>#REF!</v>
      </c>
      <c r="M2495" s="8" t="e">
        <f>IF(inventaire[[#This Row],[Stock théorique]]&gt;inventaire[[#This Row],[Seuil d''alerte]],"Normale",IF(inventaire[[#This Row],[Stock théorique]]=0,"Rupture","Faible"))</f>
        <v>#REF!</v>
      </c>
      <c r="N2495" s="50" t="e">
        <f>COUNTIF(#REF!,inventaire[[#This Row],[Désignation]])</f>
        <v>#REF!</v>
      </c>
    </row>
    <row r="2496" spans="3:14" ht="18.5" x14ac:dyDescent="0.45">
      <c r="C2496" s="93">
        <f>+marchandise[[#This Row],[Désignation]]</f>
        <v>0</v>
      </c>
      <c r="D2496" s="112">
        <f>+marchandise[[#This Row],[CODE ITEM]]</f>
        <v>0</v>
      </c>
      <c r="E2496" s="4">
        <f>+marchandise[[#This Row],[CATEGORIE]]</f>
        <v>0</v>
      </c>
      <c r="F2496" s="13" t="str">
        <f>IFERROR(VLOOKUP(inventaire[[#This Row],[Désignation]],marchandise[],6,0),"")</f>
        <v/>
      </c>
      <c r="G2496" s="122">
        <f>+marchandise[[#This Row],[Stock intitiale]]</f>
        <v>61</v>
      </c>
      <c r="H2496" s="4" t="e">
        <f>SUMIF(#REF!,inventaire[[#This Row],[Désignation]],entrées[Quantité])</f>
        <v>#REF!</v>
      </c>
      <c r="I2496" s="4" t="e">
        <f>SUMIF(#REF!,inventaire[[#This Row],[Désignation]],sorties[Quantité])</f>
        <v>#REF!</v>
      </c>
      <c r="J2496" s="13" t="e">
        <f>inventaire[[#This Row],[stock initial]]+inventaire[[#This Row],[Entrées]]-inventaire[[#This Row],[Sorties]]</f>
        <v>#REF!</v>
      </c>
      <c r="K2496" s="103" t="e">
        <f>+inventaire[[#This Row],[Stock théorique]]</f>
        <v>#REF!</v>
      </c>
      <c r="L2496" s="104" t="e">
        <f>+inventaire[[#This Row],[Stock physique]]-inventaire[[#This Row],[Stock théorique]]</f>
        <v>#REF!</v>
      </c>
      <c r="M2496" s="8" t="e">
        <f>IF(inventaire[[#This Row],[Stock théorique]]&gt;inventaire[[#This Row],[Seuil d''alerte]],"Normale",IF(inventaire[[#This Row],[Stock théorique]]=0,"Rupture","Faible"))</f>
        <v>#REF!</v>
      </c>
      <c r="N2496" s="50" t="e">
        <f>COUNTIF(#REF!,inventaire[[#This Row],[Désignation]])</f>
        <v>#REF!</v>
      </c>
    </row>
    <row r="2497" spans="3:14" ht="18.5" x14ac:dyDescent="0.45">
      <c r="C2497" s="93">
        <f>+marchandise[[#This Row],[Désignation]]</f>
        <v>0</v>
      </c>
      <c r="D2497" s="112">
        <f>+marchandise[[#This Row],[CODE ITEM]]</f>
        <v>0</v>
      </c>
      <c r="E2497" s="4">
        <f>+marchandise[[#This Row],[CATEGORIE]]</f>
        <v>0</v>
      </c>
      <c r="F2497" s="13" t="str">
        <f>IFERROR(VLOOKUP(inventaire[[#This Row],[Désignation]],marchandise[],6,0),"")</f>
        <v/>
      </c>
      <c r="G2497" s="122">
        <f>+marchandise[[#This Row],[Stock intitiale]]</f>
        <v>4</v>
      </c>
      <c r="H2497" s="4" t="e">
        <f>SUMIF(#REF!,inventaire[[#This Row],[Désignation]],entrées[Quantité])</f>
        <v>#REF!</v>
      </c>
      <c r="I2497" s="4" t="e">
        <f>SUMIF(#REF!,inventaire[[#This Row],[Désignation]],sorties[Quantité])</f>
        <v>#REF!</v>
      </c>
      <c r="J2497" s="13" t="e">
        <f>inventaire[[#This Row],[stock initial]]+inventaire[[#This Row],[Entrées]]-inventaire[[#This Row],[Sorties]]</f>
        <v>#REF!</v>
      </c>
      <c r="K2497" s="103" t="e">
        <f>+inventaire[[#This Row],[Stock théorique]]</f>
        <v>#REF!</v>
      </c>
      <c r="L2497" s="104" t="e">
        <f>+inventaire[[#This Row],[Stock physique]]-inventaire[[#This Row],[Stock théorique]]</f>
        <v>#REF!</v>
      </c>
      <c r="M2497" s="8" t="e">
        <f>IF(inventaire[[#This Row],[Stock théorique]]&gt;inventaire[[#This Row],[Seuil d''alerte]],"Normale",IF(inventaire[[#This Row],[Stock théorique]]=0,"Rupture","Faible"))</f>
        <v>#REF!</v>
      </c>
      <c r="N2497" s="50" t="e">
        <f>COUNTIF(#REF!,inventaire[[#This Row],[Désignation]])</f>
        <v>#REF!</v>
      </c>
    </row>
    <row r="2498" spans="3:14" ht="18.5" x14ac:dyDescent="0.45">
      <c r="C2498" s="93">
        <f>+marchandise[[#This Row],[Désignation]]</f>
        <v>0</v>
      </c>
      <c r="D2498" s="112">
        <f>+marchandise[[#This Row],[CODE ITEM]]</f>
        <v>0</v>
      </c>
      <c r="E2498" s="4">
        <f>+marchandise[[#This Row],[CATEGORIE]]</f>
        <v>0</v>
      </c>
      <c r="F2498" s="13" t="str">
        <f>IFERROR(VLOOKUP(inventaire[[#This Row],[Désignation]],marchandise[],6,0),"")</f>
        <v/>
      </c>
      <c r="G2498" s="122">
        <f>+marchandise[[#This Row],[Stock intitiale]]</f>
        <v>0</v>
      </c>
      <c r="H2498" s="4" t="e">
        <f>SUMIF(#REF!,inventaire[[#This Row],[Désignation]],entrées[Quantité])</f>
        <v>#REF!</v>
      </c>
      <c r="I2498" s="4" t="e">
        <f>SUMIF(#REF!,inventaire[[#This Row],[Désignation]],sorties[Quantité])</f>
        <v>#REF!</v>
      </c>
      <c r="J2498" s="13" t="e">
        <f>inventaire[[#This Row],[stock initial]]+inventaire[[#This Row],[Entrées]]-inventaire[[#This Row],[Sorties]]</f>
        <v>#REF!</v>
      </c>
      <c r="K2498" s="103" t="e">
        <f>+inventaire[[#This Row],[Stock théorique]]</f>
        <v>#REF!</v>
      </c>
      <c r="L2498" s="104" t="e">
        <f>+inventaire[[#This Row],[Stock physique]]-inventaire[[#This Row],[Stock théorique]]</f>
        <v>#REF!</v>
      </c>
      <c r="M2498" s="8" t="e">
        <f>IF(inventaire[[#This Row],[Stock théorique]]&gt;inventaire[[#This Row],[Seuil d''alerte]],"Normale",IF(inventaire[[#This Row],[Stock théorique]]=0,"Rupture","Faible"))</f>
        <v>#REF!</v>
      </c>
      <c r="N2498" s="50" t="e">
        <f>COUNTIF(#REF!,inventaire[[#This Row],[Désignation]])</f>
        <v>#REF!</v>
      </c>
    </row>
    <row r="2499" spans="3:14" ht="18.5" x14ac:dyDescent="0.45">
      <c r="C2499" s="93">
        <f>+marchandise[[#This Row],[Désignation]]</f>
        <v>0</v>
      </c>
      <c r="D2499" s="112">
        <f>+marchandise[[#This Row],[CODE ITEM]]</f>
        <v>0</v>
      </c>
      <c r="E2499" s="4">
        <f>+marchandise[[#This Row],[CATEGORIE]]</f>
        <v>0</v>
      </c>
      <c r="F2499" s="13" t="str">
        <f>IFERROR(VLOOKUP(inventaire[[#This Row],[Désignation]],marchandise[],6,0),"")</f>
        <v/>
      </c>
      <c r="G2499" s="122">
        <f>+marchandise[[#This Row],[Stock intitiale]]</f>
        <v>0</v>
      </c>
      <c r="H2499" s="4" t="e">
        <f>SUMIF(#REF!,inventaire[[#This Row],[Désignation]],entrées[Quantité])</f>
        <v>#REF!</v>
      </c>
      <c r="I2499" s="4" t="e">
        <f>SUMIF(#REF!,inventaire[[#This Row],[Désignation]],sorties[Quantité])</f>
        <v>#REF!</v>
      </c>
      <c r="J2499" s="13" t="e">
        <f>inventaire[[#This Row],[stock initial]]+inventaire[[#This Row],[Entrées]]-inventaire[[#This Row],[Sorties]]</f>
        <v>#REF!</v>
      </c>
      <c r="K2499" s="103" t="e">
        <f>+inventaire[[#This Row],[Stock théorique]]</f>
        <v>#REF!</v>
      </c>
      <c r="L2499" s="104" t="e">
        <f>+inventaire[[#This Row],[Stock physique]]-inventaire[[#This Row],[Stock théorique]]</f>
        <v>#REF!</v>
      </c>
      <c r="M2499" s="8" t="e">
        <f>IF(inventaire[[#This Row],[Stock théorique]]&gt;inventaire[[#This Row],[Seuil d''alerte]],"Normale",IF(inventaire[[#This Row],[Stock théorique]]=0,"Rupture","Faible"))</f>
        <v>#REF!</v>
      </c>
      <c r="N2499" s="50" t="e">
        <f>COUNTIF(#REF!,inventaire[[#This Row],[Désignation]])</f>
        <v>#REF!</v>
      </c>
    </row>
    <row r="2500" spans="3:14" ht="18.5" x14ac:dyDescent="0.45">
      <c r="C2500" s="93">
        <f>+marchandise[[#This Row],[Désignation]]</f>
        <v>0</v>
      </c>
      <c r="D2500" s="112">
        <f>+marchandise[[#This Row],[CODE ITEM]]</f>
        <v>0</v>
      </c>
      <c r="E2500" s="4">
        <f>+marchandise[[#This Row],[CATEGORIE]]</f>
        <v>0</v>
      </c>
      <c r="F2500" s="13" t="str">
        <f>IFERROR(VLOOKUP(inventaire[[#This Row],[Désignation]],marchandise[],6,0),"")</f>
        <v/>
      </c>
      <c r="G2500" s="122">
        <f>+marchandise[[#This Row],[Stock intitiale]]</f>
        <v>0</v>
      </c>
      <c r="H2500" s="4" t="e">
        <f>SUMIF(#REF!,inventaire[[#This Row],[Désignation]],entrées[Quantité])</f>
        <v>#REF!</v>
      </c>
      <c r="I2500" s="4" t="e">
        <f>SUMIF(#REF!,inventaire[[#This Row],[Désignation]],sorties[Quantité])</f>
        <v>#REF!</v>
      </c>
      <c r="J2500" s="13" t="e">
        <f>inventaire[[#This Row],[stock initial]]+inventaire[[#This Row],[Entrées]]-inventaire[[#This Row],[Sorties]]</f>
        <v>#REF!</v>
      </c>
      <c r="K2500" s="103" t="e">
        <f>+inventaire[[#This Row],[Stock théorique]]</f>
        <v>#REF!</v>
      </c>
      <c r="L2500" s="104" t="e">
        <f>+inventaire[[#This Row],[Stock physique]]-inventaire[[#This Row],[Stock théorique]]</f>
        <v>#REF!</v>
      </c>
      <c r="M2500" s="8" t="e">
        <f>IF(inventaire[[#This Row],[Stock théorique]]&gt;inventaire[[#This Row],[Seuil d''alerte]],"Normale",IF(inventaire[[#This Row],[Stock théorique]]=0,"Rupture","Faible"))</f>
        <v>#REF!</v>
      </c>
      <c r="N2500" s="50" t="e">
        <f>COUNTIF(#REF!,inventaire[[#This Row],[Désignation]])</f>
        <v>#REF!</v>
      </c>
    </row>
    <row r="2501" spans="3:14" ht="18.5" x14ac:dyDescent="0.45">
      <c r="C2501" s="93">
        <f>+marchandise[[#This Row],[Désignation]]</f>
        <v>0</v>
      </c>
      <c r="D2501" s="112">
        <f>+marchandise[[#This Row],[CODE ITEM]]</f>
        <v>0</v>
      </c>
      <c r="E2501" s="4">
        <f>+marchandise[[#This Row],[CATEGORIE]]</f>
        <v>0</v>
      </c>
      <c r="F2501" s="13" t="str">
        <f>IFERROR(VLOOKUP(inventaire[[#This Row],[Désignation]],marchandise[],6,0),"")</f>
        <v/>
      </c>
      <c r="G2501" s="122">
        <f>+marchandise[[#This Row],[Stock intitiale]]</f>
        <v>0</v>
      </c>
      <c r="H2501" s="4" t="e">
        <f>SUMIF(#REF!,inventaire[[#This Row],[Désignation]],entrées[Quantité])</f>
        <v>#REF!</v>
      </c>
      <c r="I2501" s="4" t="e">
        <f>SUMIF(#REF!,inventaire[[#This Row],[Désignation]],sorties[Quantité])</f>
        <v>#REF!</v>
      </c>
      <c r="J2501" s="13" t="e">
        <f>inventaire[[#This Row],[stock initial]]+inventaire[[#This Row],[Entrées]]-inventaire[[#This Row],[Sorties]]</f>
        <v>#REF!</v>
      </c>
      <c r="K2501" s="103" t="e">
        <f>+inventaire[[#This Row],[Stock théorique]]</f>
        <v>#REF!</v>
      </c>
      <c r="L2501" s="104" t="e">
        <f>+inventaire[[#This Row],[Stock physique]]-inventaire[[#This Row],[Stock théorique]]</f>
        <v>#REF!</v>
      </c>
      <c r="M2501" s="8" t="e">
        <f>IF(inventaire[[#This Row],[Stock théorique]]&gt;inventaire[[#This Row],[Seuil d''alerte]],"Normale",IF(inventaire[[#This Row],[Stock théorique]]=0,"Rupture","Faible"))</f>
        <v>#REF!</v>
      </c>
      <c r="N2501" s="50" t="e">
        <f>COUNTIF(#REF!,inventaire[[#This Row],[Désignation]])</f>
        <v>#REF!</v>
      </c>
    </row>
    <row r="2502" spans="3:14" ht="18.5" x14ac:dyDescent="0.45">
      <c r="C2502" s="93">
        <f>+marchandise[[#This Row],[Désignation]]</f>
        <v>0</v>
      </c>
      <c r="D2502" s="112">
        <f>+marchandise[[#This Row],[CODE ITEM]]</f>
        <v>0</v>
      </c>
      <c r="E2502" s="4">
        <f>+marchandise[[#This Row],[CATEGORIE]]</f>
        <v>0</v>
      </c>
      <c r="F2502" s="13" t="str">
        <f>IFERROR(VLOOKUP(inventaire[[#This Row],[Désignation]],marchandise[],6,0),"")</f>
        <v/>
      </c>
      <c r="G2502" s="122">
        <f>+marchandise[[#This Row],[Stock intitiale]]</f>
        <v>0</v>
      </c>
      <c r="H2502" s="4" t="e">
        <f>SUMIF(#REF!,inventaire[[#This Row],[Désignation]],entrées[Quantité])</f>
        <v>#REF!</v>
      </c>
      <c r="I2502" s="4" t="e">
        <f>SUMIF(#REF!,inventaire[[#This Row],[Désignation]],sorties[Quantité])</f>
        <v>#REF!</v>
      </c>
      <c r="J2502" s="13" t="e">
        <f>inventaire[[#This Row],[stock initial]]+inventaire[[#This Row],[Entrées]]-inventaire[[#This Row],[Sorties]]</f>
        <v>#REF!</v>
      </c>
      <c r="K2502" s="103" t="e">
        <f>+inventaire[[#This Row],[Stock théorique]]</f>
        <v>#REF!</v>
      </c>
      <c r="L2502" s="104" t="e">
        <f>+inventaire[[#This Row],[Stock physique]]-inventaire[[#This Row],[Stock théorique]]</f>
        <v>#REF!</v>
      </c>
      <c r="M2502" s="8" t="e">
        <f>IF(inventaire[[#This Row],[Stock théorique]]&gt;inventaire[[#This Row],[Seuil d''alerte]],"Normale",IF(inventaire[[#This Row],[Stock théorique]]=0,"Rupture","Faible"))</f>
        <v>#REF!</v>
      </c>
      <c r="N2502" s="50" t="e">
        <f>COUNTIF(#REF!,inventaire[[#This Row],[Désignation]])</f>
        <v>#REF!</v>
      </c>
    </row>
    <row r="2503" spans="3:14" ht="18.5" x14ac:dyDescent="0.45">
      <c r="C2503" s="93">
        <f>+marchandise[[#This Row],[Désignation]]</f>
        <v>0</v>
      </c>
      <c r="D2503" s="112">
        <f>+marchandise[[#This Row],[CODE ITEM]]</f>
        <v>0</v>
      </c>
      <c r="E2503" s="4">
        <f>+marchandise[[#This Row],[CATEGORIE]]</f>
        <v>0</v>
      </c>
      <c r="F2503" s="13" t="str">
        <f>IFERROR(VLOOKUP(inventaire[[#This Row],[Désignation]],marchandise[],6,0),"")</f>
        <v/>
      </c>
      <c r="G2503" s="122">
        <f>+marchandise[[#This Row],[Stock intitiale]]</f>
        <v>0</v>
      </c>
      <c r="H2503" s="4" t="e">
        <f>SUMIF(#REF!,inventaire[[#This Row],[Désignation]],entrées[Quantité])</f>
        <v>#REF!</v>
      </c>
      <c r="I2503" s="4" t="e">
        <f>SUMIF(#REF!,inventaire[[#This Row],[Désignation]],sorties[Quantité])</f>
        <v>#REF!</v>
      </c>
      <c r="J2503" s="13" t="e">
        <f>inventaire[[#This Row],[stock initial]]+inventaire[[#This Row],[Entrées]]-inventaire[[#This Row],[Sorties]]</f>
        <v>#REF!</v>
      </c>
      <c r="K2503" s="103" t="e">
        <f>+inventaire[[#This Row],[Stock théorique]]</f>
        <v>#REF!</v>
      </c>
      <c r="L2503" s="104" t="e">
        <f>+inventaire[[#This Row],[Stock physique]]-inventaire[[#This Row],[Stock théorique]]</f>
        <v>#REF!</v>
      </c>
      <c r="M2503" s="8" t="e">
        <f>IF(inventaire[[#This Row],[Stock théorique]]&gt;inventaire[[#This Row],[Seuil d''alerte]],"Normale",IF(inventaire[[#This Row],[Stock théorique]]=0,"Rupture","Faible"))</f>
        <v>#REF!</v>
      </c>
      <c r="N2503" s="50" t="e">
        <f>COUNTIF(#REF!,inventaire[[#This Row],[Désignation]])</f>
        <v>#REF!</v>
      </c>
    </row>
    <row r="2504" spans="3:14" ht="18.5" x14ac:dyDescent="0.45">
      <c r="C2504" s="93">
        <f>+marchandise[[#This Row],[Désignation]]</f>
        <v>0</v>
      </c>
      <c r="D2504" s="112">
        <f>+marchandise[[#This Row],[CODE ITEM]]</f>
        <v>0</v>
      </c>
      <c r="E2504" s="4">
        <f>+marchandise[[#This Row],[CATEGORIE]]</f>
        <v>0</v>
      </c>
      <c r="F2504" s="13" t="str">
        <f>IFERROR(VLOOKUP(inventaire[[#This Row],[Désignation]],marchandise[],6,0),"")</f>
        <v/>
      </c>
      <c r="G2504" s="122">
        <f>+marchandise[[#This Row],[Stock intitiale]]</f>
        <v>0</v>
      </c>
      <c r="H2504" s="4" t="e">
        <f>SUMIF(#REF!,inventaire[[#This Row],[Désignation]],entrées[Quantité])</f>
        <v>#REF!</v>
      </c>
      <c r="I2504" s="4" t="e">
        <f>SUMIF(#REF!,inventaire[[#This Row],[Désignation]],sorties[Quantité])</f>
        <v>#REF!</v>
      </c>
      <c r="J2504" s="13" t="e">
        <f>inventaire[[#This Row],[stock initial]]+inventaire[[#This Row],[Entrées]]-inventaire[[#This Row],[Sorties]]</f>
        <v>#REF!</v>
      </c>
      <c r="K2504" s="103" t="e">
        <f>+inventaire[[#This Row],[Stock théorique]]</f>
        <v>#REF!</v>
      </c>
      <c r="L2504" s="104" t="e">
        <f>+inventaire[[#This Row],[Stock physique]]-inventaire[[#This Row],[Stock théorique]]</f>
        <v>#REF!</v>
      </c>
      <c r="M2504" s="8" t="e">
        <f>IF(inventaire[[#This Row],[Stock théorique]]&gt;inventaire[[#This Row],[Seuil d''alerte]],"Normale",IF(inventaire[[#This Row],[Stock théorique]]=0,"Rupture","Faible"))</f>
        <v>#REF!</v>
      </c>
      <c r="N2504" s="50" t="e">
        <f>COUNTIF(#REF!,inventaire[[#This Row],[Désignation]])</f>
        <v>#REF!</v>
      </c>
    </row>
    <row r="2505" spans="3:14" ht="18.5" x14ac:dyDescent="0.45">
      <c r="C2505" s="93">
        <f>+marchandise[[#This Row],[Désignation]]</f>
        <v>0</v>
      </c>
      <c r="D2505" s="112">
        <f>+marchandise[[#This Row],[CODE ITEM]]</f>
        <v>0</v>
      </c>
      <c r="E2505" s="4">
        <f>+marchandise[[#This Row],[CATEGORIE]]</f>
        <v>0</v>
      </c>
      <c r="F2505" s="13" t="str">
        <f>IFERROR(VLOOKUP(inventaire[[#This Row],[Désignation]],marchandise[],6,0),"")</f>
        <v/>
      </c>
      <c r="G2505" s="122">
        <f>+marchandise[[#This Row],[Stock intitiale]]</f>
        <v>0</v>
      </c>
      <c r="H2505" s="4" t="e">
        <f>SUMIF(#REF!,inventaire[[#This Row],[Désignation]],entrées[Quantité])</f>
        <v>#REF!</v>
      </c>
      <c r="I2505" s="4" t="e">
        <f>SUMIF(#REF!,inventaire[[#This Row],[Désignation]],sorties[Quantité])</f>
        <v>#REF!</v>
      </c>
      <c r="J2505" s="13" t="e">
        <f>inventaire[[#This Row],[stock initial]]+inventaire[[#This Row],[Entrées]]-inventaire[[#This Row],[Sorties]]</f>
        <v>#REF!</v>
      </c>
      <c r="K2505" s="103" t="e">
        <f>+inventaire[[#This Row],[Stock théorique]]</f>
        <v>#REF!</v>
      </c>
      <c r="L2505" s="104" t="e">
        <f>+inventaire[[#This Row],[Stock physique]]-inventaire[[#This Row],[Stock théorique]]</f>
        <v>#REF!</v>
      </c>
      <c r="M2505" s="8" t="e">
        <f>IF(inventaire[[#This Row],[Stock théorique]]&gt;inventaire[[#This Row],[Seuil d''alerte]],"Normale",IF(inventaire[[#This Row],[Stock théorique]]=0,"Rupture","Faible"))</f>
        <v>#REF!</v>
      </c>
      <c r="N2505" s="50" t="e">
        <f>COUNTIF(#REF!,inventaire[[#This Row],[Désignation]])</f>
        <v>#REF!</v>
      </c>
    </row>
    <row r="2506" spans="3:14" ht="18.5" x14ac:dyDescent="0.45">
      <c r="C2506" s="93">
        <f>+marchandise[[#This Row],[Désignation]]</f>
        <v>0</v>
      </c>
      <c r="D2506" s="112">
        <f>+marchandise[[#This Row],[CODE ITEM]]</f>
        <v>0</v>
      </c>
      <c r="E2506" s="4">
        <f>+marchandise[[#This Row],[CATEGORIE]]</f>
        <v>0</v>
      </c>
      <c r="F2506" s="13" t="str">
        <f>IFERROR(VLOOKUP(inventaire[[#This Row],[Désignation]],marchandise[],6,0),"")</f>
        <v/>
      </c>
      <c r="G2506" s="122">
        <f>+marchandise[[#This Row],[Stock intitiale]]</f>
        <v>0</v>
      </c>
      <c r="H2506" s="4" t="e">
        <f>SUMIF(#REF!,inventaire[[#This Row],[Désignation]],entrées[Quantité])</f>
        <v>#REF!</v>
      </c>
      <c r="I2506" s="4" t="e">
        <f>SUMIF(#REF!,inventaire[[#This Row],[Désignation]],sorties[Quantité])</f>
        <v>#REF!</v>
      </c>
      <c r="J2506" s="13" t="e">
        <f>inventaire[[#This Row],[stock initial]]+inventaire[[#This Row],[Entrées]]-inventaire[[#This Row],[Sorties]]</f>
        <v>#REF!</v>
      </c>
      <c r="K2506" s="103" t="e">
        <f>+inventaire[[#This Row],[Stock théorique]]</f>
        <v>#REF!</v>
      </c>
      <c r="L2506" s="104" t="e">
        <f>+inventaire[[#This Row],[Stock physique]]-inventaire[[#This Row],[Stock théorique]]</f>
        <v>#REF!</v>
      </c>
      <c r="M2506" s="8" t="e">
        <f>IF(inventaire[[#This Row],[Stock théorique]]&gt;inventaire[[#This Row],[Seuil d''alerte]],"Normale",IF(inventaire[[#This Row],[Stock théorique]]=0,"Rupture","Faible"))</f>
        <v>#REF!</v>
      </c>
      <c r="N2506" s="50" t="e">
        <f>COUNTIF(#REF!,inventaire[[#This Row],[Désignation]])</f>
        <v>#REF!</v>
      </c>
    </row>
    <row r="2507" spans="3:14" ht="18.5" x14ac:dyDescent="0.45">
      <c r="C2507" s="93">
        <f>+marchandise[[#This Row],[Désignation]]</f>
        <v>0</v>
      </c>
      <c r="D2507" s="112">
        <f>+marchandise[[#This Row],[CODE ITEM]]</f>
        <v>0</v>
      </c>
      <c r="E2507" s="4">
        <f>+marchandise[[#This Row],[CATEGORIE]]</f>
        <v>0</v>
      </c>
      <c r="F2507" s="13" t="str">
        <f>IFERROR(VLOOKUP(inventaire[[#This Row],[Désignation]],marchandise[],6,0),"")</f>
        <v/>
      </c>
      <c r="G2507" s="122">
        <f>+marchandise[[#This Row],[Stock intitiale]]</f>
        <v>0</v>
      </c>
      <c r="H2507" s="4" t="e">
        <f>SUMIF(#REF!,inventaire[[#This Row],[Désignation]],entrées[Quantité])</f>
        <v>#REF!</v>
      </c>
      <c r="I2507" s="4" t="e">
        <f>SUMIF(#REF!,inventaire[[#This Row],[Désignation]],sorties[Quantité])</f>
        <v>#REF!</v>
      </c>
      <c r="J2507" s="13" t="e">
        <f>inventaire[[#This Row],[stock initial]]+inventaire[[#This Row],[Entrées]]-inventaire[[#This Row],[Sorties]]</f>
        <v>#REF!</v>
      </c>
      <c r="K2507" s="103" t="e">
        <f>+inventaire[[#This Row],[Stock théorique]]</f>
        <v>#REF!</v>
      </c>
      <c r="L2507" s="104" t="e">
        <f>+inventaire[[#This Row],[Stock physique]]-inventaire[[#This Row],[Stock théorique]]</f>
        <v>#REF!</v>
      </c>
      <c r="M2507" s="8" t="e">
        <f>IF(inventaire[[#This Row],[Stock théorique]]&gt;inventaire[[#This Row],[Seuil d''alerte]],"Normale",IF(inventaire[[#This Row],[Stock théorique]]=0,"Rupture","Faible"))</f>
        <v>#REF!</v>
      </c>
      <c r="N2507" s="50" t="e">
        <f>COUNTIF(#REF!,inventaire[[#This Row],[Désignation]])</f>
        <v>#REF!</v>
      </c>
    </row>
    <row r="2508" spans="3:14" ht="18.5" x14ac:dyDescent="0.45">
      <c r="C2508" s="93">
        <f>+marchandise[[#This Row],[Désignation]]</f>
        <v>0</v>
      </c>
      <c r="D2508" s="112">
        <f>+marchandise[[#This Row],[CODE ITEM]]</f>
        <v>0</v>
      </c>
      <c r="E2508" s="4">
        <f>+marchandise[[#This Row],[CATEGORIE]]</f>
        <v>0</v>
      </c>
      <c r="F2508" s="13" t="str">
        <f>IFERROR(VLOOKUP(inventaire[[#This Row],[Désignation]],marchandise[],6,0),"")</f>
        <v/>
      </c>
      <c r="G2508" s="122">
        <f>+marchandise[[#This Row],[Stock intitiale]]</f>
        <v>0</v>
      </c>
      <c r="H2508" s="4" t="e">
        <f>SUMIF(#REF!,inventaire[[#This Row],[Désignation]],entrées[Quantité])</f>
        <v>#REF!</v>
      </c>
      <c r="I2508" s="4" t="e">
        <f>SUMIF(#REF!,inventaire[[#This Row],[Désignation]],sorties[Quantité])</f>
        <v>#REF!</v>
      </c>
      <c r="J2508" s="13" t="e">
        <f>inventaire[[#This Row],[stock initial]]+inventaire[[#This Row],[Entrées]]-inventaire[[#This Row],[Sorties]]</f>
        <v>#REF!</v>
      </c>
      <c r="K2508" s="103" t="e">
        <f>+inventaire[[#This Row],[Stock théorique]]</f>
        <v>#REF!</v>
      </c>
      <c r="L2508" s="104" t="e">
        <f>+inventaire[[#This Row],[Stock physique]]-inventaire[[#This Row],[Stock théorique]]</f>
        <v>#REF!</v>
      </c>
      <c r="M2508" s="8" t="e">
        <f>IF(inventaire[[#This Row],[Stock théorique]]&gt;inventaire[[#This Row],[Seuil d''alerte]],"Normale",IF(inventaire[[#This Row],[Stock théorique]]=0,"Rupture","Faible"))</f>
        <v>#REF!</v>
      </c>
      <c r="N2508" s="50" t="e">
        <f>COUNTIF(#REF!,inventaire[[#This Row],[Désignation]])</f>
        <v>#REF!</v>
      </c>
    </row>
    <row r="2509" spans="3:14" ht="18.5" x14ac:dyDescent="0.45">
      <c r="C2509" s="93">
        <f>+marchandise[[#This Row],[Désignation]]</f>
        <v>0</v>
      </c>
      <c r="D2509" s="112">
        <f>+marchandise[[#This Row],[CODE ITEM]]</f>
        <v>0</v>
      </c>
      <c r="E2509" s="4">
        <f>+marchandise[[#This Row],[CATEGORIE]]</f>
        <v>0</v>
      </c>
      <c r="F2509" s="13" t="str">
        <f>IFERROR(VLOOKUP(inventaire[[#This Row],[Désignation]],marchandise[],6,0),"")</f>
        <v/>
      </c>
      <c r="G2509" s="122">
        <f>+marchandise[[#This Row],[Stock intitiale]]</f>
        <v>0</v>
      </c>
      <c r="H2509" s="4" t="e">
        <f>SUMIF(#REF!,inventaire[[#This Row],[Désignation]],entrées[Quantité])</f>
        <v>#REF!</v>
      </c>
      <c r="I2509" s="4" t="e">
        <f>SUMIF(#REF!,inventaire[[#This Row],[Désignation]],sorties[Quantité])</f>
        <v>#REF!</v>
      </c>
      <c r="J2509" s="13" t="e">
        <f>inventaire[[#This Row],[stock initial]]+inventaire[[#This Row],[Entrées]]-inventaire[[#This Row],[Sorties]]</f>
        <v>#REF!</v>
      </c>
      <c r="K2509" s="103" t="e">
        <f>+inventaire[[#This Row],[Stock théorique]]</f>
        <v>#REF!</v>
      </c>
      <c r="L2509" s="104" t="e">
        <f>+inventaire[[#This Row],[Stock physique]]-inventaire[[#This Row],[Stock théorique]]</f>
        <v>#REF!</v>
      </c>
      <c r="M2509" s="8" t="e">
        <f>IF(inventaire[[#This Row],[Stock théorique]]&gt;inventaire[[#This Row],[Seuil d''alerte]],"Normale",IF(inventaire[[#This Row],[Stock théorique]]=0,"Rupture","Faible"))</f>
        <v>#REF!</v>
      </c>
      <c r="N2509" s="50" t="e">
        <f>COUNTIF(#REF!,inventaire[[#This Row],[Désignation]])</f>
        <v>#REF!</v>
      </c>
    </row>
    <row r="2510" spans="3:14" ht="18.5" x14ac:dyDescent="0.45">
      <c r="C2510" s="93">
        <f>+marchandise[[#This Row],[Désignation]]</f>
        <v>0</v>
      </c>
      <c r="D2510" s="112">
        <f>+marchandise[[#This Row],[CODE ITEM]]</f>
        <v>0</v>
      </c>
      <c r="E2510" s="4">
        <f>+marchandise[[#This Row],[CATEGORIE]]</f>
        <v>0</v>
      </c>
      <c r="F2510" s="13" t="str">
        <f>IFERROR(VLOOKUP(inventaire[[#This Row],[Désignation]],marchandise[],6,0),"")</f>
        <v/>
      </c>
      <c r="G2510" s="122">
        <f>+marchandise[[#This Row],[Stock intitiale]]</f>
        <v>0</v>
      </c>
      <c r="H2510" s="4" t="e">
        <f>SUMIF(#REF!,inventaire[[#This Row],[Désignation]],entrées[Quantité])</f>
        <v>#REF!</v>
      </c>
      <c r="I2510" s="4" t="e">
        <f>SUMIF(#REF!,inventaire[[#This Row],[Désignation]],sorties[Quantité])</f>
        <v>#REF!</v>
      </c>
      <c r="J2510" s="13" t="e">
        <f>inventaire[[#This Row],[stock initial]]+inventaire[[#This Row],[Entrées]]-inventaire[[#This Row],[Sorties]]</f>
        <v>#REF!</v>
      </c>
      <c r="K2510" s="103" t="e">
        <f>+inventaire[[#This Row],[Stock théorique]]</f>
        <v>#REF!</v>
      </c>
      <c r="L2510" s="104" t="e">
        <f>+inventaire[[#This Row],[Stock physique]]-inventaire[[#This Row],[Stock théorique]]</f>
        <v>#REF!</v>
      </c>
      <c r="M2510" s="8" t="e">
        <f>IF(inventaire[[#This Row],[Stock théorique]]&gt;inventaire[[#This Row],[Seuil d''alerte]],"Normale",IF(inventaire[[#This Row],[Stock théorique]]=0,"Rupture","Faible"))</f>
        <v>#REF!</v>
      </c>
      <c r="N2510" s="50" t="e">
        <f>COUNTIF(#REF!,inventaire[[#This Row],[Désignation]])</f>
        <v>#REF!</v>
      </c>
    </row>
    <row r="2511" spans="3:14" ht="18.5" x14ac:dyDescent="0.45">
      <c r="C2511" s="93">
        <f>+marchandise[[#This Row],[Désignation]]</f>
        <v>0</v>
      </c>
      <c r="D2511" s="112">
        <f>+marchandise[[#This Row],[CODE ITEM]]</f>
        <v>0</v>
      </c>
      <c r="E2511" s="4">
        <f>+marchandise[[#This Row],[CATEGORIE]]</f>
        <v>0</v>
      </c>
      <c r="F2511" s="13" t="str">
        <f>IFERROR(VLOOKUP(inventaire[[#This Row],[Désignation]],marchandise[],6,0),"")</f>
        <v/>
      </c>
      <c r="G2511" s="122">
        <f>+marchandise[[#This Row],[Stock intitiale]]</f>
        <v>0</v>
      </c>
      <c r="H2511" s="4" t="e">
        <f>SUMIF(#REF!,inventaire[[#This Row],[Désignation]],entrées[Quantité])</f>
        <v>#REF!</v>
      </c>
      <c r="I2511" s="4" t="e">
        <f>SUMIF(#REF!,inventaire[[#This Row],[Désignation]],sorties[Quantité])</f>
        <v>#REF!</v>
      </c>
      <c r="J2511" s="13" t="e">
        <f>inventaire[[#This Row],[stock initial]]+inventaire[[#This Row],[Entrées]]-inventaire[[#This Row],[Sorties]]</f>
        <v>#REF!</v>
      </c>
      <c r="K2511" s="103" t="e">
        <f>+inventaire[[#This Row],[Stock théorique]]</f>
        <v>#REF!</v>
      </c>
      <c r="L2511" s="104" t="e">
        <f>+inventaire[[#This Row],[Stock physique]]-inventaire[[#This Row],[Stock théorique]]</f>
        <v>#REF!</v>
      </c>
      <c r="M2511" s="8" t="e">
        <f>IF(inventaire[[#This Row],[Stock théorique]]&gt;inventaire[[#This Row],[Seuil d''alerte]],"Normale",IF(inventaire[[#This Row],[Stock théorique]]=0,"Rupture","Faible"))</f>
        <v>#REF!</v>
      </c>
      <c r="N2511" s="50" t="e">
        <f>COUNTIF(#REF!,inventaire[[#This Row],[Désignation]])</f>
        <v>#REF!</v>
      </c>
    </row>
    <row r="2512" spans="3:14" ht="18.5" x14ac:dyDescent="0.45">
      <c r="C2512" s="93">
        <f>+marchandise[[#This Row],[Désignation]]</f>
        <v>0</v>
      </c>
      <c r="D2512" s="112">
        <f>+marchandise[[#This Row],[CODE ITEM]]</f>
        <v>0</v>
      </c>
      <c r="E2512" s="4">
        <f>+marchandise[[#This Row],[CATEGORIE]]</f>
        <v>0</v>
      </c>
      <c r="F2512" s="13" t="str">
        <f>IFERROR(VLOOKUP(inventaire[[#This Row],[Désignation]],marchandise[],6,0),"")</f>
        <v/>
      </c>
      <c r="G2512" s="122">
        <f>+marchandise[[#This Row],[Stock intitiale]]</f>
        <v>0</v>
      </c>
      <c r="H2512" s="4" t="e">
        <f>SUMIF(#REF!,inventaire[[#This Row],[Désignation]],entrées[Quantité])</f>
        <v>#REF!</v>
      </c>
      <c r="I2512" s="4" t="e">
        <f>SUMIF(#REF!,inventaire[[#This Row],[Désignation]],sorties[Quantité])</f>
        <v>#REF!</v>
      </c>
      <c r="J2512" s="13" t="e">
        <f>inventaire[[#This Row],[stock initial]]+inventaire[[#This Row],[Entrées]]-inventaire[[#This Row],[Sorties]]</f>
        <v>#REF!</v>
      </c>
      <c r="K2512" s="103" t="e">
        <f>+inventaire[[#This Row],[Stock théorique]]</f>
        <v>#REF!</v>
      </c>
      <c r="L2512" s="104" t="e">
        <f>+inventaire[[#This Row],[Stock physique]]-inventaire[[#This Row],[Stock théorique]]</f>
        <v>#REF!</v>
      </c>
      <c r="M2512" s="8" t="e">
        <f>IF(inventaire[[#This Row],[Stock théorique]]&gt;inventaire[[#This Row],[Seuil d''alerte]],"Normale",IF(inventaire[[#This Row],[Stock théorique]]=0,"Rupture","Faible"))</f>
        <v>#REF!</v>
      </c>
      <c r="N2512" s="50" t="e">
        <f>COUNTIF(#REF!,inventaire[[#This Row],[Désignation]])</f>
        <v>#REF!</v>
      </c>
    </row>
    <row r="2513" spans="3:14" ht="18.5" x14ac:dyDescent="0.45">
      <c r="C2513" s="93">
        <f>+marchandise[[#This Row],[Désignation]]</f>
        <v>0</v>
      </c>
      <c r="D2513" s="112">
        <f>+marchandise[[#This Row],[CODE ITEM]]</f>
        <v>0</v>
      </c>
      <c r="E2513" s="4">
        <f>+marchandise[[#This Row],[CATEGORIE]]</f>
        <v>0</v>
      </c>
      <c r="F2513" s="13" t="str">
        <f>IFERROR(VLOOKUP(inventaire[[#This Row],[Désignation]],marchandise[],6,0),"")</f>
        <v/>
      </c>
      <c r="G2513" s="122">
        <f>+marchandise[[#This Row],[Stock intitiale]]</f>
        <v>0</v>
      </c>
      <c r="H2513" s="4" t="e">
        <f>SUMIF(#REF!,inventaire[[#This Row],[Désignation]],entrées[Quantité])</f>
        <v>#REF!</v>
      </c>
      <c r="I2513" s="4" t="e">
        <f>SUMIF(#REF!,inventaire[[#This Row],[Désignation]],sorties[Quantité])</f>
        <v>#REF!</v>
      </c>
      <c r="J2513" s="13" t="e">
        <f>inventaire[[#This Row],[stock initial]]+inventaire[[#This Row],[Entrées]]-inventaire[[#This Row],[Sorties]]</f>
        <v>#REF!</v>
      </c>
      <c r="K2513" s="103" t="e">
        <f>+inventaire[[#This Row],[Stock théorique]]</f>
        <v>#REF!</v>
      </c>
      <c r="L2513" s="104" t="e">
        <f>+inventaire[[#This Row],[Stock physique]]-inventaire[[#This Row],[Stock théorique]]</f>
        <v>#REF!</v>
      </c>
      <c r="M2513" s="8" t="e">
        <f>IF(inventaire[[#This Row],[Stock théorique]]&gt;inventaire[[#This Row],[Seuil d''alerte]],"Normale",IF(inventaire[[#This Row],[Stock théorique]]=0,"Rupture","Faible"))</f>
        <v>#REF!</v>
      </c>
      <c r="N2513" s="50" t="e">
        <f>COUNTIF(#REF!,inventaire[[#This Row],[Désignation]])</f>
        <v>#REF!</v>
      </c>
    </row>
    <row r="2514" spans="3:14" ht="18.5" x14ac:dyDescent="0.45">
      <c r="C2514" s="93">
        <f>+marchandise[[#This Row],[Désignation]]</f>
        <v>0</v>
      </c>
      <c r="D2514" s="112">
        <f>+marchandise[[#This Row],[CODE ITEM]]</f>
        <v>0</v>
      </c>
      <c r="E2514" s="4">
        <f>+marchandise[[#This Row],[CATEGORIE]]</f>
        <v>0</v>
      </c>
      <c r="F2514" s="13" t="str">
        <f>IFERROR(VLOOKUP(inventaire[[#This Row],[Désignation]],marchandise[],6,0),"")</f>
        <v/>
      </c>
      <c r="G2514" s="122">
        <f>+marchandise[[#This Row],[Stock intitiale]]</f>
        <v>0</v>
      </c>
      <c r="H2514" s="4" t="e">
        <f>SUMIF(#REF!,inventaire[[#This Row],[Désignation]],entrées[Quantité])</f>
        <v>#REF!</v>
      </c>
      <c r="I2514" s="4" t="e">
        <f>SUMIF(#REF!,inventaire[[#This Row],[Désignation]],sorties[Quantité])</f>
        <v>#REF!</v>
      </c>
      <c r="J2514" s="13" t="e">
        <f>inventaire[[#This Row],[stock initial]]+inventaire[[#This Row],[Entrées]]-inventaire[[#This Row],[Sorties]]</f>
        <v>#REF!</v>
      </c>
      <c r="K2514" s="103" t="e">
        <f>+inventaire[[#This Row],[Stock théorique]]</f>
        <v>#REF!</v>
      </c>
      <c r="L2514" s="104" t="e">
        <f>+inventaire[[#This Row],[Stock physique]]-inventaire[[#This Row],[Stock théorique]]</f>
        <v>#REF!</v>
      </c>
      <c r="M2514" s="8" t="e">
        <f>IF(inventaire[[#This Row],[Stock théorique]]&gt;inventaire[[#This Row],[Seuil d''alerte]],"Normale",IF(inventaire[[#This Row],[Stock théorique]]=0,"Rupture","Faible"))</f>
        <v>#REF!</v>
      </c>
      <c r="N2514" s="50" t="e">
        <f>COUNTIF(#REF!,inventaire[[#This Row],[Désignation]])</f>
        <v>#REF!</v>
      </c>
    </row>
    <row r="2515" spans="3:14" ht="18.5" x14ac:dyDescent="0.45">
      <c r="C2515" s="93">
        <f>+marchandise[[#This Row],[Désignation]]</f>
        <v>0</v>
      </c>
      <c r="D2515" s="112">
        <f>+marchandise[[#This Row],[CODE ITEM]]</f>
        <v>0</v>
      </c>
      <c r="E2515" s="4">
        <f>+marchandise[[#This Row],[CATEGORIE]]</f>
        <v>0</v>
      </c>
      <c r="F2515" s="13" t="str">
        <f>IFERROR(VLOOKUP(inventaire[[#This Row],[Désignation]],marchandise[],6,0),"")</f>
        <v/>
      </c>
      <c r="G2515" s="122">
        <f>+marchandise[[#This Row],[Stock intitiale]]</f>
        <v>0</v>
      </c>
      <c r="H2515" s="4" t="e">
        <f>SUMIF(#REF!,inventaire[[#This Row],[Désignation]],entrées[Quantité])</f>
        <v>#REF!</v>
      </c>
      <c r="I2515" s="4" t="e">
        <f>SUMIF(#REF!,inventaire[[#This Row],[Désignation]],sorties[Quantité])</f>
        <v>#REF!</v>
      </c>
      <c r="J2515" s="13" t="e">
        <f>inventaire[[#This Row],[stock initial]]+inventaire[[#This Row],[Entrées]]-inventaire[[#This Row],[Sorties]]</f>
        <v>#REF!</v>
      </c>
      <c r="K2515" s="103" t="e">
        <f>+inventaire[[#This Row],[Stock théorique]]</f>
        <v>#REF!</v>
      </c>
      <c r="L2515" s="104" t="e">
        <f>+inventaire[[#This Row],[Stock physique]]-inventaire[[#This Row],[Stock théorique]]</f>
        <v>#REF!</v>
      </c>
      <c r="M2515" s="8" t="e">
        <f>IF(inventaire[[#This Row],[Stock théorique]]&gt;inventaire[[#This Row],[Seuil d''alerte]],"Normale",IF(inventaire[[#This Row],[Stock théorique]]=0,"Rupture","Faible"))</f>
        <v>#REF!</v>
      </c>
      <c r="N2515" s="50" t="e">
        <f>COUNTIF(#REF!,inventaire[[#This Row],[Désignation]])</f>
        <v>#REF!</v>
      </c>
    </row>
    <row r="2516" spans="3:14" ht="18.5" x14ac:dyDescent="0.45">
      <c r="C2516" s="93">
        <f>+marchandise[[#This Row],[Désignation]]</f>
        <v>0</v>
      </c>
      <c r="D2516" s="112">
        <f>+marchandise[[#This Row],[CODE ITEM]]</f>
        <v>0</v>
      </c>
      <c r="E2516" s="4">
        <f>+marchandise[[#This Row],[CATEGORIE]]</f>
        <v>0</v>
      </c>
      <c r="F2516" s="13" t="str">
        <f>IFERROR(VLOOKUP(inventaire[[#This Row],[Désignation]],marchandise[],6,0),"")</f>
        <v/>
      </c>
      <c r="G2516" s="122">
        <f>+marchandise[[#This Row],[Stock intitiale]]</f>
        <v>0</v>
      </c>
      <c r="H2516" s="4" t="e">
        <f>SUMIF(#REF!,inventaire[[#This Row],[Désignation]],entrées[Quantité])</f>
        <v>#REF!</v>
      </c>
      <c r="I2516" s="4" t="e">
        <f>SUMIF(#REF!,inventaire[[#This Row],[Désignation]],sorties[Quantité])</f>
        <v>#REF!</v>
      </c>
      <c r="J2516" s="13" t="e">
        <f>inventaire[[#This Row],[stock initial]]+inventaire[[#This Row],[Entrées]]-inventaire[[#This Row],[Sorties]]</f>
        <v>#REF!</v>
      </c>
      <c r="K2516" s="103" t="e">
        <f>+inventaire[[#This Row],[Stock théorique]]</f>
        <v>#REF!</v>
      </c>
      <c r="L2516" s="104" t="e">
        <f>+inventaire[[#This Row],[Stock physique]]-inventaire[[#This Row],[Stock théorique]]</f>
        <v>#REF!</v>
      </c>
      <c r="M2516" s="8" t="e">
        <f>IF(inventaire[[#This Row],[Stock théorique]]&gt;inventaire[[#This Row],[Seuil d''alerte]],"Normale",IF(inventaire[[#This Row],[Stock théorique]]=0,"Rupture","Faible"))</f>
        <v>#REF!</v>
      </c>
      <c r="N2516" s="50" t="e">
        <f>COUNTIF(#REF!,inventaire[[#This Row],[Désignation]])</f>
        <v>#REF!</v>
      </c>
    </row>
    <row r="2517" spans="3:14" ht="18.5" x14ac:dyDescent="0.45">
      <c r="C2517" s="93">
        <f>+marchandise[[#This Row],[Désignation]]</f>
        <v>0</v>
      </c>
      <c r="D2517" s="112">
        <f>+marchandise[[#This Row],[CODE ITEM]]</f>
        <v>0</v>
      </c>
      <c r="E2517" s="4">
        <f>+marchandise[[#This Row],[CATEGORIE]]</f>
        <v>0</v>
      </c>
      <c r="F2517" s="13" t="str">
        <f>IFERROR(VLOOKUP(inventaire[[#This Row],[Désignation]],marchandise[],6,0),"")</f>
        <v/>
      </c>
      <c r="G2517" s="122">
        <f>+marchandise[[#This Row],[Stock intitiale]]</f>
        <v>0</v>
      </c>
      <c r="H2517" s="4" t="e">
        <f>SUMIF(#REF!,inventaire[[#This Row],[Désignation]],entrées[Quantité])</f>
        <v>#REF!</v>
      </c>
      <c r="I2517" s="4" t="e">
        <f>SUMIF(#REF!,inventaire[[#This Row],[Désignation]],sorties[Quantité])</f>
        <v>#REF!</v>
      </c>
      <c r="J2517" s="13" t="e">
        <f>inventaire[[#This Row],[stock initial]]+inventaire[[#This Row],[Entrées]]-inventaire[[#This Row],[Sorties]]</f>
        <v>#REF!</v>
      </c>
      <c r="K2517" s="103" t="e">
        <f>+inventaire[[#This Row],[Stock théorique]]</f>
        <v>#REF!</v>
      </c>
      <c r="L2517" s="104" t="e">
        <f>+inventaire[[#This Row],[Stock physique]]-inventaire[[#This Row],[Stock théorique]]</f>
        <v>#REF!</v>
      </c>
      <c r="M2517" s="8" t="e">
        <f>IF(inventaire[[#This Row],[Stock théorique]]&gt;inventaire[[#This Row],[Seuil d''alerte]],"Normale",IF(inventaire[[#This Row],[Stock théorique]]=0,"Rupture","Faible"))</f>
        <v>#REF!</v>
      </c>
      <c r="N2517" s="50" t="e">
        <f>COUNTIF(#REF!,inventaire[[#This Row],[Désignation]])</f>
        <v>#REF!</v>
      </c>
    </row>
    <row r="2518" spans="3:14" ht="18.5" x14ac:dyDescent="0.45">
      <c r="C2518" s="93">
        <f>+marchandise[[#This Row],[Désignation]]</f>
        <v>0</v>
      </c>
      <c r="D2518" s="112">
        <f>+marchandise[[#This Row],[CODE ITEM]]</f>
        <v>0</v>
      </c>
      <c r="E2518" s="4">
        <f>+marchandise[[#This Row],[CATEGORIE]]</f>
        <v>0</v>
      </c>
      <c r="F2518" s="13" t="str">
        <f>IFERROR(VLOOKUP(inventaire[[#This Row],[Désignation]],marchandise[],6,0),"")</f>
        <v/>
      </c>
      <c r="G2518" s="122">
        <f>+marchandise[[#This Row],[Stock intitiale]]</f>
        <v>0</v>
      </c>
      <c r="H2518" s="4" t="e">
        <f>SUMIF(#REF!,inventaire[[#This Row],[Désignation]],entrées[Quantité])</f>
        <v>#REF!</v>
      </c>
      <c r="I2518" s="4" t="e">
        <f>SUMIF(#REF!,inventaire[[#This Row],[Désignation]],sorties[Quantité])</f>
        <v>#REF!</v>
      </c>
      <c r="J2518" s="13" t="e">
        <f>inventaire[[#This Row],[stock initial]]+inventaire[[#This Row],[Entrées]]-inventaire[[#This Row],[Sorties]]</f>
        <v>#REF!</v>
      </c>
      <c r="K2518" s="103" t="e">
        <f>+inventaire[[#This Row],[Stock théorique]]</f>
        <v>#REF!</v>
      </c>
      <c r="L2518" s="104" t="e">
        <f>+inventaire[[#This Row],[Stock physique]]-inventaire[[#This Row],[Stock théorique]]</f>
        <v>#REF!</v>
      </c>
      <c r="M2518" s="8" t="e">
        <f>IF(inventaire[[#This Row],[Stock théorique]]&gt;inventaire[[#This Row],[Seuil d''alerte]],"Normale",IF(inventaire[[#This Row],[Stock théorique]]=0,"Rupture","Faible"))</f>
        <v>#REF!</v>
      </c>
      <c r="N2518" s="50" t="e">
        <f>COUNTIF(#REF!,inventaire[[#This Row],[Désignation]])</f>
        <v>#REF!</v>
      </c>
    </row>
    <row r="2519" spans="3:14" ht="18.5" x14ac:dyDescent="0.45">
      <c r="C2519" s="93">
        <f>+marchandise[[#This Row],[Désignation]]</f>
        <v>0</v>
      </c>
      <c r="D2519" s="112">
        <f>+marchandise[[#This Row],[CODE ITEM]]</f>
        <v>0</v>
      </c>
      <c r="E2519" s="4">
        <f>+marchandise[[#This Row],[CATEGORIE]]</f>
        <v>0</v>
      </c>
      <c r="F2519" s="13" t="str">
        <f>IFERROR(VLOOKUP(inventaire[[#This Row],[Désignation]],marchandise[],6,0),"")</f>
        <v/>
      </c>
      <c r="G2519" s="122">
        <f>+marchandise[[#This Row],[Stock intitiale]]</f>
        <v>0</v>
      </c>
      <c r="H2519" s="4" t="e">
        <f>SUMIF(#REF!,inventaire[[#This Row],[Désignation]],entrées[Quantité])</f>
        <v>#REF!</v>
      </c>
      <c r="I2519" s="4" t="e">
        <f>SUMIF(#REF!,inventaire[[#This Row],[Désignation]],sorties[Quantité])</f>
        <v>#REF!</v>
      </c>
      <c r="J2519" s="13" t="e">
        <f>inventaire[[#This Row],[stock initial]]+inventaire[[#This Row],[Entrées]]-inventaire[[#This Row],[Sorties]]</f>
        <v>#REF!</v>
      </c>
      <c r="K2519" s="103" t="e">
        <f>+inventaire[[#This Row],[Stock théorique]]</f>
        <v>#REF!</v>
      </c>
      <c r="L2519" s="104" t="e">
        <f>+inventaire[[#This Row],[Stock physique]]-inventaire[[#This Row],[Stock théorique]]</f>
        <v>#REF!</v>
      </c>
      <c r="M2519" s="8" t="e">
        <f>IF(inventaire[[#This Row],[Stock théorique]]&gt;inventaire[[#This Row],[Seuil d''alerte]],"Normale",IF(inventaire[[#This Row],[Stock théorique]]=0,"Rupture","Faible"))</f>
        <v>#REF!</v>
      </c>
      <c r="N2519" s="50" t="e">
        <f>COUNTIF(#REF!,inventaire[[#This Row],[Désignation]])</f>
        <v>#REF!</v>
      </c>
    </row>
    <row r="2520" spans="3:14" ht="18.5" x14ac:dyDescent="0.45">
      <c r="C2520" s="93">
        <f>+marchandise[[#This Row],[Désignation]]</f>
        <v>0</v>
      </c>
      <c r="D2520" s="112">
        <f>+marchandise[[#This Row],[CODE ITEM]]</f>
        <v>0</v>
      </c>
      <c r="E2520" s="4">
        <f>+marchandise[[#This Row],[CATEGORIE]]</f>
        <v>0</v>
      </c>
      <c r="F2520" s="13" t="str">
        <f>IFERROR(VLOOKUP(inventaire[[#This Row],[Désignation]],marchandise[],6,0),"")</f>
        <v/>
      </c>
      <c r="G2520" s="122">
        <f>+marchandise[[#This Row],[Stock intitiale]]</f>
        <v>0</v>
      </c>
      <c r="H2520" s="4" t="e">
        <f>SUMIF(#REF!,inventaire[[#This Row],[Désignation]],entrées[Quantité])</f>
        <v>#REF!</v>
      </c>
      <c r="I2520" s="4" t="e">
        <f>SUMIF(#REF!,inventaire[[#This Row],[Désignation]],sorties[Quantité])</f>
        <v>#REF!</v>
      </c>
      <c r="J2520" s="13" t="e">
        <f>inventaire[[#This Row],[stock initial]]+inventaire[[#This Row],[Entrées]]-inventaire[[#This Row],[Sorties]]</f>
        <v>#REF!</v>
      </c>
      <c r="K2520" s="103" t="e">
        <f>+inventaire[[#This Row],[Stock théorique]]</f>
        <v>#REF!</v>
      </c>
      <c r="L2520" s="104" t="e">
        <f>+inventaire[[#This Row],[Stock physique]]-inventaire[[#This Row],[Stock théorique]]</f>
        <v>#REF!</v>
      </c>
      <c r="M2520" s="8" t="e">
        <f>IF(inventaire[[#This Row],[Stock théorique]]&gt;inventaire[[#This Row],[Seuil d''alerte]],"Normale",IF(inventaire[[#This Row],[Stock théorique]]=0,"Rupture","Faible"))</f>
        <v>#REF!</v>
      </c>
      <c r="N2520" s="50" t="e">
        <f>COUNTIF(#REF!,inventaire[[#This Row],[Désignation]])</f>
        <v>#REF!</v>
      </c>
    </row>
    <row r="2521" spans="3:14" ht="18.5" x14ac:dyDescent="0.45">
      <c r="C2521" s="93">
        <f>+marchandise[[#This Row],[Désignation]]</f>
        <v>0</v>
      </c>
      <c r="D2521" s="112">
        <f>+marchandise[[#This Row],[CODE ITEM]]</f>
        <v>0</v>
      </c>
      <c r="E2521" s="4">
        <f>+marchandise[[#This Row],[CATEGORIE]]</f>
        <v>0</v>
      </c>
      <c r="F2521" s="13" t="str">
        <f>IFERROR(VLOOKUP(inventaire[[#This Row],[Désignation]],marchandise[],6,0),"")</f>
        <v/>
      </c>
      <c r="G2521" s="122">
        <f>+marchandise[[#This Row],[Stock intitiale]]</f>
        <v>2</v>
      </c>
      <c r="H2521" s="4" t="e">
        <f>SUMIF(#REF!,inventaire[[#This Row],[Désignation]],entrées[Quantité])</f>
        <v>#REF!</v>
      </c>
      <c r="I2521" s="4" t="e">
        <f>SUMIF(#REF!,inventaire[[#This Row],[Désignation]],sorties[Quantité])</f>
        <v>#REF!</v>
      </c>
      <c r="J2521" s="13" t="e">
        <f>inventaire[[#This Row],[stock initial]]+inventaire[[#This Row],[Entrées]]-inventaire[[#This Row],[Sorties]]</f>
        <v>#REF!</v>
      </c>
      <c r="K2521" s="103" t="e">
        <f>+inventaire[[#This Row],[Stock théorique]]</f>
        <v>#REF!</v>
      </c>
      <c r="L2521" s="104" t="e">
        <f>+inventaire[[#This Row],[Stock physique]]-inventaire[[#This Row],[Stock théorique]]</f>
        <v>#REF!</v>
      </c>
      <c r="M2521" s="8" t="e">
        <f>IF(inventaire[[#This Row],[Stock théorique]]&gt;inventaire[[#This Row],[Seuil d''alerte]],"Normale",IF(inventaire[[#This Row],[Stock théorique]]=0,"Rupture","Faible"))</f>
        <v>#REF!</v>
      </c>
      <c r="N2521" s="50" t="e">
        <f>COUNTIF(#REF!,inventaire[[#This Row],[Désignation]])</f>
        <v>#REF!</v>
      </c>
    </row>
    <row r="2522" spans="3:14" ht="18.5" x14ac:dyDescent="0.45">
      <c r="C2522" s="93">
        <f>+marchandise[[#This Row],[Désignation]]</f>
        <v>0</v>
      </c>
      <c r="D2522" s="112">
        <f>+marchandise[[#This Row],[CODE ITEM]]</f>
        <v>0</v>
      </c>
      <c r="E2522" s="4">
        <f>+marchandise[[#This Row],[CATEGORIE]]</f>
        <v>0</v>
      </c>
      <c r="F2522" s="13" t="str">
        <f>IFERROR(VLOOKUP(inventaire[[#This Row],[Désignation]],marchandise[],6,0),"")</f>
        <v/>
      </c>
      <c r="G2522" s="122">
        <f>+marchandise[[#This Row],[Stock intitiale]]</f>
        <v>0</v>
      </c>
      <c r="H2522" s="4" t="e">
        <f>SUMIF(#REF!,inventaire[[#This Row],[Désignation]],entrées[Quantité])</f>
        <v>#REF!</v>
      </c>
      <c r="I2522" s="4" t="e">
        <f>SUMIF(#REF!,inventaire[[#This Row],[Désignation]],sorties[Quantité])</f>
        <v>#REF!</v>
      </c>
      <c r="J2522" s="13" t="e">
        <f>inventaire[[#This Row],[stock initial]]+inventaire[[#This Row],[Entrées]]-inventaire[[#This Row],[Sorties]]</f>
        <v>#REF!</v>
      </c>
      <c r="K2522" s="103" t="e">
        <f>+inventaire[[#This Row],[Stock théorique]]</f>
        <v>#REF!</v>
      </c>
      <c r="L2522" s="104" t="e">
        <f>+inventaire[[#This Row],[Stock physique]]-inventaire[[#This Row],[Stock théorique]]</f>
        <v>#REF!</v>
      </c>
      <c r="M2522" s="8" t="e">
        <f>IF(inventaire[[#This Row],[Stock théorique]]&gt;inventaire[[#This Row],[Seuil d''alerte]],"Normale",IF(inventaire[[#This Row],[Stock théorique]]=0,"Rupture","Faible"))</f>
        <v>#REF!</v>
      </c>
      <c r="N2522" s="50" t="e">
        <f>COUNTIF(#REF!,inventaire[[#This Row],[Désignation]])</f>
        <v>#REF!</v>
      </c>
    </row>
    <row r="2523" spans="3:14" ht="18.5" x14ac:dyDescent="0.45">
      <c r="C2523" s="93">
        <f>+marchandise[[#This Row],[Désignation]]</f>
        <v>0</v>
      </c>
      <c r="D2523" s="112">
        <f>+marchandise[[#This Row],[CODE ITEM]]</f>
        <v>0</v>
      </c>
      <c r="E2523" s="4">
        <f>+marchandise[[#This Row],[CATEGORIE]]</f>
        <v>0</v>
      </c>
      <c r="F2523" s="13" t="str">
        <f>IFERROR(VLOOKUP(inventaire[[#This Row],[Désignation]],marchandise[],6,0),"")</f>
        <v/>
      </c>
      <c r="G2523" s="122">
        <f>+marchandise[[#This Row],[Stock intitiale]]</f>
        <v>0</v>
      </c>
      <c r="H2523" s="4" t="e">
        <f>SUMIF(#REF!,inventaire[[#This Row],[Désignation]],entrées[Quantité])</f>
        <v>#REF!</v>
      </c>
      <c r="I2523" s="4" t="e">
        <f>SUMIF(#REF!,inventaire[[#This Row],[Désignation]],sorties[Quantité])</f>
        <v>#REF!</v>
      </c>
      <c r="J2523" s="13" t="e">
        <f>inventaire[[#This Row],[stock initial]]+inventaire[[#This Row],[Entrées]]-inventaire[[#This Row],[Sorties]]</f>
        <v>#REF!</v>
      </c>
      <c r="K2523" s="103" t="e">
        <f>+inventaire[[#This Row],[Stock théorique]]</f>
        <v>#REF!</v>
      </c>
      <c r="L2523" s="104" t="e">
        <f>+inventaire[[#This Row],[Stock physique]]-inventaire[[#This Row],[Stock théorique]]</f>
        <v>#REF!</v>
      </c>
      <c r="M2523" s="8" t="e">
        <f>IF(inventaire[[#This Row],[Stock théorique]]&gt;inventaire[[#This Row],[Seuil d''alerte]],"Normale",IF(inventaire[[#This Row],[Stock théorique]]=0,"Rupture","Faible"))</f>
        <v>#REF!</v>
      </c>
      <c r="N2523" s="50" t="e">
        <f>COUNTIF(#REF!,inventaire[[#This Row],[Désignation]])</f>
        <v>#REF!</v>
      </c>
    </row>
    <row r="2524" spans="3:14" ht="18.5" x14ac:dyDescent="0.45">
      <c r="C2524" s="93">
        <f>+marchandise[[#This Row],[Désignation]]</f>
        <v>0</v>
      </c>
      <c r="D2524" s="112">
        <f>+marchandise[[#This Row],[CODE ITEM]]</f>
        <v>0</v>
      </c>
      <c r="E2524" s="4">
        <f>+marchandise[[#This Row],[CATEGORIE]]</f>
        <v>0</v>
      </c>
      <c r="F2524" s="13" t="str">
        <f>IFERROR(VLOOKUP(inventaire[[#This Row],[Désignation]],marchandise[],6,0),"")</f>
        <v/>
      </c>
      <c r="G2524" s="122">
        <f>+marchandise[[#This Row],[Stock intitiale]]</f>
        <v>0</v>
      </c>
      <c r="H2524" s="4" t="e">
        <f>SUMIF(#REF!,inventaire[[#This Row],[Désignation]],entrées[Quantité])</f>
        <v>#REF!</v>
      </c>
      <c r="I2524" s="4" t="e">
        <f>SUMIF(#REF!,inventaire[[#This Row],[Désignation]],sorties[Quantité])</f>
        <v>#REF!</v>
      </c>
      <c r="J2524" s="13" t="e">
        <f>inventaire[[#This Row],[stock initial]]+inventaire[[#This Row],[Entrées]]-inventaire[[#This Row],[Sorties]]</f>
        <v>#REF!</v>
      </c>
      <c r="K2524" s="103" t="e">
        <f>+inventaire[[#This Row],[Stock théorique]]</f>
        <v>#REF!</v>
      </c>
      <c r="L2524" s="104" t="e">
        <f>+inventaire[[#This Row],[Stock physique]]-inventaire[[#This Row],[Stock théorique]]</f>
        <v>#REF!</v>
      </c>
      <c r="M2524" s="8" t="e">
        <f>IF(inventaire[[#This Row],[Stock théorique]]&gt;inventaire[[#This Row],[Seuil d''alerte]],"Normale",IF(inventaire[[#This Row],[Stock théorique]]=0,"Rupture","Faible"))</f>
        <v>#REF!</v>
      </c>
      <c r="N2524" s="50" t="e">
        <f>COUNTIF(#REF!,inventaire[[#This Row],[Désignation]])</f>
        <v>#REF!</v>
      </c>
    </row>
    <row r="2525" spans="3:14" ht="18.5" x14ac:dyDescent="0.45">
      <c r="C2525" s="93">
        <f>+marchandise[[#This Row],[Désignation]]</f>
        <v>0</v>
      </c>
      <c r="D2525" s="112">
        <f>+marchandise[[#This Row],[CODE ITEM]]</f>
        <v>0</v>
      </c>
      <c r="E2525" s="4">
        <f>+marchandise[[#This Row],[CATEGORIE]]</f>
        <v>0</v>
      </c>
      <c r="F2525" s="13" t="str">
        <f>IFERROR(VLOOKUP(inventaire[[#This Row],[Désignation]],marchandise[],6,0),"")</f>
        <v/>
      </c>
      <c r="G2525" s="122">
        <f>+marchandise[[#This Row],[Stock intitiale]]</f>
        <v>0</v>
      </c>
      <c r="H2525" s="4" t="e">
        <f>SUMIF(#REF!,inventaire[[#This Row],[Désignation]],entrées[Quantité])</f>
        <v>#REF!</v>
      </c>
      <c r="I2525" s="4" t="e">
        <f>SUMIF(#REF!,inventaire[[#This Row],[Désignation]],sorties[Quantité])</f>
        <v>#REF!</v>
      </c>
      <c r="J2525" s="13" t="e">
        <f>inventaire[[#This Row],[stock initial]]+inventaire[[#This Row],[Entrées]]-inventaire[[#This Row],[Sorties]]</f>
        <v>#REF!</v>
      </c>
      <c r="K2525" s="103" t="e">
        <f>+inventaire[[#This Row],[Stock théorique]]</f>
        <v>#REF!</v>
      </c>
      <c r="L2525" s="104" t="e">
        <f>+inventaire[[#This Row],[Stock physique]]-inventaire[[#This Row],[Stock théorique]]</f>
        <v>#REF!</v>
      </c>
      <c r="M2525" s="8" t="e">
        <f>IF(inventaire[[#This Row],[Stock théorique]]&gt;inventaire[[#This Row],[Seuil d''alerte]],"Normale",IF(inventaire[[#This Row],[Stock théorique]]=0,"Rupture","Faible"))</f>
        <v>#REF!</v>
      </c>
      <c r="N2525" s="50" t="e">
        <f>COUNTIF(#REF!,inventaire[[#This Row],[Désignation]])</f>
        <v>#REF!</v>
      </c>
    </row>
    <row r="2526" spans="3:14" ht="18.5" x14ac:dyDescent="0.45">
      <c r="C2526" s="93">
        <f>+marchandise[[#This Row],[Désignation]]</f>
        <v>0</v>
      </c>
      <c r="D2526" s="112">
        <f>+marchandise[[#This Row],[CODE ITEM]]</f>
        <v>0</v>
      </c>
      <c r="E2526" s="4">
        <f>+marchandise[[#This Row],[CATEGORIE]]</f>
        <v>0</v>
      </c>
      <c r="F2526" s="13" t="str">
        <f>IFERROR(VLOOKUP(inventaire[[#This Row],[Désignation]],marchandise[],6,0),"")</f>
        <v/>
      </c>
      <c r="G2526" s="122">
        <f>+marchandise[[#This Row],[Stock intitiale]]</f>
        <v>0</v>
      </c>
      <c r="H2526" s="4" t="e">
        <f>SUMIF(#REF!,inventaire[[#This Row],[Désignation]],entrées[Quantité])</f>
        <v>#REF!</v>
      </c>
      <c r="I2526" s="4" t="e">
        <f>SUMIF(#REF!,inventaire[[#This Row],[Désignation]],sorties[Quantité])</f>
        <v>#REF!</v>
      </c>
      <c r="J2526" s="13" t="e">
        <f>inventaire[[#This Row],[stock initial]]+inventaire[[#This Row],[Entrées]]-inventaire[[#This Row],[Sorties]]</f>
        <v>#REF!</v>
      </c>
      <c r="K2526" s="103" t="e">
        <f>+inventaire[[#This Row],[Stock théorique]]</f>
        <v>#REF!</v>
      </c>
      <c r="L2526" s="104" t="e">
        <f>+inventaire[[#This Row],[Stock physique]]-inventaire[[#This Row],[Stock théorique]]</f>
        <v>#REF!</v>
      </c>
      <c r="M2526" s="8" t="e">
        <f>IF(inventaire[[#This Row],[Stock théorique]]&gt;inventaire[[#This Row],[Seuil d''alerte]],"Normale",IF(inventaire[[#This Row],[Stock théorique]]=0,"Rupture","Faible"))</f>
        <v>#REF!</v>
      </c>
      <c r="N2526" s="50" t="e">
        <f>COUNTIF(#REF!,inventaire[[#This Row],[Désignation]])</f>
        <v>#REF!</v>
      </c>
    </row>
    <row r="2527" spans="3:14" ht="18.5" x14ac:dyDescent="0.45">
      <c r="C2527" s="93">
        <f>+marchandise[[#This Row],[Désignation]]</f>
        <v>0</v>
      </c>
      <c r="D2527" s="112">
        <f>+marchandise[[#This Row],[CODE ITEM]]</f>
        <v>0</v>
      </c>
      <c r="E2527" s="4">
        <f>+marchandise[[#This Row],[CATEGORIE]]</f>
        <v>0</v>
      </c>
      <c r="F2527" s="13" t="str">
        <f>IFERROR(VLOOKUP(inventaire[[#This Row],[Désignation]],marchandise[],6,0),"")</f>
        <v/>
      </c>
      <c r="G2527" s="122">
        <f>+marchandise[[#This Row],[Stock intitiale]]</f>
        <v>0</v>
      </c>
      <c r="H2527" s="4" t="e">
        <f>SUMIF(#REF!,inventaire[[#This Row],[Désignation]],entrées[Quantité])</f>
        <v>#REF!</v>
      </c>
      <c r="I2527" s="4" t="e">
        <f>SUMIF(#REF!,inventaire[[#This Row],[Désignation]],sorties[Quantité])</f>
        <v>#REF!</v>
      </c>
      <c r="J2527" s="13" t="e">
        <f>inventaire[[#This Row],[stock initial]]+inventaire[[#This Row],[Entrées]]-inventaire[[#This Row],[Sorties]]</f>
        <v>#REF!</v>
      </c>
      <c r="K2527" s="103" t="e">
        <f>+inventaire[[#This Row],[Stock théorique]]</f>
        <v>#REF!</v>
      </c>
      <c r="L2527" s="104" t="e">
        <f>+inventaire[[#This Row],[Stock physique]]-inventaire[[#This Row],[Stock théorique]]</f>
        <v>#REF!</v>
      </c>
      <c r="M2527" s="8" t="e">
        <f>IF(inventaire[[#This Row],[Stock théorique]]&gt;inventaire[[#This Row],[Seuil d''alerte]],"Normale",IF(inventaire[[#This Row],[Stock théorique]]=0,"Rupture","Faible"))</f>
        <v>#REF!</v>
      </c>
      <c r="N2527" s="50" t="e">
        <f>COUNTIF(#REF!,inventaire[[#This Row],[Désignation]])</f>
        <v>#REF!</v>
      </c>
    </row>
    <row r="2528" spans="3:14" ht="18.5" x14ac:dyDescent="0.45">
      <c r="C2528" s="93">
        <f>+marchandise[[#This Row],[Désignation]]</f>
        <v>0</v>
      </c>
      <c r="D2528" s="112">
        <f>+marchandise[[#This Row],[CODE ITEM]]</f>
        <v>0</v>
      </c>
      <c r="E2528" s="4">
        <f>+marchandise[[#This Row],[CATEGORIE]]</f>
        <v>0</v>
      </c>
      <c r="F2528" s="13" t="str">
        <f>IFERROR(VLOOKUP(inventaire[[#This Row],[Désignation]],marchandise[],6,0),"")</f>
        <v/>
      </c>
      <c r="G2528" s="122">
        <f>+marchandise[[#This Row],[Stock intitiale]]</f>
        <v>0</v>
      </c>
      <c r="H2528" s="4" t="e">
        <f>SUMIF(#REF!,inventaire[[#This Row],[Désignation]],entrées[Quantité])</f>
        <v>#REF!</v>
      </c>
      <c r="I2528" s="4" t="e">
        <f>SUMIF(#REF!,inventaire[[#This Row],[Désignation]],sorties[Quantité])</f>
        <v>#REF!</v>
      </c>
      <c r="J2528" s="13" t="e">
        <f>inventaire[[#This Row],[stock initial]]+inventaire[[#This Row],[Entrées]]-inventaire[[#This Row],[Sorties]]</f>
        <v>#REF!</v>
      </c>
      <c r="K2528" s="103" t="e">
        <f>+inventaire[[#This Row],[Stock théorique]]</f>
        <v>#REF!</v>
      </c>
      <c r="L2528" s="104" t="e">
        <f>+inventaire[[#This Row],[Stock physique]]-inventaire[[#This Row],[Stock théorique]]</f>
        <v>#REF!</v>
      </c>
      <c r="M2528" s="8" t="e">
        <f>IF(inventaire[[#This Row],[Stock théorique]]&gt;inventaire[[#This Row],[Seuil d''alerte]],"Normale",IF(inventaire[[#This Row],[Stock théorique]]=0,"Rupture","Faible"))</f>
        <v>#REF!</v>
      </c>
      <c r="N2528" s="50" t="e">
        <f>COUNTIF(#REF!,inventaire[[#This Row],[Désignation]])</f>
        <v>#REF!</v>
      </c>
    </row>
    <row r="2529" spans="3:14" ht="18.5" x14ac:dyDescent="0.45">
      <c r="C2529" s="93">
        <f>+marchandise[[#This Row],[Désignation]]</f>
        <v>0</v>
      </c>
      <c r="D2529" s="112">
        <f>+marchandise[[#This Row],[CODE ITEM]]</f>
        <v>0</v>
      </c>
      <c r="E2529" s="4">
        <f>+marchandise[[#This Row],[CATEGORIE]]</f>
        <v>0</v>
      </c>
      <c r="F2529" s="13" t="str">
        <f>IFERROR(VLOOKUP(inventaire[[#This Row],[Désignation]],marchandise[],6,0),"")</f>
        <v/>
      </c>
      <c r="G2529" s="122">
        <f>+marchandise[[#This Row],[Stock intitiale]]</f>
        <v>0</v>
      </c>
      <c r="H2529" s="4" t="e">
        <f>SUMIF(#REF!,inventaire[[#This Row],[Désignation]],entrées[Quantité])</f>
        <v>#REF!</v>
      </c>
      <c r="I2529" s="4" t="e">
        <f>SUMIF(#REF!,inventaire[[#This Row],[Désignation]],sorties[Quantité])</f>
        <v>#REF!</v>
      </c>
      <c r="J2529" s="13" t="e">
        <f>inventaire[[#This Row],[stock initial]]+inventaire[[#This Row],[Entrées]]-inventaire[[#This Row],[Sorties]]</f>
        <v>#REF!</v>
      </c>
      <c r="K2529" s="103" t="e">
        <f>+inventaire[[#This Row],[Stock théorique]]</f>
        <v>#REF!</v>
      </c>
      <c r="L2529" s="104" t="e">
        <f>+inventaire[[#This Row],[Stock physique]]-inventaire[[#This Row],[Stock théorique]]</f>
        <v>#REF!</v>
      </c>
      <c r="M2529" s="8" t="e">
        <f>IF(inventaire[[#This Row],[Stock théorique]]&gt;inventaire[[#This Row],[Seuil d''alerte]],"Normale",IF(inventaire[[#This Row],[Stock théorique]]=0,"Rupture","Faible"))</f>
        <v>#REF!</v>
      </c>
      <c r="N2529" s="50" t="e">
        <f>COUNTIF(#REF!,inventaire[[#This Row],[Désignation]])</f>
        <v>#REF!</v>
      </c>
    </row>
    <row r="2530" spans="3:14" ht="18.5" x14ac:dyDescent="0.45">
      <c r="C2530" s="93">
        <f>+marchandise[[#This Row],[Désignation]]</f>
        <v>0</v>
      </c>
      <c r="D2530" s="112">
        <f>+marchandise[[#This Row],[CODE ITEM]]</f>
        <v>0</v>
      </c>
      <c r="E2530" s="4">
        <f>+marchandise[[#This Row],[CATEGORIE]]</f>
        <v>0</v>
      </c>
      <c r="F2530" s="13" t="str">
        <f>IFERROR(VLOOKUP(inventaire[[#This Row],[Désignation]],marchandise[],6,0),"")</f>
        <v/>
      </c>
      <c r="G2530" s="122">
        <f>+marchandise[[#This Row],[Stock intitiale]]</f>
        <v>0</v>
      </c>
      <c r="H2530" s="4" t="e">
        <f>SUMIF(#REF!,inventaire[[#This Row],[Désignation]],entrées[Quantité])</f>
        <v>#REF!</v>
      </c>
      <c r="I2530" s="4" t="e">
        <f>SUMIF(#REF!,inventaire[[#This Row],[Désignation]],sorties[Quantité])</f>
        <v>#REF!</v>
      </c>
      <c r="J2530" s="13" t="e">
        <f>inventaire[[#This Row],[stock initial]]+inventaire[[#This Row],[Entrées]]-inventaire[[#This Row],[Sorties]]</f>
        <v>#REF!</v>
      </c>
      <c r="K2530" s="103" t="e">
        <f>+inventaire[[#This Row],[Stock théorique]]</f>
        <v>#REF!</v>
      </c>
      <c r="L2530" s="104" t="e">
        <f>+inventaire[[#This Row],[Stock physique]]-inventaire[[#This Row],[Stock théorique]]</f>
        <v>#REF!</v>
      </c>
      <c r="M2530" s="8" t="e">
        <f>IF(inventaire[[#This Row],[Stock théorique]]&gt;inventaire[[#This Row],[Seuil d''alerte]],"Normale",IF(inventaire[[#This Row],[Stock théorique]]=0,"Rupture","Faible"))</f>
        <v>#REF!</v>
      </c>
      <c r="N2530" s="50" t="e">
        <f>COUNTIF(#REF!,inventaire[[#This Row],[Désignation]])</f>
        <v>#REF!</v>
      </c>
    </row>
    <row r="2531" spans="3:14" ht="18.5" x14ac:dyDescent="0.45">
      <c r="C2531" s="93">
        <f>+marchandise[[#This Row],[Désignation]]</f>
        <v>0</v>
      </c>
      <c r="D2531" s="112">
        <f>+marchandise[[#This Row],[CODE ITEM]]</f>
        <v>0</v>
      </c>
      <c r="E2531" s="4">
        <f>+marchandise[[#This Row],[CATEGORIE]]</f>
        <v>0</v>
      </c>
      <c r="F2531" s="13" t="str">
        <f>IFERROR(VLOOKUP(inventaire[[#This Row],[Désignation]],marchandise[],6,0),"")</f>
        <v/>
      </c>
      <c r="G2531" s="122">
        <f>+marchandise[[#This Row],[Stock intitiale]]</f>
        <v>20</v>
      </c>
      <c r="H2531" s="4" t="e">
        <f>SUMIF(#REF!,inventaire[[#This Row],[Désignation]],entrées[Quantité])</f>
        <v>#REF!</v>
      </c>
      <c r="I2531" s="4" t="e">
        <f>SUMIF(#REF!,inventaire[[#This Row],[Désignation]],sorties[Quantité])</f>
        <v>#REF!</v>
      </c>
      <c r="J2531" s="13" t="e">
        <f>inventaire[[#This Row],[stock initial]]+inventaire[[#This Row],[Entrées]]-inventaire[[#This Row],[Sorties]]</f>
        <v>#REF!</v>
      </c>
      <c r="K2531" s="103" t="e">
        <f>+inventaire[[#This Row],[Stock théorique]]</f>
        <v>#REF!</v>
      </c>
      <c r="L2531" s="104" t="e">
        <f>+inventaire[[#This Row],[Stock physique]]-inventaire[[#This Row],[Stock théorique]]</f>
        <v>#REF!</v>
      </c>
      <c r="M2531" s="8" t="e">
        <f>IF(inventaire[[#This Row],[Stock théorique]]&gt;inventaire[[#This Row],[Seuil d''alerte]],"Normale",IF(inventaire[[#This Row],[Stock théorique]]=0,"Rupture","Faible"))</f>
        <v>#REF!</v>
      </c>
      <c r="N2531" s="50" t="e">
        <f>COUNTIF(#REF!,inventaire[[#This Row],[Désignation]])</f>
        <v>#REF!</v>
      </c>
    </row>
    <row r="2532" spans="3:14" ht="18.5" x14ac:dyDescent="0.45">
      <c r="C2532" s="93">
        <f>+marchandise[[#This Row],[Désignation]]</f>
        <v>0</v>
      </c>
      <c r="D2532" s="112">
        <f>+marchandise[[#This Row],[CODE ITEM]]</f>
        <v>0</v>
      </c>
      <c r="E2532" s="4">
        <f>+marchandise[[#This Row],[CATEGORIE]]</f>
        <v>0</v>
      </c>
      <c r="F2532" s="13" t="str">
        <f>IFERROR(VLOOKUP(inventaire[[#This Row],[Désignation]],marchandise[],6,0),"")</f>
        <v/>
      </c>
      <c r="G2532" s="122">
        <f>+marchandise[[#This Row],[Stock intitiale]]</f>
        <v>2</v>
      </c>
      <c r="H2532" s="4" t="e">
        <f>SUMIF(#REF!,inventaire[[#This Row],[Désignation]],entrées[Quantité])</f>
        <v>#REF!</v>
      </c>
      <c r="I2532" s="4" t="e">
        <f>SUMIF(#REF!,inventaire[[#This Row],[Désignation]],sorties[Quantité])</f>
        <v>#REF!</v>
      </c>
      <c r="J2532" s="13" t="e">
        <f>inventaire[[#This Row],[stock initial]]+inventaire[[#This Row],[Entrées]]-inventaire[[#This Row],[Sorties]]</f>
        <v>#REF!</v>
      </c>
      <c r="K2532" s="103" t="e">
        <f>+inventaire[[#This Row],[Stock théorique]]</f>
        <v>#REF!</v>
      </c>
      <c r="L2532" s="104" t="e">
        <f>+inventaire[[#This Row],[Stock physique]]-inventaire[[#This Row],[Stock théorique]]</f>
        <v>#REF!</v>
      </c>
      <c r="M2532" s="8" t="e">
        <f>IF(inventaire[[#This Row],[Stock théorique]]&gt;inventaire[[#This Row],[Seuil d''alerte]],"Normale",IF(inventaire[[#This Row],[Stock théorique]]=0,"Rupture","Faible"))</f>
        <v>#REF!</v>
      </c>
      <c r="N2532" s="50" t="e">
        <f>COUNTIF(#REF!,inventaire[[#This Row],[Désignation]])</f>
        <v>#REF!</v>
      </c>
    </row>
    <row r="2533" spans="3:14" ht="18.5" x14ac:dyDescent="0.45">
      <c r="C2533" s="93">
        <f>+marchandise[[#This Row],[Désignation]]</f>
        <v>0</v>
      </c>
      <c r="D2533" s="112">
        <f>+marchandise[[#This Row],[CODE ITEM]]</f>
        <v>0</v>
      </c>
      <c r="E2533" s="4">
        <f>+marchandise[[#This Row],[CATEGORIE]]</f>
        <v>0</v>
      </c>
      <c r="F2533" s="13" t="str">
        <f>IFERROR(VLOOKUP(inventaire[[#This Row],[Désignation]],marchandise[],6,0),"")</f>
        <v/>
      </c>
      <c r="G2533" s="122">
        <f>+marchandise[[#This Row],[Stock intitiale]]</f>
        <v>0</v>
      </c>
      <c r="H2533" s="4" t="e">
        <f>SUMIF(#REF!,inventaire[[#This Row],[Désignation]],entrées[Quantité])</f>
        <v>#REF!</v>
      </c>
      <c r="I2533" s="4" t="e">
        <f>SUMIF(#REF!,inventaire[[#This Row],[Désignation]],sorties[Quantité])</f>
        <v>#REF!</v>
      </c>
      <c r="J2533" s="13" t="e">
        <f>inventaire[[#This Row],[stock initial]]+inventaire[[#This Row],[Entrées]]-inventaire[[#This Row],[Sorties]]</f>
        <v>#REF!</v>
      </c>
      <c r="K2533" s="103" t="e">
        <f>+inventaire[[#This Row],[Stock théorique]]</f>
        <v>#REF!</v>
      </c>
      <c r="L2533" s="104" t="e">
        <f>+inventaire[[#This Row],[Stock physique]]-inventaire[[#This Row],[Stock théorique]]</f>
        <v>#REF!</v>
      </c>
      <c r="M2533" s="8" t="e">
        <f>IF(inventaire[[#This Row],[Stock théorique]]&gt;inventaire[[#This Row],[Seuil d''alerte]],"Normale",IF(inventaire[[#This Row],[Stock théorique]]=0,"Rupture","Faible"))</f>
        <v>#REF!</v>
      </c>
      <c r="N2533" s="50" t="e">
        <f>COUNTIF(#REF!,inventaire[[#This Row],[Désignation]])</f>
        <v>#REF!</v>
      </c>
    </row>
    <row r="2534" spans="3:14" ht="18.5" x14ac:dyDescent="0.45">
      <c r="C2534" s="93">
        <f>+marchandise[[#This Row],[Désignation]]</f>
        <v>0</v>
      </c>
      <c r="D2534" s="112">
        <f>+marchandise[[#This Row],[CODE ITEM]]</f>
        <v>0</v>
      </c>
      <c r="E2534" s="4">
        <f>+marchandise[[#This Row],[CATEGORIE]]</f>
        <v>0</v>
      </c>
      <c r="F2534" s="13" t="str">
        <f>IFERROR(VLOOKUP(inventaire[[#This Row],[Désignation]],marchandise[],6,0),"")</f>
        <v/>
      </c>
      <c r="G2534" s="122">
        <f>+marchandise[[#This Row],[Stock intitiale]]</f>
        <v>58</v>
      </c>
      <c r="H2534" s="4" t="e">
        <f>SUMIF(#REF!,inventaire[[#This Row],[Désignation]],entrées[Quantité])</f>
        <v>#REF!</v>
      </c>
      <c r="I2534" s="4" t="e">
        <f>SUMIF(#REF!,inventaire[[#This Row],[Désignation]],sorties[Quantité])</f>
        <v>#REF!</v>
      </c>
      <c r="J2534" s="13" t="e">
        <f>inventaire[[#This Row],[stock initial]]+inventaire[[#This Row],[Entrées]]-inventaire[[#This Row],[Sorties]]</f>
        <v>#REF!</v>
      </c>
      <c r="K2534" s="103" t="e">
        <f>+inventaire[[#This Row],[Stock théorique]]</f>
        <v>#REF!</v>
      </c>
      <c r="L2534" s="104" t="e">
        <f>+inventaire[[#This Row],[Stock physique]]-inventaire[[#This Row],[Stock théorique]]</f>
        <v>#REF!</v>
      </c>
      <c r="M2534" s="8" t="e">
        <f>IF(inventaire[[#This Row],[Stock théorique]]&gt;inventaire[[#This Row],[Seuil d''alerte]],"Normale",IF(inventaire[[#This Row],[Stock théorique]]=0,"Rupture","Faible"))</f>
        <v>#REF!</v>
      </c>
      <c r="N2534" s="50" t="e">
        <f>COUNTIF(#REF!,inventaire[[#This Row],[Désignation]])</f>
        <v>#REF!</v>
      </c>
    </row>
    <row r="2535" spans="3:14" ht="18.5" x14ac:dyDescent="0.45">
      <c r="C2535" s="93">
        <f>+marchandise[[#This Row],[Désignation]]</f>
        <v>0</v>
      </c>
      <c r="D2535" s="112">
        <f>+marchandise[[#This Row],[CODE ITEM]]</f>
        <v>0</v>
      </c>
      <c r="E2535" s="4">
        <f>+marchandise[[#This Row],[CATEGORIE]]</f>
        <v>0</v>
      </c>
      <c r="F2535" s="13" t="str">
        <f>IFERROR(VLOOKUP(inventaire[[#This Row],[Désignation]],marchandise[],6,0),"")</f>
        <v/>
      </c>
      <c r="G2535" s="122">
        <f>+marchandise[[#This Row],[Stock intitiale]]</f>
        <v>5</v>
      </c>
      <c r="H2535" s="4" t="e">
        <f>SUMIF(#REF!,inventaire[[#This Row],[Désignation]],entrées[Quantité])</f>
        <v>#REF!</v>
      </c>
      <c r="I2535" s="4" t="e">
        <f>SUMIF(#REF!,inventaire[[#This Row],[Désignation]],sorties[Quantité])</f>
        <v>#REF!</v>
      </c>
      <c r="J2535" s="13" t="e">
        <f>inventaire[[#This Row],[stock initial]]+inventaire[[#This Row],[Entrées]]-inventaire[[#This Row],[Sorties]]</f>
        <v>#REF!</v>
      </c>
      <c r="K2535" s="103" t="e">
        <f>+inventaire[[#This Row],[Stock théorique]]</f>
        <v>#REF!</v>
      </c>
      <c r="L2535" s="104" t="e">
        <f>+inventaire[[#This Row],[Stock physique]]-inventaire[[#This Row],[Stock théorique]]</f>
        <v>#REF!</v>
      </c>
      <c r="M2535" s="8" t="e">
        <f>IF(inventaire[[#This Row],[Stock théorique]]&gt;inventaire[[#This Row],[Seuil d''alerte]],"Normale",IF(inventaire[[#This Row],[Stock théorique]]=0,"Rupture","Faible"))</f>
        <v>#REF!</v>
      </c>
      <c r="N2535" s="50" t="e">
        <f>COUNTIF(#REF!,inventaire[[#This Row],[Désignation]])</f>
        <v>#REF!</v>
      </c>
    </row>
    <row r="2536" spans="3:14" ht="18.5" x14ac:dyDescent="0.45">
      <c r="C2536" s="93">
        <f>+marchandise[[#This Row],[Désignation]]</f>
        <v>0</v>
      </c>
      <c r="D2536" s="112">
        <f>+marchandise[[#This Row],[CODE ITEM]]</f>
        <v>0</v>
      </c>
      <c r="E2536" s="4">
        <f>+marchandise[[#This Row],[CATEGORIE]]</f>
        <v>0</v>
      </c>
      <c r="F2536" s="13" t="str">
        <f>IFERROR(VLOOKUP(inventaire[[#This Row],[Désignation]],marchandise[],6,0),"")</f>
        <v/>
      </c>
      <c r="G2536" s="122">
        <f>+marchandise[[#This Row],[Stock intitiale]]</f>
        <v>0</v>
      </c>
      <c r="H2536" s="4" t="e">
        <f>SUMIF(#REF!,inventaire[[#This Row],[Désignation]],entrées[Quantité])</f>
        <v>#REF!</v>
      </c>
      <c r="I2536" s="4" t="e">
        <f>SUMIF(#REF!,inventaire[[#This Row],[Désignation]],sorties[Quantité])</f>
        <v>#REF!</v>
      </c>
      <c r="J2536" s="13" t="e">
        <f>inventaire[[#This Row],[stock initial]]+inventaire[[#This Row],[Entrées]]-inventaire[[#This Row],[Sorties]]</f>
        <v>#REF!</v>
      </c>
      <c r="K2536" s="103" t="e">
        <f>+inventaire[[#This Row],[Stock théorique]]</f>
        <v>#REF!</v>
      </c>
      <c r="L2536" s="104" t="e">
        <f>+inventaire[[#This Row],[Stock physique]]-inventaire[[#This Row],[Stock théorique]]</f>
        <v>#REF!</v>
      </c>
      <c r="M2536" s="8" t="e">
        <f>IF(inventaire[[#This Row],[Stock théorique]]&gt;inventaire[[#This Row],[Seuil d''alerte]],"Normale",IF(inventaire[[#This Row],[Stock théorique]]=0,"Rupture","Faible"))</f>
        <v>#REF!</v>
      </c>
      <c r="N2536" s="50" t="e">
        <f>COUNTIF(#REF!,inventaire[[#This Row],[Désignation]])</f>
        <v>#REF!</v>
      </c>
    </row>
    <row r="2537" spans="3:14" ht="18.5" x14ac:dyDescent="0.45">
      <c r="C2537" s="93">
        <f>+marchandise[[#This Row],[Désignation]]</f>
        <v>0</v>
      </c>
      <c r="D2537" s="112">
        <f>+marchandise[[#This Row],[CODE ITEM]]</f>
        <v>0</v>
      </c>
      <c r="E2537" s="4">
        <f>+marchandise[[#This Row],[CATEGORIE]]</f>
        <v>0</v>
      </c>
      <c r="F2537" s="13" t="str">
        <f>IFERROR(VLOOKUP(inventaire[[#This Row],[Désignation]],marchandise[],6,0),"")</f>
        <v/>
      </c>
      <c r="G2537" s="122">
        <f>+marchandise[[#This Row],[Stock intitiale]]</f>
        <v>162</v>
      </c>
      <c r="H2537" s="4" t="e">
        <f>SUMIF(#REF!,inventaire[[#This Row],[Désignation]],entrées[Quantité])</f>
        <v>#REF!</v>
      </c>
      <c r="I2537" s="4" t="e">
        <f>SUMIF(#REF!,inventaire[[#This Row],[Désignation]],sorties[Quantité])</f>
        <v>#REF!</v>
      </c>
      <c r="J2537" s="13" t="e">
        <f>inventaire[[#This Row],[stock initial]]+inventaire[[#This Row],[Entrées]]-inventaire[[#This Row],[Sorties]]</f>
        <v>#REF!</v>
      </c>
      <c r="K2537" s="103" t="e">
        <f>+inventaire[[#This Row],[Stock théorique]]</f>
        <v>#REF!</v>
      </c>
      <c r="L2537" s="104" t="e">
        <f>+inventaire[[#This Row],[Stock physique]]-inventaire[[#This Row],[Stock théorique]]</f>
        <v>#REF!</v>
      </c>
      <c r="M2537" s="8" t="e">
        <f>IF(inventaire[[#This Row],[Stock théorique]]&gt;inventaire[[#This Row],[Seuil d''alerte]],"Normale",IF(inventaire[[#This Row],[Stock théorique]]=0,"Rupture","Faible"))</f>
        <v>#REF!</v>
      </c>
      <c r="N2537" s="50" t="e">
        <f>COUNTIF(#REF!,inventaire[[#This Row],[Désignation]])</f>
        <v>#REF!</v>
      </c>
    </row>
    <row r="2538" spans="3:14" ht="18.5" x14ac:dyDescent="0.45">
      <c r="C2538" s="93">
        <f>+marchandise[[#This Row],[Désignation]]</f>
        <v>0</v>
      </c>
      <c r="D2538" s="112">
        <f>+marchandise[[#This Row],[CODE ITEM]]</f>
        <v>0</v>
      </c>
      <c r="E2538" s="4">
        <f>+marchandise[[#This Row],[CATEGORIE]]</f>
        <v>0</v>
      </c>
      <c r="F2538" s="13" t="str">
        <f>IFERROR(VLOOKUP(inventaire[[#This Row],[Désignation]],marchandise[],6,0),"")</f>
        <v/>
      </c>
      <c r="G2538" s="122">
        <f>+marchandise[[#This Row],[Stock intitiale]]</f>
        <v>38</v>
      </c>
      <c r="H2538" s="4" t="e">
        <f>SUMIF(#REF!,inventaire[[#This Row],[Désignation]],entrées[Quantité])</f>
        <v>#REF!</v>
      </c>
      <c r="I2538" s="4" t="e">
        <f>SUMIF(#REF!,inventaire[[#This Row],[Désignation]],sorties[Quantité])</f>
        <v>#REF!</v>
      </c>
      <c r="J2538" s="13" t="e">
        <f>inventaire[[#This Row],[stock initial]]+inventaire[[#This Row],[Entrées]]-inventaire[[#This Row],[Sorties]]</f>
        <v>#REF!</v>
      </c>
      <c r="K2538" s="103" t="e">
        <f>+inventaire[[#This Row],[Stock théorique]]</f>
        <v>#REF!</v>
      </c>
      <c r="L2538" s="104" t="e">
        <f>+inventaire[[#This Row],[Stock physique]]-inventaire[[#This Row],[Stock théorique]]</f>
        <v>#REF!</v>
      </c>
      <c r="M2538" s="8" t="e">
        <f>IF(inventaire[[#This Row],[Stock théorique]]&gt;inventaire[[#This Row],[Seuil d''alerte]],"Normale",IF(inventaire[[#This Row],[Stock théorique]]=0,"Rupture","Faible"))</f>
        <v>#REF!</v>
      </c>
      <c r="N2538" s="50" t="e">
        <f>COUNTIF(#REF!,inventaire[[#This Row],[Désignation]])</f>
        <v>#REF!</v>
      </c>
    </row>
    <row r="2539" spans="3:14" ht="18.5" x14ac:dyDescent="0.45">
      <c r="C2539" s="93">
        <f>+marchandise[[#This Row],[Désignation]]</f>
        <v>0</v>
      </c>
      <c r="D2539" s="112">
        <f>+marchandise[[#This Row],[CODE ITEM]]</f>
        <v>0</v>
      </c>
      <c r="E2539" s="4">
        <f>+marchandise[[#This Row],[CATEGORIE]]</f>
        <v>0</v>
      </c>
      <c r="F2539" s="13" t="str">
        <f>IFERROR(VLOOKUP(inventaire[[#This Row],[Désignation]],marchandise[],6,0),"")</f>
        <v/>
      </c>
      <c r="G2539" s="122">
        <f>+marchandise[[#This Row],[Stock intitiale]]</f>
        <v>0</v>
      </c>
      <c r="H2539" s="4" t="e">
        <f>SUMIF(#REF!,inventaire[[#This Row],[Désignation]],entrées[Quantité])</f>
        <v>#REF!</v>
      </c>
      <c r="I2539" s="4" t="e">
        <f>SUMIF(#REF!,inventaire[[#This Row],[Désignation]],sorties[Quantité])</f>
        <v>#REF!</v>
      </c>
      <c r="J2539" s="13" t="e">
        <f>inventaire[[#This Row],[stock initial]]+inventaire[[#This Row],[Entrées]]-inventaire[[#This Row],[Sorties]]</f>
        <v>#REF!</v>
      </c>
      <c r="K2539" s="103" t="e">
        <f>+inventaire[[#This Row],[Stock théorique]]</f>
        <v>#REF!</v>
      </c>
      <c r="L2539" s="104" t="e">
        <f>+inventaire[[#This Row],[Stock physique]]-inventaire[[#This Row],[Stock théorique]]</f>
        <v>#REF!</v>
      </c>
      <c r="M2539" s="8" t="e">
        <f>IF(inventaire[[#This Row],[Stock théorique]]&gt;inventaire[[#This Row],[Seuil d''alerte]],"Normale",IF(inventaire[[#This Row],[Stock théorique]]=0,"Rupture","Faible"))</f>
        <v>#REF!</v>
      </c>
      <c r="N2539" s="50" t="e">
        <f>COUNTIF(#REF!,inventaire[[#This Row],[Désignation]])</f>
        <v>#REF!</v>
      </c>
    </row>
    <row r="2540" spans="3:14" ht="18.5" x14ac:dyDescent="0.45">
      <c r="C2540" s="93">
        <f>+marchandise[[#This Row],[Désignation]]</f>
        <v>0</v>
      </c>
      <c r="D2540" s="112">
        <f>+marchandise[[#This Row],[CODE ITEM]]</f>
        <v>0</v>
      </c>
      <c r="E2540" s="4">
        <f>+marchandise[[#This Row],[CATEGORIE]]</f>
        <v>0</v>
      </c>
      <c r="F2540" s="13" t="str">
        <f>IFERROR(VLOOKUP(inventaire[[#This Row],[Désignation]],marchandise[],6,0),"")</f>
        <v/>
      </c>
      <c r="G2540" s="122">
        <f>+marchandise[[#This Row],[Stock intitiale]]</f>
        <v>0</v>
      </c>
      <c r="H2540" s="4" t="e">
        <f>SUMIF(#REF!,inventaire[[#This Row],[Désignation]],entrées[Quantité])</f>
        <v>#REF!</v>
      </c>
      <c r="I2540" s="4" t="e">
        <f>SUMIF(#REF!,inventaire[[#This Row],[Désignation]],sorties[Quantité])</f>
        <v>#REF!</v>
      </c>
      <c r="J2540" s="13" t="e">
        <f>inventaire[[#This Row],[stock initial]]+inventaire[[#This Row],[Entrées]]-inventaire[[#This Row],[Sorties]]</f>
        <v>#REF!</v>
      </c>
      <c r="K2540" s="103" t="e">
        <f>+inventaire[[#This Row],[Stock théorique]]</f>
        <v>#REF!</v>
      </c>
      <c r="L2540" s="104" t="e">
        <f>+inventaire[[#This Row],[Stock physique]]-inventaire[[#This Row],[Stock théorique]]</f>
        <v>#REF!</v>
      </c>
      <c r="M2540" s="8" t="e">
        <f>IF(inventaire[[#This Row],[Stock théorique]]&gt;inventaire[[#This Row],[Seuil d''alerte]],"Normale",IF(inventaire[[#This Row],[Stock théorique]]=0,"Rupture","Faible"))</f>
        <v>#REF!</v>
      </c>
      <c r="N2540" s="50" t="e">
        <f>COUNTIF(#REF!,inventaire[[#This Row],[Désignation]])</f>
        <v>#REF!</v>
      </c>
    </row>
    <row r="2541" spans="3:14" ht="18.5" x14ac:dyDescent="0.45">
      <c r="C2541" s="93">
        <f>+marchandise[[#This Row],[Désignation]]</f>
        <v>0</v>
      </c>
      <c r="D2541" s="112">
        <f>+marchandise[[#This Row],[CODE ITEM]]</f>
        <v>0</v>
      </c>
      <c r="E2541" s="4">
        <f>+marchandise[[#This Row],[CATEGORIE]]</f>
        <v>0</v>
      </c>
      <c r="F2541" s="13" t="str">
        <f>IFERROR(VLOOKUP(inventaire[[#This Row],[Désignation]],marchandise[],6,0),"")</f>
        <v/>
      </c>
      <c r="G2541" s="122">
        <f>+marchandise[[#This Row],[Stock intitiale]]</f>
        <v>0</v>
      </c>
      <c r="H2541" s="4" t="e">
        <f>SUMIF(#REF!,inventaire[[#This Row],[Désignation]],entrées[Quantité])</f>
        <v>#REF!</v>
      </c>
      <c r="I2541" s="4" t="e">
        <f>SUMIF(#REF!,inventaire[[#This Row],[Désignation]],sorties[Quantité])</f>
        <v>#REF!</v>
      </c>
      <c r="J2541" s="13" t="e">
        <f>inventaire[[#This Row],[stock initial]]+inventaire[[#This Row],[Entrées]]-inventaire[[#This Row],[Sorties]]</f>
        <v>#REF!</v>
      </c>
      <c r="K2541" s="103" t="e">
        <f>+inventaire[[#This Row],[Stock théorique]]</f>
        <v>#REF!</v>
      </c>
      <c r="L2541" s="104" t="e">
        <f>+inventaire[[#This Row],[Stock physique]]-inventaire[[#This Row],[Stock théorique]]</f>
        <v>#REF!</v>
      </c>
      <c r="M2541" s="8" t="e">
        <f>IF(inventaire[[#This Row],[Stock théorique]]&gt;inventaire[[#This Row],[Seuil d''alerte]],"Normale",IF(inventaire[[#This Row],[Stock théorique]]=0,"Rupture","Faible"))</f>
        <v>#REF!</v>
      </c>
      <c r="N2541" s="50" t="e">
        <f>COUNTIF(#REF!,inventaire[[#This Row],[Désignation]])</f>
        <v>#REF!</v>
      </c>
    </row>
    <row r="2542" spans="3:14" ht="18.5" x14ac:dyDescent="0.45">
      <c r="C2542" s="93">
        <f>+marchandise[[#This Row],[Désignation]]</f>
        <v>0</v>
      </c>
      <c r="D2542" s="112">
        <f>+marchandise[[#This Row],[CODE ITEM]]</f>
        <v>0</v>
      </c>
      <c r="E2542" s="4">
        <f>+marchandise[[#This Row],[CATEGORIE]]</f>
        <v>0</v>
      </c>
      <c r="F2542" s="13" t="str">
        <f>IFERROR(VLOOKUP(inventaire[[#This Row],[Désignation]],marchandise[],6,0),"")</f>
        <v/>
      </c>
      <c r="G2542" s="122">
        <f>+marchandise[[#This Row],[Stock intitiale]]</f>
        <v>0</v>
      </c>
      <c r="H2542" s="4" t="e">
        <f>SUMIF(#REF!,inventaire[[#This Row],[Désignation]],entrées[Quantité])</f>
        <v>#REF!</v>
      </c>
      <c r="I2542" s="4" t="e">
        <f>SUMIF(#REF!,inventaire[[#This Row],[Désignation]],sorties[Quantité])</f>
        <v>#REF!</v>
      </c>
      <c r="J2542" s="13" t="e">
        <f>inventaire[[#This Row],[stock initial]]+inventaire[[#This Row],[Entrées]]-inventaire[[#This Row],[Sorties]]</f>
        <v>#REF!</v>
      </c>
      <c r="K2542" s="103" t="e">
        <f>+inventaire[[#This Row],[Stock théorique]]</f>
        <v>#REF!</v>
      </c>
      <c r="L2542" s="104" t="e">
        <f>+inventaire[[#This Row],[Stock physique]]-inventaire[[#This Row],[Stock théorique]]</f>
        <v>#REF!</v>
      </c>
      <c r="M2542" s="8" t="e">
        <f>IF(inventaire[[#This Row],[Stock théorique]]&gt;inventaire[[#This Row],[Seuil d''alerte]],"Normale",IF(inventaire[[#This Row],[Stock théorique]]=0,"Rupture","Faible"))</f>
        <v>#REF!</v>
      </c>
      <c r="N2542" s="50" t="e">
        <f>COUNTIF(#REF!,inventaire[[#This Row],[Désignation]])</f>
        <v>#REF!</v>
      </c>
    </row>
    <row r="2543" spans="3:14" ht="18.5" x14ac:dyDescent="0.45">
      <c r="C2543" s="93">
        <f>+marchandise[[#This Row],[Désignation]]</f>
        <v>0</v>
      </c>
      <c r="D2543" s="112">
        <f>+marchandise[[#This Row],[CODE ITEM]]</f>
        <v>0</v>
      </c>
      <c r="E2543" s="4">
        <f>+marchandise[[#This Row],[CATEGORIE]]</f>
        <v>0</v>
      </c>
      <c r="F2543" s="13" t="str">
        <f>IFERROR(VLOOKUP(inventaire[[#This Row],[Désignation]],marchandise[],6,0),"")</f>
        <v/>
      </c>
      <c r="G2543" s="122">
        <f>+marchandise[[#This Row],[Stock intitiale]]</f>
        <v>0</v>
      </c>
      <c r="H2543" s="4" t="e">
        <f>SUMIF(#REF!,inventaire[[#This Row],[Désignation]],entrées[Quantité])</f>
        <v>#REF!</v>
      </c>
      <c r="I2543" s="4" t="e">
        <f>SUMIF(#REF!,inventaire[[#This Row],[Désignation]],sorties[Quantité])</f>
        <v>#REF!</v>
      </c>
      <c r="J2543" s="13" t="e">
        <f>inventaire[[#This Row],[stock initial]]+inventaire[[#This Row],[Entrées]]-inventaire[[#This Row],[Sorties]]</f>
        <v>#REF!</v>
      </c>
      <c r="K2543" s="103" t="e">
        <f>+inventaire[[#This Row],[Stock théorique]]</f>
        <v>#REF!</v>
      </c>
      <c r="L2543" s="104" t="e">
        <f>+inventaire[[#This Row],[Stock physique]]-inventaire[[#This Row],[Stock théorique]]</f>
        <v>#REF!</v>
      </c>
      <c r="M2543" s="8" t="e">
        <f>IF(inventaire[[#This Row],[Stock théorique]]&gt;inventaire[[#This Row],[Seuil d''alerte]],"Normale",IF(inventaire[[#This Row],[Stock théorique]]=0,"Rupture","Faible"))</f>
        <v>#REF!</v>
      </c>
      <c r="N2543" s="50" t="e">
        <f>COUNTIF(#REF!,inventaire[[#This Row],[Désignation]])</f>
        <v>#REF!</v>
      </c>
    </row>
    <row r="2544" spans="3:14" ht="18.5" x14ac:dyDescent="0.45">
      <c r="C2544" s="93">
        <f>+marchandise[[#This Row],[Désignation]]</f>
        <v>0</v>
      </c>
      <c r="D2544" s="112">
        <f>+marchandise[[#This Row],[CODE ITEM]]</f>
        <v>0</v>
      </c>
      <c r="E2544" s="4">
        <f>+marchandise[[#This Row],[CATEGORIE]]</f>
        <v>0</v>
      </c>
      <c r="F2544" s="13" t="str">
        <f>IFERROR(VLOOKUP(inventaire[[#This Row],[Désignation]],marchandise[],6,0),"")</f>
        <v/>
      </c>
      <c r="G2544" s="122">
        <f>+marchandise[[#This Row],[Stock intitiale]]</f>
        <v>0</v>
      </c>
      <c r="H2544" s="4" t="e">
        <f>SUMIF(#REF!,inventaire[[#This Row],[Désignation]],entrées[Quantité])</f>
        <v>#REF!</v>
      </c>
      <c r="I2544" s="4" t="e">
        <f>SUMIF(#REF!,inventaire[[#This Row],[Désignation]],sorties[Quantité])</f>
        <v>#REF!</v>
      </c>
      <c r="J2544" s="13" t="e">
        <f>inventaire[[#This Row],[stock initial]]+inventaire[[#This Row],[Entrées]]-inventaire[[#This Row],[Sorties]]</f>
        <v>#REF!</v>
      </c>
      <c r="K2544" s="103" t="e">
        <f>+inventaire[[#This Row],[Stock théorique]]</f>
        <v>#REF!</v>
      </c>
      <c r="L2544" s="104" t="e">
        <f>+inventaire[[#This Row],[Stock physique]]-inventaire[[#This Row],[Stock théorique]]</f>
        <v>#REF!</v>
      </c>
      <c r="M2544" s="8" t="e">
        <f>IF(inventaire[[#This Row],[Stock théorique]]&gt;inventaire[[#This Row],[Seuil d''alerte]],"Normale",IF(inventaire[[#This Row],[Stock théorique]]=0,"Rupture","Faible"))</f>
        <v>#REF!</v>
      </c>
      <c r="N2544" s="50" t="e">
        <f>COUNTIF(#REF!,inventaire[[#This Row],[Désignation]])</f>
        <v>#REF!</v>
      </c>
    </row>
    <row r="2545" spans="3:14" ht="18.5" x14ac:dyDescent="0.45">
      <c r="C2545" s="93">
        <f>+marchandise[[#This Row],[Désignation]]</f>
        <v>0</v>
      </c>
      <c r="D2545" s="112">
        <f>+marchandise[[#This Row],[CODE ITEM]]</f>
        <v>0</v>
      </c>
      <c r="E2545" s="4">
        <f>+marchandise[[#This Row],[CATEGORIE]]</f>
        <v>0</v>
      </c>
      <c r="F2545" s="13" t="str">
        <f>IFERROR(VLOOKUP(inventaire[[#This Row],[Désignation]],marchandise[],6,0),"")</f>
        <v/>
      </c>
      <c r="G2545" s="122">
        <f>+marchandise[[#This Row],[Stock intitiale]]</f>
        <v>42</v>
      </c>
      <c r="H2545" s="4" t="e">
        <f>SUMIF(#REF!,inventaire[[#This Row],[Désignation]],entrées[Quantité])</f>
        <v>#REF!</v>
      </c>
      <c r="I2545" s="4" t="e">
        <f>SUMIF(#REF!,inventaire[[#This Row],[Désignation]],sorties[Quantité])</f>
        <v>#REF!</v>
      </c>
      <c r="J2545" s="13" t="e">
        <f>inventaire[[#This Row],[stock initial]]+inventaire[[#This Row],[Entrées]]-inventaire[[#This Row],[Sorties]]</f>
        <v>#REF!</v>
      </c>
      <c r="K2545" s="103" t="e">
        <f>+inventaire[[#This Row],[Stock théorique]]</f>
        <v>#REF!</v>
      </c>
      <c r="L2545" s="104" t="e">
        <f>+inventaire[[#This Row],[Stock physique]]-inventaire[[#This Row],[Stock théorique]]</f>
        <v>#REF!</v>
      </c>
      <c r="M2545" s="8" t="e">
        <f>IF(inventaire[[#This Row],[Stock théorique]]&gt;inventaire[[#This Row],[Seuil d''alerte]],"Normale",IF(inventaire[[#This Row],[Stock théorique]]=0,"Rupture","Faible"))</f>
        <v>#REF!</v>
      </c>
      <c r="N2545" s="50" t="e">
        <f>COUNTIF(#REF!,inventaire[[#This Row],[Désignation]])</f>
        <v>#REF!</v>
      </c>
    </row>
    <row r="2546" spans="3:14" ht="18.5" x14ac:dyDescent="0.45">
      <c r="C2546" s="93">
        <f>+marchandise[[#This Row],[Désignation]]</f>
        <v>0</v>
      </c>
      <c r="D2546" s="112">
        <f>+marchandise[[#This Row],[CODE ITEM]]</f>
        <v>0</v>
      </c>
      <c r="E2546" s="4">
        <f>+marchandise[[#This Row],[CATEGORIE]]</f>
        <v>0</v>
      </c>
      <c r="F2546" s="13" t="str">
        <f>IFERROR(VLOOKUP(inventaire[[#This Row],[Désignation]],marchandise[],6,0),"")</f>
        <v/>
      </c>
      <c r="G2546" s="122">
        <f>+marchandise[[#This Row],[Stock intitiale]]</f>
        <v>0</v>
      </c>
      <c r="H2546" s="4" t="e">
        <f>SUMIF(#REF!,inventaire[[#This Row],[Désignation]],entrées[Quantité])</f>
        <v>#REF!</v>
      </c>
      <c r="I2546" s="4" t="e">
        <f>SUMIF(#REF!,inventaire[[#This Row],[Désignation]],sorties[Quantité])</f>
        <v>#REF!</v>
      </c>
      <c r="J2546" s="13" t="e">
        <f>inventaire[[#This Row],[stock initial]]+inventaire[[#This Row],[Entrées]]-inventaire[[#This Row],[Sorties]]</f>
        <v>#REF!</v>
      </c>
      <c r="K2546" s="103" t="e">
        <f>+inventaire[[#This Row],[Stock théorique]]</f>
        <v>#REF!</v>
      </c>
      <c r="L2546" s="104" t="e">
        <f>+inventaire[[#This Row],[Stock physique]]-inventaire[[#This Row],[Stock théorique]]</f>
        <v>#REF!</v>
      </c>
      <c r="M2546" s="8" t="e">
        <f>IF(inventaire[[#This Row],[Stock théorique]]&gt;inventaire[[#This Row],[Seuil d''alerte]],"Normale",IF(inventaire[[#This Row],[Stock théorique]]=0,"Rupture","Faible"))</f>
        <v>#REF!</v>
      </c>
      <c r="N2546" s="50" t="e">
        <f>COUNTIF(#REF!,inventaire[[#This Row],[Désignation]])</f>
        <v>#REF!</v>
      </c>
    </row>
    <row r="2547" spans="3:14" ht="18.5" x14ac:dyDescent="0.45">
      <c r="C2547" s="93">
        <f>+marchandise[[#This Row],[Désignation]]</f>
        <v>0</v>
      </c>
      <c r="D2547" s="112">
        <f>+marchandise[[#This Row],[CODE ITEM]]</f>
        <v>0</v>
      </c>
      <c r="E2547" s="4">
        <f>+marchandise[[#This Row],[CATEGORIE]]</f>
        <v>0</v>
      </c>
      <c r="F2547" s="13" t="str">
        <f>IFERROR(VLOOKUP(inventaire[[#This Row],[Désignation]],marchandise[],6,0),"")</f>
        <v/>
      </c>
      <c r="G2547" s="122">
        <f>+marchandise[[#This Row],[Stock intitiale]]</f>
        <v>0</v>
      </c>
      <c r="H2547" s="4" t="e">
        <f>SUMIF(#REF!,inventaire[[#This Row],[Désignation]],entrées[Quantité])</f>
        <v>#REF!</v>
      </c>
      <c r="I2547" s="4" t="e">
        <f>SUMIF(#REF!,inventaire[[#This Row],[Désignation]],sorties[Quantité])</f>
        <v>#REF!</v>
      </c>
      <c r="J2547" s="13" t="e">
        <f>inventaire[[#This Row],[stock initial]]+inventaire[[#This Row],[Entrées]]-inventaire[[#This Row],[Sorties]]</f>
        <v>#REF!</v>
      </c>
      <c r="K2547" s="103" t="e">
        <f>+inventaire[[#This Row],[Stock théorique]]</f>
        <v>#REF!</v>
      </c>
      <c r="L2547" s="104" t="e">
        <f>+inventaire[[#This Row],[Stock physique]]-inventaire[[#This Row],[Stock théorique]]</f>
        <v>#REF!</v>
      </c>
      <c r="M2547" s="8" t="e">
        <f>IF(inventaire[[#This Row],[Stock théorique]]&gt;inventaire[[#This Row],[Seuil d''alerte]],"Normale",IF(inventaire[[#This Row],[Stock théorique]]=0,"Rupture","Faible"))</f>
        <v>#REF!</v>
      </c>
      <c r="N2547" s="50" t="e">
        <f>COUNTIF(#REF!,inventaire[[#This Row],[Désignation]])</f>
        <v>#REF!</v>
      </c>
    </row>
    <row r="2548" spans="3:14" ht="18.5" x14ac:dyDescent="0.45">
      <c r="C2548" s="93">
        <f>+marchandise[[#This Row],[Désignation]]</f>
        <v>0</v>
      </c>
      <c r="D2548" s="112">
        <f>+marchandise[[#This Row],[CODE ITEM]]</f>
        <v>0</v>
      </c>
      <c r="E2548" s="4">
        <f>+marchandise[[#This Row],[CATEGORIE]]</f>
        <v>0</v>
      </c>
      <c r="F2548" s="13" t="str">
        <f>IFERROR(VLOOKUP(inventaire[[#This Row],[Désignation]],marchandise[],6,0),"")</f>
        <v/>
      </c>
      <c r="G2548" s="122">
        <f>+marchandise[[#This Row],[Stock intitiale]]</f>
        <v>140</v>
      </c>
      <c r="H2548" s="4" t="e">
        <f>SUMIF(#REF!,inventaire[[#This Row],[Désignation]],entrées[Quantité])</f>
        <v>#REF!</v>
      </c>
      <c r="I2548" s="4" t="e">
        <f>SUMIF(#REF!,inventaire[[#This Row],[Désignation]],sorties[Quantité])</f>
        <v>#REF!</v>
      </c>
      <c r="J2548" s="13" t="e">
        <f>inventaire[[#This Row],[stock initial]]+inventaire[[#This Row],[Entrées]]-inventaire[[#This Row],[Sorties]]</f>
        <v>#REF!</v>
      </c>
      <c r="K2548" s="103" t="e">
        <f>+inventaire[[#This Row],[Stock théorique]]</f>
        <v>#REF!</v>
      </c>
      <c r="L2548" s="104" t="e">
        <f>+inventaire[[#This Row],[Stock physique]]-inventaire[[#This Row],[Stock théorique]]</f>
        <v>#REF!</v>
      </c>
      <c r="M2548" s="8" t="e">
        <f>IF(inventaire[[#This Row],[Stock théorique]]&gt;inventaire[[#This Row],[Seuil d''alerte]],"Normale",IF(inventaire[[#This Row],[Stock théorique]]=0,"Rupture","Faible"))</f>
        <v>#REF!</v>
      </c>
      <c r="N2548" s="50" t="e">
        <f>COUNTIF(#REF!,inventaire[[#This Row],[Désignation]])</f>
        <v>#REF!</v>
      </c>
    </row>
    <row r="2549" spans="3:14" ht="18.5" x14ac:dyDescent="0.45">
      <c r="C2549" s="93">
        <f>+marchandise[[#This Row],[Désignation]]</f>
        <v>0</v>
      </c>
      <c r="D2549" s="112">
        <f>+marchandise[[#This Row],[CODE ITEM]]</f>
        <v>0</v>
      </c>
      <c r="E2549" s="4">
        <f>+marchandise[[#This Row],[CATEGORIE]]</f>
        <v>0</v>
      </c>
      <c r="F2549" s="13" t="str">
        <f>IFERROR(VLOOKUP(inventaire[[#This Row],[Désignation]],marchandise[],6,0),"")</f>
        <v/>
      </c>
      <c r="G2549" s="122">
        <f>+marchandise[[#This Row],[Stock intitiale]]</f>
        <v>204</v>
      </c>
      <c r="H2549" s="4" t="e">
        <f>SUMIF(#REF!,inventaire[[#This Row],[Désignation]],entrées[Quantité])</f>
        <v>#REF!</v>
      </c>
      <c r="I2549" s="4" t="e">
        <f>SUMIF(#REF!,inventaire[[#This Row],[Désignation]],sorties[Quantité])</f>
        <v>#REF!</v>
      </c>
      <c r="J2549" s="13" t="e">
        <f>inventaire[[#This Row],[stock initial]]+inventaire[[#This Row],[Entrées]]-inventaire[[#This Row],[Sorties]]</f>
        <v>#REF!</v>
      </c>
      <c r="K2549" s="103" t="e">
        <f>+inventaire[[#This Row],[Stock théorique]]</f>
        <v>#REF!</v>
      </c>
      <c r="L2549" s="104" t="e">
        <f>+inventaire[[#This Row],[Stock physique]]-inventaire[[#This Row],[Stock théorique]]</f>
        <v>#REF!</v>
      </c>
      <c r="M2549" s="8" t="e">
        <f>IF(inventaire[[#This Row],[Stock théorique]]&gt;inventaire[[#This Row],[Seuil d''alerte]],"Normale",IF(inventaire[[#This Row],[Stock théorique]]=0,"Rupture","Faible"))</f>
        <v>#REF!</v>
      </c>
      <c r="N2549" s="50" t="e">
        <f>COUNTIF(#REF!,inventaire[[#This Row],[Désignation]])</f>
        <v>#REF!</v>
      </c>
    </row>
    <row r="2550" spans="3:14" ht="18.5" x14ac:dyDescent="0.45">
      <c r="C2550" s="93">
        <f>+marchandise[[#This Row],[Désignation]]</f>
        <v>0</v>
      </c>
      <c r="D2550" s="112">
        <f>+marchandise[[#This Row],[CODE ITEM]]</f>
        <v>0</v>
      </c>
      <c r="E2550" s="4">
        <f>+marchandise[[#This Row],[CATEGORIE]]</f>
        <v>0</v>
      </c>
      <c r="F2550" s="13" t="str">
        <f>IFERROR(VLOOKUP(inventaire[[#This Row],[Désignation]],marchandise[],6,0),"")</f>
        <v/>
      </c>
      <c r="G2550" s="122">
        <f>+marchandise[[#This Row],[Stock intitiale]]</f>
        <v>0</v>
      </c>
      <c r="H2550" s="4" t="e">
        <f>SUMIF(#REF!,inventaire[[#This Row],[Désignation]],entrées[Quantité])</f>
        <v>#REF!</v>
      </c>
      <c r="I2550" s="4" t="e">
        <f>SUMIF(#REF!,inventaire[[#This Row],[Désignation]],sorties[Quantité])</f>
        <v>#REF!</v>
      </c>
      <c r="J2550" s="13" t="e">
        <f>inventaire[[#This Row],[stock initial]]+inventaire[[#This Row],[Entrées]]-inventaire[[#This Row],[Sorties]]</f>
        <v>#REF!</v>
      </c>
      <c r="K2550" s="103" t="e">
        <f>+inventaire[[#This Row],[Stock théorique]]</f>
        <v>#REF!</v>
      </c>
      <c r="L2550" s="104" t="e">
        <f>+inventaire[[#This Row],[Stock physique]]-inventaire[[#This Row],[Stock théorique]]</f>
        <v>#REF!</v>
      </c>
      <c r="M2550" s="8" t="e">
        <f>IF(inventaire[[#This Row],[Stock théorique]]&gt;inventaire[[#This Row],[Seuil d''alerte]],"Normale",IF(inventaire[[#This Row],[Stock théorique]]=0,"Rupture","Faible"))</f>
        <v>#REF!</v>
      </c>
      <c r="N2550" s="50" t="e">
        <f>COUNTIF(#REF!,inventaire[[#This Row],[Désignation]])</f>
        <v>#REF!</v>
      </c>
    </row>
    <row r="2551" spans="3:14" ht="18.5" x14ac:dyDescent="0.45">
      <c r="C2551" s="93">
        <f>+marchandise[[#This Row],[Désignation]]</f>
        <v>0</v>
      </c>
      <c r="D2551" s="112">
        <f>+marchandise[[#This Row],[CODE ITEM]]</f>
        <v>0</v>
      </c>
      <c r="E2551" s="4">
        <f>+marchandise[[#This Row],[CATEGORIE]]</f>
        <v>0</v>
      </c>
      <c r="F2551" s="13" t="str">
        <f>IFERROR(VLOOKUP(inventaire[[#This Row],[Désignation]],marchandise[],6,0),"")</f>
        <v/>
      </c>
      <c r="G2551" s="122">
        <f>+marchandise[[#This Row],[Stock intitiale]]</f>
        <v>0</v>
      </c>
      <c r="H2551" s="4" t="e">
        <f>SUMIF(#REF!,inventaire[[#This Row],[Désignation]],entrées[Quantité])</f>
        <v>#REF!</v>
      </c>
      <c r="I2551" s="4" t="e">
        <f>SUMIF(#REF!,inventaire[[#This Row],[Désignation]],sorties[Quantité])</f>
        <v>#REF!</v>
      </c>
      <c r="J2551" s="13" t="e">
        <f>inventaire[[#This Row],[stock initial]]+inventaire[[#This Row],[Entrées]]-inventaire[[#This Row],[Sorties]]</f>
        <v>#REF!</v>
      </c>
      <c r="K2551" s="103" t="e">
        <f>+inventaire[[#This Row],[Stock théorique]]</f>
        <v>#REF!</v>
      </c>
      <c r="L2551" s="104" t="e">
        <f>+inventaire[[#This Row],[Stock physique]]-inventaire[[#This Row],[Stock théorique]]</f>
        <v>#REF!</v>
      </c>
      <c r="M2551" s="8" t="e">
        <f>IF(inventaire[[#This Row],[Stock théorique]]&gt;inventaire[[#This Row],[Seuil d''alerte]],"Normale",IF(inventaire[[#This Row],[Stock théorique]]=0,"Rupture","Faible"))</f>
        <v>#REF!</v>
      </c>
      <c r="N2551" s="50" t="e">
        <f>COUNTIF(#REF!,inventaire[[#This Row],[Désignation]])</f>
        <v>#REF!</v>
      </c>
    </row>
  </sheetData>
  <mergeCells count="1">
    <mergeCell ref="B1:O4"/>
  </mergeCells>
  <conditionalFormatting sqref="C8:C2551">
    <cfRule type="expression" dxfId="9" priority="12">
      <formula>$H8="Risqué"</formula>
    </cfRule>
    <cfRule type="expression" dxfId="8" priority="13">
      <formula>$H8="Expiré"</formula>
    </cfRule>
    <cfRule type="cellIs" dxfId="7" priority="14" operator="equal">
      <formula>$H8="Expiré"</formula>
    </cfRule>
    <cfRule type="cellIs" dxfId="6" priority="15" operator="equal">
      <formula>$H$8="Expiré"</formula>
    </cfRule>
  </conditionalFormatting>
  <conditionalFormatting sqref="D8:D2551">
    <cfRule type="cellIs" dxfId="5" priority="1" operator="equal">
      <formula>#REF!="Expiré"</formula>
    </cfRule>
    <cfRule type="expression" dxfId="4" priority="3">
      <formula>#REF!="Risqué"</formula>
    </cfRule>
    <cfRule type="expression" dxfId="3" priority="4">
      <formula>#REF!="Expiré"</formula>
    </cfRule>
  </conditionalFormatting>
  <conditionalFormatting sqref="K8:K2551">
    <cfRule type="dataBar" priority="5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{1612A850-8210-4A52-8E29-3EDDB61E0627}</x14:id>
        </ext>
      </extLst>
    </cfRule>
  </conditionalFormatting>
  <conditionalFormatting sqref="M8:M2551">
    <cfRule type="expression" dxfId="2" priority="7">
      <formula>$M8="Faible"</formula>
    </cfRule>
    <cfRule type="expression" dxfId="1" priority="8">
      <formula>$M8="Rupture"</formula>
    </cfRule>
    <cfRule type="containsText" dxfId="0" priority="11" operator="containsText" text="Rupture">
      <formula>NOT(ISERROR(SEARCH("Rupture",M8)))</formula>
    </cfRule>
  </conditionalFormatting>
  <conditionalFormatting sqref="N8:N2551">
    <cfRule type="dataBar" priority="2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{5B8B91F8-4669-4207-9E51-D3248D3B2565}</x14:id>
        </ext>
      </extLst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612A850-8210-4A52-8E29-3EDDB61E0627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K8:K2551</xm:sqref>
        </x14:conditionalFormatting>
        <x14:conditionalFormatting xmlns:xm="http://schemas.microsoft.com/office/excel/2006/main">
          <x14:cfRule type="dataBar" id="{5B8B91F8-4669-4207-9E51-D3248D3B2565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N8:N2551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U1037"/>
  <sheetViews>
    <sheetView topLeftCell="D1" zoomScale="80" zoomScaleNormal="80" workbookViewId="0">
      <selection activeCell="G8" sqref="G8:H8"/>
    </sheetView>
  </sheetViews>
  <sheetFormatPr baseColWidth="10" defaultColWidth="11.54296875" defaultRowHeight="18.5" x14ac:dyDescent="0.45"/>
  <cols>
    <col min="1" max="2" width="11.54296875" style="2"/>
    <col min="3" max="4" width="23.6328125" style="2" bestFit="1" customWidth="1"/>
    <col min="5" max="6" width="54.6328125" style="2" customWidth="1"/>
    <col min="7" max="7" width="28.36328125" style="2" customWidth="1"/>
    <col min="8" max="8" width="17.36328125" style="2" bestFit="1" customWidth="1"/>
    <col min="9" max="9" width="17.90625" style="2" bestFit="1" customWidth="1"/>
    <col min="10" max="10" width="16.54296875" style="120" bestFit="1" customWidth="1"/>
    <col min="11" max="11" width="8.453125" style="2" customWidth="1"/>
    <col min="12" max="12" width="4.6328125" style="2" customWidth="1"/>
    <col min="13" max="16384" width="11.54296875" style="2"/>
  </cols>
  <sheetData>
    <row r="1" spans="1:21" x14ac:dyDescent="0.45">
      <c r="A1" s="79"/>
      <c r="B1" s="79"/>
      <c r="C1" s="79"/>
      <c r="D1" s="79"/>
      <c r="E1" s="79"/>
      <c r="F1" s="79"/>
      <c r="G1" s="79"/>
      <c r="H1" s="79"/>
      <c r="I1" s="79"/>
      <c r="J1" s="113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</row>
    <row r="2" spans="1:21" x14ac:dyDescent="0.45">
      <c r="A2" s="79"/>
      <c r="B2" s="79"/>
      <c r="C2" s="79"/>
      <c r="D2" s="79"/>
      <c r="E2" s="79"/>
      <c r="F2" s="79"/>
      <c r="G2" s="79"/>
      <c r="H2" s="79"/>
      <c r="I2" s="79"/>
      <c r="J2" s="113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</row>
    <row r="3" spans="1:21" x14ac:dyDescent="0.45">
      <c r="A3" s="79"/>
      <c r="B3" s="79"/>
      <c r="C3" s="79"/>
      <c r="D3" s="79"/>
      <c r="E3" s="79"/>
      <c r="F3" s="79"/>
      <c r="G3" s="79"/>
      <c r="H3" s="79"/>
      <c r="I3" s="79"/>
      <c r="J3" s="113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</row>
    <row r="4" spans="1:21" x14ac:dyDescent="0.45">
      <c r="A4" s="79"/>
      <c r="B4" s="79"/>
      <c r="C4" s="79"/>
      <c r="D4" s="79"/>
      <c r="E4" s="79"/>
      <c r="F4" s="79"/>
      <c r="G4" s="79"/>
      <c r="H4" s="79"/>
      <c r="I4" s="79"/>
      <c r="J4" s="113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</row>
    <row r="5" spans="1:21" x14ac:dyDescent="0.45">
      <c r="A5" s="3"/>
      <c r="B5" s="3"/>
      <c r="C5" s="3"/>
      <c r="D5" s="3"/>
      <c r="E5" s="3"/>
      <c r="F5" s="3"/>
      <c r="G5" s="3"/>
      <c r="H5" s="3"/>
      <c r="I5" s="3"/>
      <c r="J5" s="114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x14ac:dyDescent="0.45">
      <c r="A6" s="3"/>
      <c r="B6" s="3"/>
      <c r="C6" s="3"/>
      <c r="D6" s="81">
        <f>COUNTA(entrées[Date])</f>
        <v>1</v>
      </c>
      <c r="E6" s="81"/>
      <c r="F6" s="81"/>
      <c r="G6" s="3"/>
      <c r="H6" s="81">
        <f>SUM(entrées[Quantité])</f>
        <v>100</v>
      </c>
      <c r="I6" s="3"/>
      <c r="J6" s="115">
        <f>SUM(entrées[Total])</f>
        <v>83430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x14ac:dyDescent="0.45">
      <c r="A7" s="3"/>
      <c r="B7" s="3"/>
      <c r="C7" s="80" t="s">
        <v>8</v>
      </c>
      <c r="D7" s="80" t="s">
        <v>7</v>
      </c>
      <c r="E7" s="80" t="s">
        <v>0</v>
      </c>
      <c r="F7" s="80" t="s">
        <v>634</v>
      </c>
      <c r="G7" s="80" t="s">
        <v>43</v>
      </c>
      <c r="H7" s="80" t="s">
        <v>5</v>
      </c>
      <c r="I7" s="80" t="s">
        <v>3</v>
      </c>
      <c r="J7" s="116" t="s">
        <v>4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x14ac:dyDescent="0.45">
      <c r="A8" s="3"/>
      <c r="B8" s="3"/>
      <c r="C8" s="12"/>
      <c r="D8" s="11">
        <v>46092</v>
      </c>
      <c r="E8" s="11"/>
      <c r="F8" s="11"/>
      <c r="G8" s="4" t="s">
        <v>636</v>
      </c>
      <c r="H8" s="4">
        <v>100</v>
      </c>
      <c r="I8" s="7">
        <f>+marchandise[[#This Row],[Prix Unitaire]]</f>
        <v>834.3</v>
      </c>
      <c r="J8" s="117">
        <f>+entrées[[#This Row],[Quantité]]*entrées[[#This Row],[Prix Unitaire]]</f>
        <v>83430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x14ac:dyDescent="0.45">
      <c r="A9" s="3"/>
      <c r="B9" s="3"/>
      <c r="C9" s="12"/>
      <c r="D9" s="11"/>
      <c r="E9" s="11"/>
      <c r="F9" s="11"/>
      <c r="G9" s="4"/>
      <c r="H9" s="4"/>
      <c r="I9" s="7">
        <f>+marchandise[[#This Row],[Prix Unitaire]]</f>
        <v>1033.2</v>
      </c>
      <c r="J9" s="117">
        <f>+entrées[[#This Row],[Quantité]]*entrées[[#This Row],[Prix Unitaire]]</f>
        <v>0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x14ac:dyDescent="0.45">
      <c r="A10" s="3"/>
      <c r="B10" s="3"/>
      <c r="C10" s="12"/>
      <c r="D10" s="11"/>
      <c r="E10" s="11"/>
      <c r="F10" s="11"/>
      <c r="G10" s="4"/>
      <c r="H10" s="4"/>
      <c r="I10" s="7">
        <f>+marchandise[[#This Row],[Prix Unitaire]]</f>
        <v>757.8</v>
      </c>
      <c r="J10" s="117">
        <f>+entrées[[#This Row],[Quantité]]*entrées[[#This Row],[Prix Unitaire]]</f>
        <v>0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x14ac:dyDescent="0.45">
      <c r="A11" s="3"/>
      <c r="B11" s="3"/>
      <c r="C11" s="12"/>
      <c r="D11" s="11"/>
      <c r="E11" s="11"/>
      <c r="F11" s="11"/>
      <c r="G11" s="4"/>
      <c r="H11" s="4"/>
      <c r="I11" s="7">
        <f>+marchandise[[#This Row],[Prix Unitaire]]</f>
        <v>834.3</v>
      </c>
      <c r="J11" s="117">
        <f>+entrées[[#This Row],[Quantité]]*entrées[[#This Row],[Prix Unitaire]]</f>
        <v>0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 x14ac:dyDescent="0.45">
      <c r="A12" s="3"/>
      <c r="B12" s="3"/>
      <c r="C12" s="12"/>
      <c r="D12" s="11"/>
      <c r="E12" s="11"/>
      <c r="F12" s="11"/>
      <c r="G12" s="4"/>
      <c r="H12" s="4"/>
      <c r="I12" s="7">
        <f>+marchandise[[#This Row],[Prix Unitaire]]</f>
        <v>6766.7</v>
      </c>
      <c r="J12" s="117">
        <f>+entrées[[#This Row],[Quantité]]*entrées[[#This Row],[Prix Unitaire]]</f>
        <v>0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1:21" x14ac:dyDescent="0.45">
      <c r="A13" s="3"/>
      <c r="B13" s="3"/>
      <c r="C13" s="52"/>
      <c r="D13" s="11"/>
      <c r="E13" s="51"/>
      <c r="F13" s="51"/>
      <c r="G13" s="5"/>
      <c r="H13" s="5"/>
      <c r="I13" s="9">
        <f>+marchandise[[#This Row],[Prix Unitaire]]</f>
        <v>4050</v>
      </c>
      <c r="J13" s="118">
        <f>+entrées[[#This Row],[Quantité]]*entrées[[#This Row],[Prix Unitaire]]</f>
        <v>0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 x14ac:dyDescent="0.45">
      <c r="A14" s="3"/>
      <c r="B14" s="3"/>
      <c r="C14" s="66"/>
      <c r="D14" s="11"/>
      <c r="E14" s="11"/>
      <c r="F14" s="11"/>
      <c r="G14" s="4"/>
      <c r="H14" s="67"/>
      <c r="I14" s="68">
        <f>+marchandise[[#This Row],[Prix Unitaire]]</f>
        <v>5675.66</v>
      </c>
      <c r="J14" s="119">
        <f>+entrées[[#This Row],[Quantité]]*entrées[[#This Row],[Prix Unitaire]]</f>
        <v>0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 x14ac:dyDescent="0.45">
      <c r="A15" s="3"/>
      <c r="B15" s="3"/>
      <c r="C15" s="66"/>
      <c r="D15" s="11"/>
      <c r="E15" s="11"/>
      <c r="F15" s="11"/>
      <c r="G15" s="5"/>
      <c r="H15" s="67"/>
      <c r="I15" s="68">
        <f>+marchandise[[#This Row],[Prix Unitaire]]</f>
        <v>11250</v>
      </c>
      <c r="J15" s="119">
        <f>+entrées[[#This Row],[Quantité]]*entrées[[#This Row],[Prix Unitaire]]</f>
        <v>0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1" x14ac:dyDescent="0.45">
      <c r="A16" s="3"/>
      <c r="B16" s="3"/>
      <c r="C16" s="66"/>
      <c r="D16" s="11"/>
      <c r="E16" s="11"/>
      <c r="F16" s="11"/>
      <c r="G16" s="4"/>
      <c r="H16" s="67"/>
      <c r="I16" s="68">
        <f>+marchandise[[#This Row],[Prix Unitaire]]</f>
        <v>3375</v>
      </c>
      <c r="J16" s="119">
        <f>+entrées[[#This Row],[Quantité]]*entrées[[#This Row],[Prix Unitaire]]</f>
        <v>0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x14ac:dyDescent="0.45">
      <c r="A17" s="3"/>
      <c r="B17" s="3"/>
      <c r="C17" s="66"/>
      <c r="D17" s="11"/>
      <c r="E17" s="11"/>
      <c r="F17" s="11"/>
      <c r="G17" s="5"/>
      <c r="H17" s="67"/>
      <c r="I17" s="68">
        <f>+marchandise[[#This Row],[Prix Unitaire]]</f>
        <v>5026.5</v>
      </c>
      <c r="J17" s="119">
        <f>+entrées[[#This Row],[Quantité]]*entrées[[#This Row],[Prix Unitaire]]</f>
        <v>0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 x14ac:dyDescent="0.45">
      <c r="A18" s="3"/>
      <c r="B18" s="3"/>
      <c r="C18" s="66"/>
      <c r="D18" s="11"/>
      <c r="E18" s="11"/>
      <c r="F18" s="11"/>
      <c r="G18" s="4"/>
      <c r="H18" s="67"/>
      <c r="I18" s="68">
        <f>+marchandise[[#This Row],[Prix Unitaire]]</f>
        <v>4991.3999999999996</v>
      </c>
      <c r="J18" s="119">
        <f>+entrées[[#This Row],[Quantité]]*entrées[[#This Row],[Prix Unitaire]]</f>
        <v>0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 x14ac:dyDescent="0.45">
      <c r="A19" s="3"/>
      <c r="B19" s="3"/>
      <c r="C19" s="66"/>
      <c r="D19" s="11"/>
      <c r="E19" s="11"/>
      <c r="F19" s="11"/>
      <c r="G19" s="5"/>
      <c r="H19" s="67"/>
      <c r="I19" s="68">
        <f>+marchandise[[#This Row],[Prix Unitaire]]</f>
        <v>7110</v>
      </c>
      <c r="J19" s="119">
        <f>+entrées[[#This Row],[Quantité]]*entrées[[#This Row],[Prix Unitaire]]</f>
        <v>0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 x14ac:dyDescent="0.45">
      <c r="A20" s="3"/>
      <c r="B20" s="3"/>
      <c r="C20" s="66"/>
      <c r="D20" s="11"/>
      <c r="E20" s="11"/>
      <c r="F20" s="11"/>
      <c r="G20" s="4"/>
      <c r="H20" s="67"/>
      <c r="I20" s="68">
        <f>+marchandise[[#This Row],[Prix Unitaire]]</f>
        <v>4320</v>
      </c>
      <c r="J20" s="119">
        <f>+entrées[[#This Row],[Quantité]]*entrées[[#This Row],[Prix Unitaire]]</f>
        <v>0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 x14ac:dyDescent="0.45">
      <c r="A21" s="3"/>
      <c r="B21" s="3"/>
      <c r="C21" s="66"/>
      <c r="D21" s="11"/>
      <c r="E21" s="11"/>
      <c r="F21" s="11"/>
      <c r="G21" s="5"/>
      <c r="H21" s="67"/>
      <c r="I21" s="68">
        <f>+marchandise[[#This Row],[Prix Unitaire]]</f>
        <v>3797.1</v>
      </c>
      <c r="J21" s="119">
        <f>+entrées[[#This Row],[Quantité]]*entrées[[#This Row],[Prix Unitaire]]</f>
        <v>0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x14ac:dyDescent="0.45">
      <c r="A22" s="3"/>
      <c r="B22" s="3"/>
      <c r="C22" s="66"/>
      <c r="D22" s="11"/>
      <c r="E22" s="11"/>
      <c r="F22" s="11"/>
      <c r="G22" s="4"/>
      <c r="H22" s="67"/>
      <c r="I22" s="68">
        <f>+marchandise[[#This Row],[Prix Unitaire]]</f>
        <v>829.8</v>
      </c>
      <c r="J22" s="119">
        <f>+entrées[[#This Row],[Quantité]]*entrées[[#This Row],[Prix Unitaire]]</f>
        <v>0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 x14ac:dyDescent="0.45">
      <c r="A23" s="3"/>
      <c r="B23" s="3"/>
      <c r="C23" s="66"/>
      <c r="D23" s="11"/>
      <c r="E23" s="11"/>
      <c r="F23" s="11"/>
      <c r="G23" s="5"/>
      <c r="H23" s="67"/>
      <c r="I23" s="68">
        <f>+marchandise[[#This Row],[Prix Unitaire]]</f>
        <v>829.8</v>
      </c>
      <c r="J23" s="119">
        <f>+entrées[[#This Row],[Quantité]]*entrées[[#This Row],[Prix Unitaire]]</f>
        <v>0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 x14ac:dyDescent="0.45">
      <c r="A24" s="3"/>
      <c r="B24" s="3"/>
      <c r="C24" s="66"/>
      <c r="D24" s="11"/>
      <c r="E24" s="11"/>
      <c r="F24" s="11"/>
      <c r="G24" s="4"/>
      <c r="H24" s="67"/>
      <c r="I24" s="68">
        <f>+marchandise[[#This Row],[Prix Unitaire]]</f>
        <v>829.8</v>
      </c>
      <c r="J24" s="119">
        <f>+entrées[[#This Row],[Quantité]]*entrées[[#This Row],[Prix Unitaire]]</f>
        <v>0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  <row r="25" spans="1:21" x14ac:dyDescent="0.45">
      <c r="A25" s="3"/>
      <c r="B25" s="3"/>
      <c r="C25" s="66"/>
      <c r="D25" s="11"/>
      <c r="E25" s="11"/>
      <c r="F25" s="11"/>
      <c r="G25" s="5"/>
      <c r="H25" s="67"/>
      <c r="I25" s="68">
        <f>+marchandise[[#This Row],[Prix Unitaire]]</f>
        <v>23136.3</v>
      </c>
      <c r="J25" s="119">
        <f>+entrées[[#This Row],[Quantité]]*entrées[[#This Row],[Prix Unitaire]]</f>
        <v>0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 x14ac:dyDescent="0.45">
      <c r="A26" s="3"/>
      <c r="B26" s="3"/>
      <c r="C26" s="66"/>
      <c r="D26" s="11"/>
      <c r="E26" s="11"/>
      <c r="F26" s="11"/>
      <c r="G26" s="4"/>
      <c r="H26" s="67"/>
      <c r="I26" s="68">
        <f>+marchandise[[#This Row],[Prix Unitaire]]</f>
        <v>171610.2</v>
      </c>
      <c r="J26" s="119">
        <f>+entrées[[#This Row],[Quantité]]*entrées[[#This Row],[Prix Unitaire]]</f>
        <v>0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x14ac:dyDescent="0.45">
      <c r="A27" s="3"/>
      <c r="B27" s="3"/>
      <c r="C27" s="66"/>
      <c r="D27" s="11"/>
      <c r="E27" s="11"/>
      <c r="F27" s="11"/>
      <c r="G27" s="5"/>
      <c r="H27" s="67"/>
      <c r="I27" s="68">
        <f>+marchandise[[#This Row],[Prix Unitaire]]</f>
        <v>5940</v>
      </c>
      <c r="J27" s="119">
        <f>+entrées[[#This Row],[Quantité]]*entrées[[#This Row],[Prix Unitaire]]</f>
        <v>0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1:21" x14ac:dyDescent="0.45">
      <c r="A28" s="3"/>
      <c r="B28" s="3"/>
      <c r="C28" s="66"/>
      <c r="D28" s="11"/>
      <c r="E28" s="11"/>
      <c r="F28" s="11"/>
      <c r="G28" s="4"/>
      <c r="H28" s="67"/>
      <c r="I28" s="68">
        <f>+marchandise[[#This Row],[Prix Unitaire]]</f>
        <v>1107.9000000000001</v>
      </c>
      <c r="J28" s="119">
        <f>+entrées[[#This Row],[Quantité]]*entrées[[#This Row],[Prix Unitaire]]</f>
        <v>0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1" x14ac:dyDescent="0.45">
      <c r="A29" s="3"/>
      <c r="B29" s="3"/>
      <c r="C29" s="66"/>
      <c r="D29" s="11"/>
      <c r="E29" s="11"/>
      <c r="F29" s="11"/>
      <c r="G29" s="5"/>
      <c r="H29" s="67"/>
      <c r="I29" s="68">
        <f>+marchandise[[#This Row],[Prix Unitaire]]</f>
        <v>792</v>
      </c>
      <c r="J29" s="119">
        <f>+entrées[[#This Row],[Quantité]]*entrées[[#This Row],[Prix Unitaire]]</f>
        <v>0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 x14ac:dyDescent="0.45">
      <c r="A30" s="3"/>
      <c r="B30" s="3"/>
      <c r="C30" s="66"/>
      <c r="D30" s="11"/>
      <c r="E30" s="11"/>
      <c r="F30" s="11"/>
      <c r="G30" s="4"/>
      <c r="H30" s="67"/>
      <c r="I30" s="68">
        <f>+marchandise[[#This Row],[Prix Unitaire]]</f>
        <v>792</v>
      </c>
      <c r="J30" s="119">
        <f>+entrées[[#This Row],[Quantité]]*entrées[[#This Row],[Prix Unitaire]]</f>
        <v>0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1:21" x14ac:dyDescent="0.45">
      <c r="A31" s="3"/>
      <c r="B31" s="3"/>
      <c r="C31" s="66"/>
      <c r="D31" s="11"/>
      <c r="E31" s="11"/>
      <c r="F31" s="11"/>
      <c r="G31" s="5"/>
      <c r="H31" s="67"/>
      <c r="I31" s="68">
        <f>+marchandise[[#This Row],[Prix Unitaire]]</f>
        <v>5400</v>
      </c>
      <c r="J31" s="119">
        <f>+entrées[[#This Row],[Quantité]]*entrées[[#This Row],[Prix Unitaire]]</f>
        <v>0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21" x14ac:dyDescent="0.45">
      <c r="A32" s="3"/>
      <c r="B32" s="3"/>
      <c r="C32" s="66"/>
      <c r="D32" s="11"/>
      <c r="E32" s="11"/>
      <c r="F32" s="11"/>
      <c r="G32" s="4"/>
      <c r="H32" s="67"/>
      <c r="I32" s="68">
        <f>+marchandise[[#This Row],[Prix Unitaire]]</f>
        <v>2079</v>
      </c>
      <c r="J32" s="119">
        <f>+entrées[[#This Row],[Quantité]]*entrées[[#This Row],[Prix Unitaire]]</f>
        <v>0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 spans="1:21" x14ac:dyDescent="0.45">
      <c r="A33" s="3"/>
      <c r="B33" s="3"/>
      <c r="C33" s="66"/>
      <c r="D33" s="11"/>
      <c r="E33" s="11"/>
      <c r="F33" s="11"/>
      <c r="G33" s="5"/>
      <c r="H33" s="67"/>
      <c r="I33" s="68">
        <f>+marchandise[[#This Row],[Prix Unitaire]]</f>
        <v>1545</v>
      </c>
      <c r="J33" s="119">
        <f>+entrées[[#This Row],[Quantité]]*entrées[[#This Row],[Prix Unitaire]]</f>
        <v>0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1:21" x14ac:dyDescent="0.45">
      <c r="A34" s="3"/>
      <c r="B34" s="3"/>
      <c r="C34" s="66"/>
      <c r="D34" s="11"/>
      <c r="E34" s="11"/>
      <c r="F34" s="11"/>
      <c r="G34" s="4"/>
      <c r="H34" s="67"/>
      <c r="I34" s="68">
        <f>+marchandise[[#This Row],[Prix Unitaire]]</f>
        <v>1827</v>
      </c>
      <c r="J34" s="119">
        <f>+entrées[[#This Row],[Quantité]]*entrées[[#This Row],[Prix Unitaire]]</f>
        <v>0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1:21" x14ac:dyDescent="0.45">
      <c r="A35" s="3"/>
      <c r="B35" s="3"/>
      <c r="C35" s="66"/>
      <c r="D35" s="11"/>
      <c r="E35" s="11"/>
      <c r="F35" s="11"/>
      <c r="G35" s="5"/>
      <c r="H35" s="67"/>
      <c r="I35" s="68">
        <f>+marchandise[[#This Row],[Prix Unitaire]]</f>
        <v>3569</v>
      </c>
      <c r="J35" s="119">
        <f>+entrées[[#This Row],[Quantité]]*entrées[[#This Row],[Prix Unitaire]]</f>
        <v>0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pans="1:21" x14ac:dyDescent="0.45">
      <c r="A36" s="3"/>
      <c r="B36" s="3"/>
      <c r="C36" s="66"/>
      <c r="D36" s="11"/>
      <c r="E36" s="11"/>
      <c r="F36" s="11"/>
      <c r="G36" s="4"/>
      <c r="H36" s="67"/>
      <c r="I36" s="68">
        <f>+marchandise[[#This Row],[Prix Unitaire]]</f>
        <v>6750</v>
      </c>
      <c r="J36" s="119">
        <f>+entrées[[#This Row],[Quantité]]*entrées[[#This Row],[Prix Unitaire]]</f>
        <v>0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1:21" x14ac:dyDescent="0.45">
      <c r="A37" s="3"/>
      <c r="B37" s="3"/>
      <c r="C37" s="66"/>
      <c r="D37" s="11"/>
      <c r="E37" s="11"/>
      <c r="F37" s="11"/>
      <c r="G37" s="5"/>
      <c r="H37" s="67"/>
      <c r="I37" s="68">
        <f>+marchandise[[#This Row],[Prix Unitaire]]</f>
        <v>5130</v>
      </c>
      <c r="J37" s="119">
        <f>+entrées[[#This Row],[Quantité]]*entrées[[#This Row],[Prix Unitaire]]</f>
        <v>0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1:21" x14ac:dyDescent="0.45">
      <c r="A38" s="3"/>
      <c r="B38" s="3"/>
      <c r="C38" s="66"/>
      <c r="D38" s="11"/>
      <c r="E38" s="11"/>
      <c r="F38" s="11"/>
      <c r="G38" s="4"/>
      <c r="H38" s="67"/>
      <c r="I38" s="68">
        <f>+marchandise[[#This Row],[Prix Unitaire]]</f>
        <v>3150</v>
      </c>
      <c r="J38" s="119">
        <f>+entrées[[#This Row],[Quantité]]*entrées[[#This Row],[Prix Unitaire]]</f>
        <v>0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1:21" x14ac:dyDescent="0.45">
      <c r="A39" s="3"/>
      <c r="B39" s="3"/>
      <c r="C39" s="66"/>
      <c r="D39" s="11"/>
      <c r="E39" s="11"/>
      <c r="F39" s="11"/>
      <c r="G39" s="5"/>
      <c r="H39" s="67"/>
      <c r="I39" s="68">
        <f>+marchandise[[#This Row],[Prix Unitaire]]</f>
        <v>6750</v>
      </c>
      <c r="J39" s="119">
        <f>+entrées[[#This Row],[Quantité]]*entrées[[#This Row],[Prix Unitaire]]</f>
        <v>0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1:21" x14ac:dyDescent="0.45">
      <c r="A40" s="3"/>
      <c r="B40" s="3"/>
      <c r="C40" s="66"/>
      <c r="D40" s="11"/>
      <c r="E40" s="11"/>
      <c r="F40" s="11"/>
      <c r="G40" s="4"/>
      <c r="H40" s="67"/>
      <c r="I40" s="68">
        <f>+marchandise[[#This Row],[Prix Unitaire]]</f>
        <v>16146.33</v>
      </c>
      <c r="J40" s="119">
        <f>+entrées[[#This Row],[Quantité]]*entrées[[#This Row],[Prix Unitaire]]</f>
        <v>0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21" x14ac:dyDescent="0.45">
      <c r="A41" s="3"/>
      <c r="B41" s="3"/>
      <c r="C41" s="66"/>
      <c r="D41" s="11"/>
      <c r="E41" s="11"/>
      <c r="F41" s="11"/>
      <c r="G41" s="5"/>
      <c r="H41" s="67"/>
      <c r="I41" s="68">
        <f>+marchandise[[#This Row],[Prix Unitaire]]</f>
        <v>2109.6</v>
      </c>
      <c r="J41" s="119">
        <f>+entrées[[#This Row],[Quantité]]*entrées[[#This Row],[Prix Unitaire]]</f>
        <v>0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21" x14ac:dyDescent="0.45">
      <c r="A42" s="3"/>
      <c r="B42" s="3"/>
      <c r="C42" s="66"/>
      <c r="D42" s="11"/>
      <c r="E42" s="11"/>
      <c r="F42" s="11"/>
      <c r="G42" s="4"/>
      <c r="H42" s="67"/>
      <c r="I42" s="68">
        <f>+marchandise[[#This Row],[Prix Unitaire]]</f>
        <v>1269.9000000000001</v>
      </c>
      <c r="J42" s="119">
        <f>+entrées[[#This Row],[Quantité]]*entrées[[#This Row],[Prix Unitaire]]</f>
        <v>0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21" x14ac:dyDescent="0.45">
      <c r="A43" s="3"/>
      <c r="B43" s="3"/>
      <c r="C43" s="66"/>
      <c r="D43" s="11"/>
      <c r="E43" s="11"/>
      <c r="F43" s="11"/>
      <c r="G43" s="5"/>
      <c r="H43" s="67"/>
      <c r="I43" s="68">
        <f>+marchandise[[#This Row],[Prix Unitaire]]</f>
        <v>4819.5</v>
      </c>
      <c r="J43" s="119">
        <f>+entrées[[#This Row],[Quantité]]*entrées[[#This Row],[Prix Unitaire]]</f>
        <v>0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1:21" x14ac:dyDescent="0.45">
      <c r="A44" s="3"/>
      <c r="B44" s="3"/>
      <c r="C44" s="66"/>
      <c r="D44" s="11"/>
      <c r="E44" s="11"/>
      <c r="F44" s="11"/>
      <c r="G44" s="4"/>
      <c r="H44" s="67"/>
      <c r="I44" s="68">
        <f>+marchandise[[#This Row],[Prix Unitaire]]</f>
        <v>7542</v>
      </c>
      <c r="J44" s="119">
        <f>+entrées[[#This Row],[Quantité]]*entrées[[#This Row],[Prix Unitaire]]</f>
        <v>0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21" x14ac:dyDescent="0.45">
      <c r="A45" s="3"/>
      <c r="B45" s="3"/>
      <c r="C45" s="66"/>
      <c r="D45" s="11"/>
      <c r="E45" s="11"/>
      <c r="F45" s="11"/>
      <c r="G45" s="5"/>
      <c r="H45" s="67"/>
      <c r="I45" s="68">
        <f>+marchandise[[#This Row],[Prix Unitaire]]</f>
        <v>6706.87</v>
      </c>
      <c r="J45" s="119">
        <f>+entrées[[#This Row],[Quantité]]*entrées[[#This Row],[Prix Unitaire]]</f>
        <v>0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1:21" x14ac:dyDescent="0.45">
      <c r="A46" s="3"/>
      <c r="B46" s="3"/>
      <c r="C46" s="66"/>
      <c r="D46" s="11"/>
      <c r="E46" s="11"/>
      <c r="F46" s="11"/>
      <c r="G46" s="4"/>
      <c r="H46" s="67"/>
      <c r="I46" s="68">
        <f>+marchandise[[#This Row],[Prix Unitaire]]</f>
        <v>1683.26</v>
      </c>
      <c r="J46" s="119">
        <f>+entrées[[#This Row],[Quantité]]*entrées[[#This Row],[Prix Unitaire]]</f>
        <v>0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1:21" x14ac:dyDescent="0.45">
      <c r="A47" s="3"/>
      <c r="B47" s="3"/>
      <c r="C47" s="66"/>
      <c r="D47" s="11"/>
      <c r="E47" s="11"/>
      <c r="F47" s="11"/>
      <c r="G47" s="5"/>
      <c r="H47" s="67"/>
      <c r="I47" s="68">
        <f>+marchandise[[#This Row],[Prix Unitaire]]</f>
        <v>14550.25</v>
      </c>
      <c r="J47" s="119">
        <f>+entrées[[#This Row],[Quantité]]*entrées[[#This Row],[Prix Unitaire]]</f>
        <v>0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</row>
    <row r="48" spans="1:21" x14ac:dyDescent="0.45">
      <c r="A48" s="3"/>
      <c r="B48" s="3"/>
      <c r="C48" s="66"/>
      <c r="D48" s="11"/>
      <c r="E48" s="11"/>
      <c r="F48" s="11"/>
      <c r="G48" s="4"/>
      <c r="H48" s="67"/>
      <c r="I48" s="68">
        <f>+marchandise[[#This Row],[Prix Unitaire]]</f>
        <v>2025</v>
      </c>
      <c r="J48" s="119">
        <f>+entrées[[#This Row],[Quantité]]*entrées[[#This Row],[Prix Unitaire]]</f>
        <v>0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</row>
    <row r="49" spans="1:21" x14ac:dyDescent="0.45">
      <c r="A49" s="3"/>
      <c r="B49" s="3"/>
      <c r="C49" s="66"/>
      <c r="D49" s="11"/>
      <c r="E49" s="11"/>
      <c r="F49" s="11"/>
      <c r="G49" s="5"/>
      <c r="H49" s="67"/>
      <c r="I49" s="68">
        <f>+marchandise[[#This Row],[Prix Unitaire]]</f>
        <v>2034</v>
      </c>
      <c r="J49" s="119">
        <f>+entrées[[#This Row],[Quantité]]*entrées[[#This Row],[Prix Unitaire]]</f>
        <v>0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</row>
    <row r="50" spans="1:21" x14ac:dyDescent="0.45">
      <c r="A50" s="3"/>
      <c r="B50" s="3"/>
      <c r="C50" s="66"/>
      <c r="D50" s="11"/>
      <c r="E50" s="11"/>
      <c r="F50" s="11"/>
      <c r="G50" s="4"/>
      <c r="H50" s="67"/>
      <c r="I50" s="68">
        <f>+marchandise[[#This Row],[Prix Unitaire]]</f>
        <v>2111.38</v>
      </c>
      <c r="J50" s="119">
        <f>+entrées[[#This Row],[Quantité]]*entrées[[#This Row],[Prix Unitaire]]</f>
        <v>0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</row>
    <row r="51" spans="1:21" x14ac:dyDescent="0.45">
      <c r="A51" s="3"/>
      <c r="B51" s="3"/>
      <c r="C51" s="66"/>
      <c r="D51" s="11"/>
      <c r="E51" s="11"/>
      <c r="F51" s="11"/>
      <c r="G51" s="5"/>
      <c r="H51" s="67"/>
      <c r="I51" s="68">
        <f>+marchandise[[#This Row],[Prix Unitaire]]</f>
        <v>567</v>
      </c>
      <c r="J51" s="119">
        <f>+entrées[[#This Row],[Quantité]]*entrées[[#This Row],[Prix Unitaire]]</f>
        <v>0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</row>
    <row r="52" spans="1:21" x14ac:dyDescent="0.45">
      <c r="A52" s="3"/>
      <c r="B52" s="3"/>
      <c r="C52" s="66"/>
      <c r="D52" s="11"/>
      <c r="E52" s="11"/>
      <c r="F52" s="11"/>
      <c r="G52" s="4"/>
      <c r="H52" s="67"/>
      <c r="I52" s="68">
        <f>+marchandise[[#This Row],[Prix Unitaire]]</f>
        <v>2840.4</v>
      </c>
      <c r="J52" s="119">
        <f>+entrées[[#This Row],[Quantité]]*entrées[[#This Row],[Prix Unitaire]]</f>
        <v>0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</row>
    <row r="53" spans="1:21" x14ac:dyDescent="0.45">
      <c r="A53" s="3"/>
      <c r="B53" s="3"/>
      <c r="C53" s="66"/>
      <c r="D53" s="11"/>
      <c r="E53" s="11"/>
      <c r="F53" s="11"/>
      <c r="G53" s="5"/>
      <c r="H53" s="67"/>
      <c r="I53" s="68">
        <f>+marchandise[[#This Row],[Prix Unitaire]]</f>
        <v>2517.29</v>
      </c>
      <c r="J53" s="119">
        <f>+entrées[[#This Row],[Quantité]]*entrées[[#This Row],[Prix Unitaire]]</f>
        <v>0</v>
      </c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</row>
    <row r="54" spans="1:21" x14ac:dyDescent="0.45">
      <c r="A54" s="3"/>
      <c r="B54" s="3"/>
      <c r="C54" s="66"/>
      <c r="D54" s="11"/>
      <c r="E54" s="11"/>
      <c r="F54" s="11"/>
      <c r="G54" s="4"/>
      <c r="H54" s="67"/>
      <c r="I54" s="68">
        <f>+marchandise[[#This Row],[Prix Unitaire]]</f>
        <v>8100</v>
      </c>
      <c r="J54" s="119">
        <f>+entrées[[#This Row],[Quantité]]*entrées[[#This Row],[Prix Unitaire]]</f>
        <v>0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</row>
    <row r="55" spans="1:21" x14ac:dyDescent="0.45">
      <c r="A55" s="3"/>
      <c r="B55" s="3"/>
      <c r="C55" s="66"/>
      <c r="D55" s="11"/>
      <c r="E55" s="11"/>
      <c r="F55" s="11"/>
      <c r="G55" s="5"/>
      <c r="H55" s="67"/>
      <c r="I55" s="68">
        <f>+marchandise[[#This Row],[Prix Unitaire]]</f>
        <v>8100</v>
      </c>
      <c r="J55" s="119">
        <f>+entrées[[#This Row],[Quantité]]*entrées[[#This Row],[Prix Unitaire]]</f>
        <v>0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1:21" x14ac:dyDescent="0.45">
      <c r="A56" s="3"/>
      <c r="B56" s="3"/>
      <c r="C56" s="66"/>
      <c r="D56" s="11"/>
      <c r="E56" s="11"/>
      <c r="F56" s="11"/>
      <c r="G56" s="4"/>
      <c r="H56" s="67"/>
      <c r="I56" s="68">
        <f>+marchandise[[#This Row],[Prix Unitaire]]</f>
        <v>13770</v>
      </c>
      <c r="J56" s="119">
        <f>+entrées[[#This Row],[Quantité]]*entrées[[#This Row],[Prix Unitaire]]</f>
        <v>0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</row>
    <row r="57" spans="1:21" x14ac:dyDescent="0.45">
      <c r="A57" s="3"/>
      <c r="B57" s="3"/>
      <c r="C57" s="66"/>
      <c r="D57" s="11"/>
      <c r="E57" s="11"/>
      <c r="F57" s="11"/>
      <c r="G57" s="5"/>
      <c r="H57" s="67"/>
      <c r="I57" s="68">
        <f>+marchandise[[#This Row],[Prix Unitaire]]</f>
        <v>52560</v>
      </c>
      <c r="J57" s="119">
        <f>+entrées[[#This Row],[Quantité]]*entrées[[#This Row],[Prix Unitaire]]</f>
        <v>0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</row>
    <row r="58" spans="1:21" x14ac:dyDescent="0.45">
      <c r="A58" s="3"/>
      <c r="B58" s="3"/>
      <c r="C58" s="66"/>
      <c r="D58" s="11"/>
      <c r="E58" s="11"/>
      <c r="F58" s="11"/>
      <c r="G58" s="4"/>
      <c r="H58" s="67"/>
      <c r="I58" s="68">
        <f>+marchandise[[#This Row],[Prix Unitaire]]</f>
        <v>51750</v>
      </c>
      <c r="J58" s="119">
        <f>+entrées[[#This Row],[Quantité]]*entrées[[#This Row],[Prix Unitaire]]</f>
        <v>0</v>
      </c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</row>
    <row r="59" spans="1:21" x14ac:dyDescent="0.45">
      <c r="A59" s="3"/>
      <c r="B59" s="3"/>
      <c r="C59" s="66"/>
      <c r="D59" s="11"/>
      <c r="E59" s="11"/>
      <c r="F59" s="11"/>
      <c r="G59" s="5"/>
      <c r="H59" s="67"/>
      <c r="I59" s="68">
        <f>+marchandise[[#This Row],[Prix Unitaire]]</f>
        <v>2700</v>
      </c>
      <c r="J59" s="119">
        <f>+entrées[[#This Row],[Quantité]]*entrées[[#This Row],[Prix Unitaire]]</f>
        <v>0</v>
      </c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</row>
    <row r="60" spans="1:21" x14ac:dyDescent="0.45">
      <c r="A60" s="3"/>
      <c r="B60" s="3"/>
      <c r="C60" s="66"/>
      <c r="D60" s="11"/>
      <c r="E60" s="11"/>
      <c r="F60" s="11"/>
      <c r="G60" s="4"/>
      <c r="H60" s="67"/>
      <c r="I60" s="68">
        <f>+marchandise[[#This Row],[Prix Unitaire]]</f>
        <v>3501</v>
      </c>
      <c r="J60" s="119">
        <f>+entrées[[#This Row],[Quantité]]*entrées[[#This Row],[Prix Unitaire]]</f>
        <v>0</v>
      </c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</row>
    <row r="61" spans="1:21" x14ac:dyDescent="0.45">
      <c r="A61" s="3"/>
      <c r="B61" s="3"/>
      <c r="C61" s="66"/>
      <c r="D61" s="11"/>
      <c r="E61" s="11"/>
      <c r="F61" s="11"/>
      <c r="G61" s="5"/>
      <c r="H61" s="67"/>
      <c r="I61" s="68">
        <f>+marchandise[[#This Row],[Prix Unitaire]]</f>
        <v>4950</v>
      </c>
      <c r="J61" s="119">
        <f>+entrées[[#This Row],[Quantité]]*entrées[[#This Row],[Prix Unitaire]]</f>
        <v>0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</row>
    <row r="62" spans="1:21" x14ac:dyDescent="0.45">
      <c r="A62" s="3"/>
      <c r="B62" s="3"/>
      <c r="C62" s="66"/>
      <c r="D62" s="11"/>
      <c r="E62" s="11"/>
      <c r="F62" s="11"/>
      <c r="G62" s="4"/>
      <c r="H62" s="67"/>
      <c r="I62" s="68">
        <f>+marchandise[[#This Row],[Prix Unitaire]]</f>
        <v>4572</v>
      </c>
      <c r="J62" s="119">
        <f>+entrées[[#This Row],[Quantité]]*entrées[[#This Row],[Prix Unitaire]]</f>
        <v>0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21" x14ac:dyDescent="0.45">
      <c r="A63" s="3"/>
      <c r="B63" s="3"/>
      <c r="C63" s="66"/>
      <c r="D63" s="11"/>
      <c r="E63" s="11"/>
      <c r="F63" s="11"/>
      <c r="G63" s="5"/>
      <c r="H63" s="67"/>
      <c r="I63" s="68">
        <f>+marchandise[[#This Row],[Prix Unitaire]]</f>
        <v>1898.8</v>
      </c>
      <c r="J63" s="119">
        <f>+entrées[[#This Row],[Quantité]]*entrées[[#This Row],[Prix Unitaire]]</f>
        <v>0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</row>
    <row r="64" spans="1:21" x14ac:dyDescent="0.45">
      <c r="A64" s="3"/>
      <c r="B64" s="3"/>
      <c r="C64" s="66"/>
      <c r="D64" s="11"/>
      <c r="E64" s="11"/>
      <c r="F64" s="11"/>
      <c r="G64" s="4"/>
      <c r="H64" s="67"/>
      <c r="I64" s="68">
        <f>+marchandise[[#This Row],[Prix Unitaire]]</f>
        <v>773.1</v>
      </c>
      <c r="J64" s="119">
        <f>+entrées[[#This Row],[Quantité]]*entrées[[#This Row],[Prix Unitaire]]</f>
        <v>0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</row>
    <row r="65" spans="1:21" x14ac:dyDescent="0.45">
      <c r="A65" s="3"/>
      <c r="B65" s="3"/>
      <c r="C65" s="66"/>
      <c r="D65" s="11"/>
      <c r="E65" s="11"/>
      <c r="F65" s="11"/>
      <c r="G65" s="5"/>
      <c r="H65" s="67"/>
      <c r="I65" s="68">
        <f>+marchandise[[#This Row],[Prix Unitaire]]</f>
        <v>3096</v>
      </c>
      <c r="J65" s="119">
        <f>+entrées[[#This Row],[Quantité]]*entrées[[#This Row],[Prix Unitaire]]</f>
        <v>0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</row>
    <row r="66" spans="1:21" x14ac:dyDescent="0.45">
      <c r="A66" s="3"/>
      <c r="B66" s="3"/>
      <c r="C66" s="66"/>
      <c r="D66" s="11"/>
      <c r="E66" s="11"/>
      <c r="F66" s="11"/>
      <c r="G66" s="4"/>
      <c r="H66" s="67"/>
      <c r="I66" s="68">
        <f>+marchandise[[#This Row],[Prix Unitaire]]</f>
        <v>2925</v>
      </c>
      <c r="J66" s="119">
        <f>+entrées[[#This Row],[Quantité]]*entrées[[#This Row],[Prix Unitaire]]</f>
        <v>0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</row>
    <row r="67" spans="1:21" x14ac:dyDescent="0.45">
      <c r="A67" s="3"/>
      <c r="B67" s="3"/>
      <c r="C67" s="66"/>
      <c r="D67" s="11"/>
      <c r="E67" s="11"/>
      <c r="F67" s="11"/>
      <c r="G67" s="5"/>
      <c r="H67" s="67"/>
      <c r="I67" s="68">
        <f>+marchandise[[#This Row],[Prix Unitaire]]</f>
        <v>0.5</v>
      </c>
      <c r="J67" s="119">
        <f>+entrées[[#This Row],[Quantité]]*entrées[[#This Row],[Prix Unitaire]]</f>
        <v>0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</row>
    <row r="68" spans="1:21" x14ac:dyDescent="0.45">
      <c r="A68" s="3"/>
      <c r="B68" s="3"/>
      <c r="C68" s="66"/>
      <c r="D68" s="11"/>
      <c r="E68" s="11"/>
      <c r="F68" s="11"/>
      <c r="G68" s="4"/>
      <c r="H68" s="67"/>
      <c r="I68" s="68">
        <f>+marchandise[[#This Row],[Prix Unitaire]]</f>
        <v>20400</v>
      </c>
      <c r="J68" s="119">
        <f>+entrées[[#This Row],[Quantité]]*entrées[[#This Row],[Prix Unitaire]]</f>
        <v>0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</row>
    <row r="69" spans="1:21" x14ac:dyDescent="0.45">
      <c r="A69" s="3"/>
      <c r="B69" s="3"/>
      <c r="C69" s="66"/>
      <c r="D69" s="11"/>
      <c r="E69" s="11"/>
      <c r="F69" s="11"/>
      <c r="G69" s="5"/>
      <c r="H69" s="67"/>
      <c r="I69" s="68">
        <f>+marchandise[[#This Row],[Prix Unitaire]]</f>
        <v>9000</v>
      </c>
      <c r="J69" s="119">
        <f>+entrées[[#This Row],[Quantité]]*entrées[[#This Row],[Prix Unitaire]]</f>
        <v>0</v>
      </c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</row>
    <row r="70" spans="1:21" x14ac:dyDescent="0.45">
      <c r="A70" s="3"/>
      <c r="B70" s="3"/>
      <c r="C70" s="66"/>
      <c r="D70" s="11"/>
      <c r="E70" s="11"/>
      <c r="F70" s="11"/>
      <c r="G70" s="4"/>
      <c r="H70" s="67"/>
      <c r="I70" s="68">
        <f>+marchandise[[#This Row],[Prix Unitaire]]</f>
        <v>6000</v>
      </c>
      <c r="J70" s="119">
        <f>+entrées[[#This Row],[Quantité]]*entrées[[#This Row],[Prix Unitaire]]</f>
        <v>0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</row>
    <row r="71" spans="1:21" x14ac:dyDescent="0.45">
      <c r="A71" s="3"/>
      <c r="B71" s="3"/>
      <c r="C71" s="66"/>
      <c r="D71" s="11"/>
      <c r="E71" s="11"/>
      <c r="F71" s="11"/>
      <c r="G71" s="5"/>
      <c r="H71" s="67"/>
      <c r="I71" s="68">
        <f>+marchandise[[#This Row],[Prix Unitaire]]</f>
        <v>37500</v>
      </c>
      <c r="J71" s="119">
        <f>+entrées[[#This Row],[Quantité]]*entrées[[#This Row],[Prix Unitaire]]</f>
        <v>0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</row>
    <row r="72" spans="1:21" x14ac:dyDescent="0.45">
      <c r="A72" s="3"/>
      <c r="B72" s="3"/>
      <c r="C72" s="66"/>
      <c r="D72" s="11"/>
      <c r="E72" s="11"/>
      <c r="F72" s="11"/>
      <c r="G72" s="4"/>
      <c r="H72" s="67"/>
      <c r="I72" s="68">
        <f>+marchandise[[#This Row],[Prix Unitaire]]</f>
        <v>6480</v>
      </c>
      <c r="J72" s="119">
        <f>+entrées[[#This Row],[Quantité]]*entrées[[#This Row],[Prix Unitaire]]</f>
        <v>0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</row>
    <row r="73" spans="1:21" x14ac:dyDescent="0.45">
      <c r="A73" s="3"/>
      <c r="B73" s="3"/>
      <c r="C73" s="66"/>
      <c r="D73" s="11"/>
      <c r="E73" s="11"/>
      <c r="F73" s="11"/>
      <c r="G73" s="5"/>
      <c r="H73" s="67"/>
      <c r="I73" s="68">
        <f>+marchandise[[#This Row],[Prix Unitaire]]</f>
        <v>15600</v>
      </c>
      <c r="J73" s="119">
        <f>+entrées[[#This Row],[Quantité]]*entrées[[#This Row],[Prix Unitaire]]</f>
        <v>0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</row>
    <row r="74" spans="1:21" x14ac:dyDescent="0.45">
      <c r="A74" s="3"/>
      <c r="B74" s="3"/>
      <c r="C74" s="66"/>
      <c r="D74" s="11"/>
      <c r="E74" s="11"/>
      <c r="F74" s="11"/>
      <c r="G74" s="4"/>
      <c r="H74" s="67"/>
      <c r="I74" s="68">
        <f>+marchandise[[#This Row],[Prix Unitaire]]</f>
        <v>6720</v>
      </c>
      <c r="J74" s="119">
        <f>+entrées[[#This Row],[Quantité]]*entrées[[#This Row],[Prix Unitaire]]</f>
        <v>0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</row>
    <row r="75" spans="1:21" x14ac:dyDescent="0.45">
      <c r="A75" s="3"/>
      <c r="B75" s="3"/>
      <c r="C75" s="66"/>
      <c r="D75" s="11"/>
      <c r="E75" s="11"/>
      <c r="F75" s="11"/>
      <c r="G75" s="5"/>
      <c r="H75" s="67"/>
      <c r="I75" s="68">
        <f>+marchandise[[#This Row],[Prix Unitaire]]</f>
        <v>80</v>
      </c>
      <c r="J75" s="119">
        <f>+entrées[[#This Row],[Quantité]]*entrées[[#This Row],[Prix Unitaire]]</f>
        <v>0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21" x14ac:dyDescent="0.45">
      <c r="A76" s="3"/>
      <c r="B76" s="3"/>
      <c r="C76" s="66"/>
      <c r="D76" s="11"/>
      <c r="E76" s="11"/>
      <c r="F76" s="11"/>
      <c r="G76" s="4"/>
      <c r="H76" s="67"/>
      <c r="I76" s="68">
        <f>+marchandise[[#This Row],[Prix Unitaire]]</f>
        <v>11000</v>
      </c>
      <c r="J76" s="119">
        <f>+entrées[[#This Row],[Quantité]]*entrées[[#This Row],[Prix Unitaire]]</f>
        <v>0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</row>
    <row r="77" spans="1:21" x14ac:dyDescent="0.45">
      <c r="A77" s="3"/>
      <c r="B77" s="3"/>
      <c r="C77" s="66"/>
      <c r="D77" s="11"/>
      <c r="E77" s="11"/>
      <c r="F77" s="11"/>
      <c r="G77" s="5"/>
      <c r="H77" s="67"/>
      <c r="I77" s="68">
        <f>+marchandise[[#This Row],[Prix Unitaire]]</f>
        <v>2000</v>
      </c>
      <c r="J77" s="119">
        <f>+entrées[[#This Row],[Quantité]]*entrées[[#This Row],[Prix Unitaire]]</f>
        <v>0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</row>
    <row r="78" spans="1:21" x14ac:dyDescent="0.45">
      <c r="A78" s="3"/>
      <c r="B78" s="3"/>
      <c r="C78" s="66"/>
      <c r="D78" s="11"/>
      <c r="E78" s="11"/>
      <c r="F78" s="11"/>
      <c r="G78" s="4"/>
      <c r="H78" s="67"/>
      <c r="I78" s="68">
        <f>+marchandise[[#This Row],[Prix Unitaire]]</f>
        <v>200</v>
      </c>
      <c r="J78" s="119">
        <f>+entrées[[#This Row],[Quantité]]*entrées[[#This Row],[Prix Unitaire]]</f>
        <v>0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</row>
    <row r="79" spans="1:21" x14ac:dyDescent="0.45">
      <c r="A79" s="3"/>
      <c r="B79" s="3"/>
      <c r="C79" s="66"/>
      <c r="D79" s="11"/>
      <c r="E79" s="11"/>
      <c r="F79" s="11"/>
      <c r="G79" s="5"/>
      <c r="H79" s="67"/>
      <c r="I79" s="68">
        <f>+marchandise[[#This Row],[Prix Unitaire]]</f>
        <v>2000</v>
      </c>
      <c r="J79" s="119">
        <f>+entrées[[#This Row],[Quantité]]*entrées[[#This Row],[Prix Unitaire]]</f>
        <v>0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</row>
    <row r="80" spans="1:21" x14ac:dyDescent="0.45">
      <c r="A80" s="3"/>
      <c r="B80" s="3"/>
      <c r="C80" s="66"/>
      <c r="D80" s="11"/>
      <c r="E80" s="11"/>
      <c r="F80" s="11"/>
      <c r="G80" s="4"/>
      <c r="H80" s="67"/>
      <c r="I80" s="68">
        <f>+marchandise[[#This Row],[Prix Unitaire]]</f>
        <v>3000</v>
      </c>
      <c r="J80" s="119">
        <f>+entrées[[#This Row],[Quantité]]*entrées[[#This Row],[Prix Unitaire]]</f>
        <v>0</v>
      </c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</row>
    <row r="81" spans="1:21" x14ac:dyDescent="0.45">
      <c r="A81" s="3"/>
      <c r="B81" s="3"/>
      <c r="C81" s="66"/>
      <c r="D81" s="11"/>
      <c r="E81" s="11"/>
      <c r="F81" s="11"/>
      <c r="G81" s="5"/>
      <c r="H81" s="67"/>
      <c r="I81" s="68">
        <f>+marchandise[[#This Row],[Prix Unitaire]]</f>
        <v>1400</v>
      </c>
      <c r="J81" s="119">
        <f>+entrées[[#This Row],[Quantité]]*entrées[[#This Row],[Prix Unitaire]]</f>
        <v>0</v>
      </c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</row>
    <row r="82" spans="1:21" x14ac:dyDescent="0.45">
      <c r="A82" s="3"/>
      <c r="B82" s="3"/>
      <c r="C82" s="66"/>
      <c r="D82" s="11"/>
      <c r="E82" s="11"/>
      <c r="F82" s="11"/>
      <c r="G82" s="4"/>
      <c r="H82" s="67"/>
      <c r="I82" s="68">
        <f>+marchandise[[#This Row],[Prix Unitaire]]</f>
        <v>1500</v>
      </c>
      <c r="J82" s="119">
        <f>+entrées[[#This Row],[Quantité]]*entrées[[#This Row],[Prix Unitaire]]</f>
        <v>0</v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</row>
    <row r="83" spans="1:21" x14ac:dyDescent="0.45">
      <c r="A83" s="3"/>
      <c r="B83" s="3"/>
      <c r="C83" s="66"/>
      <c r="D83" s="11"/>
      <c r="E83" s="11"/>
      <c r="F83" s="11"/>
      <c r="G83" s="5"/>
      <c r="H83" s="67"/>
      <c r="I83" s="68">
        <f>+marchandise[[#This Row],[Prix Unitaire]]</f>
        <v>850</v>
      </c>
      <c r="J83" s="119">
        <f>+entrées[[#This Row],[Quantité]]*entrées[[#This Row],[Prix Unitaire]]</f>
        <v>0</v>
      </c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21" x14ac:dyDescent="0.45">
      <c r="A84" s="3"/>
      <c r="B84" s="3"/>
      <c r="C84" s="66"/>
      <c r="D84" s="11"/>
      <c r="E84" s="11"/>
      <c r="F84" s="11"/>
      <c r="G84" s="4"/>
      <c r="H84" s="67"/>
      <c r="I84" s="68">
        <f>+marchandise[[#This Row],[Prix Unitaire]]</f>
        <v>150</v>
      </c>
      <c r="J84" s="119">
        <f>+entrées[[#This Row],[Quantité]]*entrées[[#This Row],[Prix Unitaire]]</f>
        <v>0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</row>
    <row r="85" spans="1:21" x14ac:dyDescent="0.45">
      <c r="A85" s="3"/>
      <c r="B85" s="3"/>
      <c r="C85" s="66"/>
      <c r="D85" s="11"/>
      <c r="E85" s="11"/>
      <c r="F85" s="11"/>
      <c r="G85" s="5"/>
      <c r="H85" s="67"/>
      <c r="I85" s="68">
        <f>+marchandise[[#This Row],[Prix Unitaire]]</f>
        <v>550</v>
      </c>
      <c r="J85" s="119">
        <f>+entrées[[#This Row],[Quantité]]*entrées[[#This Row],[Prix Unitaire]]</f>
        <v>0</v>
      </c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</row>
    <row r="86" spans="1:21" x14ac:dyDescent="0.45">
      <c r="A86" s="3"/>
      <c r="B86" s="3"/>
      <c r="C86" s="66"/>
      <c r="D86" s="11"/>
      <c r="E86" s="11"/>
      <c r="F86" s="11"/>
      <c r="G86" s="4"/>
      <c r="H86" s="67"/>
      <c r="I86" s="68">
        <f>+marchandise[[#This Row],[Prix Unitaire]]</f>
        <v>450</v>
      </c>
      <c r="J86" s="119">
        <f>+entrées[[#This Row],[Quantité]]*entrées[[#This Row],[Prix Unitaire]]</f>
        <v>0</v>
      </c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</row>
    <row r="87" spans="1:21" x14ac:dyDescent="0.45">
      <c r="A87" s="3"/>
      <c r="B87" s="3"/>
      <c r="C87" s="66"/>
      <c r="D87" s="11"/>
      <c r="E87" s="11"/>
      <c r="F87" s="11"/>
      <c r="G87" s="5"/>
      <c r="H87" s="67"/>
      <c r="I87" s="68">
        <f>+marchandise[[#This Row],[Prix Unitaire]]</f>
        <v>500</v>
      </c>
      <c r="J87" s="119">
        <f>+entrées[[#This Row],[Quantité]]*entrées[[#This Row],[Prix Unitaire]]</f>
        <v>0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</row>
    <row r="88" spans="1:21" x14ac:dyDescent="0.45">
      <c r="A88" s="3"/>
      <c r="B88" s="3"/>
      <c r="C88" s="66"/>
      <c r="D88" s="11"/>
      <c r="E88" s="11"/>
      <c r="F88" s="11"/>
      <c r="G88" s="4"/>
      <c r="H88" s="67"/>
      <c r="I88" s="68">
        <f>+marchandise[[#This Row],[Prix Unitaire]]</f>
        <v>500</v>
      </c>
      <c r="J88" s="119">
        <f>+entrées[[#This Row],[Quantité]]*entrées[[#This Row],[Prix Unitaire]]</f>
        <v>0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21" x14ac:dyDescent="0.45">
      <c r="A89" s="3"/>
      <c r="B89" s="3"/>
      <c r="C89" s="66"/>
      <c r="D89" s="11"/>
      <c r="E89" s="11"/>
      <c r="F89" s="11"/>
      <c r="G89" s="5"/>
      <c r="H89" s="67"/>
      <c r="I89" s="68">
        <f>+marchandise[[#This Row],[Prix Unitaire]]</f>
        <v>1250</v>
      </c>
      <c r="J89" s="119">
        <f>+entrées[[#This Row],[Quantité]]*entrées[[#This Row],[Prix Unitaire]]</f>
        <v>0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</row>
    <row r="90" spans="1:21" x14ac:dyDescent="0.45">
      <c r="A90" s="3"/>
      <c r="B90" s="3"/>
      <c r="C90" s="66"/>
      <c r="D90" s="11"/>
      <c r="E90" s="11"/>
      <c r="F90" s="11"/>
      <c r="G90" s="4"/>
      <c r="H90" s="67"/>
      <c r="I90" s="68">
        <f>+marchandise[[#This Row],[Prix Unitaire]]</f>
        <v>1100</v>
      </c>
      <c r="J90" s="119">
        <f>+entrées[[#This Row],[Quantité]]*entrées[[#This Row],[Prix Unitaire]]</f>
        <v>0</v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</row>
    <row r="91" spans="1:21" x14ac:dyDescent="0.45">
      <c r="A91" s="3"/>
      <c r="B91" s="3"/>
      <c r="C91" s="66"/>
      <c r="D91" s="11"/>
      <c r="E91" s="11"/>
      <c r="F91" s="11"/>
      <c r="G91" s="5"/>
      <c r="H91" s="67"/>
      <c r="I91" s="68">
        <f>+marchandise[[#This Row],[Prix Unitaire]]</f>
        <v>175</v>
      </c>
      <c r="J91" s="119">
        <f>+entrées[[#This Row],[Quantité]]*entrées[[#This Row],[Prix Unitaire]]</f>
        <v>0</v>
      </c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</row>
    <row r="92" spans="1:21" x14ac:dyDescent="0.45">
      <c r="A92" s="3"/>
      <c r="B92" s="3"/>
      <c r="C92" s="66"/>
      <c r="D92" s="11"/>
      <c r="E92" s="11"/>
      <c r="F92" s="11"/>
      <c r="G92" s="4"/>
      <c r="H92" s="67"/>
      <c r="I92" s="68">
        <f>+marchandise[[#This Row],[Prix Unitaire]]</f>
        <v>17500</v>
      </c>
      <c r="J92" s="119">
        <f>+entrées[[#This Row],[Quantité]]*entrées[[#This Row],[Prix Unitaire]]</f>
        <v>0</v>
      </c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</row>
    <row r="93" spans="1:21" x14ac:dyDescent="0.45">
      <c r="A93" s="3"/>
      <c r="B93" s="3"/>
      <c r="C93" s="66"/>
      <c r="D93" s="11"/>
      <c r="E93" s="11"/>
      <c r="F93" s="11"/>
      <c r="G93" s="5"/>
      <c r="H93" s="67"/>
      <c r="I93" s="68">
        <f>+marchandise[[#This Row],[Prix Unitaire]]</f>
        <v>26695</v>
      </c>
      <c r="J93" s="119">
        <f>+entrées[[#This Row],[Quantité]]*entrées[[#This Row],[Prix Unitaire]]</f>
        <v>0</v>
      </c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</row>
    <row r="94" spans="1:21" x14ac:dyDescent="0.45">
      <c r="A94" s="3"/>
      <c r="B94" s="3"/>
      <c r="C94" s="66"/>
      <c r="D94" s="11"/>
      <c r="E94" s="11"/>
      <c r="F94" s="11"/>
      <c r="G94" s="4"/>
      <c r="H94" s="67"/>
      <c r="I94" s="68">
        <f>+marchandise[[#This Row],[Prix Unitaire]]</f>
        <v>4000</v>
      </c>
      <c r="J94" s="119">
        <f>+entrées[[#This Row],[Quantité]]*entrées[[#This Row],[Prix Unitaire]]</f>
        <v>0</v>
      </c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</row>
    <row r="95" spans="1:21" x14ac:dyDescent="0.45">
      <c r="A95" s="3"/>
      <c r="B95" s="3"/>
      <c r="C95" s="66"/>
      <c r="D95" s="11"/>
      <c r="E95" s="11"/>
      <c r="F95" s="11"/>
      <c r="G95" s="5"/>
      <c r="H95" s="67"/>
      <c r="I95" s="68">
        <f>+marchandise[[#This Row],[Prix Unitaire]]</f>
        <v>2500</v>
      </c>
      <c r="J95" s="119">
        <f>+entrées[[#This Row],[Quantité]]*entrées[[#This Row],[Prix Unitaire]]</f>
        <v>0</v>
      </c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</row>
    <row r="96" spans="1:21" x14ac:dyDescent="0.45">
      <c r="A96" s="3"/>
      <c r="B96" s="3"/>
      <c r="C96" s="66"/>
      <c r="D96" s="11"/>
      <c r="E96" s="11"/>
      <c r="F96" s="11"/>
      <c r="G96" s="4"/>
      <c r="H96" s="67"/>
      <c r="I96" s="68">
        <f>+marchandise[[#This Row],[Prix Unitaire]]</f>
        <v>1850</v>
      </c>
      <c r="J96" s="119">
        <f>+entrées[[#This Row],[Quantité]]*entrées[[#This Row],[Prix Unitaire]]</f>
        <v>0</v>
      </c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</row>
    <row r="97" spans="1:21" x14ac:dyDescent="0.45">
      <c r="A97" s="3"/>
      <c r="B97" s="3"/>
      <c r="C97" s="66"/>
      <c r="D97" s="11"/>
      <c r="E97" s="11"/>
      <c r="F97" s="11"/>
      <c r="G97" s="5"/>
      <c r="H97" s="67"/>
      <c r="I97" s="68">
        <f>+marchandise[[#This Row],[Prix Unitaire]]</f>
        <v>2750</v>
      </c>
      <c r="J97" s="119">
        <f>+entrées[[#This Row],[Quantité]]*entrées[[#This Row],[Prix Unitaire]]</f>
        <v>0</v>
      </c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</row>
    <row r="98" spans="1:21" x14ac:dyDescent="0.45">
      <c r="A98" s="3"/>
      <c r="B98" s="3"/>
      <c r="C98" s="66"/>
      <c r="D98" s="11"/>
      <c r="E98" s="11"/>
      <c r="F98" s="11"/>
      <c r="G98" s="4"/>
      <c r="H98" s="67"/>
      <c r="I98" s="68">
        <f>+marchandise[[#This Row],[Prix Unitaire]]</f>
        <v>10500</v>
      </c>
      <c r="J98" s="119">
        <f>+entrées[[#This Row],[Quantité]]*entrées[[#This Row],[Prix Unitaire]]</f>
        <v>0</v>
      </c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</row>
    <row r="99" spans="1:21" x14ac:dyDescent="0.45">
      <c r="A99" s="3"/>
      <c r="B99" s="3"/>
      <c r="C99" s="66"/>
      <c r="D99" s="11"/>
      <c r="E99" s="11"/>
      <c r="F99" s="11"/>
      <c r="G99" s="5"/>
      <c r="H99" s="67"/>
      <c r="I99" s="68">
        <f>+marchandise[[#This Row],[Prix Unitaire]]</f>
        <v>5000</v>
      </c>
      <c r="J99" s="119">
        <f>+entrées[[#This Row],[Quantité]]*entrées[[#This Row],[Prix Unitaire]]</f>
        <v>0</v>
      </c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21" x14ac:dyDescent="0.45">
      <c r="A100" s="3"/>
      <c r="B100" s="3"/>
      <c r="C100" s="66"/>
      <c r="D100" s="11"/>
      <c r="E100" s="11"/>
      <c r="F100" s="11"/>
      <c r="G100" s="4"/>
      <c r="H100" s="67"/>
      <c r="I100" s="68">
        <f>+marchandise[[#This Row],[Prix Unitaire]]</f>
        <v>1850</v>
      </c>
      <c r="J100" s="119">
        <f>+entrées[[#This Row],[Quantité]]*entrées[[#This Row],[Prix Unitaire]]</f>
        <v>0</v>
      </c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</row>
    <row r="101" spans="1:21" x14ac:dyDescent="0.45">
      <c r="A101" s="3"/>
      <c r="B101" s="3"/>
      <c r="C101" s="66"/>
      <c r="D101" s="11"/>
      <c r="E101" s="11"/>
      <c r="F101" s="11"/>
      <c r="G101" s="5"/>
      <c r="H101" s="67"/>
      <c r="I101" s="68">
        <f>+marchandise[[#This Row],[Prix Unitaire]]</f>
        <v>2600</v>
      </c>
      <c r="J101" s="119">
        <f>+entrées[[#This Row],[Quantité]]*entrées[[#This Row],[Prix Unitaire]]</f>
        <v>0</v>
      </c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</row>
    <row r="102" spans="1:21" x14ac:dyDescent="0.45">
      <c r="A102" s="3"/>
      <c r="B102" s="3"/>
      <c r="C102" s="66"/>
      <c r="D102" s="11"/>
      <c r="E102" s="11"/>
      <c r="F102" s="11"/>
      <c r="G102" s="4"/>
      <c r="H102" s="67"/>
      <c r="I102" s="68">
        <f>+marchandise[[#This Row],[Prix Unitaire]]</f>
        <v>2600</v>
      </c>
      <c r="J102" s="119">
        <f>+entrées[[#This Row],[Quantité]]*entrées[[#This Row],[Prix Unitaire]]</f>
        <v>0</v>
      </c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</row>
    <row r="103" spans="1:21" x14ac:dyDescent="0.45">
      <c r="A103" s="3"/>
      <c r="B103" s="3"/>
      <c r="C103" s="66"/>
      <c r="D103" s="11"/>
      <c r="E103" s="11"/>
      <c r="F103" s="11"/>
      <c r="G103" s="5"/>
      <c r="H103" s="67"/>
      <c r="I103" s="68">
        <f>+marchandise[[#This Row],[Prix Unitaire]]</f>
        <v>2600</v>
      </c>
      <c r="J103" s="119">
        <f>+entrées[[#This Row],[Quantité]]*entrées[[#This Row],[Prix Unitaire]]</f>
        <v>0</v>
      </c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</row>
    <row r="104" spans="1:21" x14ac:dyDescent="0.45">
      <c r="A104" s="3"/>
      <c r="B104" s="3"/>
      <c r="C104" s="66"/>
      <c r="D104" s="11"/>
      <c r="E104" s="11"/>
      <c r="F104" s="11"/>
      <c r="G104" s="4"/>
      <c r="H104" s="67"/>
      <c r="I104" s="68">
        <f>+marchandise[[#This Row],[Prix Unitaire]]</f>
        <v>750</v>
      </c>
      <c r="J104" s="119">
        <f>+entrées[[#This Row],[Quantité]]*entrées[[#This Row],[Prix Unitaire]]</f>
        <v>0</v>
      </c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</row>
    <row r="105" spans="1:21" x14ac:dyDescent="0.45">
      <c r="A105" s="3"/>
      <c r="B105" s="3"/>
      <c r="C105" s="66"/>
      <c r="D105" s="11"/>
      <c r="E105" s="11"/>
      <c r="F105" s="11"/>
      <c r="G105" s="5"/>
      <c r="H105" s="67"/>
      <c r="I105" s="68">
        <f>+marchandise[[#This Row],[Prix Unitaire]]</f>
        <v>2300</v>
      </c>
      <c r="J105" s="119">
        <f>+entrées[[#This Row],[Quantité]]*entrées[[#This Row],[Prix Unitaire]]</f>
        <v>0</v>
      </c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</row>
    <row r="106" spans="1:21" x14ac:dyDescent="0.45">
      <c r="A106" s="3"/>
      <c r="B106" s="3"/>
      <c r="C106" s="66"/>
      <c r="D106" s="11"/>
      <c r="E106" s="11"/>
      <c r="F106" s="11"/>
      <c r="G106" s="4"/>
      <c r="H106" s="67"/>
      <c r="I106" s="68">
        <f>+marchandise[[#This Row],[Prix Unitaire]]</f>
        <v>2300</v>
      </c>
      <c r="J106" s="119">
        <f>+entrées[[#This Row],[Quantité]]*entrées[[#This Row],[Prix Unitaire]]</f>
        <v>0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</row>
    <row r="107" spans="1:21" x14ac:dyDescent="0.45">
      <c r="A107" s="3"/>
      <c r="B107" s="3"/>
      <c r="C107" s="66"/>
      <c r="D107" s="11"/>
      <c r="E107" s="11"/>
      <c r="F107" s="11"/>
      <c r="G107" s="5"/>
      <c r="H107" s="67"/>
      <c r="I107" s="68">
        <f>+marchandise[[#This Row],[Prix Unitaire]]</f>
        <v>4250</v>
      </c>
      <c r="J107" s="119">
        <f>+entrées[[#This Row],[Quantité]]*entrées[[#This Row],[Prix Unitaire]]</f>
        <v>0</v>
      </c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</row>
    <row r="108" spans="1:21" x14ac:dyDescent="0.45">
      <c r="A108" s="3"/>
      <c r="B108" s="3"/>
      <c r="C108" s="66"/>
      <c r="D108" s="11"/>
      <c r="E108" s="11"/>
      <c r="F108" s="11"/>
      <c r="G108" s="4"/>
      <c r="H108" s="67"/>
      <c r="I108" s="68">
        <f>+marchandise[[#This Row],[Prix Unitaire]]</f>
        <v>1500</v>
      </c>
      <c r="J108" s="119">
        <f>+entrées[[#This Row],[Quantité]]*entrées[[#This Row],[Prix Unitaire]]</f>
        <v>0</v>
      </c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</row>
    <row r="109" spans="1:21" x14ac:dyDescent="0.45">
      <c r="A109" s="3"/>
      <c r="B109" s="3"/>
      <c r="C109" s="66"/>
      <c r="D109" s="11"/>
      <c r="E109" s="11"/>
      <c r="F109" s="11"/>
      <c r="G109" s="5"/>
      <c r="H109" s="67"/>
      <c r="I109" s="68">
        <f>+marchandise[[#This Row],[Prix Unitaire]]</f>
        <v>12500</v>
      </c>
      <c r="J109" s="119">
        <f>+entrées[[#This Row],[Quantité]]*entrées[[#This Row],[Prix Unitaire]]</f>
        <v>0</v>
      </c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</row>
    <row r="110" spans="1:21" x14ac:dyDescent="0.45">
      <c r="A110" s="3"/>
      <c r="B110" s="3"/>
      <c r="C110" s="66"/>
      <c r="D110" s="11"/>
      <c r="E110" s="11"/>
      <c r="F110" s="11"/>
      <c r="G110" s="4"/>
      <c r="H110" s="67"/>
      <c r="I110" s="68">
        <f>+marchandise[[#This Row],[Prix Unitaire]]</f>
        <v>6750</v>
      </c>
      <c r="J110" s="119">
        <f>+entrées[[#This Row],[Quantité]]*entrées[[#This Row],[Prix Unitaire]]</f>
        <v>0</v>
      </c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21" x14ac:dyDescent="0.45">
      <c r="A111" s="3"/>
      <c r="B111" s="3"/>
      <c r="C111" s="66"/>
      <c r="D111" s="11"/>
      <c r="E111" s="11"/>
      <c r="F111" s="11"/>
      <c r="G111" s="5"/>
      <c r="H111" s="67"/>
      <c r="I111" s="68">
        <f>+marchandise[[#This Row],[Prix Unitaire]]</f>
        <v>350</v>
      </c>
      <c r="J111" s="119">
        <f>+entrées[[#This Row],[Quantité]]*entrées[[#This Row],[Prix Unitaire]]</f>
        <v>0</v>
      </c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</row>
    <row r="112" spans="1:21" x14ac:dyDescent="0.45">
      <c r="A112" s="3"/>
      <c r="B112" s="3"/>
      <c r="C112" s="66"/>
      <c r="D112" s="11"/>
      <c r="E112" s="11"/>
      <c r="F112" s="11"/>
      <c r="G112" s="4"/>
      <c r="H112" s="67"/>
      <c r="I112" s="68">
        <f>+marchandise[[#This Row],[Prix Unitaire]]</f>
        <v>150</v>
      </c>
      <c r="J112" s="119">
        <f>+entrées[[#This Row],[Quantité]]*entrées[[#This Row],[Prix Unitaire]]</f>
        <v>0</v>
      </c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</row>
    <row r="113" spans="1:21" x14ac:dyDescent="0.45">
      <c r="A113" s="3"/>
      <c r="B113" s="3"/>
      <c r="C113" s="66"/>
      <c r="D113" s="11"/>
      <c r="E113" s="11"/>
      <c r="F113" s="11"/>
      <c r="G113" s="5"/>
      <c r="H113" s="67"/>
      <c r="I113" s="68">
        <f>+marchandise[[#This Row],[Prix Unitaire]]</f>
        <v>400</v>
      </c>
      <c r="J113" s="119">
        <f>+entrées[[#This Row],[Quantité]]*entrées[[#This Row],[Prix Unitaire]]</f>
        <v>0</v>
      </c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</row>
    <row r="114" spans="1:21" x14ac:dyDescent="0.45">
      <c r="A114" s="3"/>
      <c r="B114" s="3"/>
      <c r="C114" s="66"/>
      <c r="D114" s="11"/>
      <c r="E114" s="11"/>
      <c r="F114" s="11"/>
      <c r="G114" s="4"/>
      <c r="H114" s="67"/>
      <c r="I114" s="68">
        <f>+marchandise[[#This Row],[Prix Unitaire]]</f>
        <v>2700</v>
      </c>
      <c r="J114" s="119">
        <f>+entrées[[#This Row],[Quantité]]*entrées[[#This Row],[Prix Unitaire]]</f>
        <v>0</v>
      </c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</row>
    <row r="115" spans="1:21" x14ac:dyDescent="0.45">
      <c r="A115" s="3"/>
      <c r="B115" s="3"/>
      <c r="C115" s="66"/>
      <c r="D115" s="11"/>
      <c r="E115" s="11"/>
      <c r="F115" s="11"/>
      <c r="G115" s="5"/>
      <c r="H115" s="67"/>
      <c r="I115" s="68">
        <f>+marchandise[[#This Row],[Prix Unitaire]]</f>
        <v>3600</v>
      </c>
      <c r="J115" s="119">
        <f>+entrées[[#This Row],[Quantité]]*entrées[[#This Row],[Prix Unitaire]]</f>
        <v>0</v>
      </c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</row>
    <row r="116" spans="1:21" x14ac:dyDescent="0.45">
      <c r="A116" s="3"/>
      <c r="B116" s="3"/>
      <c r="C116" s="66"/>
      <c r="D116" s="11"/>
      <c r="E116" s="11"/>
      <c r="F116" s="11"/>
      <c r="G116" s="4"/>
      <c r="H116" s="67"/>
      <c r="I116" s="68">
        <f>+marchandise[[#This Row],[Prix Unitaire]]</f>
        <v>4000</v>
      </c>
      <c r="J116" s="119">
        <f>+entrées[[#This Row],[Quantité]]*entrées[[#This Row],[Prix Unitaire]]</f>
        <v>0</v>
      </c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21" x14ac:dyDescent="0.45">
      <c r="A117" s="3"/>
      <c r="B117" s="3"/>
      <c r="C117" s="66"/>
      <c r="D117" s="11"/>
      <c r="E117" s="11"/>
      <c r="F117" s="11"/>
      <c r="G117" s="5"/>
      <c r="H117" s="67"/>
      <c r="I117" s="68">
        <f>+marchandise[[#This Row],[Prix Unitaire]]</f>
        <v>2800</v>
      </c>
      <c r="J117" s="119">
        <f>+entrées[[#This Row],[Quantité]]*entrées[[#This Row],[Prix Unitaire]]</f>
        <v>0</v>
      </c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</row>
    <row r="118" spans="1:21" x14ac:dyDescent="0.45">
      <c r="A118" s="3"/>
      <c r="B118" s="3"/>
      <c r="C118" s="66"/>
      <c r="D118" s="11"/>
      <c r="E118" s="11"/>
      <c r="F118" s="11"/>
      <c r="G118" s="4"/>
      <c r="H118" s="67"/>
      <c r="I118" s="68">
        <f>+marchandise[[#This Row],[Prix Unitaire]]</f>
        <v>300</v>
      </c>
      <c r="J118" s="119">
        <f>+entrées[[#This Row],[Quantité]]*entrées[[#This Row],[Prix Unitaire]]</f>
        <v>0</v>
      </c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</row>
    <row r="119" spans="1:21" x14ac:dyDescent="0.45">
      <c r="A119" s="3"/>
      <c r="B119" s="3"/>
      <c r="C119" s="66"/>
      <c r="D119" s="11"/>
      <c r="E119" s="11"/>
      <c r="F119" s="11"/>
      <c r="G119" s="5"/>
      <c r="H119" s="67"/>
      <c r="I119" s="68">
        <f>+marchandise[[#This Row],[Prix Unitaire]]</f>
        <v>3500</v>
      </c>
      <c r="J119" s="119">
        <f>+entrées[[#This Row],[Quantité]]*entrées[[#This Row],[Prix Unitaire]]</f>
        <v>0</v>
      </c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</row>
    <row r="120" spans="1:21" x14ac:dyDescent="0.45">
      <c r="A120" s="3"/>
      <c r="B120" s="3"/>
      <c r="C120" s="66"/>
      <c r="D120" s="11"/>
      <c r="E120" s="11"/>
      <c r="F120" s="11"/>
      <c r="G120" s="4"/>
      <c r="H120" s="67"/>
      <c r="I120" s="68">
        <f>+marchandise[[#This Row],[Prix Unitaire]]</f>
        <v>3500</v>
      </c>
      <c r="J120" s="119">
        <f>+entrées[[#This Row],[Quantité]]*entrées[[#This Row],[Prix Unitaire]]</f>
        <v>0</v>
      </c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</row>
    <row r="121" spans="1:21" x14ac:dyDescent="0.45">
      <c r="A121" s="3"/>
      <c r="B121" s="3"/>
      <c r="C121" s="66"/>
      <c r="D121" s="11"/>
      <c r="E121" s="11"/>
      <c r="F121" s="11"/>
      <c r="G121" s="5"/>
      <c r="H121" s="67"/>
      <c r="I121" s="68">
        <f>+marchandise[[#This Row],[Prix Unitaire]]</f>
        <v>250</v>
      </c>
      <c r="J121" s="119">
        <f>+entrées[[#This Row],[Quantité]]*entrées[[#This Row],[Prix Unitaire]]</f>
        <v>0</v>
      </c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</row>
    <row r="122" spans="1:21" x14ac:dyDescent="0.45">
      <c r="A122" s="3"/>
      <c r="B122" s="3"/>
      <c r="C122" s="66"/>
      <c r="D122" s="11"/>
      <c r="E122" s="11"/>
      <c r="F122" s="11"/>
      <c r="G122" s="4"/>
      <c r="H122" s="67"/>
      <c r="I122" s="68">
        <f>+marchandise[[#This Row],[Prix Unitaire]]</f>
        <v>600</v>
      </c>
      <c r="J122" s="119">
        <f>+entrées[[#This Row],[Quantité]]*entrées[[#This Row],[Prix Unitaire]]</f>
        <v>0</v>
      </c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</row>
    <row r="123" spans="1:21" x14ac:dyDescent="0.45">
      <c r="A123" s="3"/>
      <c r="B123" s="3"/>
      <c r="C123" s="66"/>
      <c r="D123" s="11"/>
      <c r="E123" s="11"/>
      <c r="F123" s="11"/>
      <c r="G123" s="5"/>
      <c r="H123" s="67"/>
      <c r="I123" s="68">
        <f>+marchandise[[#This Row],[Prix Unitaire]]</f>
        <v>725</v>
      </c>
      <c r="J123" s="119">
        <f>+entrées[[#This Row],[Quantité]]*entrées[[#This Row],[Prix Unitaire]]</f>
        <v>0</v>
      </c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</row>
    <row r="124" spans="1:21" x14ac:dyDescent="0.45">
      <c r="A124" s="3"/>
      <c r="B124" s="3"/>
      <c r="C124" s="66"/>
      <c r="D124" s="11"/>
      <c r="E124" s="11"/>
      <c r="F124" s="11"/>
      <c r="G124" s="4"/>
      <c r="H124" s="67"/>
      <c r="I124" s="68">
        <f>+marchandise[[#This Row],[Prix Unitaire]]</f>
        <v>1200</v>
      </c>
      <c r="J124" s="119">
        <f>+entrées[[#This Row],[Quantité]]*entrées[[#This Row],[Prix Unitaire]]</f>
        <v>0</v>
      </c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</row>
    <row r="125" spans="1:21" x14ac:dyDescent="0.45">
      <c r="A125" s="3"/>
      <c r="B125" s="3"/>
      <c r="C125" s="66"/>
      <c r="D125" s="11"/>
      <c r="E125" s="11"/>
      <c r="F125" s="11"/>
      <c r="G125" s="5"/>
      <c r="H125" s="67"/>
      <c r="I125" s="68">
        <f>+marchandise[[#This Row],[Prix Unitaire]]</f>
        <v>425</v>
      </c>
      <c r="J125" s="119">
        <f>+entrées[[#This Row],[Quantité]]*entrées[[#This Row],[Prix Unitaire]]</f>
        <v>0</v>
      </c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</row>
    <row r="126" spans="1:21" x14ac:dyDescent="0.45">
      <c r="A126" s="3"/>
      <c r="B126" s="3"/>
      <c r="C126" s="66"/>
      <c r="D126" s="11"/>
      <c r="E126" s="11"/>
      <c r="F126" s="11"/>
      <c r="G126" s="4"/>
      <c r="H126" s="67"/>
      <c r="I126" s="68">
        <f>+marchandise[[#This Row],[Prix Unitaire]]</f>
        <v>1500</v>
      </c>
      <c r="J126" s="119">
        <f>+entrées[[#This Row],[Quantité]]*entrées[[#This Row],[Prix Unitaire]]</f>
        <v>0</v>
      </c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</row>
    <row r="127" spans="1:21" x14ac:dyDescent="0.45">
      <c r="A127" s="3"/>
      <c r="B127" s="3"/>
      <c r="C127" s="66"/>
      <c r="D127" s="11"/>
      <c r="E127" s="11"/>
      <c r="F127" s="11"/>
      <c r="G127" s="5"/>
      <c r="H127" s="67"/>
      <c r="I127" s="68">
        <f>+marchandise[[#This Row],[Prix Unitaire]]</f>
        <v>26000</v>
      </c>
      <c r="J127" s="119">
        <f>+entrées[[#This Row],[Quantité]]*entrées[[#This Row],[Prix Unitaire]]</f>
        <v>0</v>
      </c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</row>
    <row r="128" spans="1:21" x14ac:dyDescent="0.45">
      <c r="A128" s="3"/>
      <c r="B128" s="3"/>
      <c r="C128" s="66"/>
      <c r="D128" s="11"/>
      <c r="E128" s="11"/>
      <c r="F128" s="11"/>
      <c r="G128" s="4"/>
      <c r="H128" s="67"/>
      <c r="I128" s="68">
        <f>+marchandise[[#This Row],[Prix Unitaire]]</f>
        <v>32000</v>
      </c>
      <c r="J128" s="119">
        <f>+entrées[[#This Row],[Quantité]]*entrées[[#This Row],[Prix Unitaire]]</f>
        <v>0</v>
      </c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</row>
    <row r="129" spans="1:21" x14ac:dyDescent="0.45">
      <c r="A129" s="3"/>
      <c r="B129" s="3"/>
      <c r="C129" s="66"/>
      <c r="D129" s="11"/>
      <c r="E129" s="11"/>
      <c r="F129" s="11"/>
      <c r="G129" s="5"/>
      <c r="H129" s="67"/>
      <c r="I129" s="68">
        <f>+marchandise[[#This Row],[Prix Unitaire]]</f>
        <v>7250</v>
      </c>
      <c r="J129" s="119">
        <f>+entrées[[#This Row],[Quantité]]*entrées[[#This Row],[Prix Unitaire]]</f>
        <v>0</v>
      </c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</row>
    <row r="130" spans="1:21" x14ac:dyDescent="0.45">
      <c r="A130" s="3"/>
      <c r="B130" s="3"/>
      <c r="C130" s="66"/>
      <c r="D130" s="11"/>
      <c r="E130" s="11"/>
      <c r="F130" s="11"/>
      <c r="G130" s="4"/>
      <c r="H130" s="67"/>
      <c r="I130" s="68">
        <f>+marchandise[[#This Row],[Prix Unitaire]]</f>
        <v>5932</v>
      </c>
      <c r="J130" s="119">
        <f>+entrées[[#This Row],[Quantité]]*entrées[[#This Row],[Prix Unitaire]]</f>
        <v>0</v>
      </c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</row>
    <row r="131" spans="1:21" x14ac:dyDescent="0.45">
      <c r="A131" s="3"/>
      <c r="B131" s="3"/>
      <c r="C131" s="66"/>
      <c r="D131" s="11"/>
      <c r="E131" s="11"/>
      <c r="F131" s="11"/>
      <c r="G131" s="5"/>
      <c r="H131" s="67"/>
      <c r="I131" s="68">
        <f>+marchandise[[#This Row],[Prix Unitaire]]</f>
        <v>5932</v>
      </c>
      <c r="J131" s="119">
        <f>+entrées[[#This Row],[Quantité]]*entrées[[#This Row],[Prix Unitaire]]</f>
        <v>0</v>
      </c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</row>
    <row r="132" spans="1:21" x14ac:dyDescent="0.45">
      <c r="A132" s="3"/>
      <c r="B132" s="3"/>
      <c r="C132" s="66"/>
      <c r="D132" s="11"/>
      <c r="E132" s="11"/>
      <c r="F132" s="11"/>
      <c r="G132" s="4"/>
      <c r="H132" s="67"/>
      <c r="I132" s="68">
        <f>+marchandise[[#This Row],[Prix Unitaire]]</f>
        <v>750</v>
      </c>
      <c r="J132" s="119">
        <f>+entrées[[#This Row],[Quantité]]*entrées[[#This Row],[Prix Unitaire]]</f>
        <v>0</v>
      </c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</row>
    <row r="133" spans="1:21" x14ac:dyDescent="0.45">
      <c r="A133" s="3"/>
      <c r="B133" s="3"/>
      <c r="C133" s="66"/>
      <c r="D133" s="11"/>
      <c r="E133" s="11"/>
      <c r="F133" s="11"/>
      <c r="G133" s="5"/>
      <c r="H133" s="67"/>
      <c r="I133" s="68">
        <f>+marchandise[[#This Row],[Prix Unitaire]]</f>
        <v>7458</v>
      </c>
      <c r="J133" s="119">
        <f>+entrées[[#This Row],[Quantité]]*entrées[[#This Row],[Prix Unitaire]]</f>
        <v>0</v>
      </c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</row>
    <row r="134" spans="1:21" x14ac:dyDescent="0.45">
      <c r="A134" s="3"/>
      <c r="B134" s="3"/>
      <c r="C134" s="66"/>
      <c r="D134" s="11"/>
      <c r="E134" s="11"/>
      <c r="F134" s="11"/>
      <c r="G134" s="4"/>
      <c r="H134" s="67"/>
      <c r="I134" s="68">
        <f>+marchandise[[#This Row],[Prix Unitaire]]</f>
        <v>7458</v>
      </c>
      <c r="J134" s="119">
        <f>+entrées[[#This Row],[Quantité]]*entrées[[#This Row],[Prix Unitaire]]</f>
        <v>0</v>
      </c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</row>
    <row r="135" spans="1:21" x14ac:dyDescent="0.45">
      <c r="A135" s="3"/>
      <c r="B135" s="3"/>
      <c r="C135" s="66"/>
      <c r="D135" s="11"/>
      <c r="E135" s="11"/>
      <c r="F135" s="11"/>
      <c r="G135" s="5"/>
      <c r="H135" s="67"/>
      <c r="I135" s="68">
        <f>+marchandise[[#This Row],[Prix Unitaire]]</f>
        <v>11441</v>
      </c>
      <c r="J135" s="119">
        <f>+entrées[[#This Row],[Quantité]]*entrées[[#This Row],[Prix Unitaire]]</f>
        <v>0</v>
      </c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</row>
    <row r="136" spans="1:21" x14ac:dyDescent="0.45">
      <c r="A136" s="3"/>
      <c r="B136" s="3"/>
      <c r="C136" s="66"/>
      <c r="D136" s="11"/>
      <c r="E136" s="11"/>
      <c r="F136" s="11"/>
      <c r="G136" s="4"/>
      <c r="H136" s="67"/>
      <c r="I136" s="68">
        <f>+marchandise[[#This Row],[Prix Unitaire]]</f>
        <v>11441</v>
      </c>
      <c r="J136" s="119">
        <f>+entrées[[#This Row],[Quantité]]*entrées[[#This Row],[Prix Unitaire]]</f>
        <v>0</v>
      </c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</row>
    <row r="137" spans="1:21" x14ac:dyDescent="0.45">
      <c r="A137" s="3"/>
      <c r="B137" s="3"/>
      <c r="C137" s="66"/>
      <c r="D137" s="11"/>
      <c r="E137" s="11"/>
      <c r="F137" s="11"/>
      <c r="G137" s="5"/>
      <c r="H137" s="67"/>
      <c r="I137" s="68">
        <f>+marchandise[[#This Row],[Prix Unitaire]]</f>
        <v>7458</v>
      </c>
      <c r="J137" s="119">
        <f>+entrées[[#This Row],[Quantité]]*entrées[[#This Row],[Prix Unitaire]]</f>
        <v>0</v>
      </c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</row>
    <row r="138" spans="1:21" x14ac:dyDescent="0.45">
      <c r="A138" s="3"/>
      <c r="B138" s="3"/>
      <c r="C138" s="66"/>
      <c r="D138" s="11"/>
      <c r="E138" s="11"/>
      <c r="F138" s="11"/>
      <c r="G138" s="4"/>
      <c r="H138" s="67"/>
      <c r="I138" s="68">
        <f>+marchandise[[#This Row],[Prix Unitaire]]</f>
        <v>4100</v>
      </c>
      <c r="J138" s="119">
        <f>+entrées[[#This Row],[Quantité]]*entrées[[#This Row],[Prix Unitaire]]</f>
        <v>0</v>
      </c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</row>
    <row r="139" spans="1:21" x14ac:dyDescent="0.45">
      <c r="A139" s="3"/>
      <c r="B139" s="3"/>
      <c r="C139" s="66"/>
      <c r="D139" s="11"/>
      <c r="E139" s="11"/>
      <c r="F139" s="11"/>
      <c r="G139" s="5"/>
      <c r="H139" s="67"/>
      <c r="I139" s="68">
        <f>+marchandise[[#This Row],[Prix Unitaire]]</f>
        <v>1232.8699999999999</v>
      </c>
      <c r="J139" s="119">
        <f>+entrées[[#This Row],[Quantité]]*entrées[[#This Row],[Prix Unitaire]]</f>
        <v>0</v>
      </c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</row>
    <row r="140" spans="1:21" x14ac:dyDescent="0.45">
      <c r="A140" s="3"/>
      <c r="B140" s="3"/>
      <c r="C140" s="66"/>
      <c r="D140" s="11"/>
      <c r="E140" s="11"/>
      <c r="F140" s="11"/>
      <c r="G140" s="4"/>
      <c r="H140" s="67"/>
      <c r="I140" s="68">
        <f>+marchandise[[#This Row],[Prix Unitaire]]</f>
        <v>1599.38</v>
      </c>
      <c r="J140" s="119">
        <f>+entrées[[#This Row],[Quantité]]*entrées[[#This Row],[Prix Unitaire]]</f>
        <v>0</v>
      </c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</row>
    <row r="141" spans="1:21" x14ac:dyDescent="0.45">
      <c r="A141" s="3"/>
      <c r="B141" s="3"/>
      <c r="C141" s="66"/>
      <c r="D141" s="11"/>
      <c r="E141" s="11"/>
      <c r="F141" s="11"/>
      <c r="G141" s="5"/>
      <c r="H141" s="67"/>
      <c r="I141" s="68">
        <f>+marchandise[[#This Row],[Prix Unitaire]]</f>
        <v>1652</v>
      </c>
      <c r="J141" s="119">
        <f>+entrées[[#This Row],[Quantité]]*entrées[[#This Row],[Prix Unitaire]]</f>
        <v>0</v>
      </c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</row>
    <row r="142" spans="1:21" x14ac:dyDescent="0.45">
      <c r="A142" s="3"/>
      <c r="B142" s="3"/>
      <c r="C142" s="66"/>
      <c r="D142" s="11"/>
      <c r="E142" s="11"/>
      <c r="F142" s="11"/>
      <c r="G142" s="4"/>
      <c r="H142" s="67"/>
      <c r="I142" s="68">
        <f>+marchandise[[#This Row],[Prix Unitaire]]</f>
        <v>5401.95</v>
      </c>
      <c r="J142" s="119">
        <f>+entrées[[#This Row],[Quantité]]*entrées[[#This Row],[Prix Unitaire]]</f>
        <v>0</v>
      </c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</row>
    <row r="143" spans="1:21" x14ac:dyDescent="0.45">
      <c r="A143" s="3"/>
      <c r="B143" s="3"/>
      <c r="C143" s="66"/>
      <c r="D143" s="11"/>
      <c r="E143" s="11"/>
      <c r="F143" s="11"/>
      <c r="G143" s="5"/>
      <c r="H143" s="67"/>
      <c r="I143" s="68">
        <f>+marchandise[[#This Row],[Prix Unitaire]]</f>
        <v>8768.7999999999993</v>
      </c>
      <c r="J143" s="119">
        <f>+entrées[[#This Row],[Quantité]]*entrées[[#This Row],[Prix Unitaire]]</f>
        <v>0</v>
      </c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</row>
    <row r="144" spans="1:21" x14ac:dyDescent="0.45">
      <c r="A144" s="3"/>
      <c r="B144" s="3"/>
      <c r="C144" s="66"/>
      <c r="D144" s="11"/>
      <c r="E144" s="11"/>
      <c r="F144" s="11"/>
      <c r="G144" s="4"/>
      <c r="H144" s="67"/>
      <c r="I144" s="68">
        <f>+marchandise[[#This Row],[Prix Unitaire]]</f>
        <v>10275.200000000001</v>
      </c>
      <c r="J144" s="119">
        <f>+entrées[[#This Row],[Quantité]]*entrées[[#This Row],[Prix Unitaire]]</f>
        <v>0</v>
      </c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</row>
    <row r="145" spans="1:21" x14ac:dyDescent="0.45">
      <c r="A145" s="3"/>
      <c r="B145" s="3"/>
      <c r="C145" s="66"/>
      <c r="D145" s="11"/>
      <c r="E145" s="11"/>
      <c r="F145" s="11"/>
      <c r="G145" s="5"/>
      <c r="H145" s="67"/>
      <c r="I145" s="68">
        <f>+marchandise[[#This Row],[Prix Unitaire]]</f>
        <v>1500</v>
      </c>
      <c r="J145" s="119">
        <f>+entrées[[#This Row],[Quantité]]*entrées[[#This Row],[Prix Unitaire]]</f>
        <v>0</v>
      </c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</row>
    <row r="146" spans="1:21" x14ac:dyDescent="0.45">
      <c r="A146" s="3"/>
      <c r="B146" s="3"/>
      <c r="C146" s="66"/>
      <c r="D146" s="11"/>
      <c r="E146" s="11"/>
      <c r="F146" s="11"/>
      <c r="G146" s="4"/>
      <c r="H146" s="67"/>
      <c r="I146" s="68">
        <f>+marchandise[[#This Row],[Prix Unitaire]]</f>
        <v>3250</v>
      </c>
      <c r="J146" s="119">
        <f>+entrées[[#This Row],[Quantité]]*entrées[[#This Row],[Prix Unitaire]]</f>
        <v>0</v>
      </c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</row>
    <row r="147" spans="1:21" x14ac:dyDescent="0.45">
      <c r="A147" s="3"/>
      <c r="B147" s="3"/>
      <c r="C147" s="66"/>
      <c r="D147" s="11"/>
      <c r="E147" s="11"/>
      <c r="F147" s="11"/>
      <c r="G147" s="5"/>
      <c r="H147" s="67"/>
      <c r="I147" s="68">
        <f>+marchandise[[#This Row],[Prix Unitaire]]</f>
        <v>7000</v>
      </c>
      <c r="J147" s="119">
        <f>+entrées[[#This Row],[Quantité]]*entrées[[#This Row],[Prix Unitaire]]</f>
        <v>0</v>
      </c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</row>
    <row r="148" spans="1:21" x14ac:dyDescent="0.45">
      <c r="A148" s="3"/>
      <c r="B148" s="3"/>
      <c r="C148" s="66"/>
      <c r="D148" s="11"/>
      <c r="E148" s="11"/>
      <c r="F148" s="11"/>
      <c r="G148" s="4"/>
      <c r="H148" s="67"/>
      <c r="I148" s="68">
        <f>+marchandise[[#This Row],[Prix Unitaire]]</f>
        <v>1200</v>
      </c>
      <c r="J148" s="119">
        <f>+entrées[[#This Row],[Quantité]]*entrées[[#This Row],[Prix Unitaire]]</f>
        <v>0</v>
      </c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</row>
    <row r="149" spans="1:21" x14ac:dyDescent="0.45">
      <c r="A149" s="3"/>
      <c r="B149" s="3"/>
      <c r="C149" s="66"/>
      <c r="D149" s="11"/>
      <c r="E149" s="11"/>
      <c r="F149" s="11"/>
      <c r="G149" s="5"/>
      <c r="H149" s="67"/>
      <c r="I149" s="68">
        <f>+marchandise[[#This Row],[Prix Unitaire]]</f>
        <v>6000</v>
      </c>
      <c r="J149" s="119">
        <f>+entrées[[#This Row],[Quantité]]*entrées[[#This Row],[Prix Unitaire]]</f>
        <v>0</v>
      </c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</row>
    <row r="150" spans="1:21" x14ac:dyDescent="0.45">
      <c r="A150" s="3"/>
      <c r="B150" s="3"/>
      <c r="C150" s="66"/>
      <c r="D150" s="11"/>
      <c r="E150" s="11"/>
      <c r="F150" s="11"/>
      <c r="G150" s="4"/>
      <c r="H150" s="67"/>
      <c r="I150" s="68">
        <f>+marchandise[[#This Row],[Prix Unitaire]]</f>
        <v>1500</v>
      </c>
      <c r="J150" s="119">
        <f>+entrées[[#This Row],[Quantité]]*entrées[[#This Row],[Prix Unitaire]]</f>
        <v>0</v>
      </c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</row>
    <row r="151" spans="1:21" x14ac:dyDescent="0.45">
      <c r="A151" s="3"/>
      <c r="B151" s="3"/>
      <c r="C151" s="66"/>
      <c r="D151" s="11"/>
      <c r="E151" s="11"/>
      <c r="F151" s="11"/>
      <c r="G151" s="5"/>
      <c r="H151" s="67"/>
      <c r="I151" s="68">
        <f>+marchandise[[#This Row],[Prix Unitaire]]</f>
        <v>26000</v>
      </c>
      <c r="J151" s="119">
        <f>+entrées[[#This Row],[Quantité]]*entrées[[#This Row],[Prix Unitaire]]</f>
        <v>0</v>
      </c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</row>
    <row r="152" spans="1:21" x14ac:dyDescent="0.45">
      <c r="A152" s="3"/>
      <c r="B152" s="3"/>
      <c r="C152" s="66"/>
      <c r="D152" s="11"/>
      <c r="E152" s="11"/>
      <c r="F152" s="11"/>
      <c r="G152" s="4"/>
      <c r="H152" s="67"/>
      <c r="I152" s="68">
        <f>+marchandise[[#This Row],[Prix Unitaire]]</f>
        <v>66500</v>
      </c>
      <c r="J152" s="119">
        <f>+entrées[[#This Row],[Quantité]]*entrées[[#This Row],[Prix Unitaire]]</f>
        <v>0</v>
      </c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</row>
    <row r="153" spans="1:21" x14ac:dyDescent="0.45">
      <c r="A153" s="3"/>
      <c r="B153" s="3"/>
      <c r="C153" s="66"/>
      <c r="D153" s="11"/>
      <c r="E153" s="11"/>
      <c r="F153" s="11"/>
      <c r="G153" s="5"/>
      <c r="H153" s="67"/>
      <c r="I153" s="68">
        <f>+marchandise[[#This Row],[Prix Unitaire]]</f>
        <v>1600</v>
      </c>
      <c r="J153" s="119">
        <f>+entrées[[#This Row],[Quantité]]*entrées[[#This Row],[Prix Unitaire]]</f>
        <v>0</v>
      </c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</row>
    <row r="154" spans="1:21" x14ac:dyDescent="0.45">
      <c r="A154" s="3"/>
      <c r="B154" s="3"/>
      <c r="C154" s="66"/>
      <c r="D154" s="11"/>
      <c r="E154" s="11"/>
      <c r="F154" s="11"/>
      <c r="G154" s="4"/>
      <c r="H154" s="67"/>
      <c r="I154" s="68">
        <f>+marchandise[[#This Row],[Prix Unitaire]]</f>
        <v>2100</v>
      </c>
      <c r="J154" s="119">
        <f>+entrées[[#This Row],[Quantité]]*entrées[[#This Row],[Prix Unitaire]]</f>
        <v>0</v>
      </c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</row>
    <row r="155" spans="1:21" x14ac:dyDescent="0.45">
      <c r="A155" s="3"/>
      <c r="B155" s="3"/>
      <c r="C155" s="66"/>
      <c r="D155" s="11"/>
      <c r="E155" s="11"/>
      <c r="F155" s="11"/>
      <c r="G155" s="5"/>
      <c r="H155" s="67"/>
      <c r="I155" s="68">
        <f>+marchandise[[#This Row],[Prix Unitaire]]</f>
        <v>1750</v>
      </c>
      <c r="J155" s="119">
        <f>+entrées[[#This Row],[Quantité]]*entrées[[#This Row],[Prix Unitaire]]</f>
        <v>0</v>
      </c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</row>
    <row r="156" spans="1:21" x14ac:dyDescent="0.45">
      <c r="A156" s="3"/>
      <c r="B156" s="3"/>
      <c r="C156" s="66"/>
      <c r="D156" s="11"/>
      <c r="E156" s="11"/>
      <c r="F156" s="11"/>
      <c r="G156" s="4"/>
      <c r="H156" s="67"/>
      <c r="I156" s="68">
        <f>+marchandise[[#This Row],[Prix Unitaire]]</f>
        <v>175</v>
      </c>
      <c r="J156" s="119">
        <f>+entrées[[#This Row],[Quantité]]*entrées[[#This Row],[Prix Unitaire]]</f>
        <v>0</v>
      </c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</row>
    <row r="157" spans="1:21" x14ac:dyDescent="0.45">
      <c r="A157" s="3"/>
      <c r="B157" s="3"/>
      <c r="C157" s="66"/>
      <c r="D157" s="11"/>
      <c r="E157" s="11"/>
      <c r="F157" s="11"/>
      <c r="G157" s="5"/>
      <c r="H157" s="67"/>
      <c r="I157" s="68">
        <f>+marchandise[[#This Row],[Prix Unitaire]]</f>
        <v>2750</v>
      </c>
      <c r="J157" s="119">
        <f>+entrées[[#This Row],[Quantité]]*entrées[[#This Row],[Prix Unitaire]]</f>
        <v>0</v>
      </c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</row>
    <row r="158" spans="1:21" x14ac:dyDescent="0.45">
      <c r="A158" s="3"/>
      <c r="B158" s="3"/>
      <c r="C158" s="66"/>
      <c r="D158" s="11"/>
      <c r="E158" s="11"/>
      <c r="F158" s="11"/>
      <c r="G158" s="4"/>
      <c r="H158" s="67"/>
      <c r="I158" s="68">
        <f>+marchandise[[#This Row],[Prix Unitaire]]</f>
        <v>1100</v>
      </c>
      <c r="J158" s="119">
        <f>+entrées[[#This Row],[Quantité]]*entrées[[#This Row],[Prix Unitaire]]</f>
        <v>0</v>
      </c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</row>
    <row r="159" spans="1:21" x14ac:dyDescent="0.45">
      <c r="A159" s="3"/>
      <c r="B159" s="3"/>
      <c r="C159" s="66"/>
      <c r="D159" s="11"/>
      <c r="E159" s="11"/>
      <c r="F159" s="11"/>
      <c r="G159" s="5"/>
      <c r="H159" s="67"/>
      <c r="I159" s="68">
        <f>+marchandise[[#This Row],[Prix Unitaire]]</f>
        <v>150</v>
      </c>
      <c r="J159" s="119">
        <f>+entrées[[#This Row],[Quantité]]*entrées[[#This Row],[Prix Unitaire]]</f>
        <v>0</v>
      </c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</row>
    <row r="160" spans="1:21" x14ac:dyDescent="0.45">
      <c r="A160" s="3"/>
      <c r="B160" s="3"/>
      <c r="C160" s="66"/>
      <c r="D160" s="11"/>
      <c r="E160" s="11"/>
      <c r="F160" s="11"/>
      <c r="G160" s="4"/>
      <c r="H160" s="67"/>
      <c r="I160" s="68">
        <f>+marchandise[[#This Row],[Prix Unitaire]]</f>
        <v>1000</v>
      </c>
      <c r="J160" s="119">
        <f>+entrées[[#This Row],[Quantité]]*entrées[[#This Row],[Prix Unitaire]]</f>
        <v>0</v>
      </c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</row>
    <row r="161" spans="1:21" x14ac:dyDescent="0.45">
      <c r="A161" s="3"/>
      <c r="B161" s="3"/>
      <c r="C161" s="66"/>
      <c r="D161" s="11"/>
      <c r="E161" s="11"/>
      <c r="F161" s="11"/>
      <c r="G161" s="5"/>
      <c r="H161" s="67"/>
      <c r="I161" s="68">
        <f>+marchandise[[#This Row],[Prix Unitaire]]</f>
        <v>325</v>
      </c>
      <c r="J161" s="119">
        <f>+entrées[[#This Row],[Quantité]]*entrées[[#This Row],[Prix Unitaire]]</f>
        <v>0</v>
      </c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</row>
    <row r="162" spans="1:21" x14ac:dyDescent="0.45">
      <c r="A162" s="3"/>
      <c r="B162" s="3"/>
      <c r="C162" s="66"/>
      <c r="D162" s="11"/>
      <c r="E162" s="11"/>
      <c r="F162" s="11"/>
      <c r="G162" s="4"/>
      <c r="H162" s="67"/>
      <c r="I162" s="68">
        <f>+marchandise[[#This Row],[Prix Unitaire]]</f>
        <v>2250</v>
      </c>
      <c r="J162" s="119">
        <f>+entrées[[#This Row],[Quantité]]*entrées[[#This Row],[Prix Unitaire]]</f>
        <v>0</v>
      </c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</row>
    <row r="163" spans="1:21" x14ac:dyDescent="0.45">
      <c r="A163" s="3"/>
      <c r="B163" s="3"/>
      <c r="C163" s="66"/>
      <c r="D163" s="11"/>
      <c r="E163" s="11"/>
      <c r="F163" s="11"/>
      <c r="G163" s="5"/>
      <c r="H163" s="67"/>
      <c r="I163" s="68">
        <f>+marchandise[[#This Row],[Prix Unitaire]]</f>
        <v>600</v>
      </c>
      <c r="J163" s="119">
        <f>+entrées[[#This Row],[Quantité]]*entrées[[#This Row],[Prix Unitaire]]</f>
        <v>0</v>
      </c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</row>
    <row r="164" spans="1:21" x14ac:dyDescent="0.45">
      <c r="A164" s="3"/>
      <c r="B164" s="3"/>
      <c r="C164" s="66"/>
      <c r="D164" s="11"/>
      <c r="E164" s="11"/>
      <c r="F164" s="11"/>
      <c r="G164" s="4"/>
      <c r="H164" s="67"/>
      <c r="I164" s="68">
        <f>+marchandise[[#This Row],[Prix Unitaire]]</f>
        <v>1350</v>
      </c>
      <c r="J164" s="119">
        <f>+entrées[[#This Row],[Quantité]]*entrées[[#This Row],[Prix Unitaire]]</f>
        <v>0</v>
      </c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</row>
    <row r="165" spans="1:21" x14ac:dyDescent="0.45">
      <c r="A165" s="3"/>
      <c r="B165" s="3"/>
      <c r="C165" s="66"/>
      <c r="D165" s="11"/>
      <c r="E165" s="11"/>
      <c r="F165" s="11"/>
      <c r="G165" s="5"/>
      <c r="H165" s="67"/>
      <c r="I165" s="68">
        <f>+marchandise[[#This Row],[Prix Unitaire]]</f>
        <v>1000</v>
      </c>
      <c r="J165" s="119">
        <f>+entrées[[#This Row],[Quantité]]*entrées[[#This Row],[Prix Unitaire]]</f>
        <v>0</v>
      </c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</row>
    <row r="166" spans="1:21" x14ac:dyDescent="0.45">
      <c r="A166" s="3"/>
      <c r="B166" s="3"/>
      <c r="C166" s="66"/>
      <c r="D166" s="11"/>
      <c r="E166" s="11"/>
      <c r="F166" s="11"/>
      <c r="G166" s="4"/>
      <c r="H166" s="67"/>
      <c r="I166" s="68">
        <f>+marchandise[[#This Row],[Prix Unitaire]]</f>
        <v>1250</v>
      </c>
      <c r="J166" s="119">
        <f>+entrées[[#This Row],[Quantité]]*entrées[[#This Row],[Prix Unitaire]]</f>
        <v>0</v>
      </c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</row>
    <row r="167" spans="1:21" x14ac:dyDescent="0.45">
      <c r="A167" s="3"/>
      <c r="B167" s="3"/>
      <c r="C167" s="66"/>
      <c r="D167" s="11"/>
      <c r="E167" s="11"/>
      <c r="F167" s="11"/>
      <c r="G167" s="5"/>
      <c r="H167" s="67"/>
      <c r="I167" s="68">
        <f>+marchandise[[#This Row],[Prix Unitaire]]</f>
        <v>1500</v>
      </c>
      <c r="J167" s="119">
        <f>+entrées[[#This Row],[Quantité]]*entrées[[#This Row],[Prix Unitaire]]</f>
        <v>0</v>
      </c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</row>
    <row r="168" spans="1:21" x14ac:dyDescent="0.45">
      <c r="A168" s="3"/>
      <c r="B168" s="3"/>
      <c r="C168" s="66"/>
      <c r="D168" s="11"/>
      <c r="E168" s="11"/>
      <c r="F168" s="11"/>
      <c r="G168" s="4"/>
      <c r="H168" s="67"/>
      <c r="I168" s="68">
        <f>+marchandise[[#This Row],[Prix Unitaire]]</f>
        <v>150</v>
      </c>
      <c r="J168" s="119">
        <f>+entrées[[#This Row],[Quantité]]*entrées[[#This Row],[Prix Unitaire]]</f>
        <v>0</v>
      </c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</row>
    <row r="169" spans="1:21" x14ac:dyDescent="0.45">
      <c r="A169" s="3"/>
      <c r="B169" s="3"/>
      <c r="C169" s="66"/>
      <c r="D169" s="11"/>
      <c r="E169" s="11"/>
      <c r="F169" s="11"/>
      <c r="G169" s="5"/>
      <c r="H169" s="67"/>
      <c r="I169" s="68">
        <f>+marchandise[[#This Row],[Prix Unitaire]]</f>
        <v>2000</v>
      </c>
      <c r="J169" s="119">
        <f>+entrées[[#This Row],[Quantité]]*entrées[[#This Row],[Prix Unitaire]]</f>
        <v>0</v>
      </c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</row>
    <row r="170" spans="1:21" x14ac:dyDescent="0.45">
      <c r="A170" s="3"/>
      <c r="B170" s="3"/>
      <c r="C170" s="66"/>
      <c r="D170" s="11"/>
      <c r="E170" s="11"/>
      <c r="F170" s="11"/>
      <c r="G170" s="4"/>
      <c r="H170" s="67"/>
      <c r="I170" s="68">
        <f>+marchandise[[#This Row],[Prix Unitaire]]</f>
        <v>2200</v>
      </c>
      <c r="J170" s="119">
        <f>+entrées[[#This Row],[Quantité]]*entrées[[#This Row],[Prix Unitaire]]</f>
        <v>0</v>
      </c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</row>
    <row r="171" spans="1:21" x14ac:dyDescent="0.45">
      <c r="A171" s="3"/>
      <c r="B171" s="3"/>
      <c r="C171" s="66"/>
      <c r="D171" s="11"/>
      <c r="E171" s="11"/>
      <c r="F171" s="11"/>
      <c r="G171" s="5"/>
      <c r="H171" s="67"/>
      <c r="I171" s="68">
        <f>+marchandise[[#This Row],[Prix Unitaire]]</f>
        <v>800</v>
      </c>
      <c r="J171" s="119">
        <f>+entrées[[#This Row],[Quantité]]*entrées[[#This Row],[Prix Unitaire]]</f>
        <v>0</v>
      </c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</row>
    <row r="172" spans="1:21" x14ac:dyDescent="0.45">
      <c r="A172" s="3"/>
      <c r="B172" s="3"/>
      <c r="C172" s="66"/>
      <c r="D172" s="11"/>
      <c r="E172" s="11"/>
      <c r="F172" s="11"/>
      <c r="G172" s="4"/>
      <c r="H172" s="67"/>
      <c r="I172" s="68">
        <f>+marchandise[[#This Row],[Prix Unitaire]]</f>
        <v>900</v>
      </c>
      <c r="J172" s="119">
        <f>+entrées[[#This Row],[Quantité]]*entrées[[#This Row],[Prix Unitaire]]</f>
        <v>0</v>
      </c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</row>
    <row r="173" spans="1:21" x14ac:dyDescent="0.45">
      <c r="A173" s="3"/>
      <c r="B173" s="3"/>
      <c r="C173" s="66"/>
      <c r="D173" s="11"/>
      <c r="E173" s="11"/>
      <c r="F173" s="11"/>
      <c r="G173" s="5"/>
      <c r="H173" s="67"/>
      <c r="I173" s="68">
        <f>+marchandise[[#This Row],[Prix Unitaire]]</f>
        <v>1200</v>
      </c>
      <c r="J173" s="119">
        <f>+entrées[[#This Row],[Quantité]]*entrées[[#This Row],[Prix Unitaire]]</f>
        <v>0</v>
      </c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</row>
    <row r="174" spans="1:21" x14ac:dyDescent="0.45">
      <c r="A174" s="3"/>
      <c r="B174" s="3"/>
      <c r="C174" s="66"/>
      <c r="D174" s="11"/>
      <c r="E174" s="11"/>
      <c r="F174" s="11"/>
      <c r="G174" s="4"/>
      <c r="H174" s="67"/>
      <c r="I174" s="68">
        <f>+marchandise[[#This Row],[Prix Unitaire]]</f>
        <v>2000</v>
      </c>
      <c r="J174" s="119">
        <f>+entrées[[#This Row],[Quantité]]*entrées[[#This Row],[Prix Unitaire]]</f>
        <v>0</v>
      </c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</row>
    <row r="175" spans="1:21" x14ac:dyDescent="0.45">
      <c r="A175" s="3"/>
      <c r="B175" s="3"/>
      <c r="C175" s="66"/>
      <c r="D175" s="11"/>
      <c r="E175" s="11"/>
      <c r="F175" s="11"/>
      <c r="G175" s="5"/>
      <c r="H175" s="67"/>
      <c r="I175" s="68">
        <f>+marchandise[[#This Row],[Prix Unitaire]]</f>
        <v>1000</v>
      </c>
      <c r="J175" s="119">
        <f>+entrées[[#This Row],[Quantité]]*entrées[[#This Row],[Prix Unitaire]]</f>
        <v>0</v>
      </c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</row>
    <row r="176" spans="1:21" x14ac:dyDescent="0.45">
      <c r="A176" s="3"/>
      <c r="B176" s="3"/>
      <c r="C176" s="66"/>
      <c r="D176" s="11"/>
      <c r="E176" s="11"/>
      <c r="F176" s="11"/>
      <c r="G176" s="4"/>
      <c r="H176" s="67"/>
      <c r="I176" s="68">
        <f>+marchandise[[#This Row],[Prix Unitaire]]</f>
        <v>1500</v>
      </c>
      <c r="J176" s="119">
        <f>+entrées[[#This Row],[Quantité]]*entrées[[#This Row],[Prix Unitaire]]</f>
        <v>0</v>
      </c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</row>
    <row r="177" spans="1:21" x14ac:dyDescent="0.45">
      <c r="A177" s="3"/>
      <c r="B177" s="3"/>
      <c r="C177" s="66"/>
      <c r="D177" s="11"/>
      <c r="E177" s="11"/>
      <c r="F177" s="11"/>
      <c r="G177" s="5"/>
      <c r="H177" s="67"/>
      <c r="I177" s="68">
        <f>+marchandise[[#This Row],[Prix Unitaire]]</f>
        <v>2400</v>
      </c>
      <c r="J177" s="119">
        <f>+entrées[[#This Row],[Quantité]]*entrées[[#This Row],[Prix Unitaire]]</f>
        <v>0</v>
      </c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</row>
    <row r="178" spans="1:21" x14ac:dyDescent="0.45">
      <c r="A178" s="3"/>
      <c r="B178" s="3"/>
      <c r="C178" s="66"/>
      <c r="D178" s="11"/>
      <c r="E178" s="11"/>
      <c r="F178" s="11"/>
      <c r="G178" s="4"/>
      <c r="H178" s="67"/>
      <c r="I178" s="68">
        <f>+marchandise[[#This Row],[Prix Unitaire]]</f>
        <v>1500</v>
      </c>
      <c r="J178" s="119">
        <f>+entrées[[#This Row],[Quantité]]*entrées[[#This Row],[Prix Unitaire]]</f>
        <v>0</v>
      </c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</row>
    <row r="179" spans="1:21" x14ac:dyDescent="0.45">
      <c r="A179" s="3"/>
      <c r="B179" s="3"/>
      <c r="C179" s="66"/>
      <c r="D179" s="11"/>
      <c r="E179" s="11"/>
      <c r="F179" s="11"/>
      <c r="G179" s="5"/>
      <c r="H179" s="67"/>
      <c r="I179" s="68">
        <f>+marchandise[[#This Row],[Prix Unitaire]]</f>
        <v>7000</v>
      </c>
      <c r="J179" s="119">
        <f>+entrées[[#This Row],[Quantité]]*entrées[[#This Row],[Prix Unitaire]]</f>
        <v>0</v>
      </c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</row>
    <row r="180" spans="1:21" x14ac:dyDescent="0.45">
      <c r="A180" s="3"/>
      <c r="B180" s="3"/>
      <c r="C180" s="66"/>
      <c r="D180" s="11"/>
      <c r="E180" s="11"/>
      <c r="F180" s="11"/>
      <c r="G180" s="4"/>
      <c r="H180" s="67"/>
      <c r="I180" s="68">
        <f>+marchandise[[#This Row],[Prix Unitaire]]</f>
        <v>1500</v>
      </c>
      <c r="J180" s="119">
        <f>+entrées[[#This Row],[Quantité]]*entrées[[#This Row],[Prix Unitaire]]</f>
        <v>0</v>
      </c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</row>
    <row r="181" spans="1:21" x14ac:dyDescent="0.45">
      <c r="A181" s="3"/>
      <c r="B181" s="3"/>
      <c r="C181" s="66"/>
      <c r="D181" s="11"/>
      <c r="E181" s="11"/>
      <c r="F181" s="11"/>
      <c r="G181" s="5"/>
      <c r="H181" s="67"/>
      <c r="I181" s="68">
        <f>+marchandise[[#This Row],[Prix Unitaire]]</f>
        <v>32000</v>
      </c>
      <c r="J181" s="119">
        <f>+entrées[[#This Row],[Quantité]]*entrées[[#This Row],[Prix Unitaire]]</f>
        <v>0</v>
      </c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</row>
    <row r="182" spans="1:21" x14ac:dyDescent="0.45">
      <c r="A182" s="3"/>
      <c r="B182" s="3"/>
      <c r="C182" s="66"/>
      <c r="D182" s="11"/>
      <c r="E182" s="11"/>
      <c r="F182" s="11"/>
      <c r="G182" s="4"/>
      <c r="H182" s="67"/>
      <c r="I182" s="68">
        <f>+marchandise[[#This Row],[Prix Unitaire]]</f>
        <v>1100</v>
      </c>
      <c r="J182" s="119">
        <f>+entrées[[#This Row],[Quantité]]*entrées[[#This Row],[Prix Unitaire]]</f>
        <v>0</v>
      </c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</row>
    <row r="183" spans="1:21" x14ac:dyDescent="0.45">
      <c r="A183" s="3"/>
      <c r="B183" s="3"/>
      <c r="C183" s="66"/>
      <c r="D183" s="11"/>
      <c r="E183" s="11"/>
      <c r="F183" s="11"/>
      <c r="G183" s="5"/>
      <c r="H183" s="67"/>
      <c r="I183" s="68">
        <f>+marchandise[[#This Row],[Prix Unitaire]]</f>
        <v>950</v>
      </c>
      <c r="J183" s="119">
        <f>+entrées[[#This Row],[Quantité]]*entrées[[#This Row],[Prix Unitaire]]</f>
        <v>0</v>
      </c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</row>
    <row r="184" spans="1:21" x14ac:dyDescent="0.45">
      <c r="A184" s="3"/>
      <c r="B184" s="3"/>
      <c r="C184" s="66"/>
      <c r="D184" s="11"/>
      <c r="E184" s="11"/>
      <c r="F184" s="11"/>
      <c r="G184" s="4"/>
      <c r="H184" s="67"/>
      <c r="I184" s="68">
        <f>+marchandise[[#This Row],[Prix Unitaire]]</f>
        <v>1500</v>
      </c>
      <c r="J184" s="119">
        <f>+entrées[[#This Row],[Quantité]]*entrées[[#This Row],[Prix Unitaire]]</f>
        <v>0</v>
      </c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</row>
    <row r="185" spans="1:21" x14ac:dyDescent="0.45">
      <c r="A185" s="3"/>
      <c r="B185" s="3"/>
      <c r="C185" s="66"/>
      <c r="D185" s="11"/>
      <c r="E185" s="11"/>
      <c r="F185" s="11"/>
      <c r="G185" s="5"/>
      <c r="H185" s="67"/>
      <c r="I185" s="68">
        <f>+marchandise[[#This Row],[Prix Unitaire]]</f>
        <v>1600</v>
      </c>
      <c r="J185" s="119">
        <f>+entrées[[#This Row],[Quantité]]*entrées[[#This Row],[Prix Unitaire]]</f>
        <v>0</v>
      </c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</row>
    <row r="186" spans="1:21" x14ac:dyDescent="0.45">
      <c r="A186" s="3"/>
      <c r="B186" s="3"/>
      <c r="C186" s="66"/>
      <c r="D186" s="11"/>
      <c r="E186" s="11"/>
      <c r="F186" s="11"/>
      <c r="G186" s="4"/>
      <c r="H186" s="67"/>
      <c r="I186" s="68">
        <f>+marchandise[[#This Row],[Prix Unitaire]]</f>
        <v>9000</v>
      </c>
      <c r="J186" s="119">
        <f>+entrées[[#This Row],[Quantité]]*entrées[[#This Row],[Prix Unitaire]]</f>
        <v>0</v>
      </c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</row>
    <row r="187" spans="1:21" x14ac:dyDescent="0.45">
      <c r="A187" s="3"/>
      <c r="B187" s="3"/>
      <c r="C187" s="66"/>
      <c r="D187" s="11"/>
      <c r="E187" s="11"/>
      <c r="F187" s="11"/>
      <c r="G187" s="5"/>
      <c r="H187" s="67"/>
      <c r="I187" s="68">
        <f>+marchandise[[#This Row],[Prix Unitaire]]</f>
        <v>1500</v>
      </c>
      <c r="J187" s="119">
        <f>+entrées[[#This Row],[Quantité]]*entrées[[#This Row],[Prix Unitaire]]</f>
        <v>0</v>
      </c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</row>
    <row r="188" spans="1:21" x14ac:dyDescent="0.45">
      <c r="A188" s="3"/>
      <c r="B188" s="3"/>
      <c r="C188" s="66"/>
      <c r="D188" s="11"/>
      <c r="E188" s="11"/>
      <c r="F188" s="11"/>
      <c r="G188" s="4"/>
      <c r="H188" s="67"/>
      <c r="I188" s="68">
        <f>+marchandise[[#This Row],[Prix Unitaire]]</f>
        <v>700</v>
      </c>
      <c r="J188" s="119">
        <f>+entrées[[#This Row],[Quantité]]*entrées[[#This Row],[Prix Unitaire]]</f>
        <v>0</v>
      </c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</row>
    <row r="189" spans="1:21" x14ac:dyDescent="0.45">
      <c r="A189" s="3"/>
      <c r="B189" s="3"/>
      <c r="C189" s="66"/>
      <c r="D189" s="11"/>
      <c r="E189" s="11"/>
      <c r="F189" s="11"/>
      <c r="G189" s="5"/>
      <c r="H189" s="67"/>
      <c r="I189" s="68">
        <f>+marchandise[[#This Row],[Prix Unitaire]]</f>
        <v>2500</v>
      </c>
      <c r="J189" s="119">
        <f>+entrées[[#This Row],[Quantité]]*entrées[[#This Row],[Prix Unitaire]]</f>
        <v>0</v>
      </c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</row>
    <row r="190" spans="1:21" x14ac:dyDescent="0.45">
      <c r="A190" s="3"/>
      <c r="B190" s="3"/>
      <c r="C190" s="66"/>
      <c r="D190" s="11"/>
      <c r="E190" s="11"/>
      <c r="F190" s="11"/>
      <c r="G190" s="4"/>
      <c r="H190" s="67"/>
      <c r="I190" s="68">
        <f>+marchandise[[#This Row],[Prix Unitaire]]</f>
        <v>100</v>
      </c>
      <c r="J190" s="119">
        <f>+entrées[[#This Row],[Quantité]]*entrées[[#This Row],[Prix Unitaire]]</f>
        <v>0</v>
      </c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</row>
    <row r="191" spans="1:21" x14ac:dyDescent="0.45">
      <c r="A191" s="3"/>
      <c r="B191" s="3"/>
      <c r="C191" s="66"/>
      <c r="D191" s="11"/>
      <c r="E191" s="11"/>
      <c r="F191" s="11"/>
      <c r="G191" s="5"/>
      <c r="H191" s="67"/>
      <c r="I191" s="68">
        <f>+marchandise[[#This Row],[Prix Unitaire]]</f>
        <v>400</v>
      </c>
      <c r="J191" s="119">
        <f>+entrées[[#This Row],[Quantité]]*entrées[[#This Row],[Prix Unitaire]]</f>
        <v>0</v>
      </c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</row>
    <row r="192" spans="1:21" x14ac:dyDescent="0.45">
      <c r="A192" s="3"/>
      <c r="B192" s="3"/>
      <c r="C192" s="66"/>
      <c r="D192" s="11"/>
      <c r="E192" s="11"/>
      <c r="F192" s="11"/>
      <c r="G192" s="4"/>
      <c r="H192" s="67"/>
      <c r="I192" s="68">
        <f>+marchandise[[#This Row],[Prix Unitaire]]</f>
        <v>130</v>
      </c>
      <c r="J192" s="119">
        <f>+entrées[[#This Row],[Quantité]]*entrées[[#This Row],[Prix Unitaire]]</f>
        <v>0</v>
      </c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</row>
    <row r="193" spans="1:21" x14ac:dyDescent="0.45">
      <c r="A193" s="3"/>
      <c r="B193" s="3"/>
      <c r="C193" s="66"/>
      <c r="D193" s="11"/>
      <c r="E193" s="11"/>
      <c r="F193" s="11"/>
      <c r="G193" s="5"/>
      <c r="H193" s="67"/>
      <c r="I193" s="68">
        <f>+marchandise[[#This Row],[Prix Unitaire]]</f>
        <v>2250</v>
      </c>
      <c r="J193" s="119">
        <f>+entrées[[#This Row],[Quantité]]*entrées[[#This Row],[Prix Unitaire]]</f>
        <v>0</v>
      </c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</row>
    <row r="194" spans="1:21" x14ac:dyDescent="0.45">
      <c r="A194" s="3"/>
      <c r="B194" s="3"/>
      <c r="C194" s="66"/>
      <c r="D194" s="11"/>
      <c r="E194" s="11"/>
      <c r="F194" s="11"/>
      <c r="G194" s="4"/>
      <c r="H194" s="67"/>
      <c r="I194" s="68">
        <f>+marchandise[[#This Row],[Prix Unitaire]]</f>
        <v>3500</v>
      </c>
      <c r="J194" s="119">
        <f>+entrées[[#This Row],[Quantité]]*entrées[[#This Row],[Prix Unitaire]]</f>
        <v>0</v>
      </c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</row>
    <row r="195" spans="1:21" x14ac:dyDescent="0.45">
      <c r="A195" s="3"/>
      <c r="B195" s="3"/>
      <c r="C195" s="66"/>
      <c r="D195" s="11"/>
      <c r="E195" s="11"/>
      <c r="F195" s="11"/>
      <c r="G195" s="5"/>
      <c r="H195" s="67"/>
      <c r="I195" s="68">
        <f>+marchandise[[#This Row],[Prix Unitaire]]</f>
        <v>1000</v>
      </c>
      <c r="J195" s="119">
        <f>+entrées[[#This Row],[Quantité]]*entrées[[#This Row],[Prix Unitaire]]</f>
        <v>0</v>
      </c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</row>
    <row r="196" spans="1:21" x14ac:dyDescent="0.45">
      <c r="A196" s="3"/>
      <c r="B196" s="3"/>
      <c r="C196" s="66"/>
      <c r="D196" s="11"/>
      <c r="E196" s="11"/>
      <c r="F196" s="11"/>
      <c r="G196" s="4"/>
      <c r="H196" s="67"/>
      <c r="I196" s="68">
        <f>+marchandise[[#This Row],[Prix Unitaire]]</f>
        <v>1400</v>
      </c>
      <c r="J196" s="119">
        <f>+entrées[[#This Row],[Quantité]]*entrées[[#This Row],[Prix Unitaire]]</f>
        <v>0</v>
      </c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</row>
    <row r="197" spans="1:21" x14ac:dyDescent="0.45">
      <c r="A197" s="3"/>
      <c r="B197" s="3"/>
      <c r="C197" s="66"/>
      <c r="D197" s="11"/>
      <c r="E197" s="11"/>
      <c r="F197" s="11"/>
      <c r="G197" s="5"/>
      <c r="H197" s="67"/>
      <c r="I197" s="68">
        <f>+marchandise[[#This Row],[Prix Unitaire]]</f>
        <v>500</v>
      </c>
      <c r="J197" s="119">
        <f>+entrées[[#This Row],[Quantité]]*entrées[[#This Row],[Prix Unitaire]]</f>
        <v>0</v>
      </c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</row>
    <row r="198" spans="1:21" x14ac:dyDescent="0.45">
      <c r="A198" s="3"/>
      <c r="B198" s="3"/>
      <c r="C198" s="66"/>
      <c r="D198" s="11"/>
      <c r="E198" s="11"/>
      <c r="F198" s="11"/>
      <c r="G198" s="4"/>
      <c r="H198" s="67"/>
      <c r="I198" s="68">
        <f>+marchandise[[#This Row],[Prix Unitaire]]</f>
        <v>700</v>
      </c>
      <c r="J198" s="119">
        <f>+entrées[[#This Row],[Quantité]]*entrées[[#This Row],[Prix Unitaire]]</f>
        <v>0</v>
      </c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</row>
    <row r="199" spans="1:21" x14ac:dyDescent="0.45">
      <c r="A199" s="3"/>
      <c r="B199" s="3"/>
      <c r="C199" s="66"/>
      <c r="D199" s="11"/>
      <c r="E199" s="11"/>
      <c r="F199" s="11"/>
      <c r="G199" s="5"/>
      <c r="H199" s="67"/>
      <c r="I199" s="68">
        <f>+marchandise[[#This Row],[Prix Unitaire]]</f>
        <v>1000</v>
      </c>
      <c r="J199" s="119">
        <f>+entrées[[#This Row],[Quantité]]*entrées[[#This Row],[Prix Unitaire]]</f>
        <v>0</v>
      </c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</row>
    <row r="200" spans="1:21" x14ac:dyDescent="0.45">
      <c r="A200" s="3"/>
      <c r="B200" s="3"/>
      <c r="C200" s="66"/>
      <c r="D200" s="11"/>
      <c r="E200" s="11"/>
      <c r="F200" s="11"/>
      <c r="G200" s="4"/>
      <c r="H200" s="67"/>
      <c r="I200" s="68">
        <f>+marchandise[[#This Row],[Prix Unitaire]]</f>
        <v>2000</v>
      </c>
      <c r="J200" s="119">
        <f>+entrées[[#This Row],[Quantité]]*entrées[[#This Row],[Prix Unitaire]]</f>
        <v>0</v>
      </c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</row>
    <row r="201" spans="1:21" x14ac:dyDescent="0.45">
      <c r="A201" s="3"/>
      <c r="B201" s="3"/>
      <c r="C201" s="66"/>
      <c r="D201" s="11"/>
      <c r="E201" s="11"/>
      <c r="F201" s="11"/>
      <c r="G201" s="5"/>
      <c r="H201" s="67"/>
      <c r="I201" s="68">
        <f>+marchandise[[#This Row],[Prix Unitaire]]</f>
        <v>2000</v>
      </c>
      <c r="J201" s="119">
        <f>+entrées[[#This Row],[Quantité]]*entrées[[#This Row],[Prix Unitaire]]</f>
        <v>0</v>
      </c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</row>
    <row r="202" spans="1:21" x14ac:dyDescent="0.45">
      <c r="A202" s="3"/>
      <c r="B202" s="3"/>
      <c r="C202" s="66"/>
      <c r="D202" s="11"/>
      <c r="E202" s="11"/>
      <c r="F202" s="11"/>
      <c r="G202" s="4"/>
      <c r="H202" s="67"/>
      <c r="I202" s="68">
        <f>+marchandise[[#This Row],[Prix Unitaire]]</f>
        <v>4000</v>
      </c>
      <c r="J202" s="119">
        <f>+entrées[[#This Row],[Quantité]]*entrées[[#This Row],[Prix Unitaire]]</f>
        <v>0</v>
      </c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</row>
    <row r="203" spans="1:21" x14ac:dyDescent="0.45">
      <c r="A203" s="3"/>
      <c r="B203" s="3"/>
      <c r="C203" s="66"/>
      <c r="D203" s="11"/>
      <c r="E203" s="11"/>
      <c r="F203" s="11"/>
      <c r="G203" s="5"/>
      <c r="H203" s="67"/>
      <c r="I203" s="68">
        <f>+marchandise[[#This Row],[Prix Unitaire]]</f>
        <v>1500</v>
      </c>
      <c r="J203" s="119">
        <f>+entrées[[#This Row],[Quantité]]*entrées[[#This Row],[Prix Unitaire]]</f>
        <v>0</v>
      </c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</row>
    <row r="204" spans="1:21" x14ac:dyDescent="0.45">
      <c r="A204" s="3"/>
      <c r="B204" s="3"/>
      <c r="C204" s="66"/>
      <c r="D204" s="11"/>
      <c r="E204" s="11"/>
      <c r="F204" s="11"/>
      <c r="G204" s="4"/>
      <c r="H204" s="67"/>
      <c r="I204" s="68">
        <f>+marchandise[[#This Row],[Prix Unitaire]]</f>
        <v>1850</v>
      </c>
      <c r="J204" s="119">
        <f>+entrées[[#This Row],[Quantité]]*entrées[[#This Row],[Prix Unitaire]]</f>
        <v>0</v>
      </c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</row>
    <row r="205" spans="1:21" x14ac:dyDescent="0.45">
      <c r="A205" s="3"/>
      <c r="B205" s="3"/>
      <c r="C205" s="66"/>
      <c r="D205" s="11"/>
      <c r="E205" s="11"/>
      <c r="F205" s="11"/>
      <c r="G205" s="5"/>
      <c r="H205" s="67"/>
      <c r="I205" s="68">
        <f>+marchandise[[#This Row],[Prix Unitaire]]</f>
        <v>500</v>
      </c>
      <c r="J205" s="119">
        <f>+entrées[[#This Row],[Quantité]]*entrées[[#This Row],[Prix Unitaire]]</f>
        <v>0</v>
      </c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</row>
    <row r="206" spans="1:21" x14ac:dyDescent="0.45">
      <c r="A206" s="3"/>
      <c r="B206" s="3"/>
      <c r="C206" s="66"/>
      <c r="D206" s="11"/>
      <c r="E206" s="11"/>
      <c r="F206" s="11"/>
      <c r="G206" s="4"/>
      <c r="H206" s="67"/>
      <c r="I206" s="68">
        <f>+marchandise[[#This Row],[Prix Unitaire]]</f>
        <v>2000</v>
      </c>
      <c r="J206" s="119">
        <f>+entrées[[#This Row],[Quantité]]*entrées[[#This Row],[Prix Unitaire]]</f>
        <v>0</v>
      </c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</row>
    <row r="207" spans="1:21" x14ac:dyDescent="0.45">
      <c r="A207" s="3"/>
      <c r="B207" s="3"/>
      <c r="C207" s="66"/>
      <c r="D207" s="11"/>
      <c r="E207" s="11"/>
      <c r="F207" s="11"/>
      <c r="G207" s="5"/>
      <c r="H207" s="67"/>
      <c r="I207" s="68">
        <f>+marchandise[[#This Row],[Prix Unitaire]]</f>
        <v>1500</v>
      </c>
      <c r="J207" s="119">
        <f>+entrées[[#This Row],[Quantité]]*entrées[[#This Row],[Prix Unitaire]]</f>
        <v>0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</row>
    <row r="208" spans="1:21" x14ac:dyDescent="0.45">
      <c r="A208" s="3"/>
      <c r="B208" s="3"/>
      <c r="C208" s="66"/>
      <c r="D208" s="11"/>
      <c r="E208" s="11"/>
      <c r="F208" s="11"/>
      <c r="G208" s="4"/>
      <c r="H208" s="67"/>
      <c r="I208" s="68">
        <f>+marchandise[[#This Row],[Prix Unitaire]]</f>
        <v>180</v>
      </c>
      <c r="J208" s="119">
        <f>+entrées[[#This Row],[Quantité]]*entrées[[#This Row],[Prix Unitaire]]</f>
        <v>0</v>
      </c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</row>
    <row r="209" spans="1:21" x14ac:dyDescent="0.45">
      <c r="A209" s="3"/>
      <c r="B209" s="3"/>
      <c r="C209" s="66"/>
      <c r="D209" s="11"/>
      <c r="E209" s="11"/>
      <c r="F209" s="11"/>
      <c r="G209" s="5"/>
      <c r="H209" s="67"/>
      <c r="I209" s="68">
        <f>+marchandise[[#This Row],[Prix Unitaire]]</f>
        <v>1500</v>
      </c>
      <c r="J209" s="119">
        <f>+entrées[[#This Row],[Quantité]]*entrées[[#This Row],[Prix Unitaire]]</f>
        <v>0</v>
      </c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</row>
    <row r="210" spans="1:21" x14ac:dyDescent="0.45">
      <c r="A210" s="3"/>
      <c r="B210" s="3"/>
      <c r="C210" s="66"/>
      <c r="D210" s="11"/>
      <c r="E210" s="11"/>
      <c r="F210" s="11"/>
      <c r="G210" s="4"/>
      <c r="H210" s="67"/>
      <c r="I210" s="68">
        <f>+marchandise[[#This Row],[Prix Unitaire]]</f>
        <v>1500</v>
      </c>
      <c r="J210" s="119">
        <f>+entrées[[#This Row],[Quantité]]*entrées[[#This Row],[Prix Unitaire]]</f>
        <v>0</v>
      </c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</row>
    <row r="211" spans="1:21" x14ac:dyDescent="0.45">
      <c r="A211" s="3"/>
      <c r="B211" s="3"/>
      <c r="C211" s="66"/>
      <c r="D211" s="11"/>
      <c r="E211" s="11"/>
      <c r="F211" s="11"/>
      <c r="G211" s="5"/>
      <c r="H211" s="67"/>
      <c r="I211" s="68">
        <f>+marchandise[[#This Row],[Prix Unitaire]]</f>
        <v>4000</v>
      </c>
      <c r="J211" s="119">
        <f>+entrées[[#This Row],[Quantité]]*entrées[[#This Row],[Prix Unitaire]]</f>
        <v>0</v>
      </c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</row>
    <row r="212" spans="1:21" x14ac:dyDescent="0.45">
      <c r="A212" s="3"/>
      <c r="B212" s="3"/>
      <c r="C212" s="66"/>
      <c r="D212" s="11"/>
      <c r="E212" s="11"/>
      <c r="F212" s="11"/>
      <c r="G212" s="4"/>
      <c r="H212" s="67"/>
      <c r="I212" s="68">
        <f>+marchandise[[#This Row],[Prix Unitaire]]</f>
        <v>6000</v>
      </c>
      <c r="J212" s="119">
        <f>+entrées[[#This Row],[Quantité]]*entrées[[#This Row],[Prix Unitaire]]</f>
        <v>0</v>
      </c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</row>
    <row r="213" spans="1:21" x14ac:dyDescent="0.45">
      <c r="A213" s="3"/>
      <c r="B213" s="3"/>
      <c r="C213" s="66"/>
      <c r="D213" s="11"/>
      <c r="E213" s="11"/>
      <c r="F213" s="11"/>
      <c r="G213" s="5"/>
      <c r="H213" s="67"/>
      <c r="I213" s="68">
        <f>+marchandise[[#This Row],[Prix Unitaire]]</f>
        <v>1750</v>
      </c>
      <c r="J213" s="119">
        <f>+entrées[[#This Row],[Quantité]]*entrées[[#This Row],[Prix Unitaire]]</f>
        <v>0</v>
      </c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</row>
    <row r="214" spans="1:21" x14ac:dyDescent="0.45">
      <c r="A214" s="3"/>
      <c r="B214" s="3"/>
      <c r="C214" s="66"/>
      <c r="D214" s="11"/>
      <c r="E214" s="11"/>
      <c r="F214" s="11"/>
      <c r="G214" s="4"/>
      <c r="H214" s="67"/>
      <c r="I214" s="68">
        <f>+marchandise[[#This Row],[Prix Unitaire]]</f>
        <v>1500</v>
      </c>
      <c r="J214" s="119">
        <f>+entrées[[#This Row],[Quantité]]*entrées[[#This Row],[Prix Unitaire]]</f>
        <v>0</v>
      </c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</row>
    <row r="215" spans="1:21" x14ac:dyDescent="0.45">
      <c r="A215" s="3"/>
      <c r="B215" s="3"/>
      <c r="C215" s="66"/>
      <c r="D215" s="11"/>
      <c r="E215" s="11"/>
      <c r="F215" s="11"/>
      <c r="G215" s="5"/>
      <c r="H215" s="67"/>
      <c r="I215" s="68">
        <f>+marchandise[[#This Row],[Prix Unitaire]]</f>
        <v>1350</v>
      </c>
      <c r="J215" s="119">
        <f>+entrées[[#This Row],[Quantité]]*entrées[[#This Row],[Prix Unitaire]]</f>
        <v>0</v>
      </c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</row>
    <row r="216" spans="1:21" x14ac:dyDescent="0.45">
      <c r="A216" s="3"/>
      <c r="B216" s="3"/>
      <c r="C216" s="66"/>
      <c r="D216" s="11"/>
      <c r="E216" s="11"/>
      <c r="F216" s="11"/>
      <c r="G216" s="4"/>
      <c r="H216" s="67"/>
      <c r="I216" s="68">
        <f>+marchandise[[#This Row],[Prix Unitaire]]</f>
        <v>1700</v>
      </c>
      <c r="J216" s="119">
        <f>+entrées[[#This Row],[Quantité]]*entrées[[#This Row],[Prix Unitaire]]</f>
        <v>0</v>
      </c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</row>
    <row r="217" spans="1:21" x14ac:dyDescent="0.45">
      <c r="A217" s="3"/>
      <c r="B217" s="3"/>
      <c r="C217" s="66"/>
      <c r="D217" s="11"/>
      <c r="E217" s="11"/>
      <c r="F217" s="11"/>
      <c r="G217" s="5"/>
      <c r="H217" s="67"/>
      <c r="I217" s="68">
        <f>+marchandise[[#This Row],[Prix Unitaire]]</f>
        <v>300</v>
      </c>
      <c r="J217" s="119">
        <f>+entrées[[#This Row],[Quantité]]*entrées[[#This Row],[Prix Unitaire]]</f>
        <v>0</v>
      </c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</row>
    <row r="218" spans="1:21" x14ac:dyDescent="0.45">
      <c r="A218" s="3"/>
      <c r="B218" s="3"/>
      <c r="C218" s="66"/>
      <c r="D218" s="11"/>
      <c r="E218" s="11"/>
      <c r="F218" s="11"/>
      <c r="G218" s="4"/>
      <c r="H218" s="67"/>
      <c r="I218" s="68">
        <f>+marchandise[[#This Row],[Prix Unitaire]]</f>
        <v>25600</v>
      </c>
      <c r="J218" s="119">
        <f>+entrées[[#This Row],[Quantité]]*entrées[[#This Row],[Prix Unitaire]]</f>
        <v>0</v>
      </c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</row>
    <row r="219" spans="1:21" x14ac:dyDescent="0.45">
      <c r="A219" s="3"/>
      <c r="B219" s="3"/>
      <c r="C219" s="66"/>
      <c r="D219" s="11"/>
      <c r="E219" s="11"/>
      <c r="F219" s="11"/>
      <c r="G219" s="5"/>
      <c r="H219" s="67"/>
      <c r="I219" s="68">
        <f>+marchandise[[#This Row],[Prix Unitaire]]</f>
        <v>750</v>
      </c>
      <c r="J219" s="119">
        <f>+entrées[[#This Row],[Quantité]]*entrées[[#This Row],[Prix Unitaire]]</f>
        <v>0</v>
      </c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</row>
    <row r="220" spans="1:21" x14ac:dyDescent="0.45">
      <c r="A220" s="3"/>
      <c r="B220" s="3"/>
      <c r="C220" s="66"/>
      <c r="D220" s="11"/>
      <c r="E220" s="11"/>
      <c r="F220" s="11"/>
      <c r="G220" s="4"/>
      <c r="H220" s="67"/>
      <c r="I220" s="68">
        <f>+marchandise[[#This Row],[Prix Unitaire]]</f>
        <v>14407</v>
      </c>
      <c r="J220" s="119">
        <f>+entrées[[#This Row],[Quantité]]*entrées[[#This Row],[Prix Unitaire]]</f>
        <v>0</v>
      </c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</row>
    <row r="221" spans="1:21" x14ac:dyDescent="0.45">
      <c r="A221" s="3"/>
      <c r="B221" s="3"/>
      <c r="C221" s="66"/>
      <c r="D221" s="11"/>
      <c r="E221" s="11"/>
      <c r="F221" s="11"/>
      <c r="G221" s="5"/>
      <c r="H221" s="67"/>
      <c r="I221" s="68">
        <f>+marchandise[[#This Row],[Prix Unitaire]]</f>
        <v>1907</v>
      </c>
      <c r="J221" s="119">
        <f>+entrées[[#This Row],[Quantité]]*entrées[[#This Row],[Prix Unitaire]]</f>
        <v>0</v>
      </c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</row>
    <row r="222" spans="1:21" x14ac:dyDescent="0.45">
      <c r="A222" s="3"/>
      <c r="B222" s="3"/>
      <c r="C222" s="66"/>
      <c r="D222" s="11"/>
      <c r="E222" s="11"/>
      <c r="F222" s="11"/>
      <c r="G222" s="4"/>
      <c r="H222" s="67"/>
      <c r="I222" s="68">
        <f>+marchandise[[#This Row],[Prix Unitaire]]</f>
        <v>1992</v>
      </c>
      <c r="J222" s="119">
        <f>+entrées[[#This Row],[Quantité]]*entrées[[#This Row],[Prix Unitaire]]</f>
        <v>0</v>
      </c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</row>
    <row r="223" spans="1:21" x14ac:dyDescent="0.45">
      <c r="A223" s="3"/>
      <c r="B223" s="3"/>
      <c r="C223" s="66"/>
      <c r="D223" s="11"/>
      <c r="E223" s="11"/>
      <c r="F223" s="11"/>
      <c r="G223" s="5"/>
      <c r="H223" s="67"/>
      <c r="I223" s="68">
        <f>+marchandise[[#This Row],[Prix Unitaire]]</f>
        <v>4661.027</v>
      </c>
      <c r="J223" s="119">
        <f>+entrées[[#This Row],[Quantité]]*entrées[[#This Row],[Prix Unitaire]]</f>
        <v>0</v>
      </c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</row>
    <row r="224" spans="1:21" x14ac:dyDescent="0.45">
      <c r="A224" s="3"/>
      <c r="B224" s="3"/>
      <c r="C224" s="66"/>
      <c r="D224" s="11"/>
      <c r="E224" s="11"/>
      <c r="F224" s="11"/>
      <c r="G224" s="4"/>
      <c r="H224" s="67"/>
      <c r="I224" s="68">
        <f>+marchandise[[#This Row],[Prix Unitaire]]</f>
        <v>10169</v>
      </c>
      <c r="J224" s="119">
        <f>+entrées[[#This Row],[Quantité]]*entrées[[#This Row],[Prix Unitaire]]</f>
        <v>0</v>
      </c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</row>
    <row r="225" spans="1:21" x14ac:dyDescent="0.45">
      <c r="A225" s="3"/>
      <c r="B225" s="3"/>
      <c r="C225" s="66"/>
      <c r="D225" s="11"/>
      <c r="E225" s="11"/>
      <c r="F225" s="11"/>
      <c r="G225" s="5"/>
      <c r="H225" s="67"/>
      <c r="I225" s="68">
        <f>+marchandise[[#This Row],[Prix Unitaire]]</f>
        <v>11186</v>
      </c>
      <c r="J225" s="119">
        <f>+entrées[[#This Row],[Quantité]]*entrées[[#This Row],[Prix Unitaire]]</f>
        <v>0</v>
      </c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</row>
    <row r="226" spans="1:21" x14ac:dyDescent="0.45">
      <c r="A226" s="3"/>
      <c r="B226" s="3"/>
      <c r="C226" s="66"/>
      <c r="D226" s="11"/>
      <c r="E226" s="11"/>
      <c r="F226" s="11"/>
      <c r="G226" s="4"/>
      <c r="H226" s="67"/>
      <c r="I226" s="68">
        <f>+marchandise[[#This Row],[Prix Unitaire]]</f>
        <v>2200</v>
      </c>
      <c r="J226" s="119">
        <f>+entrées[[#This Row],[Quantité]]*entrées[[#This Row],[Prix Unitaire]]</f>
        <v>0</v>
      </c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</row>
    <row r="227" spans="1:21" x14ac:dyDescent="0.45">
      <c r="A227" s="3"/>
      <c r="B227" s="3"/>
      <c r="C227" s="66"/>
      <c r="D227" s="11"/>
      <c r="E227" s="11"/>
      <c r="F227" s="11"/>
      <c r="G227" s="5"/>
      <c r="H227" s="67"/>
      <c r="I227" s="68">
        <f>+marchandise[[#This Row],[Prix Unitaire]]</f>
        <v>2200</v>
      </c>
      <c r="J227" s="119">
        <f>+entrées[[#This Row],[Quantité]]*entrées[[#This Row],[Prix Unitaire]]</f>
        <v>0</v>
      </c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</row>
    <row r="228" spans="1:21" x14ac:dyDescent="0.45">
      <c r="A228" s="3"/>
      <c r="B228" s="3"/>
      <c r="C228" s="66"/>
      <c r="D228" s="11"/>
      <c r="E228" s="11"/>
      <c r="F228" s="11"/>
      <c r="G228" s="4"/>
      <c r="H228" s="67"/>
      <c r="I228" s="68">
        <f>+marchandise[[#This Row],[Prix Unitaire]]</f>
        <v>12000</v>
      </c>
      <c r="J228" s="119">
        <f>+entrées[[#This Row],[Quantité]]*entrées[[#This Row],[Prix Unitaire]]</f>
        <v>0</v>
      </c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</row>
    <row r="229" spans="1:21" x14ac:dyDescent="0.45">
      <c r="A229" s="3"/>
      <c r="B229" s="3"/>
      <c r="C229" s="66"/>
      <c r="D229" s="11"/>
      <c r="E229" s="11"/>
      <c r="F229" s="11"/>
      <c r="G229" s="5"/>
      <c r="H229" s="67"/>
      <c r="I229" s="68">
        <f>+marchandise[[#This Row],[Prix Unitaire]]</f>
        <v>3500</v>
      </c>
      <c r="J229" s="119">
        <f>+entrées[[#This Row],[Quantité]]*entrées[[#This Row],[Prix Unitaire]]</f>
        <v>0</v>
      </c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</row>
    <row r="230" spans="1:21" x14ac:dyDescent="0.45">
      <c r="A230" s="3"/>
      <c r="B230" s="3"/>
      <c r="C230" s="66"/>
      <c r="D230" s="11"/>
      <c r="E230" s="11"/>
      <c r="F230" s="11"/>
      <c r="G230" s="4"/>
      <c r="H230" s="67"/>
      <c r="I230" s="68">
        <f>+marchandise[[#This Row],[Prix Unitaire]]</f>
        <v>1440</v>
      </c>
      <c r="J230" s="119">
        <f>+entrées[[#This Row],[Quantité]]*entrées[[#This Row],[Prix Unitaire]]</f>
        <v>0</v>
      </c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</row>
    <row r="231" spans="1:21" x14ac:dyDescent="0.45">
      <c r="A231" s="3"/>
      <c r="B231" s="3"/>
      <c r="C231" s="66"/>
      <c r="D231" s="11"/>
      <c r="E231" s="11"/>
      <c r="F231" s="11"/>
      <c r="G231" s="5"/>
      <c r="H231" s="67"/>
      <c r="I231" s="68">
        <f>+marchandise[[#This Row],[Prix Unitaire]]</f>
        <v>9000</v>
      </c>
      <c r="J231" s="119">
        <f>+entrées[[#This Row],[Quantité]]*entrées[[#This Row],[Prix Unitaire]]</f>
        <v>0</v>
      </c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</row>
    <row r="232" spans="1:21" x14ac:dyDescent="0.45">
      <c r="A232" s="3"/>
      <c r="B232" s="3"/>
      <c r="C232" s="66"/>
      <c r="D232" s="11"/>
      <c r="E232" s="11"/>
      <c r="F232" s="11"/>
      <c r="G232" s="4"/>
      <c r="H232" s="67"/>
      <c r="I232" s="68">
        <f>+marchandise[[#This Row],[Prix Unitaire]]</f>
        <v>8500</v>
      </c>
      <c r="J232" s="119">
        <f>+entrées[[#This Row],[Quantité]]*entrées[[#This Row],[Prix Unitaire]]</f>
        <v>0</v>
      </c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</row>
    <row r="233" spans="1:21" x14ac:dyDescent="0.45">
      <c r="A233" s="3"/>
      <c r="B233" s="3"/>
      <c r="C233" s="66"/>
      <c r="D233" s="11"/>
      <c r="E233" s="11"/>
      <c r="F233" s="11"/>
      <c r="G233" s="5"/>
      <c r="H233" s="67"/>
      <c r="I233" s="68">
        <f>+marchandise[[#This Row],[Prix Unitaire]]</f>
        <v>12000</v>
      </c>
      <c r="J233" s="119">
        <f>+entrées[[#This Row],[Quantité]]*entrées[[#This Row],[Prix Unitaire]]</f>
        <v>0</v>
      </c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</row>
    <row r="234" spans="1:21" x14ac:dyDescent="0.45">
      <c r="A234" s="3"/>
      <c r="B234" s="3"/>
      <c r="C234" s="66"/>
      <c r="D234" s="11"/>
      <c r="E234" s="11"/>
      <c r="F234" s="11"/>
      <c r="G234" s="4"/>
      <c r="H234" s="67"/>
      <c r="I234" s="68">
        <f>+marchandise[[#This Row],[Prix Unitaire]]</f>
        <v>32000</v>
      </c>
      <c r="J234" s="119">
        <f>+entrées[[#This Row],[Quantité]]*entrées[[#This Row],[Prix Unitaire]]</f>
        <v>0</v>
      </c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</row>
    <row r="235" spans="1:21" x14ac:dyDescent="0.45">
      <c r="A235" s="3"/>
      <c r="B235" s="3"/>
      <c r="C235" s="66"/>
      <c r="D235" s="11"/>
      <c r="E235" s="11"/>
      <c r="F235" s="11"/>
      <c r="G235" s="5"/>
      <c r="H235" s="67"/>
      <c r="I235" s="68">
        <f>+marchandise[[#This Row],[Prix Unitaire]]</f>
        <v>-99000</v>
      </c>
      <c r="J235" s="119">
        <f>+entrées[[#This Row],[Quantité]]*entrées[[#This Row],[Prix Unitaire]]</f>
        <v>0</v>
      </c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</row>
    <row r="236" spans="1:21" x14ac:dyDescent="0.45">
      <c r="A236" s="3"/>
      <c r="B236" s="3"/>
      <c r="C236" s="66"/>
      <c r="D236" s="11"/>
      <c r="E236" s="11"/>
      <c r="F236" s="11"/>
      <c r="G236" s="4"/>
      <c r="H236" s="67"/>
      <c r="I236" s="68">
        <f>+marchandise[[#This Row],[Prix Unitaire]]</f>
        <v>1500</v>
      </c>
      <c r="J236" s="119">
        <f>+entrées[[#This Row],[Quantité]]*entrées[[#This Row],[Prix Unitaire]]</f>
        <v>0</v>
      </c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</row>
    <row r="237" spans="1:21" x14ac:dyDescent="0.45">
      <c r="A237" s="3"/>
      <c r="B237" s="3"/>
      <c r="C237" s="66"/>
      <c r="D237" s="11"/>
      <c r="E237" s="11"/>
      <c r="F237" s="11"/>
      <c r="G237" s="5"/>
      <c r="H237" s="67"/>
      <c r="I237" s="68">
        <f>+marchandise[[#This Row],[Prix Unitaire]]</f>
        <v>1500</v>
      </c>
      <c r="J237" s="119">
        <f>+entrées[[#This Row],[Quantité]]*entrées[[#This Row],[Prix Unitaire]]</f>
        <v>0</v>
      </c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</row>
    <row r="238" spans="1:21" x14ac:dyDescent="0.45">
      <c r="A238" s="3"/>
      <c r="B238" s="3"/>
      <c r="C238" s="66"/>
      <c r="D238" s="11"/>
      <c r="E238" s="11"/>
      <c r="F238" s="11"/>
      <c r="G238" s="4"/>
      <c r="H238" s="67"/>
      <c r="I238" s="68">
        <f>+marchandise[[#This Row],[Prix Unitaire]]</f>
        <v>8500</v>
      </c>
      <c r="J238" s="119">
        <f>+entrées[[#This Row],[Quantité]]*entrées[[#This Row],[Prix Unitaire]]</f>
        <v>0</v>
      </c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</row>
    <row r="239" spans="1:21" x14ac:dyDescent="0.45">
      <c r="A239" s="3"/>
      <c r="B239" s="3"/>
      <c r="C239" s="66"/>
      <c r="D239" s="11"/>
      <c r="E239" s="11"/>
      <c r="F239" s="11"/>
      <c r="G239" s="5"/>
      <c r="H239" s="67"/>
      <c r="I239" s="68">
        <f>+marchandise[[#This Row],[Prix Unitaire]]</f>
        <v>1700</v>
      </c>
      <c r="J239" s="119">
        <f>+entrées[[#This Row],[Quantité]]*entrées[[#This Row],[Prix Unitaire]]</f>
        <v>0</v>
      </c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</row>
    <row r="240" spans="1:21" x14ac:dyDescent="0.45">
      <c r="A240" s="3"/>
      <c r="B240" s="3"/>
      <c r="C240" s="66"/>
      <c r="D240" s="11"/>
      <c r="E240" s="11"/>
      <c r="F240" s="11"/>
      <c r="G240" s="4"/>
      <c r="H240" s="67"/>
      <c r="I240" s="68">
        <f>+marchandise[[#This Row],[Prix Unitaire]]</f>
        <v>16000</v>
      </c>
      <c r="J240" s="119">
        <f>+entrées[[#This Row],[Quantité]]*entrées[[#This Row],[Prix Unitaire]]</f>
        <v>0</v>
      </c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</row>
    <row r="241" spans="1:21" x14ac:dyDescent="0.45">
      <c r="A241" s="3"/>
      <c r="B241" s="3"/>
      <c r="C241" s="66"/>
      <c r="D241" s="11"/>
      <c r="E241" s="11"/>
      <c r="F241" s="11"/>
      <c r="G241" s="5"/>
      <c r="H241" s="67"/>
      <c r="I241" s="68">
        <f>+marchandise[[#This Row],[Prix Unitaire]]</f>
        <v>2500</v>
      </c>
      <c r="J241" s="119">
        <f>+entrées[[#This Row],[Quantité]]*entrées[[#This Row],[Prix Unitaire]]</f>
        <v>0</v>
      </c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</row>
    <row r="242" spans="1:21" x14ac:dyDescent="0.45">
      <c r="A242" s="3"/>
      <c r="B242" s="3"/>
      <c r="C242" s="66"/>
      <c r="D242" s="11"/>
      <c r="E242" s="11"/>
      <c r="F242" s="11"/>
      <c r="G242" s="4"/>
      <c r="H242" s="67"/>
      <c r="I242" s="68">
        <f>+marchandise[[#This Row],[Prix Unitaire]]</f>
        <v>5000</v>
      </c>
      <c r="J242" s="119">
        <f>+entrées[[#This Row],[Quantité]]*entrées[[#This Row],[Prix Unitaire]]</f>
        <v>0</v>
      </c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</row>
    <row r="243" spans="1:21" x14ac:dyDescent="0.45">
      <c r="A243" s="3"/>
      <c r="B243" s="3"/>
      <c r="C243" s="66"/>
      <c r="D243" s="11"/>
      <c r="E243" s="11"/>
      <c r="F243" s="11"/>
      <c r="G243" s="5"/>
      <c r="H243" s="67"/>
      <c r="I243" s="68">
        <f>+marchandise[[#This Row],[Prix Unitaire]]</f>
        <v>12000</v>
      </c>
      <c r="J243" s="119">
        <f>+entrées[[#This Row],[Quantité]]*entrées[[#This Row],[Prix Unitaire]]</f>
        <v>0</v>
      </c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</row>
    <row r="244" spans="1:21" x14ac:dyDescent="0.45">
      <c r="A244" s="3"/>
      <c r="B244" s="3"/>
      <c r="C244" s="66"/>
      <c r="D244" s="11"/>
      <c r="E244" s="11"/>
      <c r="F244" s="11"/>
      <c r="G244" s="4"/>
      <c r="H244" s="67"/>
      <c r="I244" s="68">
        <f>+marchandise[[#This Row],[Prix Unitaire]]</f>
        <v>8000</v>
      </c>
      <c r="J244" s="119">
        <f>+entrées[[#This Row],[Quantité]]*entrées[[#This Row],[Prix Unitaire]]</f>
        <v>0</v>
      </c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</row>
    <row r="245" spans="1:21" x14ac:dyDescent="0.45">
      <c r="A245" s="3"/>
      <c r="B245" s="3"/>
      <c r="C245" s="66"/>
      <c r="D245" s="11"/>
      <c r="E245" s="11"/>
      <c r="F245" s="11"/>
      <c r="G245" s="5"/>
      <c r="H245" s="67"/>
      <c r="I245" s="68">
        <f>+marchandise[[#This Row],[Prix Unitaire]]</f>
        <v>10000</v>
      </c>
      <c r="J245" s="119">
        <f>+entrées[[#This Row],[Quantité]]*entrées[[#This Row],[Prix Unitaire]]</f>
        <v>0</v>
      </c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</row>
    <row r="246" spans="1:21" x14ac:dyDescent="0.45">
      <c r="A246" s="3"/>
      <c r="B246" s="3"/>
      <c r="C246" s="66"/>
      <c r="D246" s="11"/>
      <c r="E246" s="11"/>
      <c r="F246" s="11"/>
      <c r="G246" s="4"/>
      <c r="H246" s="67"/>
      <c r="I246" s="68">
        <f>+marchandise[[#This Row],[Prix Unitaire]]</f>
        <v>19000</v>
      </c>
      <c r="J246" s="119">
        <f>+entrées[[#This Row],[Quantité]]*entrées[[#This Row],[Prix Unitaire]]</f>
        <v>0</v>
      </c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</row>
    <row r="247" spans="1:21" x14ac:dyDescent="0.45">
      <c r="A247" s="3"/>
      <c r="B247" s="3"/>
      <c r="C247" s="66"/>
      <c r="D247" s="11"/>
      <c r="E247" s="11"/>
      <c r="F247" s="11"/>
      <c r="G247" s="5"/>
      <c r="H247" s="67"/>
      <c r="I247" s="68">
        <f>+marchandise[[#This Row],[Prix Unitaire]]</f>
        <v>3000</v>
      </c>
      <c r="J247" s="119">
        <f>+entrées[[#This Row],[Quantité]]*entrées[[#This Row],[Prix Unitaire]]</f>
        <v>0</v>
      </c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</row>
    <row r="248" spans="1:21" x14ac:dyDescent="0.45">
      <c r="A248" s="3"/>
      <c r="B248" s="3"/>
      <c r="C248" s="66"/>
      <c r="D248" s="11"/>
      <c r="E248" s="11"/>
      <c r="F248" s="11"/>
      <c r="G248" s="4"/>
      <c r="H248" s="67"/>
      <c r="I248" s="68">
        <f>+marchandise[[#This Row],[Prix Unitaire]]</f>
        <v>25000</v>
      </c>
      <c r="J248" s="119">
        <f>+entrées[[#This Row],[Quantité]]*entrées[[#This Row],[Prix Unitaire]]</f>
        <v>0</v>
      </c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</row>
    <row r="249" spans="1:21" x14ac:dyDescent="0.45">
      <c r="A249" s="3"/>
      <c r="B249" s="3"/>
      <c r="C249" s="66"/>
      <c r="D249" s="11"/>
      <c r="E249" s="11"/>
      <c r="F249" s="11"/>
      <c r="G249" s="5"/>
      <c r="H249" s="67"/>
      <c r="I249" s="68">
        <f>+marchandise[[#This Row],[Prix Unitaire]]</f>
        <v>18000</v>
      </c>
      <c r="J249" s="119">
        <f>+entrées[[#This Row],[Quantité]]*entrées[[#This Row],[Prix Unitaire]]</f>
        <v>0</v>
      </c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</row>
    <row r="250" spans="1:21" x14ac:dyDescent="0.45">
      <c r="A250" s="3"/>
      <c r="B250" s="3"/>
      <c r="C250" s="66"/>
      <c r="D250" s="11"/>
      <c r="E250" s="11"/>
      <c r="F250" s="11"/>
      <c r="G250" s="4"/>
      <c r="H250" s="67"/>
      <c r="I250" s="68">
        <f>+marchandise[[#This Row],[Prix Unitaire]]</f>
        <v>5000</v>
      </c>
      <c r="J250" s="119">
        <f>+entrées[[#This Row],[Quantité]]*entrées[[#This Row],[Prix Unitaire]]</f>
        <v>0</v>
      </c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</row>
    <row r="251" spans="1:21" x14ac:dyDescent="0.45">
      <c r="A251" s="3"/>
      <c r="B251" s="3"/>
      <c r="C251" s="66"/>
      <c r="D251" s="11"/>
      <c r="E251" s="11"/>
      <c r="F251" s="11"/>
      <c r="G251" s="5"/>
      <c r="H251" s="67"/>
      <c r="I251" s="68">
        <f>+marchandise[[#This Row],[Prix Unitaire]]</f>
        <v>10000</v>
      </c>
      <c r="J251" s="119">
        <f>+entrées[[#This Row],[Quantité]]*entrées[[#This Row],[Prix Unitaire]]</f>
        <v>0</v>
      </c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</row>
    <row r="252" spans="1:21" x14ac:dyDescent="0.45">
      <c r="A252" s="3"/>
      <c r="B252" s="3"/>
      <c r="C252" s="66"/>
      <c r="D252" s="11"/>
      <c r="E252" s="11"/>
      <c r="F252" s="11"/>
      <c r="G252" s="4"/>
      <c r="H252" s="67"/>
      <c r="I252" s="68">
        <f>+marchandise[[#This Row],[Prix Unitaire]]</f>
        <v>5000</v>
      </c>
      <c r="J252" s="119">
        <f>+entrées[[#This Row],[Quantité]]*entrées[[#This Row],[Prix Unitaire]]</f>
        <v>0</v>
      </c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</row>
    <row r="253" spans="1:21" x14ac:dyDescent="0.45">
      <c r="A253" s="3"/>
      <c r="B253" s="3"/>
      <c r="C253" s="66"/>
      <c r="D253" s="11"/>
      <c r="E253" s="11"/>
      <c r="F253" s="11"/>
      <c r="G253" s="5"/>
      <c r="H253" s="67"/>
      <c r="I253" s="68">
        <f>+marchandise[[#This Row],[Prix Unitaire]]</f>
        <v>150000</v>
      </c>
      <c r="J253" s="119">
        <f>+entrées[[#This Row],[Quantité]]*entrées[[#This Row],[Prix Unitaire]]</f>
        <v>0</v>
      </c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</row>
    <row r="254" spans="1:21" x14ac:dyDescent="0.45">
      <c r="A254" s="3"/>
      <c r="B254" s="3"/>
      <c r="C254" s="66"/>
      <c r="D254" s="11"/>
      <c r="E254" s="11"/>
      <c r="F254" s="11"/>
      <c r="G254" s="4"/>
      <c r="H254" s="67"/>
      <c r="I254" s="68">
        <f>+marchandise[[#This Row],[Prix Unitaire]]</f>
        <v>120</v>
      </c>
      <c r="J254" s="119">
        <f>+entrées[[#This Row],[Quantité]]*entrées[[#This Row],[Prix Unitaire]]</f>
        <v>0</v>
      </c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</row>
    <row r="255" spans="1:21" x14ac:dyDescent="0.45">
      <c r="A255" s="3"/>
      <c r="B255" s="3"/>
      <c r="C255" s="66"/>
      <c r="D255" s="11"/>
      <c r="E255" s="11"/>
      <c r="F255" s="11"/>
      <c r="G255" s="5"/>
      <c r="H255" s="67"/>
      <c r="I255" s="68">
        <f>+marchandise[[#This Row],[Prix Unitaire]]</f>
        <v>4250</v>
      </c>
      <c r="J255" s="119">
        <f>+entrées[[#This Row],[Quantité]]*entrées[[#This Row],[Prix Unitaire]]</f>
        <v>0</v>
      </c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</row>
    <row r="256" spans="1:21" x14ac:dyDescent="0.45">
      <c r="A256" s="3"/>
      <c r="B256" s="3"/>
      <c r="C256" s="66"/>
      <c r="D256" s="11"/>
      <c r="E256" s="11"/>
      <c r="F256" s="11"/>
      <c r="G256" s="4"/>
      <c r="H256" s="67"/>
      <c r="I256" s="68">
        <f>+marchandise[[#This Row],[Prix Unitaire]]</f>
        <v>5000</v>
      </c>
      <c r="J256" s="119">
        <f>+entrées[[#This Row],[Quantité]]*entrées[[#This Row],[Prix Unitaire]]</f>
        <v>0</v>
      </c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</row>
    <row r="257" spans="1:21" x14ac:dyDescent="0.45">
      <c r="A257" s="3"/>
      <c r="B257" s="3"/>
      <c r="C257" s="66"/>
      <c r="D257" s="11"/>
      <c r="E257" s="11"/>
      <c r="F257" s="11"/>
      <c r="G257" s="5"/>
      <c r="H257" s="67"/>
      <c r="I257" s="68">
        <f>+marchandise[[#This Row],[Prix Unitaire]]</f>
        <v>10000</v>
      </c>
      <c r="J257" s="119">
        <f>+entrées[[#This Row],[Quantité]]*entrées[[#This Row],[Prix Unitaire]]</f>
        <v>0</v>
      </c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</row>
    <row r="258" spans="1:21" x14ac:dyDescent="0.45">
      <c r="A258" s="3"/>
      <c r="B258" s="3"/>
      <c r="C258" s="66"/>
      <c r="D258" s="11"/>
      <c r="E258" s="11"/>
      <c r="F258" s="11"/>
      <c r="G258" s="4"/>
      <c r="H258" s="67"/>
      <c r="I258" s="68">
        <f>+marchandise[[#This Row],[Prix Unitaire]]</f>
        <v>50000</v>
      </c>
      <c r="J258" s="119">
        <f>+entrées[[#This Row],[Quantité]]*entrées[[#This Row],[Prix Unitaire]]</f>
        <v>0</v>
      </c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</row>
    <row r="259" spans="1:21" x14ac:dyDescent="0.45">
      <c r="A259" s="3"/>
      <c r="B259" s="3"/>
      <c r="C259" s="66"/>
      <c r="D259" s="11"/>
      <c r="E259" s="11"/>
      <c r="F259" s="11"/>
      <c r="G259" s="5"/>
      <c r="H259" s="67"/>
      <c r="I259" s="68">
        <f>+marchandise[[#This Row],[Prix Unitaire]]</f>
        <v>26400</v>
      </c>
      <c r="J259" s="119">
        <f>+entrées[[#This Row],[Quantité]]*entrées[[#This Row],[Prix Unitaire]]</f>
        <v>0</v>
      </c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</row>
    <row r="260" spans="1:21" x14ac:dyDescent="0.45">
      <c r="A260" s="3"/>
      <c r="B260" s="3"/>
      <c r="C260" s="66"/>
      <c r="D260" s="11"/>
      <c r="E260" s="11"/>
      <c r="F260" s="11"/>
      <c r="G260" s="4"/>
      <c r="H260" s="67"/>
      <c r="I260" s="68">
        <f>+marchandise[[#This Row],[Prix Unitaire]]</f>
        <v>50</v>
      </c>
      <c r="J260" s="119">
        <f>+entrées[[#This Row],[Quantité]]*entrées[[#This Row],[Prix Unitaire]]</f>
        <v>0</v>
      </c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</row>
    <row r="261" spans="1:21" x14ac:dyDescent="0.45">
      <c r="A261" s="3"/>
      <c r="B261" s="3"/>
      <c r="C261" s="66"/>
      <c r="D261" s="11"/>
      <c r="E261" s="11"/>
      <c r="F261" s="11"/>
      <c r="G261" s="5"/>
      <c r="H261" s="67"/>
      <c r="I261" s="68">
        <f>+marchandise[[#This Row],[Prix Unitaire]]</f>
        <v>1200</v>
      </c>
      <c r="J261" s="119">
        <f>+entrées[[#This Row],[Quantité]]*entrées[[#This Row],[Prix Unitaire]]</f>
        <v>0</v>
      </c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</row>
    <row r="262" spans="1:21" x14ac:dyDescent="0.45">
      <c r="A262" s="3"/>
      <c r="B262" s="3"/>
      <c r="C262" s="66"/>
      <c r="D262" s="11"/>
      <c r="E262" s="11"/>
      <c r="F262" s="11"/>
      <c r="G262" s="4"/>
      <c r="H262" s="67"/>
      <c r="I262" s="68">
        <f>+marchandise[[#This Row],[Prix Unitaire]]</f>
        <v>1500</v>
      </c>
      <c r="J262" s="119">
        <f>+entrées[[#This Row],[Quantité]]*entrées[[#This Row],[Prix Unitaire]]</f>
        <v>0</v>
      </c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</row>
    <row r="263" spans="1:21" x14ac:dyDescent="0.45">
      <c r="A263" s="3"/>
      <c r="B263" s="3"/>
      <c r="C263" s="66"/>
      <c r="D263" s="11"/>
      <c r="E263" s="11"/>
      <c r="F263" s="11"/>
      <c r="G263" s="5"/>
      <c r="H263" s="67"/>
      <c r="I263" s="68">
        <f>+marchandise[[#This Row],[Prix Unitaire]]</f>
        <v>425</v>
      </c>
      <c r="J263" s="119">
        <f>+entrées[[#This Row],[Quantité]]*entrées[[#This Row],[Prix Unitaire]]</f>
        <v>0</v>
      </c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</row>
    <row r="264" spans="1:21" x14ac:dyDescent="0.45">
      <c r="A264" s="3"/>
      <c r="B264" s="3"/>
      <c r="C264" s="66"/>
      <c r="D264" s="11"/>
      <c r="E264" s="11"/>
      <c r="F264" s="11"/>
      <c r="G264" s="4"/>
      <c r="H264" s="67"/>
      <c r="I264" s="68">
        <f>+marchandise[[#This Row],[Prix Unitaire]]</f>
        <v>2500</v>
      </c>
      <c r="J264" s="119">
        <f>+entrées[[#This Row],[Quantité]]*entrées[[#This Row],[Prix Unitaire]]</f>
        <v>0</v>
      </c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</row>
    <row r="265" spans="1:21" x14ac:dyDescent="0.45">
      <c r="A265" s="3"/>
      <c r="B265" s="3"/>
      <c r="C265" s="66"/>
      <c r="D265" s="11"/>
      <c r="E265" s="11"/>
      <c r="F265" s="11"/>
      <c r="G265" s="5"/>
      <c r="H265" s="67"/>
      <c r="I265" s="68">
        <f>+marchandise[[#This Row],[Prix Unitaire]]</f>
        <v>7500</v>
      </c>
      <c r="J265" s="119">
        <f>+entrées[[#This Row],[Quantité]]*entrées[[#This Row],[Prix Unitaire]]</f>
        <v>0</v>
      </c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</row>
    <row r="266" spans="1:21" x14ac:dyDescent="0.45">
      <c r="A266" s="3"/>
      <c r="B266" s="3"/>
      <c r="C266" s="66"/>
      <c r="D266" s="11"/>
      <c r="E266" s="11"/>
      <c r="F266" s="11"/>
      <c r="G266" s="4"/>
      <c r="H266" s="67"/>
      <c r="I266" s="68">
        <f>+marchandise[[#This Row],[Prix Unitaire]]</f>
        <v>250</v>
      </c>
      <c r="J266" s="119">
        <f>+entrées[[#This Row],[Quantité]]*entrées[[#This Row],[Prix Unitaire]]</f>
        <v>0</v>
      </c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</row>
    <row r="267" spans="1:21" x14ac:dyDescent="0.45">
      <c r="A267" s="3"/>
      <c r="B267" s="3"/>
      <c r="C267" s="66"/>
      <c r="D267" s="11"/>
      <c r="E267" s="11"/>
      <c r="F267" s="11"/>
      <c r="G267" s="5"/>
      <c r="H267" s="67"/>
      <c r="I267" s="68">
        <f>+marchandise[[#This Row],[Prix Unitaire]]</f>
        <v>3559</v>
      </c>
      <c r="J267" s="119">
        <f>+entrées[[#This Row],[Quantité]]*entrées[[#This Row],[Prix Unitaire]]</f>
        <v>0</v>
      </c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</row>
    <row r="268" spans="1:21" x14ac:dyDescent="0.45">
      <c r="A268" s="3"/>
      <c r="B268" s="3"/>
      <c r="C268" s="66"/>
      <c r="D268" s="11"/>
      <c r="E268" s="11"/>
      <c r="F268" s="11"/>
      <c r="G268" s="4"/>
      <c r="H268" s="67"/>
      <c r="I268" s="68">
        <f>+marchandise[[#This Row],[Prix Unitaire]]</f>
        <v>1299.3330000000001</v>
      </c>
      <c r="J268" s="119">
        <f>+entrées[[#This Row],[Quantité]]*entrées[[#This Row],[Prix Unitaire]]</f>
        <v>0</v>
      </c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</row>
    <row r="269" spans="1:21" x14ac:dyDescent="0.45">
      <c r="A269" s="3"/>
      <c r="B269" s="3"/>
      <c r="C269" s="66"/>
      <c r="D269" s="11"/>
      <c r="E269" s="11"/>
      <c r="F269" s="11"/>
      <c r="G269" s="5"/>
      <c r="H269" s="67"/>
      <c r="I269" s="68">
        <f>+marchandise[[#This Row],[Prix Unitaire]]</f>
        <v>466.08330000000001</v>
      </c>
      <c r="J269" s="119">
        <f>+entrées[[#This Row],[Quantité]]*entrées[[#This Row],[Prix Unitaire]]</f>
        <v>0</v>
      </c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</row>
    <row r="270" spans="1:21" x14ac:dyDescent="0.45">
      <c r="A270" s="3"/>
      <c r="B270" s="3"/>
      <c r="C270" s="66"/>
      <c r="D270" s="11"/>
      <c r="E270" s="11"/>
      <c r="F270" s="11"/>
      <c r="G270" s="4"/>
      <c r="H270" s="67"/>
      <c r="I270" s="68">
        <f>+marchandise[[#This Row],[Prix Unitaire]]</f>
        <v>572</v>
      </c>
      <c r="J270" s="119">
        <f>+entrées[[#This Row],[Quantité]]*entrées[[#This Row],[Prix Unitaire]]</f>
        <v>0</v>
      </c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</row>
    <row r="271" spans="1:21" x14ac:dyDescent="0.45">
      <c r="A271" s="3"/>
      <c r="B271" s="3"/>
      <c r="C271" s="66"/>
      <c r="D271" s="11"/>
      <c r="E271" s="11"/>
      <c r="F271" s="11"/>
      <c r="G271" s="5"/>
      <c r="H271" s="67"/>
      <c r="I271" s="68">
        <f>+marchandise[[#This Row],[Prix Unitaire]]</f>
        <v>653.25</v>
      </c>
      <c r="J271" s="119">
        <f>+entrées[[#This Row],[Quantité]]*entrées[[#This Row],[Prix Unitaire]]</f>
        <v>0</v>
      </c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</row>
    <row r="272" spans="1:21" x14ac:dyDescent="0.45">
      <c r="A272" s="3"/>
      <c r="B272" s="3"/>
      <c r="C272" s="66"/>
      <c r="D272" s="11"/>
      <c r="E272" s="11"/>
      <c r="F272" s="11"/>
      <c r="G272" s="4"/>
      <c r="H272" s="67"/>
      <c r="I272" s="68">
        <f>+marchandise[[#This Row],[Prix Unitaire]]</f>
        <v>5508</v>
      </c>
      <c r="J272" s="119">
        <f>+entrées[[#This Row],[Quantité]]*entrées[[#This Row],[Prix Unitaire]]</f>
        <v>0</v>
      </c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</row>
    <row r="273" spans="1:21" x14ac:dyDescent="0.45">
      <c r="A273" s="3"/>
      <c r="B273" s="3"/>
      <c r="C273" s="66"/>
      <c r="D273" s="11"/>
      <c r="E273" s="11"/>
      <c r="F273" s="11"/>
      <c r="G273" s="5"/>
      <c r="H273" s="67"/>
      <c r="I273" s="68">
        <f>+marchandise[[#This Row],[Prix Unitaire]]</f>
        <v>5932</v>
      </c>
      <c r="J273" s="119">
        <f>+entrées[[#This Row],[Quantité]]*entrées[[#This Row],[Prix Unitaire]]</f>
        <v>0</v>
      </c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</row>
    <row r="274" spans="1:21" x14ac:dyDescent="0.45">
      <c r="A274" s="3"/>
      <c r="B274" s="3"/>
      <c r="C274" s="66"/>
      <c r="D274" s="11"/>
      <c r="E274" s="11"/>
      <c r="F274" s="11"/>
      <c r="G274" s="4"/>
      <c r="H274" s="67"/>
      <c r="I274" s="68">
        <f>+marchandise[[#This Row],[Prix Unitaire]]</f>
        <v>5932</v>
      </c>
      <c r="J274" s="119">
        <f>+entrées[[#This Row],[Quantité]]*entrées[[#This Row],[Prix Unitaire]]</f>
        <v>0</v>
      </c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</row>
    <row r="275" spans="1:21" x14ac:dyDescent="0.45">
      <c r="A275" s="3"/>
      <c r="B275" s="3"/>
      <c r="C275" s="66"/>
      <c r="D275" s="11"/>
      <c r="E275" s="11"/>
      <c r="F275" s="11"/>
      <c r="G275" s="5"/>
      <c r="H275" s="67"/>
      <c r="I275" s="68">
        <f>+marchandise[[#This Row],[Prix Unitaire]]</f>
        <v>1500</v>
      </c>
      <c r="J275" s="119">
        <f>+entrées[[#This Row],[Quantité]]*entrées[[#This Row],[Prix Unitaire]]</f>
        <v>0</v>
      </c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</row>
    <row r="276" spans="1:21" x14ac:dyDescent="0.45">
      <c r="A276" s="3"/>
      <c r="B276" s="3"/>
      <c r="C276" s="66"/>
      <c r="D276" s="11"/>
      <c r="E276" s="11"/>
      <c r="F276" s="11"/>
      <c r="G276" s="4"/>
      <c r="H276" s="67"/>
      <c r="I276" s="68">
        <f>+marchandise[[#This Row],[Prix Unitaire]]</f>
        <v>4100</v>
      </c>
      <c r="J276" s="119">
        <f>+entrées[[#This Row],[Quantité]]*entrées[[#This Row],[Prix Unitaire]]</f>
        <v>0</v>
      </c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</row>
    <row r="277" spans="1:21" x14ac:dyDescent="0.45">
      <c r="A277" s="3"/>
      <c r="B277" s="3"/>
      <c r="C277" s="66"/>
      <c r="D277" s="11"/>
      <c r="E277" s="11"/>
      <c r="F277" s="11"/>
      <c r="G277" s="5"/>
      <c r="H277" s="67"/>
      <c r="I277" s="68">
        <f>+marchandise[[#This Row],[Prix Unitaire]]</f>
        <v>5000</v>
      </c>
      <c r="J277" s="119">
        <f>+entrées[[#This Row],[Quantité]]*entrées[[#This Row],[Prix Unitaire]]</f>
        <v>0</v>
      </c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</row>
    <row r="278" spans="1:21" x14ac:dyDescent="0.45">
      <c r="A278" s="3"/>
      <c r="B278" s="3"/>
      <c r="C278" s="66"/>
      <c r="D278" s="11"/>
      <c r="E278" s="11"/>
      <c r="F278" s="11"/>
      <c r="G278" s="4"/>
      <c r="H278" s="67"/>
      <c r="I278" s="68">
        <f>+marchandise[[#This Row],[Prix Unitaire]]</f>
        <v>18000</v>
      </c>
      <c r="J278" s="119">
        <f>+entrées[[#This Row],[Quantité]]*entrées[[#This Row],[Prix Unitaire]]</f>
        <v>0</v>
      </c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</row>
    <row r="279" spans="1:21" x14ac:dyDescent="0.45">
      <c r="A279" s="3"/>
      <c r="B279" s="3"/>
      <c r="C279" s="66"/>
      <c r="D279" s="11"/>
      <c r="E279" s="11"/>
      <c r="F279" s="11"/>
      <c r="G279" s="5"/>
      <c r="H279" s="67"/>
      <c r="I279" s="68">
        <f>+marchandise[[#This Row],[Prix Unitaire]]</f>
        <v>6000</v>
      </c>
      <c r="J279" s="119">
        <f>+entrées[[#This Row],[Quantité]]*entrées[[#This Row],[Prix Unitaire]]</f>
        <v>0</v>
      </c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</row>
    <row r="280" spans="1:21" x14ac:dyDescent="0.45">
      <c r="A280" s="3"/>
      <c r="B280" s="3"/>
      <c r="C280" s="66"/>
      <c r="D280" s="11"/>
      <c r="E280" s="11"/>
      <c r="F280" s="11"/>
      <c r="G280" s="4"/>
      <c r="H280" s="67"/>
      <c r="I280" s="68">
        <f>+marchandise[[#This Row],[Prix Unitaire]]</f>
        <v>22500</v>
      </c>
      <c r="J280" s="119">
        <f>+entrées[[#This Row],[Quantité]]*entrées[[#This Row],[Prix Unitaire]]</f>
        <v>0</v>
      </c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</row>
    <row r="281" spans="1:21" x14ac:dyDescent="0.45">
      <c r="A281" s="3"/>
      <c r="B281" s="3"/>
      <c r="C281" s="66"/>
      <c r="D281" s="11"/>
      <c r="E281" s="11"/>
      <c r="F281" s="11"/>
      <c r="G281" s="5"/>
      <c r="H281" s="67"/>
      <c r="I281" s="68">
        <f>+marchandise[[#This Row],[Prix Unitaire]]</f>
        <v>22500</v>
      </c>
      <c r="J281" s="119">
        <f>+entrées[[#This Row],[Quantité]]*entrées[[#This Row],[Prix Unitaire]]</f>
        <v>0</v>
      </c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</row>
    <row r="282" spans="1:21" x14ac:dyDescent="0.45">
      <c r="A282" s="3"/>
      <c r="B282" s="3"/>
      <c r="C282" s="66"/>
      <c r="D282" s="11"/>
      <c r="E282" s="11"/>
      <c r="F282" s="11"/>
      <c r="G282" s="4"/>
      <c r="H282" s="67"/>
      <c r="I282" s="68">
        <f>+marchandise[[#This Row],[Prix Unitaire]]</f>
        <v>70000</v>
      </c>
      <c r="J282" s="119">
        <f>+entrées[[#This Row],[Quantité]]*entrées[[#This Row],[Prix Unitaire]]</f>
        <v>0</v>
      </c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</row>
    <row r="283" spans="1:21" x14ac:dyDescent="0.45">
      <c r="A283" s="3"/>
      <c r="B283" s="3"/>
      <c r="C283" s="66"/>
      <c r="D283" s="11"/>
      <c r="E283" s="11"/>
      <c r="F283" s="11"/>
      <c r="G283" s="5"/>
      <c r="H283" s="67"/>
      <c r="I283" s="68">
        <f>+marchandise[[#This Row],[Prix Unitaire]]</f>
        <v>125</v>
      </c>
      <c r="J283" s="119">
        <f>+entrées[[#This Row],[Quantité]]*entrées[[#This Row],[Prix Unitaire]]</f>
        <v>0</v>
      </c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</row>
    <row r="284" spans="1:21" x14ac:dyDescent="0.45">
      <c r="A284" s="3"/>
      <c r="B284" s="3"/>
      <c r="C284" s="66"/>
      <c r="D284" s="11"/>
      <c r="E284" s="11"/>
      <c r="F284" s="11"/>
      <c r="G284" s="4"/>
      <c r="H284" s="67"/>
      <c r="I284" s="68">
        <f>+marchandise[[#This Row],[Prix Unitaire]]</f>
        <v>5085</v>
      </c>
      <c r="J284" s="119">
        <f>+entrées[[#This Row],[Quantité]]*entrées[[#This Row],[Prix Unitaire]]</f>
        <v>0</v>
      </c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</row>
    <row r="285" spans="1:21" x14ac:dyDescent="0.45">
      <c r="A285" s="3"/>
      <c r="B285" s="3"/>
      <c r="C285" s="66"/>
      <c r="D285" s="11"/>
      <c r="E285" s="11"/>
      <c r="F285" s="11"/>
      <c r="G285" s="5"/>
      <c r="H285" s="67"/>
      <c r="I285" s="68">
        <f>+marchandise[[#This Row],[Prix Unitaire]]</f>
        <v>2097</v>
      </c>
      <c r="J285" s="119">
        <f>+entrées[[#This Row],[Quantité]]*entrées[[#This Row],[Prix Unitaire]]</f>
        <v>0</v>
      </c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</row>
    <row r="286" spans="1:21" x14ac:dyDescent="0.45">
      <c r="A286" s="3"/>
      <c r="B286" s="3"/>
      <c r="C286" s="66"/>
      <c r="D286" s="11"/>
      <c r="E286" s="11"/>
      <c r="F286" s="11"/>
      <c r="G286" s="4"/>
      <c r="H286" s="67"/>
      <c r="I286" s="68">
        <f>+marchandise[[#This Row],[Prix Unitaire]]</f>
        <v>2237</v>
      </c>
      <c r="J286" s="119">
        <f>+entrées[[#This Row],[Quantité]]*entrées[[#This Row],[Prix Unitaire]]</f>
        <v>0</v>
      </c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</row>
    <row r="287" spans="1:21" x14ac:dyDescent="0.45">
      <c r="A287" s="3"/>
      <c r="B287" s="3"/>
      <c r="C287" s="66"/>
      <c r="D287" s="11"/>
      <c r="E287" s="11"/>
      <c r="F287" s="11"/>
      <c r="G287" s="5"/>
      <c r="H287" s="67"/>
      <c r="I287" s="68">
        <f>+marchandise[[#This Row],[Prix Unitaire]]</f>
        <v>18644</v>
      </c>
      <c r="J287" s="119">
        <f>+entrées[[#This Row],[Quantité]]*entrées[[#This Row],[Prix Unitaire]]</f>
        <v>0</v>
      </c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</row>
    <row r="288" spans="1:21" x14ac:dyDescent="0.45">
      <c r="A288" s="3"/>
      <c r="B288" s="3"/>
      <c r="C288" s="66"/>
      <c r="D288" s="11"/>
      <c r="E288" s="11"/>
      <c r="F288" s="11"/>
      <c r="G288" s="4"/>
      <c r="H288" s="67"/>
      <c r="I288" s="68">
        <f>+marchandise[[#This Row],[Prix Unitaire]]</f>
        <v>22034</v>
      </c>
      <c r="J288" s="119">
        <f>+entrées[[#This Row],[Quantité]]*entrées[[#This Row],[Prix Unitaire]]</f>
        <v>0</v>
      </c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</row>
    <row r="289" spans="1:21" x14ac:dyDescent="0.45">
      <c r="A289" s="3"/>
      <c r="B289" s="3"/>
      <c r="C289" s="66"/>
      <c r="D289" s="11"/>
      <c r="E289" s="11"/>
      <c r="F289" s="11"/>
      <c r="G289" s="5"/>
      <c r="H289" s="67"/>
      <c r="I289" s="68">
        <f>+marchandise[[#This Row],[Prix Unitaire]]</f>
        <v>15254</v>
      </c>
      <c r="J289" s="119">
        <f>+entrées[[#This Row],[Quantité]]*entrées[[#This Row],[Prix Unitaire]]</f>
        <v>0</v>
      </c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</row>
    <row r="290" spans="1:21" x14ac:dyDescent="0.45">
      <c r="A290" s="3"/>
      <c r="B290" s="3"/>
      <c r="C290" s="66"/>
      <c r="D290" s="11"/>
      <c r="E290" s="11"/>
      <c r="F290" s="11"/>
      <c r="G290" s="4"/>
      <c r="H290" s="67"/>
      <c r="I290" s="68">
        <f>+marchandise[[#This Row],[Prix Unitaire]]</f>
        <v>8000</v>
      </c>
      <c r="J290" s="119">
        <f>+entrées[[#This Row],[Quantité]]*entrées[[#This Row],[Prix Unitaire]]</f>
        <v>0</v>
      </c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</row>
    <row r="291" spans="1:21" x14ac:dyDescent="0.45">
      <c r="A291" s="3"/>
      <c r="B291" s="3"/>
      <c r="C291" s="66"/>
      <c r="D291" s="11"/>
      <c r="E291" s="11"/>
      <c r="F291" s="11"/>
      <c r="G291" s="5"/>
      <c r="H291" s="67"/>
      <c r="I291" s="68">
        <f>+marchandise[[#This Row],[Prix Unitaire]]</f>
        <v>1400</v>
      </c>
      <c r="J291" s="119">
        <f>+entrées[[#This Row],[Quantité]]*entrées[[#This Row],[Prix Unitaire]]</f>
        <v>0</v>
      </c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</row>
    <row r="292" spans="1:21" x14ac:dyDescent="0.45">
      <c r="A292" s="3"/>
      <c r="B292" s="3"/>
      <c r="C292" s="66"/>
      <c r="D292" s="11"/>
      <c r="E292" s="11"/>
      <c r="F292" s="11"/>
      <c r="G292" s="4"/>
      <c r="H292" s="67"/>
      <c r="I292" s="68">
        <f>+marchandise[[#This Row],[Prix Unitaire]]</f>
        <v>1000</v>
      </c>
      <c r="J292" s="119">
        <f>+entrées[[#This Row],[Quantité]]*entrées[[#This Row],[Prix Unitaire]]</f>
        <v>0</v>
      </c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</row>
    <row r="293" spans="1:21" x14ac:dyDescent="0.45">
      <c r="A293" s="3"/>
      <c r="B293" s="3"/>
      <c r="C293" s="66"/>
      <c r="D293" s="11"/>
      <c r="E293" s="11"/>
      <c r="F293" s="11"/>
      <c r="G293" s="5"/>
      <c r="H293" s="67"/>
      <c r="I293" s="68">
        <f>+marchandise[[#This Row],[Prix Unitaire]]</f>
        <v>2250</v>
      </c>
      <c r="J293" s="119">
        <f>+entrées[[#This Row],[Quantité]]*entrées[[#This Row],[Prix Unitaire]]</f>
        <v>0</v>
      </c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</row>
    <row r="294" spans="1:21" x14ac:dyDescent="0.45">
      <c r="A294" s="3"/>
      <c r="B294" s="3"/>
      <c r="C294" s="66"/>
      <c r="D294" s="11"/>
      <c r="E294" s="11"/>
      <c r="F294" s="11"/>
      <c r="G294" s="4"/>
      <c r="H294" s="67"/>
      <c r="I294" s="68">
        <f>+marchandise[[#This Row],[Prix Unitaire]]</f>
        <v>3600</v>
      </c>
      <c r="J294" s="119">
        <f>+entrées[[#This Row],[Quantité]]*entrées[[#This Row],[Prix Unitaire]]</f>
        <v>0</v>
      </c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</row>
    <row r="295" spans="1:21" x14ac:dyDescent="0.45">
      <c r="A295" s="3"/>
      <c r="B295" s="3"/>
      <c r="C295" s="66"/>
      <c r="D295" s="11"/>
      <c r="E295" s="11"/>
      <c r="F295" s="11"/>
      <c r="G295" s="5"/>
      <c r="H295" s="67"/>
      <c r="I295" s="68">
        <f>+marchandise[[#This Row],[Prix Unitaire]]</f>
        <v>6800</v>
      </c>
      <c r="J295" s="119">
        <f>+entrées[[#This Row],[Quantité]]*entrées[[#This Row],[Prix Unitaire]]</f>
        <v>0</v>
      </c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</row>
    <row r="296" spans="1:21" x14ac:dyDescent="0.45">
      <c r="A296" s="3"/>
      <c r="B296" s="3"/>
      <c r="C296" s="66"/>
      <c r="D296" s="11"/>
      <c r="E296" s="11"/>
      <c r="F296" s="11"/>
      <c r="G296" s="4"/>
      <c r="H296" s="67"/>
      <c r="I296" s="68">
        <f>+marchandise[[#This Row],[Prix Unitaire]]</f>
        <v>6800</v>
      </c>
      <c r="J296" s="119">
        <f>+entrées[[#This Row],[Quantité]]*entrées[[#This Row],[Prix Unitaire]]</f>
        <v>0</v>
      </c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</row>
    <row r="297" spans="1:21" x14ac:dyDescent="0.45">
      <c r="A297" s="3"/>
      <c r="B297" s="3"/>
      <c r="C297" s="66"/>
      <c r="D297" s="11"/>
      <c r="E297" s="11"/>
      <c r="F297" s="11"/>
      <c r="G297" s="5"/>
      <c r="H297" s="67"/>
      <c r="I297" s="68">
        <f>+marchandise[[#This Row],[Prix Unitaire]]</f>
        <v>6800</v>
      </c>
      <c r="J297" s="119">
        <f>+entrées[[#This Row],[Quantité]]*entrées[[#This Row],[Prix Unitaire]]</f>
        <v>0</v>
      </c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</row>
    <row r="298" spans="1:21" x14ac:dyDescent="0.45">
      <c r="A298" s="3"/>
      <c r="B298" s="3"/>
      <c r="C298" s="66"/>
      <c r="D298" s="11"/>
      <c r="E298" s="11"/>
      <c r="F298" s="11"/>
      <c r="G298" s="4"/>
      <c r="H298" s="67"/>
      <c r="I298" s="68">
        <f>+marchandise[[#This Row],[Prix Unitaire]]</f>
        <v>32000</v>
      </c>
      <c r="J298" s="119">
        <f>+entrées[[#This Row],[Quantité]]*entrées[[#This Row],[Prix Unitaire]]</f>
        <v>0</v>
      </c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</row>
    <row r="299" spans="1:21" x14ac:dyDescent="0.45">
      <c r="A299" s="3"/>
      <c r="B299" s="3"/>
      <c r="C299" s="66"/>
      <c r="D299" s="11"/>
      <c r="E299" s="11"/>
      <c r="F299" s="11"/>
      <c r="G299" s="5"/>
      <c r="H299" s="67"/>
      <c r="I299" s="68">
        <f>+marchandise[[#This Row],[Prix Unitaire]]</f>
        <v>9000</v>
      </c>
      <c r="J299" s="119">
        <f>+entrées[[#This Row],[Quantité]]*entrées[[#This Row],[Prix Unitaire]]</f>
        <v>0</v>
      </c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</row>
    <row r="300" spans="1:21" x14ac:dyDescent="0.45">
      <c r="A300" s="3"/>
      <c r="B300" s="3"/>
      <c r="C300" s="66"/>
      <c r="D300" s="11"/>
      <c r="E300" s="11"/>
      <c r="F300" s="11"/>
      <c r="G300" s="4"/>
      <c r="H300" s="67"/>
      <c r="I300" s="68">
        <f>+marchandise[[#This Row],[Prix Unitaire]]</f>
        <v>13000</v>
      </c>
      <c r="J300" s="119">
        <f>+entrées[[#This Row],[Quantité]]*entrées[[#This Row],[Prix Unitaire]]</f>
        <v>0</v>
      </c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</row>
    <row r="301" spans="1:21" x14ac:dyDescent="0.45">
      <c r="A301" s="3"/>
      <c r="B301" s="3"/>
      <c r="C301" s="66"/>
      <c r="D301" s="11"/>
      <c r="E301" s="11"/>
      <c r="F301" s="11"/>
      <c r="G301" s="5"/>
      <c r="H301" s="67"/>
      <c r="I301" s="68">
        <f>+marchandise[[#This Row],[Prix Unitaire]]</f>
        <v>18000</v>
      </c>
      <c r="J301" s="119">
        <f>+entrées[[#This Row],[Quantité]]*entrées[[#This Row],[Prix Unitaire]]</f>
        <v>0</v>
      </c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</row>
    <row r="302" spans="1:21" x14ac:dyDescent="0.45">
      <c r="A302" s="3"/>
      <c r="B302" s="3"/>
      <c r="C302" s="66"/>
      <c r="D302" s="11"/>
      <c r="E302" s="11"/>
      <c r="F302" s="11"/>
      <c r="G302" s="4"/>
      <c r="H302" s="67"/>
      <c r="I302" s="68">
        <f>+marchandise[[#This Row],[Prix Unitaire]]</f>
        <v>37200</v>
      </c>
      <c r="J302" s="119">
        <f>+entrées[[#This Row],[Quantité]]*entrées[[#This Row],[Prix Unitaire]]</f>
        <v>0</v>
      </c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</row>
    <row r="303" spans="1:21" x14ac:dyDescent="0.45">
      <c r="A303" s="3"/>
      <c r="B303" s="3"/>
      <c r="C303" s="66"/>
      <c r="D303" s="11"/>
      <c r="E303" s="11"/>
      <c r="F303" s="11"/>
      <c r="G303" s="5"/>
      <c r="H303" s="67"/>
      <c r="I303" s="68">
        <f>+marchandise[[#This Row],[Prix Unitaire]]</f>
        <v>18500</v>
      </c>
      <c r="J303" s="119">
        <f>+entrées[[#This Row],[Quantité]]*entrées[[#This Row],[Prix Unitaire]]</f>
        <v>0</v>
      </c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</row>
    <row r="304" spans="1:21" x14ac:dyDescent="0.45">
      <c r="A304" s="3"/>
      <c r="B304" s="3"/>
      <c r="C304" s="66"/>
      <c r="D304" s="11"/>
      <c r="E304" s="11"/>
      <c r="F304" s="11"/>
      <c r="G304" s="4"/>
      <c r="H304" s="67"/>
      <c r="I304" s="68">
        <f>+marchandise[[#This Row],[Prix Unitaire]]</f>
        <v>26000</v>
      </c>
      <c r="J304" s="119">
        <f>+entrées[[#This Row],[Quantité]]*entrées[[#This Row],[Prix Unitaire]]</f>
        <v>0</v>
      </c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</row>
    <row r="305" spans="1:21" x14ac:dyDescent="0.45">
      <c r="A305" s="3"/>
      <c r="B305" s="3"/>
      <c r="C305" s="66"/>
      <c r="D305" s="11"/>
      <c r="E305" s="11"/>
      <c r="F305" s="11"/>
      <c r="G305" s="5"/>
      <c r="H305" s="67"/>
      <c r="I305" s="68">
        <f>+marchandise[[#This Row],[Prix Unitaire]]</f>
        <v>3600</v>
      </c>
      <c r="J305" s="119">
        <f>+entrées[[#This Row],[Quantité]]*entrées[[#This Row],[Prix Unitaire]]</f>
        <v>0</v>
      </c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</row>
    <row r="306" spans="1:21" x14ac:dyDescent="0.45">
      <c r="A306" s="3"/>
      <c r="B306" s="3"/>
      <c r="C306" s="66"/>
      <c r="D306" s="11"/>
      <c r="E306" s="11"/>
      <c r="F306" s="11"/>
      <c r="G306" s="4"/>
      <c r="H306" s="67"/>
      <c r="I306" s="68">
        <f>+marchandise[[#This Row],[Prix Unitaire]]</f>
        <v>2400</v>
      </c>
      <c r="J306" s="119">
        <f>+entrées[[#This Row],[Quantité]]*entrées[[#This Row],[Prix Unitaire]]</f>
        <v>0</v>
      </c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</row>
    <row r="307" spans="1:21" x14ac:dyDescent="0.45">
      <c r="A307" s="3"/>
      <c r="B307" s="3"/>
      <c r="C307" s="66"/>
      <c r="D307" s="11"/>
      <c r="E307" s="11"/>
      <c r="F307" s="11"/>
      <c r="G307" s="5"/>
      <c r="H307" s="67"/>
      <c r="I307" s="68">
        <f>+marchandise[[#This Row],[Prix Unitaire]]</f>
        <v>1296</v>
      </c>
      <c r="J307" s="119">
        <f>+entrées[[#This Row],[Quantité]]*entrées[[#This Row],[Prix Unitaire]]</f>
        <v>0</v>
      </c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</row>
    <row r="308" spans="1:21" x14ac:dyDescent="0.45">
      <c r="A308" s="3"/>
      <c r="B308" s="3"/>
      <c r="C308" s="66"/>
      <c r="D308" s="11"/>
      <c r="E308" s="11"/>
      <c r="F308" s="11"/>
      <c r="G308" s="4"/>
      <c r="H308" s="67"/>
      <c r="I308" s="68">
        <f>+marchandise[[#This Row],[Prix Unitaire]]</f>
        <v>300</v>
      </c>
      <c r="J308" s="119">
        <f>+entrées[[#This Row],[Quantité]]*entrées[[#This Row],[Prix Unitaire]]</f>
        <v>0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</row>
    <row r="309" spans="1:21" x14ac:dyDescent="0.45">
      <c r="A309" s="3"/>
      <c r="B309" s="3"/>
      <c r="C309" s="66"/>
      <c r="D309" s="11"/>
      <c r="E309" s="11"/>
      <c r="F309" s="11"/>
      <c r="G309" s="5"/>
      <c r="H309" s="67"/>
      <c r="I309" s="68">
        <f>+marchandise[[#This Row],[Prix Unitaire]]</f>
        <v>2000</v>
      </c>
      <c r="J309" s="119">
        <f>+entrées[[#This Row],[Quantité]]*entrées[[#This Row],[Prix Unitaire]]</f>
        <v>0</v>
      </c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</row>
    <row r="310" spans="1:21" x14ac:dyDescent="0.45">
      <c r="A310" s="3"/>
      <c r="B310" s="3"/>
      <c r="C310" s="66"/>
      <c r="D310" s="11"/>
      <c r="E310" s="11"/>
      <c r="F310" s="11"/>
      <c r="G310" s="4"/>
      <c r="H310" s="67"/>
      <c r="I310" s="68">
        <f>+marchandise[[#This Row],[Prix Unitaire]]</f>
        <v>9000</v>
      </c>
      <c r="J310" s="119">
        <f>+entrées[[#This Row],[Quantité]]*entrées[[#This Row],[Prix Unitaire]]</f>
        <v>0</v>
      </c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</row>
    <row r="311" spans="1:21" x14ac:dyDescent="0.45">
      <c r="A311" s="3"/>
      <c r="B311" s="3"/>
      <c r="C311" s="66"/>
      <c r="D311" s="11"/>
      <c r="E311" s="11"/>
      <c r="F311" s="11"/>
      <c r="G311" s="5"/>
      <c r="H311" s="67"/>
      <c r="I311" s="68">
        <f>+marchandise[[#This Row],[Prix Unitaire]]</f>
        <v>2600</v>
      </c>
      <c r="J311" s="119">
        <f>+entrées[[#This Row],[Quantité]]*entrées[[#This Row],[Prix Unitaire]]</f>
        <v>0</v>
      </c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</row>
    <row r="312" spans="1:21" x14ac:dyDescent="0.45">
      <c r="A312" s="3"/>
      <c r="B312" s="3"/>
      <c r="C312" s="66"/>
      <c r="D312" s="11"/>
      <c r="E312" s="11"/>
      <c r="F312" s="11"/>
      <c r="G312" s="4"/>
      <c r="H312" s="67"/>
      <c r="I312" s="68">
        <f>+marchandise[[#This Row],[Prix Unitaire]]</f>
        <v>1500</v>
      </c>
      <c r="J312" s="119">
        <f>+entrées[[#This Row],[Quantité]]*entrées[[#This Row],[Prix Unitaire]]</f>
        <v>0</v>
      </c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</row>
    <row r="313" spans="1:21" x14ac:dyDescent="0.45">
      <c r="A313" s="3"/>
      <c r="B313" s="3"/>
      <c r="C313" s="66"/>
      <c r="D313" s="11"/>
      <c r="E313" s="11"/>
      <c r="F313" s="11"/>
      <c r="G313" s="5"/>
      <c r="H313" s="67"/>
      <c r="I313" s="68">
        <f>+marchandise[[#This Row],[Prix Unitaire]]</f>
        <v>1500</v>
      </c>
      <c r="J313" s="119">
        <f>+entrées[[#This Row],[Quantité]]*entrées[[#This Row],[Prix Unitaire]]</f>
        <v>0</v>
      </c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</row>
    <row r="314" spans="1:21" x14ac:dyDescent="0.45">
      <c r="A314" s="3"/>
      <c r="B314" s="3"/>
      <c r="C314" s="66"/>
      <c r="D314" s="11"/>
      <c r="E314" s="11"/>
      <c r="F314" s="11"/>
      <c r="G314" s="4"/>
      <c r="H314" s="67"/>
      <c r="I314" s="68">
        <f>+marchandise[[#This Row],[Prix Unitaire]]</f>
        <v>1500</v>
      </c>
      <c r="J314" s="119">
        <f>+entrées[[#This Row],[Quantité]]*entrées[[#This Row],[Prix Unitaire]]</f>
        <v>0</v>
      </c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</row>
    <row r="315" spans="1:21" x14ac:dyDescent="0.45">
      <c r="A315" s="3"/>
      <c r="B315" s="3"/>
      <c r="C315" s="66"/>
      <c r="D315" s="11"/>
      <c r="E315" s="11"/>
      <c r="F315" s="11"/>
      <c r="G315" s="5"/>
      <c r="H315" s="67"/>
      <c r="I315" s="68">
        <f>+marchandise[[#This Row],[Prix Unitaire]]</f>
        <v>4000</v>
      </c>
      <c r="J315" s="119">
        <f>+entrées[[#This Row],[Quantité]]*entrées[[#This Row],[Prix Unitaire]]</f>
        <v>0</v>
      </c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</row>
    <row r="316" spans="1:21" x14ac:dyDescent="0.45">
      <c r="A316" s="3"/>
      <c r="B316" s="3"/>
      <c r="C316" s="66"/>
      <c r="D316" s="11"/>
      <c r="E316" s="11"/>
      <c r="F316" s="11"/>
      <c r="G316" s="4"/>
      <c r="H316" s="67"/>
      <c r="I316" s="68">
        <f>+marchandise[[#This Row],[Prix Unitaire]]</f>
        <v>5000</v>
      </c>
      <c r="J316" s="119">
        <f>+entrées[[#This Row],[Quantité]]*entrées[[#This Row],[Prix Unitaire]]</f>
        <v>0</v>
      </c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</row>
    <row r="317" spans="1:21" x14ac:dyDescent="0.45">
      <c r="A317" s="3"/>
      <c r="B317" s="3"/>
      <c r="C317" s="66"/>
      <c r="D317" s="11"/>
      <c r="E317" s="11"/>
      <c r="F317" s="11"/>
      <c r="G317" s="5"/>
      <c r="H317" s="67"/>
      <c r="I317" s="68">
        <f>+marchandise[[#This Row],[Prix Unitaire]]</f>
        <v>14500</v>
      </c>
      <c r="J317" s="119">
        <f>+entrées[[#This Row],[Quantité]]*entrées[[#This Row],[Prix Unitaire]]</f>
        <v>0</v>
      </c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</row>
    <row r="318" spans="1:21" x14ac:dyDescent="0.45">
      <c r="A318" s="3"/>
      <c r="B318" s="3"/>
      <c r="C318" s="66"/>
      <c r="D318" s="11"/>
      <c r="E318" s="11"/>
      <c r="F318" s="11"/>
      <c r="G318" s="4"/>
      <c r="H318" s="67"/>
      <c r="I318" s="68">
        <f>+marchandise[[#This Row],[Prix Unitaire]]</f>
        <v>10000</v>
      </c>
      <c r="J318" s="119">
        <f>+entrées[[#This Row],[Quantité]]*entrées[[#This Row],[Prix Unitaire]]</f>
        <v>0</v>
      </c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</row>
    <row r="319" spans="1:21" x14ac:dyDescent="0.45">
      <c r="A319" s="3"/>
      <c r="B319" s="3"/>
      <c r="C319" s="66"/>
      <c r="D319" s="11"/>
      <c r="E319" s="11"/>
      <c r="F319" s="11"/>
      <c r="G319" s="5"/>
      <c r="H319" s="67"/>
      <c r="I319" s="68">
        <f>+marchandise[[#This Row],[Prix Unitaire]]</f>
        <v>3600</v>
      </c>
      <c r="J319" s="119">
        <f>+entrées[[#This Row],[Quantité]]*entrées[[#This Row],[Prix Unitaire]]</f>
        <v>0</v>
      </c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</row>
    <row r="320" spans="1:21" x14ac:dyDescent="0.45">
      <c r="A320" s="3"/>
      <c r="B320" s="3"/>
      <c r="C320" s="66"/>
      <c r="D320" s="11"/>
      <c r="E320" s="11"/>
      <c r="F320" s="11"/>
      <c r="G320" s="4"/>
      <c r="H320" s="67"/>
      <c r="I320" s="68">
        <f>+marchandise[[#This Row],[Prix Unitaire]]</f>
        <v>15000</v>
      </c>
      <c r="J320" s="119">
        <f>+entrées[[#This Row],[Quantité]]*entrées[[#This Row],[Prix Unitaire]]</f>
        <v>0</v>
      </c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</row>
    <row r="321" spans="1:21" x14ac:dyDescent="0.45">
      <c r="A321" s="3"/>
      <c r="B321" s="3"/>
      <c r="C321" s="66"/>
      <c r="D321" s="11"/>
      <c r="E321" s="11"/>
      <c r="F321" s="11"/>
      <c r="G321" s="5"/>
      <c r="H321" s="67"/>
      <c r="I321" s="68">
        <f>+marchandise[[#This Row],[Prix Unitaire]]</f>
        <v>350</v>
      </c>
      <c r="J321" s="119">
        <f>+entrées[[#This Row],[Quantité]]*entrées[[#This Row],[Prix Unitaire]]</f>
        <v>0</v>
      </c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</row>
    <row r="322" spans="1:21" x14ac:dyDescent="0.45">
      <c r="A322" s="3"/>
      <c r="B322" s="3"/>
      <c r="C322" s="66"/>
      <c r="D322" s="11"/>
      <c r="E322" s="11"/>
      <c r="F322" s="11"/>
      <c r="G322" s="4"/>
      <c r="H322" s="67"/>
      <c r="I322" s="68">
        <f>+marchandise[[#This Row],[Prix Unitaire]]</f>
        <v>225</v>
      </c>
      <c r="J322" s="119">
        <f>+entrées[[#This Row],[Quantité]]*entrées[[#This Row],[Prix Unitaire]]</f>
        <v>0</v>
      </c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</row>
    <row r="323" spans="1:21" x14ac:dyDescent="0.45">
      <c r="A323" s="3"/>
      <c r="B323" s="3"/>
      <c r="C323" s="66"/>
      <c r="D323" s="11"/>
      <c r="E323" s="11"/>
      <c r="F323" s="11"/>
      <c r="G323" s="5"/>
      <c r="H323" s="67"/>
      <c r="I323" s="68">
        <f>+marchandise[[#This Row],[Prix Unitaire]]</f>
        <v>7000</v>
      </c>
      <c r="J323" s="119">
        <f>+entrées[[#This Row],[Quantité]]*entrées[[#This Row],[Prix Unitaire]]</f>
        <v>0</v>
      </c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</row>
    <row r="324" spans="1:21" x14ac:dyDescent="0.45">
      <c r="A324" s="3"/>
      <c r="B324" s="3"/>
      <c r="C324" s="66"/>
      <c r="D324" s="11"/>
      <c r="E324" s="11"/>
      <c r="F324" s="11"/>
      <c r="G324" s="4"/>
      <c r="H324" s="67"/>
      <c r="I324" s="68">
        <f>+marchandise[[#This Row],[Prix Unitaire]]</f>
        <v>450</v>
      </c>
      <c r="J324" s="119">
        <f>+entrées[[#This Row],[Quantité]]*entrées[[#This Row],[Prix Unitaire]]</f>
        <v>0</v>
      </c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</row>
    <row r="325" spans="1:21" x14ac:dyDescent="0.45">
      <c r="A325" s="3"/>
      <c r="B325" s="3"/>
      <c r="C325" s="66"/>
      <c r="D325" s="11"/>
      <c r="E325" s="11"/>
      <c r="F325" s="11"/>
      <c r="G325" s="5"/>
      <c r="H325" s="67"/>
      <c r="I325" s="68">
        <f>+marchandise[[#This Row],[Prix Unitaire]]</f>
        <v>2100</v>
      </c>
      <c r="J325" s="119">
        <f>+entrées[[#This Row],[Quantité]]*entrées[[#This Row],[Prix Unitaire]]</f>
        <v>0</v>
      </c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</row>
    <row r="326" spans="1:21" x14ac:dyDescent="0.45">
      <c r="A326" s="3"/>
      <c r="B326" s="3"/>
      <c r="C326" s="66"/>
      <c r="D326" s="11"/>
      <c r="E326" s="11"/>
      <c r="F326" s="11"/>
      <c r="G326" s="4"/>
      <c r="H326" s="67"/>
      <c r="I326" s="68">
        <f>+marchandise[[#This Row],[Prix Unitaire]]</f>
        <v>1250</v>
      </c>
      <c r="J326" s="119">
        <f>+entrées[[#This Row],[Quantité]]*entrées[[#This Row],[Prix Unitaire]]</f>
        <v>0</v>
      </c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</row>
    <row r="327" spans="1:21" x14ac:dyDescent="0.45">
      <c r="A327" s="3"/>
      <c r="B327" s="3"/>
      <c r="C327" s="66"/>
      <c r="D327" s="11"/>
      <c r="E327" s="11"/>
      <c r="F327" s="11"/>
      <c r="G327" s="5"/>
      <c r="H327" s="67"/>
      <c r="I327" s="68">
        <f>+marchandise[[#This Row],[Prix Unitaire]]</f>
        <v>8500</v>
      </c>
      <c r="J327" s="119">
        <f>+entrées[[#This Row],[Quantité]]*entrées[[#This Row],[Prix Unitaire]]</f>
        <v>0</v>
      </c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</row>
    <row r="328" spans="1:21" x14ac:dyDescent="0.45">
      <c r="A328" s="3"/>
      <c r="B328" s="3"/>
      <c r="C328" s="66"/>
      <c r="D328" s="11"/>
      <c r="E328" s="11"/>
      <c r="F328" s="11"/>
      <c r="G328" s="4"/>
      <c r="H328" s="67"/>
      <c r="I328" s="68">
        <f>+marchandise[[#This Row],[Prix Unitaire]]</f>
        <v>7000</v>
      </c>
      <c r="J328" s="119">
        <f>+entrées[[#This Row],[Quantité]]*entrées[[#This Row],[Prix Unitaire]]</f>
        <v>0</v>
      </c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</row>
    <row r="329" spans="1:21" x14ac:dyDescent="0.45">
      <c r="A329" s="3"/>
      <c r="B329" s="3"/>
      <c r="C329" s="66"/>
      <c r="D329" s="11"/>
      <c r="E329" s="11"/>
      <c r="F329" s="11"/>
      <c r="G329" s="5"/>
      <c r="H329" s="67"/>
      <c r="I329" s="68">
        <f>+marchandise[[#This Row],[Prix Unitaire]]</f>
        <v>7500</v>
      </c>
      <c r="J329" s="119">
        <f>+entrées[[#This Row],[Quantité]]*entrées[[#This Row],[Prix Unitaire]]</f>
        <v>0</v>
      </c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</row>
    <row r="330" spans="1:21" x14ac:dyDescent="0.45">
      <c r="A330" s="3"/>
      <c r="B330" s="3"/>
      <c r="C330" s="66"/>
      <c r="D330" s="11"/>
      <c r="E330" s="11"/>
      <c r="F330" s="11"/>
      <c r="G330" s="4"/>
      <c r="H330" s="67"/>
      <c r="I330" s="68">
        <f>+marchandise[[#This Row],[Prix Unitaire]]</f>
        <v>6000</v>
      </c>
      <c r="J330" s="119">
        <f>+entrées[[#This Row],[Quantité]]*entrées[[#This Row],[Prix Unitaire]]</f>
        <v>0</v>
      </c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</row>
    <row r="331" spans="1:21" x14ac:dyDescent="0.45">
      <c r="A331" s="3"/>
      <c r="B331" s="3"/>
      <c r="C331" s="66"/>
      <c r="D331" s="11"/>
      <c r="E331" s="11"/>
      <c r="F331" s="11"/>
      <c r="G331" s="5"/>
      <c r="H331" s="67"/>
      <c r="I331" s="68">
        <f>+marchandise[[#This Row],[Prix Unitaire]]</f>
        <v>4000</v>
      </c>
      <c r="J331" s="119">
        <f>+entrées[[#This Row],[Quantité]]*entrées[[#This Row],[Prix Unitaire]]</f>
        <v>0</v>
      </c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</row>
    <row r="332" spans="1:21" x14ac:dyDescent="0.45">
      <c r="A332" s="3"/>
      <c r="B332" s="3"/>
      <c r="C332" s="66"/>
      <c r="D332" s="11"/>
      <c r="E332" s="11"/>
      <c r="F332" s="11"/>
      <c r="G332" s="4"/>
      <c r="H332" s="67"/>
      <c r="I332" s="68">
        <f>+marchandise[[#This Row],[Prix Unitaire]]</f>
        <v>850</v>
      </c>
      <c r="J332" s="119">
        <f>+entrées[[#This Row],[Quantité]]*entrées[[#This Row],[Prix Unitaire]]</f>
        <v>0</v>
      </c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</row>
    <row r="333" spans="1:21" x14ac:dyDescent="0.45">
      <c r="A333" s="3"/>
      <c r="B333" s="3"/>
      <c r="C333" s="66"/>
      <c r="D333" s="11"/>
      <c r="E333" s="11"/>
      <c r="F333" s="11"/>
      <c r="G333" s="5"/>
      <c r="H333" s="67"/>
      <c r="I333" s="68">
        <f>+marchandise[[#This Row],[Prix Unitaire]]</f>
        <v>2700</v>
      </c>
      <c r="J333" s="119">
        <f>+entrées[[#This Row],[Quantité]]*entrées[[#This Row],[Prix Unitaire]]</f>
        <v>0</v>
      </c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</row>
    <row r="334" spans="1:21" x14ac:dyDescent="0.45">
      <c r="A334" s="3"/>
      <c r="B334" s="3"/>
      <c r="C334" s="66"/>
      <c r="D334" s="11"/>
      <c r="E334" s="11"/>
      <c r="F334" s="11"/>
      <c r="G334" s="4"/>
      <c r="H334" s="67"/>
      <c r="I334" s="68">
        <f>+marchandise[[#This Row],[Prix Unitaire]]</f>
        <v>2038.6</v>
      </c>
      <c r="J334" s="119">
        <f>+entrées[[#This Row],[Quantité]]*entrées[[#This Row],[Prix Unitaire]]</f>
        <v>0</v>
      </c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</row>
    <row r="335" spans="1:21" x14ac:dyDescent="0.45">
      <c r="A335" s="3"/>
      <c r="B335" s="3"/>
      <c r="C335" s="66"/>
      <c r="D335" s="11"/>
      <c r="E335" s="11"/>
      <c r="F335" s="11"/>
      <c r="G335" s="5"/>
      <c r="H335" s="67"/>
      <c r="I335" s="68">
        <f>+marchandise[[#This Row],[Prix Unitaire]]</f>
        <v>2038.6</v>
      </c>
      <c r="J335" s="119">
        <f>+entrées[[#This Row],[Quantité]]*entrées[[#This Row],[Prix Unitaire]]</f>
        <v>0</v>
      </c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</row>
    <row r="336" spans="1:21" x14ac:dyDescent="0.45">
      <c r="A336" s="3"/>
      <c r="B336" s="3"/>
      <c r="C336" s="66"/>
      <c r="D336" s="11"/>
      <c r="E336" s="11"/>
      <c r="F336" s="11"/>
      <c r="G336" s="4"/>
      <c r="H336" s="67"/>
      <c r="I336" s="68">
        <f>+marchandise[[#This Row],[Prix Unitaire]]</f>
        <v>5225</v>
      </c>
      <c r="J336" s="119">
        <f>+entrées[[#This Row],[Quantité]]*entrées[[#This Row],[Prix Unitaire]]</f>
        <v>0</v>
      </c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</row>
    <row r="337" spans="1:21" x14ac:dyDescent="0.45">
      <c r="A337" s="3"/>
      <c r="B337" s="3"/>
      <c r="C337" s="66"/>
      <c r="D337" s="11"/>
      <c r="E337" s="11"/>
      <c r="F337" s="11"/>
      <c r="G337" s="5"/>
      <c r="H337" s="67"/>
      <c r="I337" s="68">
        <f>+marchandise[[#This Row],[Prix Unitaire]]</f>
        <v>5425.2</v>
      </c>
      <c r="J337" s="119">
        <f>+entrées[[#This Row],[Quantité]]*entrées[[#This Row],[Prix Unitaire]]</f>
        <v>0</v>
      </c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</row>
    <row r="338" spans="1:21" x14ac:dyDescent="0.45">
      <c r="A338" s="3"/>
      <c r="B338" s="3"/>
      <c r="C338" s="66"/>
      <c r="D338" s="11"/>
      <c r="E338" s="11"/>
      <c r="F338" s="11"/>
      <c r="G338" s="4"/>
      <c r="H338" s="67"/>
      <c r="I338" s="68">
        <f>+marchandise[[#This Row],[Prix Unitaire]]</f>
        <v>850</v>
      </c>
      <c r="J338" s="119">
        <f>+entrées[[#This Row],[Quantité]]*entrées[[#This Row],[Prix Unitaire]]</f>
        <v>0</v>
      </c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</row>
    <row r="339" spans="1:21" x14ac:dyDescent="0.45">
      <c r="A339" s="3"/>
      <c r="B339" s="3"/>
      <c r="C339" s="66"/>
      <c r="D339" s="11"/>
      <c r="E339" s="11"/>
      <c r="F339" s="11"/>
      <c r="G339" s="5"/>
      <c r="H339" s="67"/>
      <c r="I339" s="68">
        <f>+marchandise[[#This Row],[Prix Unitaire]]</f>
        <v>4000</v>
      </c>
      <c r="J339" s="119">
        <f>+entrées[[#This Row],[Quantité]]*entrées[[#This Row],[Prix Unitaire]]</f>
        <v>0</v>
      </c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</row>
    <row r="340" spans="1:21" x14ac:dyDescent="0.45">
      <c r="A340" s="3"/>
      <c r="B340" s="3"/>
      <c r="C340" s="66"/>
      <c r="D340" s="11"/>
      <c r="E340" s="11"/>
      <c r="F340" s="11"/>
      <c r="G340" s="4"/>
      <c r="H340" s="67"/>
      <c r="I340" s="68">
        <f>+marchandise[[#This Row],[Prix Unitaire]]</f>
        <v>1400</v>
      </c>
      <c r="J340" s="119">
        <f>+entrées[[#This Row],[Quantité]]*entrées[[#This Row],[Prix Unitaire]]</f>
        <v>0</v>
      </c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</row>
    <row r="341" spans="1:21" x14ac:dyDescent="0.45">
      <c r="A341" s="3"/>
      <c r="B341" s="3"/>
      <c r="C341" s="66"/>
      <c r="D341" s="11"/>
      <c r="E341" s="11"/>
      <c r="F341" s="11"/>
      <c r="G341" s="5"/>
      <c r="H341" s="67"/>
      <c r="I341" s="68">
        <f>+marchandise[[#This Row],[Prix Unitaire]]</f>
        <v>1200</v>
      </c>
      <c r="J341" s="119">
        <f>+entrées[[#This Row],[Quantité]]*entrées[[#This Row],[Prix Unitaire]]</f>
        <v>0</v>
      </c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</row>
    <row r="342" spans="1:21" x14ac:dyDescent="0.45">
      <c r="A342" s="3"/>
      <c r="B342" s="3"/>
      <c r="C342" s="66"/>
      <c r="D342" s="11"/>
      <c r="E342" s="11"/>
      <c r="F342" s="11"/>
      <c r="G342" s="4"/>
      <c r="H342" s="67"/>
      <c r="I342" s="68">
        <f>+marchandise[[#This Row],[Prix Unitaire]]</f>
        <v>650</v>
      </c>
      <c r="J342" s="119">
        <f>+entrées[[#This Row],[Quantité]]*entrées[[#This Row],[Prix Unitaire]]</f>
        <v>0</v>
      </c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</row>
    <row r="343" spans="1:21" x14ac:dyDescent="0.45">
      <c r="A343" s="3"/>
      <c r="B343" s="3"/>
      <c r="C343" s="66"/>
      <c r="D343" s="11"/>
      <c r="E343" s="11"/>
      <c r="F343" s="11"/>
      <c r="G343" s="5"/>
      <c r="H343" s="67"/>
      <c r="I343" s="68">
        <f>+marchandise[[#This Row],[Prix Unitaire]]</f>
        <v>2000</v>
      </c>
      <c r="J343" s="119">
        <f>+entrées[[#This Row],[Quantité]]*entrées[[#This Row],[Prix Unitaire]]</f>
        <v>0</v>
      </c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</row>
    <row r="344" spans="1:21" x14ac:dyDescent="0.45">
      <c r="A344" s="3"/>
      <c r="B344" s="3"/>
      <c r="C344" s="66"/>
      <c r="D344" s="11"/>
      <c r="E344" s="11"/>
      <c r="F344" s="11"/>
      <c r="G344" s="4"/>
      <c r="H344" s="67"/>
      <c r="I344" s="68">
        <f>+marchandise[[#This Row],[Prix Unitaire]]</f>
        <v>3500</v>
      </c>
      <c r="J344" s="119">
        <f>+entrées[[#This Row],[Quantité]]*entrées[[#This Row],[Prix Unitaire]]</f>
        <v>0</v>
      </c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</row>
    <row r="345" spans="1:21" x14ac:dyDescent="0.45">
      <c r="A345" s="3"/>
      <c r="B345" s="3"/>
      <c r="C345" s="66"/>
      <c r="D345" s="11"/>
      <c r="E345" s="11"/>
      <c r="F345" s="11"/>
      <c r="G345" s="5"/>
      <c r="H345" s="67"/>
      <c r="I345" s="68">
        <f>+marchandise[[#This Row],[Prix Unitaire]]</f>
        <v>1200</v>
      </c>
      <c r="J345" s="119">
        <f>+entrées[[#This Row],[Quantité]]*entrées[[#This Row],[Prix Unitaire]]</f>
        <v>0</v>
      </c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</row>
    <row r="346" spans="1:21" x14ac:dyDescent="0.45">
      <c r="A346" s="3"/>
      <c r="B346" s="3"/>
      <c r="C346" s="66"/>
      <c r="D346" s="11"/>
      <c r="E346" s="11"/>
      <c r="F346" s="11"/>
      <c r="G346" s="4"/>
      <c r="H346" s="67"/>
      <c r="I346" s="68">
        <f>+marchandise[[#This Row],[Prix Unitaire]]</f>
        <v>1500</v>
      </c>
      <c r="J346" s="119">
        <f>+entrées[[#This Row],[Quantité]]*entrées[[#This Row],[Prix Unitaire]]</f>
        <v>0</v>
      </c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</row>
    <row r="347" spans="1:21" x14ac:dyDescent="0.45">
      <c r="A347" s="3"/>
      <c r="B347" s="3"/>
      <c r="C347" s="66"/>
      <c r="D347" s="11"/>
      <c r="E347" s="11"/>
      <c r="F347" s="11"/>
      <c r="G347" s="5"/>
      <c r="H347" s="67"/>
      <c r="I347" s="68">
        <f>+marchandise[[#This Row],[Prix Unitaire]]</f>
        <v>4000</v>
      </c>
      <c r="J347" s="119">
        <f>+entrées[[#This Row],[Quantité]]*entrées[[#This Row],[Prix Unitaire]]</f>
        <v>0</v>
      </c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</row>
    <row r="348" spans="1:21" x14ac:dyDescent="0.45">
      <c r="A348" s="3"/>
      <c r="B348" s="3"/>
      <c r="C348" s="66"/>
      <c r="D348" s="11"/>
      <c r="E348" s="11"/>
      <c r="F348" s="11"/>
      <c r="G348" s="4"/>
      <c r="H348" s="67"/>
      <c r="I348" s="68">
        <f>+marchandise[[#This Row],[Prix Unitaire]]</f>
        <v>5000</v>
      </c>
      <c r="J348" s="119">
        <f>+entrées[[#This Row],[Quantité]]*entrées[[#This Row],[Prix Unitaire]]</f>
        <v>0</v>
      </c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</row>
    <row r="349" spans="1:21" x14ac:dyDescent="0.45">
      <c r="A349" s="3"/>
      <c r="B349" s="3"/>
      <c r="C349" s="66"/>
      <c r="D349" s="11"/>
      <c r="E349" s="11"/>
      <c r="F349" s="11"/>
      <c r="G349" s="5"/>
      <c r="H349" s="67"/>
      <c r="I349" s="68">
        <f>+marchandise[[#This Row],[Prix Unitaire]]</f>
        <v>11500</v>
      </c>
      <c r="J349" s="119">
        <f>+entrées[[#This Row],[Quantité]]*entrées[[#This Row],[Prix Unitaire]]</f>
        <v>0</v>
      </c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</row>
    <row r="350" spans="1:21" x14ac:dyDescent="0.45">
      <c r="A350" s="3"/>
      <c r="B350" s="3"/>
      <c r="C350" s="66"/>
      <c r="D350" s="11"/>
      <c r="E350" s="11"/>
      <c r="F350" s="11"/>
      <c r="G350" s="4"/>
      <c r="H350" s="67"/>
      <c r="I350" s="68">
        <f>+marchandise[[#This Row],[Prix Unitaire]]</f>
        <v>11500</v>
      </c>
      <c r="J350" s="119">
        <f>+entrées[[#This Row],[Quantité]]*entrées[[#This Row],[Prix Unitaire]]</f>
        <v>0</v>
      </c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</row>
    <row r="351" spans="1:21" x14ac:dyDescent="0.45">
      <c r="A351" s="3"/>
      <c r="B351" s="3"/>
      <c r="C351" s="66"/>
      <c r="D351" s="11"/>
      <c r="E351" s="11"/>
      <c r="F351" s="11"/>
      <c r="G351" s="5"/>
      <c r="H351" s="67"/>
      <c r="I351" s="68">
        <f>+marchandise[[#This Row],[Prix Unitaire]]</f>
        <v>7500</v>
      </c>
      <c r="J351" s="119">
        <f>+entrées[[#This Row],[Quantité]]*entrées[[#This Row],[Prix Unitaire]]</f>
        <v>0</v>
      </c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</row>
    <row r="352" spans="1:21" x14ac:dyDescent="0.45">
      <c r="A352" s="3"/>
      <c r="B352" s="3"/>
      <c r="C352" s="66"/>
      <c r="D352" s="11"/>
      <c r="E352" s="11"/>
      <c r="F352" s="11"/>
      <c r="G352" s="4"/>
      <c r="H352" s="67"/>
      <c r="I352" s="68">
        <f>+marchandise[[#This Row],[Prix Unitaire]]</f>
        <v>2109.625</v>
      </c>
      <c r="J352" s="119">
        <f>+entrées[[#This Row],[Quantité]]*entrées[[#This Row],[Prix Unitaire]]</f>
        <v>0</v>
      </c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</row>
    <row r="353" spans="1:21" x14ac:dyDescent="0.45">
      <c r="A353" s="3"/>
      <c r="B353" s="3"/>
      <c r="C353" s="66"/>
      <c r="D353" s="11"/>
      <c r="E353" s="11"/>
      <c r="F353" s="11"/>
      <c r="G353" s="5"/>
      <c r="H353" s="67"/>
      <c r="I353" s="68">
        <f>+marchandise[[#This Row],[Prix Unitaire]]</f>
        <v>5940</v>
      </c>
      <c r="J353" s="119">
        <f>+entrées[[#This Row],[Quantité]]*entrées[[#This Row],[Prix Unitaire]]</f>
        <v>0</v>
      </c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</row>
    <row r="354" spans="1:21" x14ac:dyDescent="0.45">
      <c r="A354" s="3"/>
      <c r="B354" s="3"/>
      <c r="C354" s="66"/>
      <c r="D354" s="11"/>
      <c r="E354" s="11"/>
      <c r="F354" s="11"/>
      <c r="G354" s="4"/>
      <c r="H354" s="67"/>
      <c r="I354" s="68">
        <f>+marchandise[[#This Row],[Prix Unitaire]]</f>
        <v>6300</v>
      </c>
      <c r="J354" s="119">
        <f>+entrées[[#This Row],[Quantité]]*entrées[[#This Row],[Prix Unitaire]]</f>
        <v>0</v>
      </c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</row>
    <row r="355" spans="1:21" x14ac:dyDescent="0.45">
      <c r="A355" s="3"/>
      <c r="B355" s="3"/>
      <c r="C355" s="66"/>
      <c r="D355" s="11"/>
      <c r="E355" s="11"/>
      <c r="F355" s="11"/>
      <c r="G355" s="5"/>
      <c r="H355" s="67"/>
      <c r="I355" s="68">
        <f>+marchandise[[#This Row],[Prix Unitaire]]</f>
        <v>4000</v>
      </c>
      <c r="J355" s="119">
        <f>+entrées[[#This Row],[Quantité]]*entrées[[#This Row],[Prix Unitaire]]</f>
        <v>0</v>
      </c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</row>
    <row r="356" spans="1:21" x14ac:dyDescent="0.45">
      <c r="A356" s="3"/>
      <c r="B356" s="3"/>
      <c r="C356" s="66"/>
      <c r="D356" s="11"/>
      <c r="E356" s="11"/>
      <c r="F356" s="11"/>
      <c r="G356" s="4"/>
      <c r="H356" s="67"/>
      <c r="I356" s="68">
        <f>+marchandise[[#This Row],[Prix Unitaire]]</f>
        <v>4000</v>
      </c>
      <c r="J356" s="119">
        <f>+entrées[[#This Row],[Quantité]]*entrées[[#This Row],[Prix Unitaire]]</f>
        <v>0</v>
      </c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</row>
    <row r="357" spans="1:21" x14ac:dyDescent="0.45">
      <c r="A357" s="3"/>
      <c r="B357" s="3"/>
      <c r="C357" s="66"/>
      <c r="D357" s="11"/>
      <c r="E357" s="11"/>
      <c r="F357" s="11"/>
      <c r="G357" s="5"/>
      <c r="H357" s="67"/>
      <c r="I357" s="68">
        <f>+marchandise[[#This Row],[Prix Unitaire]]</f>
        <v>2000</v>
      </c>
      <c r="J357" s="119">
        <f>+entrées[[#This Row],[Quantité]]*entrées[[#This Row],[Prix Unitaire]]</f>
        <v>0</v>
      </c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</row>
    <row r="358" spans="1:21" x14ac:dyDescent="0.45">
      <c r="A358" s="3"/>
      <c r="B358" s="3"/>
      <c r="C358" s="66"/>
      <c r="D358" s="11"/>
      <c r="E358" s="11"/>
      <c r="F358" s="11"/>
      <c r="G358" s="4"/>
      <c r="H358" s="67"/>
      <c r="I358" s="68">
        <f>+marchandise[[#This Row],[Prix Unitaire]]</f>
        <v>125</v>
      </c>
      <c r="J358" s="119">
        <f>+entrées[[#This Row],[Quantité]]*entrées[[#This Row],[Prix Unitaire]]</f>
        <v>0</v>
      </c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</row>
    <row r="359" spans="1:21" x14ac:dyDescent="0.45">
      <c r="A359" s="3"/>
      <c r="B359" s="3"/>
      <c r="C359" s="66"/>
      <c r="D359" s="11"/>
      <c r="E359" s="11"/>
      <c r="F359" s="11"/>
      <c r="G359" s="5"/>
      <c r="H359" s="67"/>
      <c r="I359" s="68">
        <f>+marchandise[[#This Row],[Prix Unitaire]]</f>
        <v>6500</v>
      </c>
      <c r="J359" s="119">
        <f>+entrées[[#This Row],[Quantité]]*entrées[[#This Row],[Prix Unitaire]]</f>
        <v>0</v>
      </c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</row>
    <row r="360" spans="1:21" x14ac:dyDescent="0.45">
      <c r="A360" s="3"/>
      <c r="B360" s="3"/>
      <c r="C360" s="66"/>
      <c r="D360" s="11"/>
      <c r="E360" s="11"/>
      <c r="F360" s="11"/>
      <c r="G360" s="4"/>
      <c r="H360" s="67"/>
      <c r="I360" s="68">
        <f>+marchandise[[#This Row],[Prix Unitaire]]</f>
        <v>4300</v>
      </c>
      <c r="J360" s="119">
        <f>+entrées[[#This Row],[Quantité]]*entrées[[#This Row],[Prix Unitaire]]</f>
        <v>0</v>
      </c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</row>
    <row r="361" spans="1:21" x14ac:dyDescent="0.45">
      <c r="A361" s="3"/>
      <c r="B361" s="3"/>
      <c r="C361" s="66"/>
      <c r="D361" s="11"/>
      <c r="E361" s="11"/>
      <c r="F361" s="11"/>
      <c r="G361" s="5"/>
      <c r="H361" s="67"/>
      <c r="I361" s="68">
        <f>+marchandise[[#This Row],[Prix Unitaire]]</f>
        <v>25000</v>
      </c>
      <c r="J361" s="119">
        <f>+entrées[[#This Row],[Quantité]]*entrées[[#This Row],[Prix Unitaire]]</f>
        <v>0</v>
      </c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</row>
    <row r="362" spans="1:21" x14ac:dyDescent="0.45">
      <c r="A362" s="3"/>
      <c r="B362" s="3"/>
      <c r="C362" s="66"/>
      <c r="D362" s="11"/>
      <c r="E362" s="11"/>
      <c r="F362" s="11"/>
      <c r="G362" s="4"/>
      <c r="H362" s="67"/>
      <c r="I362" s="68">
        <f>+marchandise[[#This Row],[Prix Unitaire]]</f>
        <v>40000</v>
      </c>
      <c r="J362" s="119">
        <f>+entrées[[#This Row],[Quantité]]*entrées[[#This Row],[Prix Unitaire]]</f>
        <v>0</v>
      </c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</row>
    <row r="363" spans="1:21" x14ac:dyDescent="0.45">
      <c r="A363" s="3"/>
      <c r="B363" s="3"/>
      <c r="C363" s="66"/>
      <c r="D363" s="11"/>
      <c r="E363" s="11"/>
      <c r="F363" s="11"/>
      <c r="G363" s="5"/>
      <c r="H363" s="67"/>
      <c r="I363" s="68">
        <f>+marchandise[[#This Row],[Prix Unitaire]]</f>
        <v>70128</v>
      </c>
      <c r="J363" s="119">
        <f>+entrées[[#This Row],[Quantité]]*entrées[[#This Row],[Prix Unitaire]]</f>
        <v>0</v>
      </c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</row>
    <row r="364" spans="1:21" x14ac:dyDescent="0.45">
      <c r="A364" s="3"/>
      <c r="B364" s="3"/>
      <c r="C364" s="66"/>
      <c r="D364" s="11"/>
      <c r="E364" s="11"/>
      <c r="F364" s="11"/>
      <c r="G364" s="4"/>
      <c r="H364" s="67"/>
      <c r="I364" s="68">
        <f>+marchandise[[#This Row],[Prix Unitaire]]</f>
        <v>38793</v>
      </c>
      <c r="J364" s="119">
        <f>+entrées[[#This Row],[Quantité]]*entrées[[#This Row],[Prix Unitaire]]</f>
        <v>0</v>
      </c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</row>
    <row r="365" spans="1:21" x14ac:dyDescent="0.45">
      <c r="A365" s="3"/>
      <c r="B365" s="3"/>
      <c r="C365" s="66"/>
      <c r="D365" s="11"/>
      <c r="E365" s="11"/>
      <c r="F365" s="11"/>
      <c r="G365" s="5"/>
      <c r="H365" s="67"/>
      <c r="I365" s="68">
        <f>+marchandise[[#This Row],[Prix Unitaire]]</f>
        <v>4000</v>
      </c>
      <c r="J365" s="119">
        <f>+entrées[[#This Row],[Quantité]]*entrées[[#This Row],[Prix Unitaire]]</f>
        <v>0</v>
      </c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</row>
    <row r="366" spans="1:21" x14ac:dyDescent="0.45">
      <c r="A366" s="3"/>
      <c r="B366" s="3"/>
      <c r="C366" s="66"/>
      <c r="D366" s="11"/>
      <c r="E366" s="11"/>
      <c r="F366" s="11"/>
      <c r="G366" s="4"/>
      <c r="H366" s="67"/>
      <c r="I366" s="68">
        <f>+marchandise[[#This Row],[Prix Unitaire]]</f>
        <v>800</v>
      </c>
      <c r="J366" s="119">
        <f>+entrées[[#This Row],[Quantité]]*entrées[[#This Row],[Prix Unitaire]]</f>
        <v>0</v>
      </c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</row>
    <row r="367" spans="1:21" x14ac:dyDescent="0.45">
      <c r="A367" s="3"/>
      <c r="B367" s="3"/>
      <c r="C367" s="66"/>
      <c r="D367" s="11"/>
      <c r="E367" s="11"/>
      <c r="F367" s="11"/>
      <c r="G367" s="5"/>
      <c r="H367" s="67"/>
      <c r="I367" s="68">
        <f>+marchandise[[#This Row],[Prix Unitaire]]</f>
        <v>1072.0338999999999</v>
      </c>
      <c r="J367" s="119">
        <f>+entrées[[#This Row],[Quantité]]*entrées[[#This Row],[Prix Unitaire]]</f>
        <v>0</v>
      </c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</row>
    <row r="368" spans="1:21" x14ac:dyDescent="0.45">
      <c r="A368" s="3"/>
      <c r="B368" s="3"/>
      <c r="C368" s="66"/>
      <c r="D368" s="11"/>
      <c r="E368" s="11"/>
      <c r="F368" s="11"/>
      <c r="G368" s="4"/>
      <c r="H368" s="67"/>
      <c r="I368" s="68">
        <f>+marchandise[[#This Row],[Prix Unitaire]]</f>
        <v>1072.0338999999999</v>
      </c>
      <c r="J368" s="119">
        <f>+entrées[[#This Row],[Quantité]]*entrées[[#This Row],[Prix Unitaire]]</f>
        <v>0</v>
      </c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</row>
    <row r="369" spans="1:21" x14ac:dyDescent="0.45">
      <c r="A369" s="3"/>
      <c r="B369" s="3"/>
      <c r="C369" s="66"/>
      <c r="D369" s="11"/>
      <c r="E369" s="11"/>
      <c r="F369" s="11"/>
      <c r="G369" s="5"/>
      <c r="H369" s="67"/>
      <c r="I369" s="68">
        <f>+marchandise[[#This Row],[Prix Unitaire]]</f>
        <v>1305.08</v>
      </c>
      <c r="J369" s="119">
        <f>+entrées[[#This Row],[Quantité]]*entrées[[#This Row],[Prix Unitaire]]</f>
        <v>0</v>
      </c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</row>
    <row r="370" spans="1:21" x14ac:dyDescent="0.45">
      <c r="A370" s="3"/>
      <c r="B370" s="3"/>
      <c r="C370" s="66"/>
      <c r="D370" s="11"/>
      <c r="E370" s="11"/>
      <c r="F370" s="11"/>
      <c r="G370" s="4"/>
      <c r="H370" s="67"/>
      <c r="I370" s="68">
        <f>+marchandise[[#This Row],[Prix Unitaire]]</f>
        <v>1538.13</v>
      </c>
      <c r="J370" s="119">
        <f>+entrées[[#This Row],[Quantité]]*entrées[[#This Row],[Prix Unitaire]]</f>
        <v>0</v>
      </c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</row>
    <row r="371" spans="1:21" x14ac:dyDescent="0.45">
      <c r="A371" s="3"/>
      <c r="B371" s="3"/>
      <c r="C371" s="66"/>
      <c r="D371" s="11"/>
      <c r="E371" s="11"/>
      <c r="F371" s="11"/>
      <c r="G371" s="5"/>
      <c r="H371" s="67"/>
      <c r="I371" s="68">
        <f>+marchandise[[#This Row],[Prix Unitaire]]</f>
        <v>1631.35</v>
      </c>
      <c r="J371" s="119">
        <f>+entrées[[#This Row],[Quantité]]*entrées[[#This Row],[Prix Unitaire]]</f>
        <v>0</v>
      </c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</row>
    <row r="372" spans="1:21" x14ac:dyDescent="0.45">
      <c r="A372" s="3"/>
      <c r="B372" s="3"/>
      <c r="C372" s="66"/>
      <c r="D372" s="11"/>
      <c r="E372" s="11"/>
      <c r="F372" s="11"/>
      <c r="G372" s="4"/>
      <c r="H372" s="67"/>
      <c r="I372" s="68">
        <f>+marchandise[[#This Row],[Prix Unitaire]]</f>
        <v>1584.74</v>
      </c>
      <c r="J372" s="119">
        <f>+entrées[[#This Row],[Quantité]]*entrées[[#This Row],[Prix Unitaire]]</f>
        <v>0</v>
      </c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</row>
    <row r="373" spans="1:21" x14ac:dyDescent="0.45">
      <c r="A373" s="3"/>
      <c r="B373" s="3"/>
      <c r="C373" s="66"/>
      <c r="D373" s="11"/>
      <c r="E373" s="11"/>
      <c r="F373" s="11"/>
      <c r="G373" s="5"/>
      <c r="H373" s="67"/>
      <c r="I373" s="68">
        <f>+marchandise[[#This Row],[Prix Unitaire]]</f>
        <v>1631.35</v>
      </c>
      <c r="J373" s="119">
        <f>+entrées[[#This Row],[Quantité]]*entrées[[#This Row],[Prix Unitaire]]</f>
        <v>0</v>
      </c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</row>
    <row r="374" spans="1:21" x14ac:dyDescent="0.45">
      <c r="A374" s="3"/>
      <c r="B374" s="3"/>
      <c r="C374" s="66"/>
      <c r="D374" s="11"/>
      <c r="E374" s="11"/>
      <c r="F374" s="11"/>
      <c r="G374" s="4"/>
      <c r="H374" s="67"/>
      <c r="I374" s="68">
        <f>+marchandise[[#This Row],[Prix Unitaire]]</f>
        <v>1491.52</v>
      </c>
      <c r="J374" s="119">
        <f>+entrées[[#This Row],[Quantité]]*entrées[[#This Row],[Prix Unitaire]]</f>
        <v>0</v>
      </c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</row>
    <row r="375" spans="1:21" x14ac:dyDescent="0.45">
      <c r="A375" s="3"/>
      <c r="B375" s="3"/>
      <c r="C375" s="66"/>
      <c r="D375" s="11"/>
      <c r="E375" s="11"/>
      <c r="F375" s="11"/>
      <c r="G375" s="5"/>
      <c r="H375" s="67"/>
      <c r="I375" s="68">
        <f>+marchandise[[#This Row],[Prix Unitaire]]</f>
        <v>1538.13</v>
      </c>
      <c r="J375" s="119">
        <f>+entrées[[#This Row],[Quantité]]*entrées[[#This Row],[Prix Unitaire]]</f>
        <v>0</v>
      </c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</row>
    <row r="376" spans="1:21" x14ac:dyDescent="0.45">
      <c r="A376" s="3"/>
      <c r="B376" s="3"/>
      <c r="C376" s="66"/>
      <c r="D376" s="11"/>
      <c r="E376" s="11"/>
      <c r="F376" s="11"/>
      <c r="G376" s="4"/>
      <c r="H376" s="67"/>
      <c r="I376" s="68">
        <f>+marchandise[[#This Row],[Prix Unitaire]]</f>
        <v>1584.74</v>
      </c>
      <c r="J376" s="119">
        <f>+entrées[[#This Row],[Quantité]]*entrées[[#This Row],[Prix Unitaire]]</f>
        <v>0</v>
      </c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</row>
    <row r="377" spans="1:21" x14ac:dyDescent="0.45">
      <c r="A377" s="3"/>
      <c r="B377" s="3"/>
      <c r="C377" s="66"/>
      <c r="D377" s="11"/>
      <c r="E377" s="11"/>
      <c r="F377" s="11"/>
      <c r="G377" s="5"/>
      <c r="H377" s="67"/>
      <c r="I377" s="68">
        <f>+marchandise[[#This Row],[Prix Unitaire]]</f>
        <v>1444.91</v>
      </c>
      <c r="J377" s="119">
        <f>+entrées[[#This Row],[Quantité]]*entrées[[#This Row],[Prix Unitaire]]</f>
        <v>0</v>
      </c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</row>
    <row r="378" spans="1:21" x14ac:dyDescent="0.45">
      <c r="A378" s="3"/>
      <c r="B378" s="3"/>
      <c r="C378" s="66"/>
      <c r="D378" s="11"/>
      <c r="E378" s="11"/>
      <c r="F378" s="11"/>
      <c r="G378" s="4"/>
      <c r="H378" s="67"/>
      <c r="I378" s="68">
        <f>+marchandise[[#This Row],[Prix Unitaire]]</f>
        <v>1305.08</v>
      </c>
      <c r="J378" s="119">
        <f>+entrées[[#This Row],[Quantité]]*entrées[[#This Row],[Prix Unitaire]]</f>
        <v>0</v>
      </c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</row>
    <row r="379" spans="1:21" x14ac:dyDescent="0.45">
      <c r="A379" s="3"/>
      <c r="B379" s="3"/>
      <c r="C379" s="66"/>
      <c r="D379" s="11"/>
      <c r="E379" s="11"/>
      <c r="F379" s="11"/>
      <c r="G379" s="5"/>
      <c r="H379" s="67"/>
      <c r="I379" s="68">
        <f>+marchandise[[#This Row],[Prix Unitaire]]</f>
        <v>838.98</v>
      </c>
      <c r="J379" s="119">
        <f>+entrées[[#This Row],[Quantité]]*entrées[[#This Row],[Prix Unitaire]]</f>
        <v>0</v>
      </c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</row>
    <row r="380" spans="1:21" x14ac:dyDescent="0.45">
      <c r="A380" s="3"/>
      <c r="B380" s="3"/>
      <c r="C380" s="66"/>
      <c r="D380" s="11"/>
      <c r="E380" s="11"/>
      <c r="F380" s="11"/>
      <c r="G380" s="4"/>
      <c r="H380" s="67"/>
      <c r="I380" s="68">
        <f>+marchandise[[#This Row],[Prix Unitaire]]</f>
        <v>932.2</v>
      </c>
      <c r="J380" s="119">
        <f>+entrées[[#This Row],[Quantité]]*entrées[[#This Row],[Prix Unitaire]]</f>
        <v>0</v>
      </c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</row>
    <row r="381" spans="1:21" x14ac:dyDescent="0.45">
      <c r="A381" s="3"/>
      <c r="B381" s="3"/>
      <c r="C381" s="66"/>
      <c r="D381" s="11"/>
      <c r="E381" s="11"/>
      <c r="F381" s="11"/>
      <c r="G381" s="5"/>
      <c r="H381" s="67"/>
      <c r="I381" s="68">
        <f>+marchandise[[#This Row],[Prix Unitaire]]</f>
        <v>1351.69</v>
      </c>
      <c r="J381" s="119">
        <f>+entrées[[#This Row],[Quantité]]*entrées[[#This Row],[Prix Unitaire]]</f>
        <v>0</v>
      </c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</row>
    <row r="382" spans="1:21" x14ac:dyDescent="0.45">
      <c r="A382" s="3"/>
      <c r="B382" s="3"/>
      <c r="C382" s="66"/>
      <c r="D382" s="11"/>
      <c r="E382" s="11"/>
      <c r="F382" s="11"/>
      <c r="G382" s="4"/>
      <c r="H382" s="67"/>
      <c r="I382" s="68">
        <f>+marchandise[[#This Row],[Prix Unitaire]]</f>
        <v>652.54</v>
      </c>
      <c r="J382" s="119">
        <f>+entrées[[#This Row],[Quantité]]*entrées[[#This Row],[Prix Unitaire]]</f>
        <v>0</v>
      </c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</row>
    <row r="383" spans="1:21" x14ac:dyDescent="0.45">
      <c r="A383" s="3"/>
      <c r="B383" s="3"/>
      <c r="C383" s="66"/>
      <c r="D383" s="11"/>
      <c r="E383" s="11"/>
      <c r="F383" s="11"/>
      <c r="G383" s="5"/>
      <c r="H383" s="67"/>
      <c r="I383" s="68">
        <f>+marchandise[[#This Row],[Prix Unitaire]]</f>
        <v>0</v>
      </c>
      <c r="J383" s="119">
        <f>+entrées[[#This Row],[Quantité]]*entrées[[#This Row],[Prix Unitaire]]</f>
        <v>0</v>
      </c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</row>
    <row r="384" spans="1:21" x14ac:dyDescent="0.45">
      <c r="A384" s="3"/>
      <c r="B384" s="3"/>
      <c r="C384" s="66"/>
      <c r="D384" s="11"/>
      <c r="E384" s="11"/>
      <c r="F384" s="11"/>
      <c r="G384" s="4"/>
      <c r="H384" s="67"/>
      <c r="I384" s="68">
        <f>+marchandise[[#This Row],[Prix Unitaire]]</f>
        <v>0</v>
      </c>
      <c r="J384" s="119">
        <f>+entrées[[#This Row],[Quantité]]*entrées[[#This Row],[Prix Unitaire]]</f>
        <v>0</v>
      </c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</row>
    <row r="385" spans="1:21" x14ac:dyDescent="0.45">
      <c r="A385" s="3"/>
      <c r="B385" s="3"/>
      <c r="C385" s="66"/>
      <c r="D385" s="11"/>
      <c r="E385" s="11"/>
      <c r="F385" s="11"/>
      <c r="G385" s="5"/>
      <c r="H385" s="67"/>
      <c r="I385" s="68">
        <f>+marchandise[[#This Row],[Prix Unitaire]]</f>
        <v>0</v>
      </c>
      <c r="J385" s="119">
        <f>+entrées[[#This Row],[Quantité]]*entrées[[#This Row],[Prix Unitaire]]</f>
        <v>0</v>
      </c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</row>
    <row r="386" spans="1:21" x14ac:dyDescent="0.45">
      <c r="A386" s="3"/>
      <c r="B386" s="3"/>
      <c r="C386" s="66"/>
      <c r="D386" s="11"/>
      <c r="E386" s="11"/>
      <c r="F386" s="11"/>
      <c r="G386" s="4"/>
      <c r="H386" s="67"/>
      <c r="I386" s="68">
        <f>+marchandise[[#This Row],[Prix Unitaire]]</f>
        <v>4500</v>
      </c>
      <c r="J386" s="119">
        <f>+entrées[[#This Row],[Quantité]]*entrées[[#This Row],[Prix Unitaire]]</f>
        <v>0</v>
      </c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</row>
    <row r="387" spans="1:21" x14ac:dyDescent="0.45">
      <c r="A387" s="3"/>
      <c r="B387" s="3"/>
      <c r="C387" s="66"/>
      <c r="D387" s="11"/>
      <c r="E387" s="11"/>
      <c r="F387" s="11"/>
      <c r="G387" s="5"/>
      <c r="H387" s="67"/>
      <c r="I387" s="68">
        <f>+marchandise[[#This Row],[Prix Unitaire]]</f>
        <v>7500</v>
      </c>
      <c r="J387" s="119">
        <f>+entrées[[#This Row],[Quantité]]*entrées[[#This Row],[Prix Unitaire]]</f>
        <v>0</v>
      </c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</row>
    <row r="388" spans="1:21" x14ac:dyDescent="0.45">
      <c r="A388" s="3"/>
      <c r="B388" s="3"/>
      <c r="C388" s="66"/>
      <c r="D388" s="11"/>
      <c r="E388" s="11"/>
      <c r="F388" s="11"/>
      <c r="G388" s="4"/>
      <c r="H388" s="67"/>
      <c r="I388" s="68">
        <f>+marchandise[[#This Row],[Prix Unitaire]]</f>
        <v>6000</v>
      </c>
      <c r="J388" s="119">
        <f>+entrées[[#This Row],[Quantité]]*entrées[[#This Row],[Prix Unitaire]]</f>
        <v>0</v>
      </c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</row>
    <row r="389" spans="1:21" x14ac:dyDescent="0.45">
      <c r="A389" s="3"/>
      <c r="B389" s="3"/>
      <c r="C389" s="66"/>
      <c r="D389" s="11"/>
      <c r="E389" s="11"/>
      <c r="F389" s="11"/>
      <c r="G389" s="5"/>
      <c r="H389" s="67"/>
      <c r="I389" s="68">
        <f>+marchandise[[#This Row],[Prix Unitaire]]</f>
        <v>10169</v>
      </c>
      <c r="J389" s="119">
        <f>+entrées[[#This Row],[Quantité]]*entrées[[#This Row],[Prix Unitaire]]</f>
        <v>0</v>
      </c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</row>
    <row r="390" spans="1:21" x14ac:dyDescent="0.45">
      <c r="A390" s="3"/>
      <c r="B390" s="3"/>
      <c r="C390" s="66"/>
      <c r="D390" s="11"/>
      <c r="E390" s="11"/>
      <c r="F390" s="11"/>
      <c r="G390" s="4"/>
      <c r="H390" s="67"/>
      <c r="I390" s="68">
        <f>+marchandise[[#This Row],[Prix Unitaire]]</f>
        <v>78000</v>
      </c>
      <c r="J390" s="119">
        <f>+entrées[[#This Row],[Quantité]]*entrées[[#This Row],[Prix Unitaire]]</f>
        <v>0</v>
      </c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</row>
    <row r="391" spans="1:21" x14ac:dyDescent="0.45">
      <c r="A391" s="3"/>
      <c r="B391" s="3"/>
      <c r="C391" s="66"/>
      <c r="D391" s="11"/>
      <c r="E391" s="11"/>
      <c r="F391" s="11"/>
      <c r="G391" s="5"/>
      <c r="H391" s="67"/>
      <c r="I391" s="68">
        <f>+marchandise[[#This Row],[Prix Unitaire]]</f>
        <v>1260</v>
      </c>
      <c r="J391" s="119">
        <f>+entrées[[#This Row],[Quantité]]*entrées[[#This Row],[Prix Unitaire]]</f>
        <v>0</v>
      </c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</row>
    <row r="392" spans="1:21" x14ac:dyDescent="0.45">
      <c r="A392" s="3"/>
      <c r="B392" s="3"/>
      <c r="C392" s="66"/>
      <c r="D392" s="11"/>
      <c r="E392" s="11"/>
      <c r="F392" s="11"/>
      <c r="G392" s="4"/>
      <c r="H392" s="67"/>
      <c r="I392" s="68">
        <f>+marchandise[[#This Row],[Prix Unitaire]]</f>
        <v>2645.1</v>
      </c>
      <c r="J392" s="119">
        <f>+entrées[[#This Row],[Quantité]]*entrées[[#This Row],[Prix Unitaire]]</f>
        <v>0</v>
      </c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</row>
    <row r="393" spans="1:21" x14ac:dyDescent="0.45">
      <c r="A393" s="3"/>
      <c r="B393" s="3"/>
      <c r="C393" s="66"/>
      <c r="D393" s="11"/>
      <c r="E393" s="11"/>
      <c r="F393" s="11"/>
      <c r="G393" s="5"/>
      <c r="H393" s="67"/>
      <c r="I393" s="68">
        <f>+marchandise[[#This Row],[Prix Unitaire]]</f>
        <v>1260</v>
      </c>
      <c r="J393" s="119">
        <f>+entrées[[#This Row],[Quantité]]*entrées[[#This Row],[Prix Unitaire]]</f>
        <v>0</v>
      </c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</row>
    <row r="394" spans="1:21" x14ac:dyDescent="0.45">
      <c r="A394" s="3"/>
      <c r="B394" s="3"/>
      <c r="C394" s="66"/>
      <c r="D394" s="11"/>
      <c r="E394" s="11"/>
      <c r="F394" s="11"/>
      <c r="G394" s="4"/>
      <c r="H394" s="67"/>
      <c r="I394" s="68">
        <f>+marchandise[[#This Row],[Prix Unitaire]]</f>
        <v>7697.7</v>
      </c>
      <c r="J394" s="119">
        <f>+entrées[[#This Row],[Quantité]]*entrées[[#This Row],[Prix Unitaire]]</f>
        <v>0</v>
      </c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</row>
    <row r="395" spans="1:21" x14ac:dyDescent="0.45">
      <c r="A395" s="3"/>
      <c r="B395" s="3"/>
      <c r="C395" s="66"/>
      <c r="D395" s="11"/>
      <c r="E395" s="11"/>
      <c r="F395" s="11"/>
      <c r="G395" s="5"/>
      <c r="H395" s="67"/>
      <c r="I395" s="68">
        <f>+marchandise[[#This Row],[Prix Unitaire]]</f>
        <v>2250</v>
      </c>
      <c r="J395" s="119">
        <f>+entrées[[#This Row],[Quantité]]*entrées[[#This Row],[Prix Unitaire]]</f>
        <v>0</v>
      </c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</row>
    <row r="396" spans="1:21" x14ac:dyDescent="0.45">
      <c r="A396" s="3"/>
      <c r="B396" s="3"/>
      <c r="C396" s="66"/>
      <c r="D396" s="11"/>
      <c r="E396" s="11"/>
      <c r="F396" s="11"/>
      <c r="G396" s="4"/>
      <c r="H396" s="67"/>
      <c r="I396" s="68">
        <f>+marchandise[[#This Row],[Prix Unitaire]]</f>
        <v>2003.4</v>
      </c>
      <c r="J396" s="119">
        <f>+entrées[[#This Row],[Quantité]]*entrées[[#This Row],[Prix Unitaire]]</f>
        <v>0</v>
      </c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</row>
    <row r="397" spans="1:21" x14ac:dyDescent="0.45">
      <c r="A397" s="3"/>
      <c r="B397" s="3"/>
      <c r="C397" s="66"/>
      <c r="D397" s="11"/>
      <c r="E397" s="11"/>
      <c r="F397" s="11"/>
      <c r="G397" s="5"/>
      <c r="H397" s="67"/>
      <c r="I397" s="68">
        <f>+marchandise[[#This Row],[Prix Unitaire]]</f>
        <v>7515</v>
      </c>
      <c r="J397" s="119">
        <f>+entrées[[#This Row],[Quantité]]*entrées[[#This Row],[Prix Unitaire]]</f>
        <v>0</v>
      </c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</row>
    <row r="398" spans="1:21" x14ac:dyDescent="0.45">
      <c r="A398" s="3"/>
      <c r="B398" s="3"/>
      <c r="C398" s="66"/>
      <c r="D398" s="11"/>
      <c r="E398" s="11"/>
      <c r="F398" s="11"/>
      <c r="G398" s="4"/>
      <c r="H398" s="67"/>
      <c r="I398" s="68">
        <f>+marchandise[[#This Row],[Prix Unitaire]]</f>
        <v>4158</v>
      </c>
      <c r="J398" s="119">
        <f>+entrées[[#This Row],[Quantité]]*entrées[[#This Row],[Prix Unitaire]]</f>
        <v>0</v>
      </c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</row>
    <row r="399" spans="1:21" x14ac:dyDescent="0.45">
      <c r="A399" s="3"/>
      <c r="B399" s="3"/>
      <c r="C399" s="66"/>
      <c r="D399" s="11"/>
      <c r="E399" s="11"/>
      <c r="F399" s="11"/>
      <c r="G399" s="5"/>
      <c r="H399" s="67"/>
      <c r="I399" s="68">
        <f>+marchandise[[#This Row],[Prix Unitaire]]</f>
        <v>6300</v>
      </c>
      <c r="J399" s="119">
        <f>+entrées[[#This Row],[Quantité]]*entrées[[#This Row],[Prix Unitaire]]</f>
        <v>0</v>
      </c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</row>
    <row r="400" spans="1:21" x14ac:dyDescent="0.45">
      <c r="A400" s="3"/>
      <c r="B400" s="3"/>
      <c r="C400" s="66"/>
      <c r="D400" s="11"/>
      <c r="E400" s="11"/>
      <c r="F400" s="11"/>
      <c r="G400" s="4"/>
      <c r="H400" s="67"/>
      <c r="I400" s="68">
        <f>+marchandise[[#This Row],[Prix Unitaire]]</f>
        <v>756.9</v>
      </c>
      <c r="J400" s="119">
        <f>+entrées[[#This Row],[Quantité]]*entrées[[#This Row],[Prix Unitaire]]</f>
        <v>0</v>
      </c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</row>
    <row r="401" spans="1:21" x14ac:dyDescent="0.45">
      <c r="A401" s="3"/>
      <c r="B401" s="3"/>
      <c r="C401" s="66"/>
      <c r="D401" s="11"/>
      <c r="E401" s="11"/>
      <c r="F401" s="11"/>
      <c r="G401" s="5"/>
      <c r="H401" s="67"/>
      <c r="I401" s="68">
        <f>+marchandise[[#This Row],[Prix Unitaire]]</f>
        <v>3091.5</v>
      </c>
      <c r="J401" s="119">
        <f>+entrées[[#This Row],[Quantité]]*entrées[[#This Row],[Prix Unitaire]]</f>
        <v>0</v>
      </c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</row>
    <row r="402" spans="1:21" x14ac:dyDescent="0.45">
      <c r="A402" s="3"/>
      <c r="B402" s="3"/>
      <c r="C402" s="66"/>
      <c r="D402" s="11"/>
      <c r="E402" s="11"/>
      <c r="F402" s="11"/>
      <c r="G402" s="4"/>
      <c r="H402" s="67"/>
      <c r="I402" s="68">
        <f>+marchandise[[#This Row],[Prix Unitaire]]</f>
        <v>1620</v>
      </c>
      <c r="J402" s="119">
        <f>+entrées[[#This Row],[Quantité]]*entrées[[#This Row],[Prix Unitaire]]</f>
        <v>0</v>
      </c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</row>
    <row r="403" spans="1:21" x14ac:dyDescent="0.45">
      <c r="A403" s="3"/>
      <c r="B403" s="3"/>
      <c r="C403" s="66"/>
      <c r="D403" s="11"/>
      <c r="E403" s="11"/>
      <c r="F403" s="11"/>
      <c r="G403" s="5"/>
      <c r="H403" s="67"/>
      <c r="I403" s="68">
        <f>+marchandise[[#This Row],[Prix Unitaire]]</f>
        <v>29999.7</v>
      </c>
      <c r="J403" s="119">
        <f>+entrées[[#This Row],[Quantité]]*entrées[[#This Row],[Prix Unitaire]]</f>
        <v>0</v>
      </c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</row>
    <row r="404" spans="1:21" x14ac:dyDescent="0.45">
      <c r="A404" s="3"/>
      <c r="B404" s="3"/>
      <c r="C404" s="66"/>
      <c r="D404" s="11"/>
      <c r="E404" s="11"/>
      <c r="F404" s="11"/>
      <c r="G404" s="4"/>
      <c r="H404" s="67"/>
      <c r="I404" s="68">
        <f>+marchandise[[#This Row],[Prix Unitaire]]</f>
        <v>3096</v>
      </c>
      <c r="J404" s="119">
        <f>+entrées[[#This Row],[Quantité]]*entrées[[#This Row],[Prix Unitaire]]</f>
        <v>0</v>
      </c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</row>
    <row r="405" spans="1:21" x14ac:dyDescent="0.45">
      <c r="A405" s="3"/>
      <c r="B405" s="3"/>
      <c r="C405" s="66"/>
      <c r="D405" s="11"/>
      <c r="E405" s="11"/>
      <c r="F405" s="11"/>
      <c r="G405" s="5"/>
      <c r="H405" s="67"/>
      <c r="I405" s="68">
        <f>+marchandise[[#This Row],[Prix Unitaire]]</f>
        <v>14550.3</v>
      </c>
      <c r="J405" s="119">
        <f>+entrées[[#This Row],[Quantité]]*entrées[[#This Row],[Prix Unitaire]]</f>
        <v>0</v>
      </c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</row>
    <row r="406" spans="1:21" x14ac:dyDescent="0.45">
      <c r="A406" s="3"/>
      <c r="B406" s="3"/>
      <c r="C406" s="66"/>
      <c r="D406" s="11"/>
      <c r="E406" s="11"/>
      <c r="F406" s="11"/>
      <c r="G406" s="4"/>
      <c r="H406" s="67"/>
      <c r="I406" s="68">
        <f>+marchandise[[#This Row],[Prix Unitaire]]</f>
        <v>792</v>
      </c>
      <c r="J406" s="119">
        <f>+entrées[[#This Row],[Quantité]]*entrées[[#This Row],[Prix Unitaire]]</f>
        <v>0</v>
      </c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</row>
    <row r="407" spans="1:21" x14ac:dyDescent="0.45">
      <c r="A407" s="3"/>
      <c r="B407" s="3"/>
      <c r="C407" s="66"/>
      <c r="D407" s="11"/>
      <c r="E407" s="11"/>
      <c r="F407" s="11"/>
      <c r="G407" s="5"/>
      <c r="H407" s="67"/>
      <c r="I407" s="68">
        <f>+marchandise[[#This Row],[Prix Unitaire]]</f>
        <v>793.8</v>
      </c>
      <c r="J407" s="119">
        <f>+entrées[[#This Row],[Quantité]]*entrées[[#This Row],[Prix Unitaire]]</f>
        <v>0</v>
      </c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</row>
    <row r="408" spans="1:21" x14ac:dyDescent="0.45">
      <c r="A408" s="3"/>
      <c r="B408" s="3"/>
      <c r="C408" s="66"/>
      <c r="D408" s="11"/>
      <c r="E408" s="11"/>
      <c r="F408" s="11"/>
      <c r="G408" s="4"/>
      <c r="H408" s="67"/>
      <c r="I408" s="68">
        <f>+marchandise[[#This Row],[Prix Unitaire]]</f>
        <v>792</v>
      </c>
      <c r="J408" s="119">
        <f>+entrées[[#This Row],[Quantité]]*entrées[[#This Row],[Prix Unitaire]]</f>
        <v>0</v>
      </c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</row>
    <row r="409" spans="1:21" x14ac:dyDescent="0.45">
      <c r="A409" s="3"/>
      <c r="B409" s="3"/>
      <c r="C409" s="66"/>
      <c r="D409" s="11"/>
      <c r="E409" s="11"/>
      <c r="F409" s="11"/>
      <c r="G409" s="5"/>
      <c r="H409" s="67"/>
      <c r="I409" s="68">
        <f>+marchandise[[#This Row],[Prix Unitaire]]</f>
        <v>4801.5</v>
      </c>
      <c r="J409" s="119">
        <f>+entrées[[#This Row],[Quantité]]*entrées[[#This Row],[Prix Unitaire]]</f>
        <v>0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</row>
    <row r="410" spans="1:21" x14ac:dyDescent="0.45">
      <c r="A410" s="3"/>
      <c r="B410" s="3"/>
      <c r="C410" s="66"/>
      <c r="D410" s="11"/>
      <c r="E410" s="11"/>
      <c r="F410" s="11"/>
      <c r="G410" s="4"/>
      <c r="H410" s="67"/>
      <c r="I410" s="68">
        <f>+marchandise[[#This Row],[Prix Unitaire]]</f>
        <v>1683</v>
      </c>
      <c r="J410" s="119">
        <f>+entrées[[#This Row],[Quantité]]*entrées[[#This Row],[Prix Unitaire]]</f>
        <v>0</v>
      </c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</row>
    <row r="411" spans="1:21" x14ac:dyDescent="0.45">
      <c r="A411" s="3"/>
      <c r="B411" s="3"/>
      <c r="C411" s="66"/>
      <c r="D411" s="11"/>
      <c r="E411" s="11"/>
      <c r="F411" s="11"/>
      <c r="G411" s="5"/>
      <c r="H411" s="67"/>
      <c r="I411" s="68">
        <f>+marchandise[[#This Row],[Prix Unitaire]]</f>
        <v>3123</v>
      </c>
      <c r="J411" s="119">
        <f>+entrées[[#This Row],[Quantité]]*entrées[[#This Row],[Prix Unitaire]]</f>
        <v>0</v>
      </c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</row>
    <row r="412" spans="1:21" x14ac:dyDescent="0.45">
      <c r="A412" s="3"/>
      <c r="B412" s="3"/>
      <c r="C412" s="66"/>
      <c r="D412" s="11"/>
      <c r="E412" s="11"/>
      <c r="F412" s="11"/>
      <c r="G412" s="4"/>
      <c r="H412" s="67"/>
      <c r="I412" s="68">
        <f>+marchandise[[#This Row],[Prix Unitaire]]</f>
        <v>862.2</v>
      </c>
      <c r="J412" s="119">
        <f>+entrées[[#This Row],[Quantité]]*entrées[[#This Row],[Prix Unitaire]]</f>
        <v>0</v>
      </c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</row>
    <row r="413" spans="1:21" x14ac:dyDescent="0.45">
      <c r="A413" s="3"/>
      <c r="B413" s="3"/>
      <c r="C413" s="66"/>
      <c r="D413" s="11"/>
      <c r="E413" s="11"/>
      <c r="F413" s="11"/>
      <c r="G413" s="5"/>
      <c r="H413" s="67"/>
      <c r="I413" s="68">
        <f>+marchandise[[#This Row],[Prix Unitaire]]</f>
        <v>13770</v>
      </c>
      <c r="J413" s="119">
        <f>+entrées[[#This Row],[Quantité]]*entrées[[#This Row],[Prix Unitaire]]</f>
        <v>0</v>
      </c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</row>
    <row r="414" spans="1:21" x14ac:dyDescent="0.45">
      <c r="A414" s="3"/>
      <c r="B414" s="3"/>
      <c r="C414" s="66"/>
      <c r="D414" s="11"/>
      <c r="E414" s="11"/>
      <c r="F414" s="11"/>
      <c r="G414" s="4"/>
      <c r="H414" s="67"/>
      <c r="I414" s="68">
        <f>+marchandise[[#This Row],[Prix Unitaire]]</f>
        <v>832.5</v>
      </c>
      <c r="J414" s="119">
        <f>+entrées[[#This Row],[Quantité]]*entrées[[#This Row],[Prix Unitaire]]</f>
        <v>0</v>
      </c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</row>
    <row r="415" spans="1:21" x14ac:dyDescent="0.45">
      <c r="A415" s="3"/>
      <c r="B415" s="3"/>
      <c r="C415" s="66"/>
      <c r="D415" s="11"/>
      <c r="E415" s="11"/>
      <c r="F415" s="11"/>
      <c r="G415" s="5"/>
      <c r="H415" s="67"/>
      <c r="I415" s="68">
        <f>+marchandise[[#This Row],[Prix Unitaire]]</f>
        <v>8500</v>
      </c>
      <c r="J415" s="119">
        <f>+entrées[[#This Row],[Quantité]]*entrées[[#This Row],[Prix Unitaire]]</f>
        <v>0</v>
      </c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</row>
    <row r="416" spans="1:21" x14ac:dyDescent="0.45">
      <c r="A416" s="3"/>
      <c r="B416" s="3"/>
      <c r="C416" s="66"/>
      <c r="D416" s="11"/>
      <c r="E416" s="11"/>
      <c r="F416" s="11"/>
      <c r="G416" s="4"/>
      <c r="H416" s="67"/>
      <c r="I416" s="68">
        <f>+marchandise[[#This Row],[Prix Unitaire]]</f>
        <v>1000</v>
      </c>
      <c r="J416" s="119">
        <f>+entrées[[#This Row],[Quantité]]*entrées[[#This Row],[Prix Unitaire]]</f>
        <v>0</v>
      </c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</row>
    <row r="417" spans="1:21" x14ac:dyDescent="0.45">
      <c r="A417" s="3"/>
      <c r="B417" s="3"/>
      <c r="C417" s="66"/>
      <c r="D417" s="11"/>
      <c r="E417" s="11"/>
      <c r="F417" s="11"/>
      <c r="G417" s="5"/>
      <c r="H417" s="67"/>
      <c r="I417" s="68">
        <f>+marchandise[[#This Row],[Prix Unitaire]]</f>
        <v>17000</v>
      </c>
      <c r="J417" s="119">
        <f>+entrées[[#This Row],[Quantité]]*entrées[[#This Row],[Prix Unitaire]]</f>
        <v>0</v>
      </c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</row>
    <row r="418" spans="1:21" x14ac:dyDescent="0.45">
      <c r="A418" s="3"/>
      <c r="B418" s="3"/>
      <c r="C418" s="66"/>
      <c r="D418" s="11"/>
      <c r="E418" s="11"/>
      <c r="F418" s="11"/>
      <c r="G418" s="4"/>
      <c r="H418" s="67"/>
      <c r="I418" s="68">
        <f>+marchandise[[#This Row],[Prix Unitaire]]</f>
        <v>3500</v>
      </c>
      <c r="J418" s="119">
        <f>+entrées[[#This Row],[Quantité]]*entrées[[#This Row],[Prix Unitaire]]</f>
        <v>0</v>
      </c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</row>
    <row r="419" spans="1:21" x14ac:dyDescent="0.45">
      <c r="A419" s="3"/>
      <c r="B419" s="3"/>
      <c r="C419" s="66"/>
      <c r="D419" s="11"/>
      <c r="E419" s="11"/>
      <c r="F419" s="11"/>
      <c r="G419" s="5"/>
      <c r="H419" s="67"/>
      <c r="I419" s="68">
        <f>+marchandise[[#This Row],[Prix Unitaire]]</f>
        <v>3757.8</v>
      </c>
      <c r="J419" s="119">
        <f>+entrées[[#This Row],[Quantité]]*entrées[[#This Row],[Prix Unitaire]]</f>
        <v>0</v>
      </c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</row>
    <row r="420" spans="1:21" x14ac:dyDescent="0.45">
      <c r="A420" s="3"/>
      <c r="B420" s="3"/>
      <c r="C420" s="66"/>
      <c r="D420" s="11"/>
      <c r="E420" s="11"/>
      <c r="F420" s="11"/>
      <c r="G420" s="4"/>
      <c r="H420" s="67"/>
      <c r="I420" s="68">
        <f>+marchandise[[#This Row],[Prix Unitaire]]</f>
        <v>15500</v>
      </c>
      <c r="J420" s="119">
        <f>+entrées[[#This Row],[Quantité]]*entrées[[#This Row],[Prix Unitaire]]</f>
        <v>0</v>
      </c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</row>
    <row r="421" spans="1:21" x14ac:dyDescent="0.45">
      <c r="A421" s="3"/>
      <c r="B421" s="3"/>
      <c r="C421" s="66"/>
      <c r="D421" s="11"/>
      <c r="E421" s="11"/>
      <c r="F421" s="11"/>
      <c r="G421" s="5"/>
      <c r="H421" s="67"/>
      <c r="I421" s="68">
        <f>+marchandise[[#This Row],[Prix Unitaire]]</f>
        <v>2000</v>
      </c>
      <c r="J421" s="119">
        <f>+entrées[[#This Row],[Quantité]]*entrées[[#This Row],[Prix Unitaire]]</f>
        <v>0</v>
      </c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</row>
    <row r="422" spans="1:21" x14ac:dyDescent="0.45">
      <c r="A422" s="3"/>
      <c r="B422" s="3"/>
      <c r="C422" s="66"/>
      <c r="D422" s="11"/>
      <c r="E422" s="11"/>
      <c r="F422" s="11"/>
      <c r="G422" s="4"/>
      <c r="H422" s="67"/>
      <c r="I422" s="68">
        <f>+marchandise[[#This Row],[Prix Unitaire]]</f>
        <v>64500</v>
      </c>
      <c r="J422" s="119">
        <f>+entrées[[#This Row],[Quantité]]*entrées[[#This Row],[Prix Unitaire]]</f>
        <v>0</v>
      </c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</row>
    <row r="423" spans="1:21" x14ac:dyDescent="0.45">
      <c r="A423" s="3"/>
      <c r="B423" s="3"/>
      <c r="C423" s="66"/>
      <c r="D423" s="11"/>
      <c r="E423" s="11"/>
      <c r="F423" s="11"/>
      <c r="G423" s="5"/>
      <c r="H423" s="67"/>
      <c r="I423" s="68">
        <f>+marchandise[[#This Row],[Prix Unitaire]]</f>
        <v>10000</v>
      </c>
      <c r="J423" s="119">
        <f>+entrées[[#This Row],[Quantité]]*entrées[[#This Row],[Prix Unitaire]]</f>
        <v>0</v>
      </c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</row>
    <row r="424" spans="1:21" x14ac:dyDescent="0.45">
      <c r="A424" s="3"/>
      <c r="B424" s="3"/>
      <c r="C424" s="66"/>
      <c r="D424" s="11"/>
      <c r="E424" s="11"/>
      <c r="F424" s="11"/>
      <c r="G424" s="4"/>
      <c r="H424" s="67"/>
      <c r="I424" s="68">
        <f>+marchandise[[#This Row],[Prix Unitaire]]</f>
        <v>12000</v>
      </c>
      <c r="J424" s="119">
        <f>+entrées[[#This Row],[Quantité]]*entrées[[#This Row],[Prix Unitaire]]</f>
        <v>0</v>
      </c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</row>
    <row r="425" spans="1:21" x14ac:dyDescent="0.45">
      <c r="A425" s="3"/>
      <c r="B425" s="3"/>
      <c r="C425" s="66"/>
      <c r="D425" s="11"/>
      <c r="E425" s="11"/>
      <c r="F425" s="11"/>
      <c r="G425" s="5"/>
      <c r="H425" s="67"/>
      <c r="I425" s="68">
        <f>+marchandise[[#This Row],[Prix Unitaire]]</f>
        <v>6000</v>
      </c>
      <c r="J425" s="119">
        <f>+entrées[[#This Row],[Quantité]]*entrées[[#This Row],[Prix Unitaire]]</f>
        <v>0</v>
      </c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</row>
    <row r="426" spans="1:21" x14ac:dyDescent="0.45">
      <c r="A426" s="3"/>
      <c r="B426" s="3"/>
      <c r="C426" s="66"/>
      <c r="D426" s="11"/>
      <c r="E426" s="11"/>
      <c r="F426" s="11"/>
      <c r="G426" s="4"/>
      <c r="H426" s="67"/>
      <c r="I426" s="68">
        <f>+marchandise[[#This Row],[Prix Unitaire]]</f>
        <v>3437</v>
      </c>
      <c r="J426" s="119">
        <f>+entrées[[#This Row],[Quantité]]*entrées[[#This Row],[Prix Unitaire]]</f>
        <v>0</v>
      </c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</row>
    <row r="427" spans="1:21" x14ac:dyDescent="0.45">
      <c r="A427" s="3"/>
      <c r="B427" s="3"/>
      <c r="C427" s="66"/>
      <c r="D427" s="11"/>
      <c r="E427" s="11"/>
      <c r="F427" s="11"/>
      <c r="G427" s="5"/>
      <c r="H427" s="67"/>
      <c r="I427" s="68">
        <f>+marchandise[[#This Row],[Prix Unitaire]]</f>
        <v>20000</v>
      </c>
      <c r="J427" s="119">
        <f>+entrées[[#This Row],[Quantité]]*entrées[[#This Row],[Prix Unitaire]]</f>
        <v>0</v>
      </c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</row>
    <row r="428" spans="1:21" x14ac:dyDescent="0.45">
      <c r="A428" s="3"/>
      <c r="B428" s="3"/>
      <c r="C428" s="66"/>
      <c r="D428" s="11"/>
      <c r="E428" s="11"/>
      <c r="F428" s="11"/>
      <c r="G428" s="4"/>
      <c r="H428" s="67"/>
      <c r="I428" s="68">
        <f>+marchandise[[#This Row],[Prix Unitaire]]</f>
        <v>8500</v>
      </c>
      <c r="J428" s="119">
        <f>+entrées[[#This Row],[Quantité]]*entrées[[#This Row],[Prix Unitaire]]</f>
        <v>0</v>
      </c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</row>
    <row r="429" spans="1:21" x14ac:dyDescent="0.45">
      <c r="A429" s="3"/>
      <c r="B429" s="3"/>
      <c r="C429" s="66"/>
      <c r="D429" s="11"/>
      <c r="E429" s="11"/>
      <c r="F429" s="11"/>
      <c r="G429" s="5"/>
      <c r="H429" s="67"/>
      <c r="I429" s="68">
        <f>+marchandise[[#This Row],[Prix Unitaire]]</f>
        <v>9500</v>
      </c>
      <c r="J429" s="119">
        <f>+entrées[[#This Row],[Quantité]]*entrées[[#This Row],[Prix Unitaire]]</f>
        <v>0</v>
      </c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</row>
    <row r="430" spans="1:21" x14ac:dyDescent="0.45">
      <c r="A430" s="3"/>
      <c r="B430" s="3"/>
      <c r="C430" s="66"/>
      <c r="D430" s="11"/>
      <c r="E430" s="11"/>
      <c r="F430" s="11"/>
      <c r="G430" s="4"/>
      <c r="H430" s="67"/>
      <c r="I430" s="68">
        <f>+marchandise[[#This Row],[Prix Unitaire]]</f>
        <v>7000</v>
      </c>
      <c r="J430" s="119">
        <f>+entrées[[#This Row],[Quantité]]*entrées[[#This Row],[Prix Unitaire]]</f>
        <v>0</v>
      </c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</row>
    <row r="431" spans="1:21" x14ac:dyDescent="0.45">
      <c r="A431" s="3"/>
      <c r="B431" s="3"/>
      <c r="C431" s="66"/>
      <c r="D431" s="11"/>
      <c r="E431" s="11"/>
      <c r="F431" s="11"/>
      <c r="G431" s="5"/>
      <c r="H431" s="67"/>
      <c r="I431" s="68">
        <f>+marchandise[[#This Row],[Prix Unitaire]]</f>
        <v>3500</v>
      </c>
      <c r="J431" s="119">
        <f>+entrées[[#This Row],[Quantité]]*entrées[[#This Row],[Prix Unitaire]]</f>
        <v>0</v>
      </c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</row>
    <row r="432" spans="1:21" x14ac:dyDescent="0.45">
      <c r="A432" s="3"/>
      <c r="B432" s="3"/>
      <c r="C432" s="66"/>
      <c r="D432" s="11"/>
      <c r="E432" s="11"/>
      <c r="F432" s="11"/>
      <c r="G432" s="4"/>
      <c r="H432" s="67"/>
      <c r="I432" s="68">
        <f>+marchandise[[#This Row],[Prix Unitaire]]</f>
        <v>3000</v>
      </c>
      <c r="J432" s="119">
        <f>+entrées[[#This Row],[Quantité]]*entrées[[#This Row],[Prix Unitaire]]</f>
        <v>0</v>
      </c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</row>
    <row r="433" spans="1:21" x14ac:dyDescent="0.45">
      <c r="A433" s="3"/>
      <c r="B433" s="3"/>
      <c r="C433" s="66"/>
      <c r="D433" s="11"/>
      <c r="E433" s="11"/>
      <c r="F433" s="11"/>
      <c r="G433" s="5"/>
      <c r="H433" s="67"/>
      <c r="I433" s="68">
        <f>+marchandise[[#This Row],[Prix Unitaire]]</f>
        <v>500</v>
      </c>
      <c r="J433" s="119">
        <f>+entrées[[#This Row],[Quantité]]*entrées[[#This Row],[Prix Unitaire]]</f>
        <v>0</v>
      </c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</row>
    <row r="434" spans="1:21" x14ac:dyDescent="0.45">
      <c r="A434" s="3"/>
      <c r="B434" s="3"/>
      <c r="C434" s="66"/>
      <c r="D434" s="11"/>
      <c r="E434" s="11"/>
      <c r="F434" s="11"/>
      <c r="G434" s="4"/>
      <c r="H434" s="67"/>
      <c r="I434" s="68">
        <f>+marchandise[[#This Row],[Prix Unitaire]]</f>
        <v>3000</v>
      </c>
      <c r="J434" s="119">
        <f>+entrées[[#This Row],[Quantité]]*entrées[[#This Row],[Prix Unitaire]]</f>
        <v>0</v>
      </c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</row>
    <row r="435" spans="1:21" x14ac:dyDescent="0.45">
      <c r="A435" s="3"/>
      <c r="B435" s="3"/>
      <c r="C435" s="66"/>
      <c r="D435" s="11"/>
      <c r="E435" s="11"/>
      <c r="F435" s="11"/>
      <c r="G435" s="5"/>
      <c r="H435" s="67"/>
      <c r="I435" s="68">
        <f>+marchandise[[#This Row],[Prix Unitaire]]</f>
        <v>8000</v>
      </c>
      <c r="J435" s="119">
        <f>+entrées[[#This Row],[Quantité]]*entrées[[#This Row],[Prix Unitaire]]</f>
        <v>0</v>
      </c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</row>
    <row r="436" spans="1:21" x14ac:dyDescent="0.45">
      <c r="A436" s="3"/>
      <c r="B436" s="3"/>
      <c r="C436" s="66"/>
      <c r="D436" s="11"/>
      <c r="E436" s="11"/>
      <c r="F436" s="11"/>
      <c r="G436" s="4"/>
      <c r="H436" s="67"/>
      <c r="I436" s="68">
        <f>+marchandise[[#This Row],[Prix Unitaire]]</f>
        <v>7500</v>
      </c>
      <c r="J436" s="119">
        <f>+entrées[[#This Row],[Quantité]]*entrées[[#This Row],[Prix Unitaire]]</f>
        <v>0</v>
      </c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</row>
    <row r="437" spans="1:21" x14ac:dyDescent="0.45">
      <c r="A437" s="3"/>
      <c r="B437" s="3"/>
      <c r="C437" s="66"/>
      <c r="D437" s="11"/>
      <c r="E437" s="11"/>
      <c r="F437" s="11"/>
      <c r="G437" s="5"/>
      <c r="H437" s="67"/>
      <c r="I437" s="68">
        <f>+marchandise[[#This Row],[Prix Unitaire]]</f>
        <v>4000</v>
      </c>
      <c r="J437" s="119">
        <f>+entrées[[#This Row],[Quantité]]*entrées[[#This Row],[Prix Unitaire]]</f>
        <v>0</v>
      </c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</row>
    <row r="438" spans="1:21" x14ac:dyDescent="0.45">
      <c r="A438" s="3"/>
      <c r="B438" s="3"/>
      <c r="C438" s="66"/>
      <c r="D438" s="11"/>
      <c r="E438" s="11"/>
      <c r="F438" s="11"/>
      <c r="G438" s="4"/>
      <c r="H438" s="67"/>
      <c r="I438" s="68">
        <f>+marchandise[[#This Row],[Prix Unitaire]]</f>
        <v>2200</v>
      </c>
      <c r="J438" s="119">
        <f>+entrées[[#This Row],[Quantité]]*entrées[[#This Row],[Prix Unitaire]]</f>
        <v>0</v>
      </c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</row>
    <row r="439" spans="1:21" x14ac:dyDescent="0.45">
      <c r="A439" s="3"/>
      <c r="B439" s="3"/>
      <c r="C439" s="66"/>
      <c r="D439" s="11"/>
      <c r="E439" s="11"/>
      <c r="F439" s="11"/>
      <c r="G439" s="5"/>
      <c r="H439" s="67"/>
      <c r="I439" s="68">
        <f>+marchandise[[#This Row],[Prix Unitaire]]</f>
        <v>2200</v>
      </c>
      <c r="J439" s="119">
        <f>+entrées[[#This Row],[Quantité]]*entrées[[#This Row],[Prix Unitaire]]</f>
        <v>0</v>
      </c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</row>
    <row r="440" spans="1:21" x14ac:dyDescent="0.45">
      <c r="A440" s="3"/>
      <c r="B440" s="3"/>
      <c r="C440" s="66"/>
      <c r="D440" s="11"/>
      <c r="E440" s="11"/>
      <c r="F440" s="11"/>
      <c r="G440" s="4"/>
      <c r="H440" s="67"/>
      <c r="I440" s="68">
        <f>+marchandise[[#This Row],[Prix Unitaire]]</f>
        <v>15000</v>
      </c>
      <c r="J440" s="119">
        <f>+entrées[[#This Row],[Quantité]]*entrées[[#This Row],[Prix Unitaire]]</f>
        <v>0</v>
      </c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</row>
    <row r="441" spans="1:21" x14ac:dyDescent="0.45">
      <c r="A441" s="3"/>
      <c r="B441" s="3"/>
      <c r="C441" s="66"/>
      <c r="D441" s="11"/>
      <c r="E441" s="11"/>
      <c r="F441" s="11"/>
      <c r="G441" s="5"/>
      <c r="H441" s="67"/>
      <c r="I441" s="68">
        <f>+marchandise[[#This Row],[Prix Unitaire]]</f>
        <v>1500</v>
      </c>
      <c r="J441" s="119">
        <f>+entrées[[#This Row],[Quantité]]*entrées[[#This Row],[Prix Unitaire]]</f>
        <v>0</v>
      </c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</row>
    <row r="442" spans="1:21" x14ac:dyDescent="0.45">
      <c r="A442" s="3"/>
      <c r="B442" s="3"/>
      <c r="C442" s="66"/>
      <c r="D442" s="11"/>
      <c r="E442" s="11"/>
      <c r="F442" s="11"/>
      <c r="G442" s="4"/>
      <c r="H442" s="67"/>
      <c r="I442" s="68">
        <f>+marchandise[[#This Row],[Prix Unitaire]]</f>
        <v>5000</v>
      </c>
      <c r="J442" s="119">
        <f>+entrées[[#This Row],[Quantité]]*entrées[[#This Row],[Prix Unitaire]]</f>
        <v>0</v>
      </c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</row>
    <row r="443" spans="1:21" x14ac:dyDescent="0.45">
      <c r="A443" s="3"/>
      <c r="B443" s="3"/>
      <c r="C443" s="66"/>
      <c r="D443" s="11"/>
      <c r="E443" s="11"/>
      <c r="F443" s="11"/>
      <c r="G443" s="5"/>
      <c r="H443" s="67"/>
      <c r="I443" s="68">
        <f>+marchandise[[#This Row],[Prix Unitaire]]</f>
        <v>1000</v>
      </c>
      <c r="J443" s="119">
        <f>+entrées[[#This Row],[Quantité]]*entrées[[#This Row],[Prix Unitaire]]</f>
        <v>0</v>
      </c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</row>
    <row r="444" spans="1:21" x14ac:dyDescent="0.45">
      <c r="A444" s="3"/>
      <c r="B444" s="3"/>
      <c r="C444" s="66"/>
      <c r="D444" s="11"/>
      <c r="E444" s="11"/>
      <c r="F444" s="11"/>
      <c r="G444" s="4"/>
      <c r="H444" s="67"/>
      <c r="I444" s="68">
        <f>+marchandise[[#This Row],[Prix Unitaire]]</f>
        <v>300</v>
      </c>
      <c r="J444" s="119">
        <f>+entrées[[#This Row],[Quantité]]*entrées[[#This Row],[Prix Unitaire]]</f>
        <v>0</v>
      </c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</row>
    <row r="445" spans="1:21" x14ac:dyDescent="0.45">
      <c r="A445" s="3"/>
      <c r="B445" s="3"/>
      <c r="C445" s="66"/>
      <c r="D445" s="11"/>
      <c r="E445" s="11"/>
      <c r="F445" s="11"/>
      <c r="G445" s="5"/>
      <c r="H445" s="67"/>
      <c r="I445" s="68">
        <f>+marchandise[[#This Row],[Prix Unitaire]]</f>
        <v>400</v>
      </c>
      <c r="J445" s="119">
        <f>+entrées[[#This Row],[Quantité]]*entrées[[#This Row],[Prix Unitaire]]</f>
        <v>0</v>
      </c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</row>
    <row r="446" spans="1:21" x14ac:dyDescent="0.45">
      <c r="A446" s="3"/>
      <c r="B446" s="3"/>
      <c r="C446" s="66"/>
      <c r="D446" s="11"/>
      <c r="E446" s="11"/>
      <c r="F446" s="11"/>
      <c r="G446" s="4"/>
      <c r="H446" s="67"/>
      <c r="I446" s="68">
        <f>+marchandise[[#This Row],[Prix Unitaire]]</f>
        <v>4500</v>
      </c>
      <c r="J446" s="119">
        <f>+entrées[[#This Row],[Quantité]]*entrées[[#This Row],[Prix Unitaire]]</f>
        <v>0</v>
      </c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</row>
    <row r="447" spans="1:21" x14ac:dyDescent="0.45">
      <c r="A447" s="3"/>
      <c r="B447" s="3"/>
      <c r="C447" s="66"/>
      <c r="D447" s="11"/>
      <c r="E447" s="11"/>
      <c r="F447" s="11"/>
      <c r="G447" s="5"/>
      <c r="H447" s="67"/>
      <c r="I447" s="68">
        <f>+marchandise[[#This Row],[Prix Unitaire]]</f>
        <v>1170</v>
      </c>
      <c r="J447" s="119">
        <f>+entrées[[#This Row],[Quantité]]*entrées[[#This Row],[Prix Unitaire]]</f>
        <v>0</v>
      </c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</row>
    <row r="448" spans="1:21" x14ac:dyDescent="0.45">
      <c r="A448" s="3"/>
      <c r="B448" s="3"/>
      <c r="C448" s="66"/>
      <c r="D448" s="11"/>
      <c r="E448" s="11"/>
      <c r="F448" s="11"/>
      <c r="G448" s="4"/>
      <c r="H448" s="67"/>
      <c r="I448" s="68">
        <f>+marchandise[[#This Row],[Prix Unitaire]]</f>
        <v>4950</v>
      </c>
      <c r="J448" s="119">
        <f>+entrées[[#This Row],[Quantité]]*entrées[[#This Row],[Prix Unitaire]]</f>
        <v>0</v>
      </c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</row>
    <row r="449" spans="1:21" x14ac:dyDescent="0.45">
      <c r="A449" s="3"/>
      <c r="B449" s="3"/>
      <c r="C449" s="66"/>
      <c r="D449" s="11"/>
      <c r="E449" s="11"/>
      <c r="F449" s="11"/>
      <c r="G449" s="5"/>
      <c r="H449" s="67"/>
      <c r="I449" s="68">
        <f>+marchandise[[#This Row],[Prix Unitaire]]</f>
        <v>4050</v>
      </c>
      <c r="J449" s="119">
        <f>+entrées[[#This Row],[Quantité]]*entrées[[#This Row],[Prix Unitaire]]</f>
        <v>0</v>
      </c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</row>
    <row r="450" spans="1:21" x14ac:dyDescent="0.45">
      <c r="A450" s="3"/>
      <c r="B450" s="3"/>
      <c r="C450" s="66"/>
      <c r="D450" s="11"/>
      <c r="E450" s="11"/>
      <c r="F450" s="11"/>
      <c r="G450" s="4"/>
      <c r="H450" s="67"/>
      <c r="I450" s="68">
        <f>+marchandise[[#This Row],[Prix Unitaire]]</f>
        <v>13591.8</v>
      </c>
      <c r="J450" s="119">
        <f>+entrées[[#This Row],[Quantité]]*entrées[[#This Row],[Prix Unitaire]]</f>
        <v>0</v>
      </c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</row>
    <row r="451" spans="1:21" x14ac:dyDescent="0.45">
      <c r="A451" s="3"/>
      <c r="B451" s="3"/>
      <c r="C451" s="66"/>
      <c r="D451" s="11"/>
      <c r="E451" s="11"/>
      <c r="F451" s="11"/>
      <c r="G451" s="5"/>
      <c r="H451" s="67"/>
      <c r="I451" s="68">
        <f>+marchandise[[#This Row],[Prix Unitaire]]</f>
        <v>3483</v>
      </c>
      <c r="J451" s="119">
        <f>+entrées[[#This Row],[Quantité]]*entrées[[#This Row],[Prix Unitaire]]</f>
        <v>0</v>
      </c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</row>
    <row r="452" spans="1:21" x14ac:dyDescent="0.45">
      <c r="A452" s="3"/>
      <c r="B452" s="3"/>
      <c r="C452" s="66"/>
      <c r="D452" s="11"/>
      <c r="E452" s="11"/>
      <c r="F452" s="11"/>
      <c r="G452" s="4"/>
      <c r="H452" s="67"/>
      <c r="I452" s="68">
        <f>+marchandise[[#This Row],[Prix Unitaire]]</f>
        <v>5024.7</v>
      </c>
      <c r="J452" s="119">
        <f>+entrées[[#This Row],[Quantité]]*entrées[[#This Row],[Prix Unitaire]]</f>
        <v>0</v>
      </c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</row>
    <row r="453" spans="1:21" x14ac:dyDescent="0.45">
      <c r="A453" s="3"/>
      <c r="B453" s="3"/>
      <c r="C453" s="66"/>
      <c r="D453" s="11"/>
      <c r="E453" s="11"/>
      <c r="F453" s="11"/>
      <c r="G453" s="5"/>
      <c r="H453" s="67"/>
      <c r="I453" s="68">
        <f>+marchandise[[#This Row],[Prix Unitaire]]</f>
        <v>4409.1000000000004</v>
      </c>
      <c r="J453" s="119">
        <f>+entrées[[#This Row],[Quantité]]*entrées[[#This Row],[Prix Unitaire]]</f>
        <v>0</v>
      </c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</row>
    <row r="454" spans="1:21" x14ac:dyDescent="0.45">
      <c r="A454" s="3"/>
      <c r="B454" s="3"/>
      <c r="C454" s="66"/>
      <c r="D454" s="11"/>
      <c r="E454" s="11"/>
      <c r="F454" s="11"/>
      <c r="G454" s="4"/>
      <c r="H454" s="67"/>
      <c r="I454" s="68">
        <f>+marchandise[[#This Row],[Prix Unitaire]]</f>
        <v>2244.6</v>
      </c>
      <c r="J454" s="119">
        <f>+entrées[[#This Row],[Quantité]]*entrées[[#This Row],[Prix Unitaire]]</f>
        <v>0</v>
      </c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</row>
    <row r="455" spans="1:21" x14ac:dyDescent="0.45">
      <c r="A455" s="3"/>
      <c r="B455" s="3"/>
      <c r="C455" s="66"/>
      <c r="D455" s="11"/>
      <c r="E455" s="11"/>
      <c r="F455" s="11"/>
      <c r="G455" s="5"/>
      <c r="H455" s="67"/>
      <c r="I455" s="68">
        <f>+marchandise[[#This Row],[Prix Unitaire]]</f>
        <v>4309.2</v>
      </c>
      <c r="J455" s="119">
        <f>+entrées[[#This Row],[Quantité]]*entrées[[#This Row],[Prix Unitaire]]</f>
        <v>0</v>
      </c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</row>
    <row r="456" spans="1:21" x14ac:dyDescent="0.45">
      <c r="A456" s="3"/>
      <c r="B456" s="3"/>
      <c r="C456" s="66"/>
      <c r="D456" s="11"/>
      <c r="E456" s="11"/>
      <c r="F456" s="11"/>
      <c r="G456" s="4"/>
      <c r="H456" s="67"/>
      <c r="I456" s="68">
        <f>+marchandise[[#This Row],[Prix Unitaire]]</f>
        <v>3991.5</v>
      </c>
      <c r="J456" s="119">
        <f>+entrées[[#This Row],[Quantité]]*entrées[[#This Row],[Prix Unitaire]]</f>
        <v>0</v>
      </c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</row>
    <row r="457" spans="1:21" x14ac:dyDescent="0.45">
      <c r="A457" s="3"/>
      <c r="B457" s="3"/>
      <c r="C457" s="66"/>
      <c r="D457" s="11"/>
      <c r="E457" s="11"/>
      <c r="F457" s="11"/>
      <c r="G457" s="5"/>
      <c r="H457" s="67"/>
      <c r="I457" s="68">
        <f>+marchandise[[#This Row],[Prix Unitaire]]</f>
        <v>829.8</v>
      </c>
      <c r="J457" s="119">
        <f>+entrées[[#This Row],[Quantité]]*entrées[[#This Row],[Prix Unitaire]]</f>
        <v>0</v>
      </c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</row>
    <row r="458" spans="1:21" x14ac:dyDescent="0.45">
      <c r="A458" s="3"/>
      <c r="B458" s="3"/>
      <c r="C458" s="66"/>
      <c r="D458" s="11"/>
      <c r="E458" s="11"/>
      <c r="F458" s="11"/>
      <c r="G458" s="4"/>
      <c r="H458" s="67"/>
      <c r="I458" s="68">
        <f>+marchandise[[#This Row],[Prix Unitaire]]</f>
        <v>3060</v>
      </c>
      <c r="J458" s="119">
        <f>+entrées[[#This Row],[Quantité]]*entrées[[#This Row],[Prix Unitaire]]</f>
        <v>0</v>
      </c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</row>
    <row r="459" spans="1:21" x14ac:dyDescent="0.45">
      <c r="A459" s="3"/>
      <c r="B459" s="3"/>
      <c r="C459" s="66"/>
      <c r="D459" s="11"/>
      <c r="E459" s="11"/>
      <c r="F459" s="11"/>
      <c r="G459" s="5"/>
      <c r="H459" s="67"/>
      <c r="I459" s="68">
        <f>+marchandise[[#This Row],[Prix Unitaire]]</f>
        <v>4356</v>
      </c>
      <c r="J459" s="119">
        <f>+entrées[[#This Row],[Quantité]]*entrées[[#This Row],[Prix Unitaire]]</f>
        <v>0</v>
      </c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</row>
    <row r="460" spans="1:21" x14ac:dyDescent="0.45">
      <c r="A460" s="3"/>
      <c r="B460" s="3"/>
      <c r="C460" s="66"/>
      <c r="D460" s="11"/>
      <c r="E460" s="11"/>
      <c r="F460" s="11"/>
      <c r="G460" s="4"/>
      <c r="H460" s="67"/>
      <c r="I460" s="68">
        <f>+marchandise[[#This Row],[Prix Unitaire]]</f>
        <v>829.8</v>
      </c>
      <c r="J460" s="119">
        <f>+entrées[[#This Row],[Quantité]]*entrées[[#This Row],[Prix Unitaire]]</f>
        <v>0</v>
      </c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</row>
    <row r="461" spans="1:21" x14ac:dyDescent="0.45">
      <c r="A461" s="3"/>
      <c r="B461" s="3"/>
      <c r="C461" s="66"/>
      <c r="D461" s="11"/>
      <c r="E461" s="11"/>
      <c r="F461" s="11"/>
      <c r="G461" s="5"/>
      <c r="H461" s="67"/>
      <c r="I461" s="68">
        <f>+marchandise[[#This Row],[Prix Unitaire]]</f>
        <v>0</v>
      </c>
      <c r="J461" s="119">
        <f>+entrées[[#This Row],[Quantité]]*entrées[[#This Row],[Prix Unitaire]]</f>
        <v>0</v>
      </c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</row>
    <row r="462" spans="1:21" x14ac:dyDescent="0.45">
      <c r="A462" s="3"/>
      <c r="B462" s="3"/>
      <c r="C462" s="66"/>
      <c r="D462" s="11"/>
      <c r="E462" s="11"/>
      <c r="F462" s="11"/>
      <c r="G462" s="4"/>
      <c r="H462" s="67"/>
      <c r="I462" s="68">
        <f>+marchandise[[#This Row],[Prix Unitaire]]</f>
        <v>1500</v>
      </c>
      <c r="J462" s="119">
        <f>+entrées[[#This Row],[Quantité]]*entrées[[#This Row],[Prix Unitaire]]</f>
        <v>0</v>
      </c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</row>
    <row r="463" spans="1:21" x14ac:dyDescent="0.45">
      <c r="A463" s="3"/>
      <c r="B463" s="3"/>
      <c r="C463" s="66"/>
      <c r="D463" s="11"/>
      <c r="E463" s="11"/>
      <c r="F463" s="11"/>
      <c r="G463" s="5"/>
      <c r="H463" s="67"/>
      <c r="I463" s="68">
        <f>+marchandise[[#This Row],[Prix Unitaire]]</f>
        <v>1750</v>
      </c>
      <c r="J463" s="119">
        <f>+entrées[[#This Row],[Quantité]]*entrées[[#This Row],[Prix Unitaire]]</f>
        <v>0</v>
      </c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</row>
    <row r="464" spans="1:21" x14ac:dyDescent="0.45">
      <c r="A464" s="3"/>
      <c r="B464" s="3"/>
      <c r="C464" s="66"/>
      <c r="D464" s="11"/>
      <c r="E464" s="11"/>
      <c r="F464" s="11"/>
      <c r="G464" s="4"/>
      <c r="H464" s="67"/>
      <c r="I464" s="68">
        <f>+marchandise[[#This Row],[Prix Unitaire]]</f>
        <v>15000</v>
      </c>
      <c r="J464" s="119">
        <f>+entrées[[#This Row],[Quantité]]*entrées[[#This Row],[Prix Unitaire]]</f>
        <v>0</v>
      </c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</row>
    <row r="465" spans="1:21" x14ac:dyDescent="0.45">
      <c r="A465" s="3"/>
      <c r="B465" s="3"/>
      <c r="C465" s="66"/>
      <c r="D465" s="11"/>
      <c r="E465" s="11"/>
      <c r="F465" s="11"/>
      <c r="G465" s="5"/>
      <c r="H465" s="67"/>
      <c r="I465" s="68">
        <f>+marchandise[[#This Row],[Prix Unitaire]]</f>
        <v>1000</v>
      </c>
      <c r="J465" s="119">
        <f>+entrées[[#This Row],[Quantité]]*entrées[[#This Row],[Prix Unitaire]]</f>
        <v>0</v>
      </c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</row>
    <row r="466" spans="1:21" x14ac:dyDescent="0.45">
      <c r="A466" s="3"/>
      <c r="B466" s="3"/>
      <c r="C466" s="66"/>
      <c r="D466" s="11"/>
      <c r="E466" s="11"/>
      <c r="F466" s="11"/>
      <c r="G466" s="4"/>
      <c r="H466" s="67"/>
      <c r="I466" s="68">
        <f>+marchandise[[#This Row],[Prix Unitaire]]</f>
        <v>1500</v>
      </c>
      <c r="J466" s="119">
        <f>+entrées[[#This Row],[Quantité]]*entrées[[#This Row],[Prix Unitaire]]</f>
        <v>0</v>
      </c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</row>
    <row r="467" spans="1:21" x14ac:dyDescent="0.45">
      <c r="A467" s="3"/>
      <c r="B467" s="3"/>
      <c r="C467" s="66"/>
      <c r="D467" s="11"/>
      <c r="E467" s="11"/>
      <c r="F467" s="11"/>
      <c r="G467" s="5"/>
      <c r="H467" s="67"/>
      <c r="I467" s="68">
        <f>+marchandise[[#This Row],[Prix Unitaire]]</f>
        <v>36720</v>
      </c>
      <c r="J467" s="119">
        <f>+entrées[[#This Row],[Quantité]]*entrées[[#This Row],[Prix Unitaire]]</f>
        <v>0</v>
      </c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</row>
    <row r="468" spans="1:21" x14ac:dyDescent="0.45">
      <c r="A468" s="3"/>
      <c r="B468" s="3"/>
      <c r="C468" s="66"/>
      <c r="D468" s="11"/>
      <c r="E468" s="11"/>
      <c r="F468" s="11"/>
      <c r="G468" s="4"/>
      <c r="H468" s="67"/>
      <c r="I468" s="68">
        <f>+marchandise[[#This Row],[Prix Unitaire]]</f>
        <v>1530</v>
      </c>
      <c r="J468" s="119">
        <f>+entrées[[#This Row],[Quantité]]*entrées[[#This Row],[Prix Unitaire]]</f>
        <v>0</v>
      </c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</row>
    <row r="469" spans="1:21" x14ac:dyDescent="0.45">
      <c r="A469" s="3"/>
      <c r="B469" s="3"/>
      <c r="C469" s="66"/>
      <c r="D469" s="11"/>
      <c r="E469" s="11"/>
      <c r="F469" s="11"/>
      <c r="G469" s="5"/>
      <c r="H469" s="67"/>
      <c r="I469" s="68">
        <f>+marchandise[[#This Row],[Prix Unitaire]]</f>
        <v>2000</v>
      </c>
      <c r="J469" s="119">
        <f>+entrées[[#This Row],[Quantité]]*entrées[[#This Row],[Prix Unitaire]]</f>
        <v>0</v>
      </c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</row>
    <row r="470" spans="1:21" x14ac:dyDescent="0.45">
      <c r="A470" s="3"/>
      <c r="B470" s="3"/>
      <c r="C470" s="66"/>
      <c r="D470" s="11"/>
      <c r="E470" s="11"/>
      <c r="F470" s="11"/>
      <c r="G470" s="4"/>
      <c r="H470" s="67"/>
      <c r="I470" s="68">
        <f>+marchandise[[#This Row],[Prix Unitaire]]</f>
        <v>1000</v>
      </c>
      <c r="J470" s="119">
        <f>+entrées[[#This Row],[Quantité]]*entrées[[#This Row],[Prix Unitaire]]</f>
        <v>0</v>
      </c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</row>
    <row r="471" spans="1:21" x14ac:dyDescent="0.45">
      <c r="A471" s="3"/>
      <c r="B471" s="3"/>
      <c r="C471" s="66"/>
      <c r="D471" s="11"/>
      <c r="E471" s="11"/>
      <c r="F471" s="11"/>
      <c r="G471" s="5"/>
      <c r="H471" s="67"/>
      <c r="I471" s="68">
        <f>+marchandise[[#This Row],[Prix Unitaire]]</f>
        <v>175</v>
      </c>
      <c r="J471" s="119">
        <f>+entrées[[#This Row],[Quantité]]*entrées[[#This Row],[Prix Unitaire]]</f>
        <v>0</v>
      </c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</row>
    <row r="472" spans="1:21" x14ac:dyDescent="0.45">
      <c r="A472" s="3"/>
      <c r="B472" s="3"/>
      <c r="C472" s="66"/>
      <c r="D472" s="11"/>
      <c r="E472" s="11"/>
      <c r="F472" s="11"/>
      <c r="G472" s="4"/>
      <c r="H472" s="67"/>
      <c r="I472" s="68">
        <f>+marchandise[[#This Row],[Prix Unitaire]]</f>
        <v>2400</v>
      </c>
      <c r="J472" s="119">
        <f>+entrées[[#This Row],[Quantité]]*entrées[[#This Row],[Prix Unitaire]]</f>
        <v>0</v>
      </c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</row>
    <row r="473" spans="1:21" x14ac:dyDescent="0.45">
      <c r="A473" s="3"/>
      <c r="B473" s="3"/>
      <c r="C473" s="66"/>
      <c r="D473" s="11"/>
      <c r="E473" s="11"/>
      <c r="F473" s="11"/>
      <c r="G473" s="5"/>
      <c r="H473" s="67"/>
      <c r="I473" s="68">
        <f>+marchandise[[#This Row],[Prix Unitaire]]</f>
        <v>475</v>
      </c>
      <c r="J473" s="119">
        <f>+entrées[[#This Row],[Quantité]]*entrées[[#This Row],[Prix Unitaire]]</f>
        <v>0</v>
      </c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</row>
    <row r="474" spans="1:21" x14ac:dyDescent="0.45">
      <c r="A474" s="3"/>
      <c r="B474" s="3"/>
      <c r="C474" s="66"/>
      <c r="D474" s="11"/>
      <c r="E474" s="11"/>
      <c r="F474" s="11"/>
      <c r="G474" s="4"/>
      <c r="H474" s="67"/>
      <c r="I474" s="68">
        <f>+marchandise[[#This Row],[Prix Unitaire]]</f>
        <v>1600</v>
      </c>
      <c r="J474" s="119">
        <f>+entrées[[#This Row],[Quantité]]*entrées[[#This Row],[Prix Unitaire]]</f>
        <v>0</v>
      </c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</row>
    <row r="475" spans="1:21" x14ac:dyDescent="0.45">
      <c r="A475" s="3"/>
      <c r="B475" s="3"/>
      <c r="C475" s="66"/>
      <c r="D475" s="11"/>
      <c r="E475" s="11"/>
      <c r="F475" s="11"/>
      <c r="G475" s="5"/>
      <c r="H475" s="67"/>
      <c r="I475" s="68">
        <f>+marchandise[[#This Row],[Prix Unitaire]]</f>
        <v>3750</v>
      </c>
      <c r="J475" s="119">
        <f>+entrées[[#This Row],[Quantité]]*entrées[[#This Row],[Prix Unitaire]]</f>
        <v>0</v>
      </c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</row>
    <row r="476" spans="1:21" x14ac:dyDescent="0.45">
      <c r="A476" s="3"/>
      <c r="B476" s="3"/>
      <c r="C476" s="66"/>
      <c r="D476" s="11"/>
      <c r="E476" s="11"/>
      <c r="F476" s="11"/>
      <c r="G476" s="4"/>
      <c r="H476" s="67"/>
      <c r="I476" s="68">
        <f>+marchandise[[#This Row],[Prix Unitaire]]</f>
        <v>4000</v>
      </c>
      <c r="J476" s="119">
        <f>+entrées[[#This Row],[Quantité]]*entrées[[#This Row],[Prix Unitaire]]</f>
        <v>0</v>
      </c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</row>
    <row r="477" spans="1:21" x14ac:dyDescent="0.45">
      <c r="A477" s="3"/>
      <c r="B477" s="3"/>
      <c r="C477" s="66"/>
      <c r="D477" s="11"/>
      <c r="E477" s="11"/>
      <c r="F477" s="11"/>
      <c r="G477" s="5"/>
      <c r="H477" s="67"/>
      <c r="I477" s="68">
        <f>+marchandise[[#This Row],[Prix Unitaire]]</f>
        <v>75</v>
      </c>
      <c r="J477" s="119">
        <f>+entrées[[#This Row],[Quantité]]*entrées[[#This Row],[Prix Unitaire]]</f>
        <v>0</v>
      </c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</row>
    <row r="478" spans="1:21" x14ac:dyDescent="0.45">
      <c r="A478" s="3"/>
      <c r="B478" s="3"/>
      <c r="C478" s="66"/>
      <c r="D478" s="11"/>
      <c r="E478" s="11"/>
      <c r="F478" s="11"/>
      <c r="G478" s="4"/>
      <c r="H478" s="67"/>
      <c r="I478" s="68">
        <f>+marchandise[[#This Row],[Prix Unitaire]]</f>
        <v>400</v>
      </c>
      <c r="J478" s="119">
        <f>+entrées[[#This Row],[Quantité]]*entrées[[#This Row],[Prix Unitaire]]</f>
        <v>0</v>
      </c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</row>
    <row r="479" spans="1:21" x14ac:dyDescent="0.45">
      <c r="A479" s="3"/>
      <c r="B479" s="3"/>
      <c r="C479" s="66"/>
      <c r="D479" s="11"/>
      <c r="E479" s="11"/>
      <c r="F479" s="11"/>
      <c r="G479" s="5"/>
      <c r="H479" s="67"/>
      <c r="I479" s="68">
        <f>+marchandise[[#This Row],[Prix Unitaire]]</f>
        <v>750</v>
      </c>
      <c r="J479" s="119">
        <f>+entrées[[#This Row],[Quantité]]*entrées[[#This Row],[Prix Unitaire]]</f>
        <v>0</v>
      </c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</row>
    <row r="480" spans="1:21" x14ac:dyDescent="0.45">
      <c r="A480" s="3"/>
      <c r="B480" s="3"/>
      <c r="C480" s="66"/>
      <c r="D480" s="11"/>
      <c r="E480" s="11"/>
      <c r="F480" s="11"/>
      <c r="G480" s="4"/>
      <c r="H480" s="67"/>
      <c r="I480" s="68">
        <f>+marchandise[[#This Row],[Prix Unitaire]]</f>
        <v>1500</v>
      </c>
      <c r="J480" s="119">
        <f>+entrées[[#This Row],[Quantité]]*entrées[[#This Row],[Prix Unitaire]]</f>
        <v>0</v>
      </c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</row>
    <row r="481" spans="1:21" x14ac:dyDescent="0.45">
      <c r="A481" s="3"/>
      <c r="B481" s="3"/>
      <c r="C481" s="66"/>
      <c r="D481" s="11"/>
      <c r="E481" s="11"/>
      <c r="F481" s="11"/>
      <c r="G481" s="5"/>
      <c r="H481" s="67"/>
      <c r="I481" s="68">
        <f>+marchandise[[#This Row],[Prix Unitaire]]</f>
        <v>350</v>
      </c>
      <c r="J481" s="119">
        <f>+entrées[[#This Row],[Quantité]]*entrées[[#This Row],[Prix Unitaire]]</f>
        <v>0</v>
      </c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</row>
    <row r="482" spans="1:21" x14ac:dyDescent="0.45">
      <c r="A482" s="3"/>
      <c r="B482" s="3"/>
      <c r="C482" s="66"/>
      <c r="D482" s="11"/>
      <c r="E482" s="11"/>
      <c r="F482" s="11"/>
      <c r="G482" s="4"/>
      <c r="H482" s="67"/>
      <c r="I482" s="68">
        <f>+marchandise[[#This Row],[Prix Unitaire]]</f>
        <v>500</v>
      </c>
      <c r="J482" s="119">
        <f>+entrées[[#This Row],[Quantité]]*entrées[[#This Row],[Prix Unitaire]]</f>
        <v>0</v>
      </c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</row>
    <row r="483" spans="1:21" x14ac:dyDescent="0.45">
      <c r="A483" s="3"/>
      <c r="B483" s="3"/>
      <c r="C483" s="66"/>
      <c r="D483" s="11"/>
      <c r="E483" s="11"/>
      <c r="F483" s="11"/>
      <c r="G483" s="5"/>
      <c r="H483" s="67"/>
      <c r="I483" s="68">
        <f>+marchandise[[#This Row],[Prix Unitaire]]</f>
        <v>200</v>
      </c>
      <c r="J483" s="119">
        <f>+entrées[[#This Row],[Quantité]]*entrées[[#This Row],[Prix Unitaire]]</f>
        <v>0</v>
      </c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</row>
    <row r="484" spans="1:21" x14ac:dyDescent="0.45">
      <c r="A484" s="3"/>
      <c r="B484" s="3"/>
      <c r="C484" s="66"/>
      <c r="D484" s="11"/>
      <c r="E484" s="11"/>
      <c r="F484" s="11"/>
      <c r="G484" s="4"/>
      <c r="H484" s="67"/>
      <c r="I484" s="68">
        <f>+marchandise[[#This Row],[Prix Unitaire]]</f>
        <v>5159</v>
      </c>
      <c r="J484" s="119">
        <f>+entrées[[#This Row],[Quantité]]*entrées[[#This Row],[Prix Unitaire]]</f>
        <v>0</v>
      </c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</row>
    <row r="485" spans="1:21" x14ac:dyDescent="0.45">
      <c r="A485" s="3"/>
      <c r="B485" s="3"/>
      <c r="C485" s="66"/>
      <c r="D485" s="11"/>
      <c r="E485" s="11"/>
      <c r="F485" s="11"/>
      <c r="G485" s="5"/>
      <c r="H485" s="67"/>
      <c r="I485" s="68">
        <f>+marchandise[[#This Row],[Prix Unitaire]]</f>
        <v>4050</v>
      </c>
      <c r="J485" s="119">
        <f>+entrées[[#This Row],[Quantité]]*entrées[[#This Row],[Prix Unitaire]]</f>
        <v>0</v>
      </c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</row>
    <row r="486" spans="1:21" x14ac:dyDescent="0.45">
      <c r="A486" s="3"/>
      <c r="B486" s="3"/>
      <c r="C486" s="66"/>
      <c r="D486" s="11"/>
      <c r="E486" s="11"/>
      <c r="F486" s="11"/>
      <c r="G486" s="4"/>
      <c r="H486" s="67"/>
      <c r="I486" s="68">
        <f>+marchandise[[#This Row],[Prix Unitaire]]</f>
        <v>6500</v>
      </c>
      <c r="J486" s="119">
        <f>+entrées[[#This Row],[Quantité]]*entrées[[#This Row],[Prix Unitaire]]</f>
        <v>0</v>
      </c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</row>
    <row r="487" spans="1:21" x14ac:dyDescent="0.45">
      <c r="A487" s="3"/>
      <c r="B487" s="3"/>
      <c r="C487" s="66"/>
      <c r="D487" s="11"/>
      <c r="E487" s="11"/>
      <c r="F487" s="11"/>
      <c r="G487" s="5"/>
      <c r="H487" s="67"/>
      <c r="I487" s="68">
        <f>+marchandise[[#This Row],[Prix Unitaire]]</f>
        <v>8500</v>
      </c>
      <c r="J487" s="119">
        <f>+entrées[[#This Row],[Quantité]]*entrées[[#This Row],[Prix Unitaire]]</f>
        <v>0</v>
      </c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</row>
    <row r="488" spans="1:21" x14ac:dyDescent="0.45">
      <c r="A488" s="3"/>
      <c r="B488" s="3"/>
      <c r="C488" s="66"/>
      <c r="D488" s="11"/>
      <c r="E488" s="11"/>
      <c r="F488" s="11"/>
      <c r="G488" s="4"/>
      <c r="H488" s="67"/>
      <c r="I488" s="68">
        <f>+marchandise[[#This Row],[Prix Unitaire]]</f>
        <v>3500</v>
      </c>
      <c r="J488" s="119">
        <f>+entrées[[#This Row],[Quantité]]*entrées[[#This Row],[Prix Unitaire]]</f>
        <v>0</v>
      </c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</row>
    <row r="489" spans="1:21" x14ac:dyDescent="0.45">
      <c r="A489" s="3"/>
      <c r="B489" s="3"/>
      <c r="C489" s="66"/>
      <c r="D489" s="11"/>
      <c r="E489" s="11"/>
      <c r="F489" s="11"/>
      <c r="G489" s="5"/>
      <c r="H489" s="67"/>
      <c r="I489" s="68">
        <f>+marchandise[[#This Row],[Prix Unitaire]]</f>
        <v>7500</v>
      </c>
      <c r="J489" s="119">
        <f>+entrées[[#This Row],[Quantité]]*entrées[[#This Row],[Prix Unitaire]]</f>
        <v>0</v>
      </c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</row>
    <row r="490" spans="1:21" x14ac:dyDescent="0.45">
      <c r="A490" s="3"/>
      <c r="B490" s="3"/>
      <c r="C490" s="66"/>
      <c r="D490" s="11"/>
      <c r="E490" s="11"/>
      <c r="F490" s="11"/>
      <c r="G490" s="4"/>
      <c r="H490" s="67"/>
      <c r="I490" s="68">
        <f>+marchandise[[#This Row],[Prix Unitaire]]</f>
        <v>3500</v>
      </c>
      <c r="J490" s="119">
        <f>+entrées[[#This Row],[Quantité]]*entrées[[#This Row],[Prix Unitaire]]</f>
        <v>0</v>
      </c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</row>
    <row r="491" spans="1:21" x14ac:dyDescent="0.45">
      <c r="A491" s="3"/>
      <c r="B491" s="3"/>
      <c r="C491" s="66"/>
      <c r="D491" s="11"/>
      <c r="E491" s="11"/>
      <c r="F491" s="11"/>
      <c r="G491" s="5"/>
      <c r="H491" s="67"/>
      <c r="I491" s="68">
        <f>+marchandise[[#This Row],[Prix Unitaire]]</f>
        <v>23500</v>
      </c>
      <c r="J491" s="119">
        <f>+entrées[[#This Row],[Quantité]]*entrées[[#This Row],[Prix Unitaire]]</f>
        <v>0</v>
      </c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</row>
    <row r="492" spans="1:21" x14ac:dyDescent="0.45">
      <c r="A492" s="3"/>
      <c r="B492" s="3"/>
      <c r="C492" s="66"/>
      <c r="D492" s="11"/>
      <c r="E492" s="11"/>
      <c r="F492" s="11"/>
      <c r="G492" s="4"/>
      <c r="H492" s="67"/>
      <c r="I492" s="68">
        <f>+marchandise[[#This Row],[Prix Unitaire]]</f>
        <v>8000</v>
      </c>
      <c r="J492" s="119">
        <f>+entrées[[#This Row],[Quantité]]*entrées[[#This Row],[Prix Unitaire]]</f>
        <v>0</v>
      </c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</row>
    <row r="493" spans="1:21" x14ac:dyDescent="0.45">
      <c r="A493" s="3"/>
      <c r="B493" s="3"/>
      <c r="C493" s="66"/>
      <c r="D493" s="11"/>
      <c r="E493" s="11"/>
      <c r="F493" s="11"/>
      <c r="G493" s="5"/>
      <c r="H493" s="67"/>
      <c r="I493" s="68">
        <f>+marchandise[[#This Row],[Prix Unitaire]]</f>
        <v>5000</v>
      </c>
      <c r="J493" s="119">
        <f>+entrées[[#This Row],[Quantité]]*entrées[[#This Row],[Prix Unitaire]]</f>
        <v>0</v>
      </c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</row>
    <row r="494" spans="1:21" x14ac:dyDescent="0.45">
      <c r="A494" s="3"/>
      <c r="B494" s="3"/>
      <c r="C494" s="66"/>
      <c r="D494" s="11"/>
      <c r="E494" s="11"/>
      <c r="F494" s="11"/>
      <c r="G494" s="4"/>
      <c r="H494" s="67"/>
      <c r="I494" s="68">
        <f>+marchandise[[#This Row],[Prix Unitaire]]</f>
        <v>35000</v>
      </c>
      <c r="J494" s="119">
        <f>+entrées[[#This Row],[Quantité]]*entrées[[#This Row],[Prix Unitaire]]</f>
        <v>0</v>
      </c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</row>
    <row r="495" spans="1:21" x14ac:dyDescent="0.45">
      <c r="A495" s="3"/>
      <c r="B495" s="3"/>
      <c r="C495" s="66"/>
      <c r="D495" s="11"/>
      <c r="E495" s="11"/>
      <c r="F495" s="11"/>
      <c r="G495" s="5"/>
      <c r="H495" s="67"/>
      <c r="I495" s="68">
        <f>+marchandise[[#This Row],[Prix Unitaire]]</f>
        <v>5000</v>
      </c>
      <c r="J495" s="119">
        <f>+entrées[[#This Row],[Quantité]]*entrées[[#This Row],[Prix Unitaire]]</f>
        <v>0</v>
      </c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</row>
    <row r="496" spans="1:21" x14ac:dyDescent="0.45">
      <c r="A496" s="3"/>
      <c r="B496" s="3"/>
      <c r="C496" s="66"/>
      <c r="D496" s="11"/>
      <c r="E496" s="11"/>
      <c r="F496" s="11"/>
      <c r="G496" s="4"/>
      <c r="H496" s="67"/>
      <c r="I496" s="68">
        <f>+marchandise[[#This Row],[Prix Unitaire]]</f>
        <v>5000</v>
      </c>
      <c r="J496" s="119">
        <f>+entrées[[#This Row],[Quantité]]*entrées[[#This Row],[Prix Unitaire]]</f>
        <v>0</v>
      </c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</row>
    <row r="497" spans="1:21" x14ac:dyDescent="0.45">
      <c r="A497" s="3"/>
      <c r="B497" s="3"/>
      <c r="C497" s="66"/>
      <c r="D497" s="11"/>
      <c r="E497" s="11"/>
      <c r="F497" s="11"/>
      <c r="G497" s="5"/>
      <c r="H497" s="67"/>
      <c r="I497" s="68">
        <f>+marchandise[[#This Row],[Prix Unitaire]]</f>
        <v>6000</v>
      </c>
      <c r="J497" s="119">
        <f>+entrées[[#This Row],[Quantité]]*entrées[[#This Row],[Prix Unitaire]]</f>
        <v>0</v>
      </c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</row>
    <row r="498" spans="1:21" x14ac:dyDescent="0.45">
      <c r="A498" s="3"/>
      <c r="B498" s="3"/>
      <c r="C498" s="66"/>
      <c r="D498" s="11"/>
      <c r="E498" s="11"/>
      <c r="F498" s="11"/>
      <c r="G498" s="4"/>
      <c r="H498" s="67"/>
      <c r="I498" s="68">
        <f>+marchandise[[#This Row],[Prix Unitaire]]</f>
        <v>2400</v>
      </c>
      <c r="J498" s="119">
        <f>+entrées[[#This Row],[Quantité]]*entrées[[#This Row],[Prix Unitaire]]</f>
        <v>0</v>
      </c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</row>
    <row r="499" spans="1:21" x14ac:dyDescent="0.45">
      <c r="A499" s="3"/>
      <c r="B499" s="3"/>
      <c r="C499" s="66"/>
      <c r="D499" s="11"/>
      <c r="E499" s="11"/>
      <c r="F499" s="11"/>
      <c r="G499" s="5"/>
      <c r="H499" s="67"/>
      <c r="I499" s="68">
        <f>+marchandise[[#This Row],[Prix Unitaire]]</f>
        <v>150</v>
      </c>
      <c r="J499" s="119">
        <f>+entrées[[#This Row],[Quantité]]*entrées[[#This Row],[Prix Unitaire]]</f>
        <v>0</v>
      </c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</row>
    <row r="500" spans="1:21" x14ac:dyDescent="0.45">
      <c r="A500" s="3"/>
      <c r="B500" s="3"/>
      <c r="C500" s="66"/>
      <c r="D500" s="11"/>
      <c r="E500" s="11"/>
      <c r="F500" s="11"/>
      <c r="G500" s="4"/>
      <c r="H500" s="67"/>
      <c r="I500" s="68">
        <f>+marchandise[[#This Row],[Prix Unitaire]]</f>
        <v>763</v>
      </c>
      <c r="J500" s="119">
        <f>+entrées[[#This Row],[Quantité]]*entrées[[#This Row],[Prix Unitaire]]</f>
        <v>0</v>
      </c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</row>
    <row r="501" spans="1:21" x14ac:dyDescent="0.45">
      <c r="A501" s="3"/>
      <c r="B501" s="3"/>
      <c r="C501" s="66"/>
      <c r="D501" s="11"/>
      <c r="E501" s="11"/>
      <c r="F501" s="11"/>
      <c r="G501" s="5"/>
      <c r="H501" s="67"/>
      <c r="I501" s="68">
        <f>+marchandise[[#This Row],[Prix Unitaire]]</f>
        <v>40000</v>
      </c>
      <c r="J501" s="119">
        <f>+entrées[[#This Row],[Quantité]]*entrées[[#This Row],[Prix Unitaire]]</f>
        <v>0</v>
      </c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</row>
    <row r="502" spans="1:21" x14ac:dyDescent="0.45">
      <c r="A502" s="3"/>
      <c r="B502" s="3"/>
      <c r="C502" s="66"/>
      <c r="D502" s="11"/>
      <c r="E502" s="11"/>
      <c r="F502" s="11"/>
      <c r="G502" s="4"/>
      <c r="H502" s="67"/>
      <c r="I502" s="68">
        <f>+marchandise[[#This Row],[Prix Unitaire]]</f>
        <v>6500</v>
      </c>
      <c r="J502" s="119">
        <f>+entrées[[#This Row],[Quantité]]*entrées[[#This Row],[Prix Unitaire]]</f>
        <v>0</v>
      </c>
      <c r="L502" s="3"/>
      <c r="M502" s="3"/>
      <c r="N502" s="3"/>
      <c r="O502" s="3"/>
      <c r="P502" s="3"/>
      <c r="Q502" s="3"/>
      <c r="R502" s="3"/>
      <c r="S502" s="3"/>
      <c r="T502" s="3"/>
      <c r="U502" s="3"/>
    </row>
    <row r="503" spans="1:21" x14ac:dyDescent="0.45">
      <c r="A503" s="3"/>
      <c r="B503" s="3"/>
      <c r="C503" s="66"/>
      <c r="D503" s="11"/>
      <c r="E503" s="11"/>
      <c r="F503" s="11"/>
      <c r="G503" s="5"/>
      <c r="H503" s="67"/>
      <c r="I503" s="68">
        <f>+marchandise[[#This Row],[Prix Unitaire]]</f>
        <v>25000</v>
      </c>
      <c r="J503" s="119">
        <f>+entrées[[#This Row],[Quantité]]*entrées[[#This Row],[Prix Unitaire]]</f>
        <v>0</v>
      </c>
      <c r="L503" s="3"/>
      <c r="M503" s="3"/>
      <c r="N503" s="3"/>
      <c r="O503" s="3"/>
      <c r="P503" s="3"/>
      <c r="Q503" s="3"/>
      <c r="R503" s="3"/>
      <c r="S503" s="3"/>
      <c r="T503" s="3"/>
      <c r="U503" s="3"/>
    </row>
    <row r="504" spans="1:21" x14ac:dyDescent="0.45">
      <c r="A504" s="3"/>
      <c r="B504" s="3"/>
      <c r="C504" s="66"/>
      <c r="D504" s="11"/>
      <c r="E504" s="11"/>
      <c r="F504" s="11"/>
      <c r="G504" s="4"/>
      <c r="H504" s="67"/>
      <c r="I504" s="68">
        <f>+marchandise[[#This Row],[Prix Unitaire]]</f>
        <v>848</v>
      </c>
      <c r="J504" s="119">
        <f>+entrées[[#This Row],[Quantité]]*entrées[[#This Row],[Prix Unitaire]]</f>
        <v>0</v>
      </c>
      <c r="L504" s="3"/>
      <c r="M504" s="3"/>
      <c r="N504" s="3"/>
      <c r="O504" s="3"/>
      <c r="P504" s="3"/>
      <c r="Q504" s="3"/>
      <c r="R504" s="3"/>
      <c r="S504" s="3"/>
      <c r="T504" s="3"/>
      <c r="U504" s="3"/>
    </row>
    <row r="505" spans="1:21" x14ac:dyDescent="0.45">
      <c r="A505" s="3"/>
      <c r="B505" s="3"/>
      <c r="C505" s="66"/>
      <c r="D505" s="11"/>
      <c r="E505" s="11"/>
      <c r="F505" s="11"/>
      <c r="G505" s="5"/>
      <c r="H505" s="67"/>
      <c r="I505" s="68">
        <f>+marchandise[[#This Row],[Prix Unitaire]]</f>
        <v>5220</v>
      </c>
      <c r="J505" s="119">
        <f>+entrées[[#This Row],[Quantité]]*entrées[[#This Row],[Prix Unitaire]]</f>
        <v>0</v>
      </c>
      <c r="L505" s="3"/>
      <c r="M505" s="3"/>
      <c r="N505" s="3"/>
      <c r="O505" s="3"/>
      <c r="P505" s="3"/>
      <c r="Q505" s="3"/>
      <c r="R505" s="3"/>
      <c r="S505" s="3"/>
      <c r="T505" s="3"/>
      <c r="U505" s="3"/>
    </row>
    <row r="506" spans="1:21" x14ac:dyDescent="0.45">
      <c r="A506" s="3"/>
      <c r="B506" s="3"/>
      <c r="C506" s="66"/>
      <c r="D506" s="11"/>
      <c r="E506" s="11"/>
      <c r="F506" s="11"/>
      <c r="G506" s="4"/>
      <c r="H506" s="67"/>
      <c r="I506" s="68">
        <f>+marchandise[[#This Row],[Prix Unitaire]]</f>
        <v>5093.9740000000002</v>
      </c>
      <c r="J506" s="119">
        <f>+entrées[[#This Row],[Quantité]]*entrées[[#This Row],[Prix Unitaire]]</f>
        <v>0</v>
      </c>
      <c r="L506" s="3"/>
      <c r="M506" s="3"/>
      <c r="N506" s="3"/>
      <c r="O506" s="3"/>
      <c r="P506" s="3"/>
      <c r="Q506" s="3"/>
      <c r="R506" s="3"/>
      <c r="S506" s="3"/>
      <c r="T506" s="3"/>
      <c r="U506" s="3"/>
    </row>
    <row r="507" spans="1:21" x14ac:dyDescent="0.45">
      <c r="A507" s="3"/>
      <c r="B507" s="3"/>
      <c r="C507" s="66"/>
      <c r="D507" s="11"/>
      <c r="E507" s="11"/>
      <c r="F507" s="11"/>
      <c r="G507" s="5"/>
      <c r="H507" s="67"/>
      <c r="I507" s="68">
        <f>+marchandise[[#This Row],[Prix Unitaire]]</f>
        <v>1170</v>
      </c>
      <c r="J507" s="119">
        <f>+entrées[[#This Row],[Quantité]]*entrées[[#This Row],[Prix Unitaire]]</f>
        <v>0</v>
      </c>
      <c r="L507" s="3"/>
      <c r="M507" s="3"/>
      <c r="N507" s="3"/>
      <c r="O507" s="3"/>
      <c r="P507" s="3"/>
      <c r="Q507" s="3"/>
      <c r="R507" s="3"/>
      <c r="S507" s="3"/>
      <c r="T507" s="3"/>
      <c r="U507" s="3"/>
    </row>
    <row r="508" spans="1:21" x14ac:dyDescent="0.45">
      <c r="A508" s="3"/>
      <c r="B508" s="3"/>
      <c r="C508" s="66"/>
      <c r="D508" s="11"/>
      <c r="E508" s="11"/>
      <c r="F508" s="11"/>
      <c r="G508" s="4"/>
      <c r="H508" s="67"/>
      <c r="I508" s="68">
        <f>+marchandise[[#This Row],[Prix Unitaire]]</f>
        <v>847.8</v>
      </c>
      <c r="J508" s="119">
        <f>+entrées[[#This Row],[Quantité]]*entrées[[#This Row],[Prix Unitaire]]</f>
        <v>0</v>
      </c>
      <c r="L508" s="3"/>
      <c r="M508" s="3"/>
      <c r="N508" s="3"/>
      <c r="O508" s="3"/>
      <c r="P508" s="3"/>
      <c r="Q508" s="3"/>
      <c r="R508" s="3"/>
      <c r="S508" s="3"/>
      <c r="T508" s="3"/>
      <c r="U508" s="3"/>
    </row>
    <row r="509" spans="1:21" x14ac:dyDescent="0.45">
      <c r="A509" s="3"/>
      <c r="B509" s="3"/>
      <c r="C509" s="66"/>
      <c r="D509" s="11"/>
      <c r="E509" s="11"/>
      <c r="F509" s="11"/>
      <c r="G509" s="5"/>
      <c r="H509" s="67"/>
      <c r="I509" s="68">
        <f>+marchandise[[#This Row],[Prix Unitaire]]</f>
        <v>1293.0999999999999</v>
      </c>
      <c r="J509" s="119">
        <f>+entrées[[#This Row],[Quantité]]*entrées[[#This Row],[Prix Unitaire]]</f>
        <v>0</v>
      </c>
      <c r="L509" s="3"/>
      <c r="M509" s="3"/>
      <c r="N509" s="3"/>
      <c r="O509" s="3"/>
      <c r="P509" s="3"/>
      <c r="Q509" s="3"/>
      <c r="R509" s="3"/>
      <c r="S509" s="3"/>
      <c r="T509" s="3"/>
      <c r="U509" s="3"/>
    </row>
    <row r="510" spans="1:21" x14ac:dyDescent="0.45">
      <c r="A510" s="3"/>
      <c r="B510" s="3"/>
      <c r="C510" s="66"/>
      <c r="D510" s="11"/>
      <c r="E510" s="11"/>
      <c r="F510" s="11"/>
      <c r="G510" s="4"/>
      <c r="H510" s="67"/>
      <c r="I510" s="68">
        <f>+marchandise[[#This Row],[Prix Unitaire]]</f>
        <v>12076</v>
      </c>
      <c r="J510" s="119">
        <f>+entrées[[#This Row],[Quantité]]*entrées[[#This Row],[Prix Unitaire]]</f>
        <v>0</v>
      </c>
      <c r="L510" s="3"/>
      <c r="M510" s="3"/>
      <c r="N510" s="3"/>
      <c r="O510" s="3"/>
      <c r="P510" s="3"/>
      <c r="Q510" s="3"/>
      <c r="R510" s="3"/>
      <c r="S510" s="3"/>
      <c r="T510" s="3"/>
      <c r="U510" s="3"/>
    </row>
    <row r="511" spans="1:21" x14ac:dyDescent="0.45">
      <c r="A511" s="3"/>
      <c r="B511" s="3"/>
      <c r="C511" s="66"/>
      <c r="D511" s="11"/>
      <c r="E511" s="11"/>
      <c r="F511" s="11"/>
      <c r="G511" s="5"/>
      <c r="H511" s="67"/>
      <c r="I511" s="68">
        <f>+marchandise[[#This Row],[Prix Unitaire]]</f>
        <v>10983</v>
      </c>
      <c r="J511" s="119">
        <f>+entrées[[#This Row],[Quantité]]*entrées[[#This Row],[Prix Unitaire]]</f>
        <v>0</v>
      </c>
      <c r="L511" s="3"/>
      <c r="M511" s="3"/>
      <c r="N511" s="3"/>
      <c r="O511" s="3"/>
      <c r="P511" s="3"/>
      <c r="Q511" s="3"/>
      <c r="R511" s="3"/>
      <c r="S511" s="3"/>
      <c r="T511" s="3"/>
      <c r="U511" s="3"/>
    </row>
    <row r="512" spans="1:21" x14ac:dyDescent="0.45">
      <c r="A512" s="3"/>
      <c r="B512" s="3"/>
      <c r="C512" s="66"/>
      <c r="D512" s="11"/>
      <c r="E512" s="11"/>
      <c r="F512" s="11"/>
      <c r="G512" s="4"/>
      <c r="H512" s="67"/>
      <c r="I512" s="68">
        <f>+marchandise[[#This Row],[Prix Unitaire]]</f>
        <v>10847</v>
      </c>
      <c r="J512" s="119">
        <f>+entrées[[#This Row],[Quantité]]*entrées[[#This Row],[Prix Unitaire]]</f>
        <v>0</v>
      </c>
      <c r="L512" s="3"/>
      <c r="M512" s="3"/>
      <c r="N512" s="3"/>
      <c r="O512" s="3"/>
      <c r="P512" s="3"/>
      <c r="Q512" s="3"/>
      <c r="R512" s="3"/>
      <c r="S512" s="3"/>
      <c r="T512" s="3"/>
      <c r="U512" s="3"/>
    </row>
    <row r="513" spans="1:21" x14ac:dyDescent="0.45">
      <c r="A513" s="3"/>
      <c r="B513" s="3"/>
      <c r="C513" s="66"/>
      <c r="D513" s="11"/>
      <c r="E513" s="11"/>
      <c r="F513" s="11"/>
      <c r="G513" s="5"/>
      <c r="H513" s="67"/>
      <c r="I513" s="68">
        <f>+marchandise[[#This Row],[Prix Unitaire]]</f>
        <v>932</v>
      </c>
      <c r="J513" s="119">
        <f>+entrées[[#This Row],[Quantité]]*entrées[[#This Row],[Prix Unitaire]]</f>
        <v>0</v>
      </c>
      <c r="L513" s="3"/>
      <c r="M513" s="3"/>
      <c r="N513" s="3"/>
      <c r="O513" s="3"/>
      <c r="P513" s="3"/>
      <c r="Q513" s="3"/>
      <c r="R513" s="3"/>
      <c r="S513" s="3"/>
      <c r="T513" s="3"/>
      <c r="U513" s="3"/>
    </row>
    <row r="514" spans="1:21" x14ac:dyDescent="0.45">
      <c r="A514" s="3"/>
      <c r="B514" s="3"/>
      <c r="C514" s="66"/>
      <c r="D514" s="11"/>
      <c r="E514" s="11"/>
      <c r="F514" s="11"/>
      <c r="G514" s="4"/>
      <c r="H514" s="67"/>
      <c r="I514" s="68">
        <f>+marchandise[[#This Row],[Prix Unitaire]]</f>
        <v>1125</v>
      </c>
      <c r="J514" s="119">
        <f>+entrées[[#This Row],[Quantité]]*entrées[[#This Row],[Prix Unitaire]]</f>
        <v>0</v>
      </c>
      <c r="L514" s="3"/>
      <c r="M514" s="3"/>
      <c r="N514" s="3"/>
      <c r="O514" s="3"/>
      <c r="P514" s="3"/>
      <c r="Q514" s="3"/>
      <c r="R514" s="3"/>
      <c r="S514" s="3"/>
      <c r="T514" s="3"/>
      <c r="U514" s="3"/>
    </row>
    <row r="515" spans="1:21" x14ac:dyDescent="0.45">
      <c r="A515" s="3"/>
      <c r="B515" s="3"/>
      <c r="C515" s="66"/>
      <c r="D515" s="11"/>
      <c r="E515" s="11"/>
      <c r="F515" s="11"/>
      <c r="G515" s="5"/>
      <c r="H515" s="67"/>
      <c r="I515" s="68">
        <f>+marchandise[[#This Row],[Prix Unitaire]]</f>
        <v>112.5</v>
      </c>
      <c r="J515" s="119">
        <f>+entrées[[#This Row],[Quantité]]*entrées[[#This Row],[Prix Unitaire]]</f>
        <v>0</v>
      </c>
      <c r="L515" s="3"/>
      <c r="M515" s="3"/>
      <c r="N515" s="3"/>
      <c r="O515" s="3"/>
      <c r="P515" s="3"/>
      <c r="Q515" s="3"/>
      <c r="R515" s="3"/>
      <c r="S515" s="3"/>
      <c r="T515" s="3"/>
      <c r="U515" s="3"/>
    </row>
    <row r="516" spans="1:21" x14ac:dyDescent="0.45">
      <c r="A516" s="3"/>
      <c r="B516" s="3"/>
      <c r="C516" s="66"/>
      <c r="D516" s="11"/>
      <c r="E516" s="11"/>
      <c r="F516" s="11"/>
      <c r="G516" s="4"/>
      <c r="H516" s="67"/>
      <c r="I516" s="68">
        <f>+marchandise[[#This Row],[Prix Unitaire]]</f>
        <v>4989.6030000000001</v>
      </c>
      <c r="J516" s="119">
        <f>+entrées[[#This Row],[Quantité]]*entrées[[#This Row],[Prix Unitaire]]</f>
        <v>0</v>
      </c>
      <c r="L516" s="3"/>
      <c r="M516" s="3"/>
      <c r="N516" s="3"/>
      <c r="O516" s="3"/>
      <c r="P516" s="3"/>
      <c r="Q516" s="3"/>
      <c r="R516" s="3"/>
      <c r="S516" s="3"/>
      <c r="T516" s="3"/>
      <c r="U516" s="3"/>
    </row>
    <row r="517" spans="1:21" x14ac:dyDescent="0.45">
      <c r="A517" s="3"/>
      <c r="B517" s="3"/>
      <c r="C517" s="66"/>
      <c r="D517" s="11"/>
      <c r="E517" s="11"/>
      <c r="F517" s="11"/>
      <c r="G517" s="5"/>
      <c r="H517" s="67"/>
      <c r="I517" s="68">
        <f>+marchandise[[#This Row],[Prix Unitaire]]</f>
        <v>1200</v>
      </c>
      <c r="J517" s="119">
        <f>+entrées[[#This Row],[Quantité]]*entrées[[#This Row],[Prix Unitaire]]</f>
        <v>0</v>
      </c>
      <c r="L517" s="3"/>
      <c r="M517" s="3"/>
      <c r="N517" s="3"/>
      <c r="O517" s="3"/>
      <c r="P517" s="3"/>
      <c r="Q517" s="3"/>
      <c r="R517" s="3"/>
      <c r="S517" s="3"/>
      <c r="T517" s="3"/>
      <c r="U517" s="3"/>
    </row>
    <row r="518" spans="1:21" x14ac:dyDescent="0.45">
      <c r="A518" s="3"/>
      <c r="B518" s="3"/>
      <c r="C518" s="66"/>
      <c r="D518" s="11"/>
      <c r="E518" s="11"/>
      <c r="F518" s="11"/>
      <c r="G518" s="4"/>
      <c r="H518" s="67"/>
      <c r="I518" s="68">
        <f>+marchandise[[#This Row],[Prix Unitaire]]</f>
        <v>2500</v>
      </c>
      <c r="J518" s="119">
        <f>+entrées[[#This Row],[Quantité]]*entrées[[#This Row],[Prix Unitaire]]</f>
        <v>0</v>
      </c>
      <c r="L518" s="3"/>
      <c r="M518" s="3"/>
      <c r="N518" s="3"/>
      <c r="O518" s="3"/>
      <c r="P518" s="3"/>
      <c r="Q518" s="3"/>
      <c r="R518" s="3"/>
      <c r="S518" s="3"/>
      <c r="T518" s="3"/>
      <c r="U518" s="3"/>
    </row>
    <row r="519" spans="1:21" x14ac:dyDescent="0.45">
      <c r="A519" s="3"/>
      <c r="C519" s="66"/>
      <c r="D519" s="11"/>
      <c r="E519" s="11"/>
      <c r="F519" s="11"/>
      <c r="G519" s="5"/>
      <c r="H519" s="67"/>
      <c r="I519" s="68">
        <f>+marchandise[[#This Row],[Prix Unitaire]]</f>
        <v>600</v>
      </c>
      <c r="J519" s="119">
        <f>+entrées[[#This Row],[Quantité]]*entrées[[#This Row],[Prix Unitaire]]</f>
        <v>0</v>
      </c>
      <c r="M519" s="3"/>
      <c r="N519" s="3"/>
      <c r="O519" s="3"/>
      <c r="P519" s="3"/>
      <c r="Q519" s="3"/>
      <c r="R519" s="3"/>
      <c r="S519" s="3"/>
      <c r="T519" s="3"/>
      <c r="U519" s="3"/>
    </row>
    <row r="520" spans="1:21" x14ac:dyDescent="0.45">
      <c r="A520" s="3"/>
      <c r="C520" s="66"/>
      <c r="D520" s="11"/>
      <c r="E520" s="11"/>
      <c r="F520" s="11"/>
      <c r="G520" s="4"/>
      <c r="H520" s="67"/>
      <c r="I520" s="68">
        <f>+marchandise[[#This Row],[Prix Unitaire]]</f>
        <v>1250</v>
      </c>
      <c r="J520" s="119">
        <f>+entrées[[#This Row],[Quantité]]*entrées[[#This Row],[Prix Unitaire]]</f>
        <v>0</v>
      </c>
      <c r="M520" s="3"/>
      <c r="N520" s="3"/>
      <c r="O520" s="3"/>
      <c r="P520" s="3"/>
      <c r="Q520" s="3"/>
      <c r="R520" s="3"/>
      <c r="S520" s="3"/>
      <c r="T520" s="3"/>
      <c r="U520" s="3"/>
    </row>
    <row r="521" spans="1:21" x14ac:dyDescent="0.45">
      <c r="A521" s="3"/>
      <c r="C521" s="66"/>
      <c r="D521" s="11"/>
      <c r="E521" s="11"/>
      <c r="F521" s="11"/>
      <c r="G521" s="5"/>
      <c r="H521" s="67"/>
      <c r="I521" s="68">
        <f>+marchandise[[#This Row],[Prix Unitaire]]</f>
        <v>3000</v>
      </c>
      <c r="J521" s="119">
        <f>+entrées[[#This Row],[Quantité]]*entrées[[#This Row],[Prix Unitaire]]</f>
        <v>0</v>
      </c>
      <c r="M521" s="3"/>
      <c r="N521" s="3"/>
      <c r="O521" s="3"/>
      <c r="P521" s="3"/>
      <c r="Q521" s="3"/>
      <c r="R521" s="3"/>
      <c r="S521" s="3"/>
      <c r="T521" s="3"/>
      <c r="U521" s="3"/>
    </row>
    <row r="522" spans="1:21" x14ac:dyDescent="0.45">
      <c r="A522" s="3"/>
      <c r="C522" s="66"/>
      <c r="D522" s="11"/>
      <c r="E522" s="11"/>
      <c r="F522" s="11"/>
      <c r="G522" s="4"/>
      <c r="H522" s="67"/>
      <c r="I522" s="68">
        <f>+marchandise[[#This Row],[Prix Unitaire]]</f>
        <v>8000</v>
      </c>
      <c r="J522" s="119">
        <f>+entrées[[#This Row],[Quantité]]*entrées[[#This Row],[Prix Unitaire]]</f>
        <v>0</v>
      </c>
      <c r="M522" s="3"/>
      <c r="N522" s="3"/>
      <c r="O522" s="3"/>
      <c r="P522" s="3"/>
      <c r="Q522" s="3"/>
      <c r="R522" s="3"/>
      <c r="S522" s="3"/>
      <c r="T522" s="3"/>
      <c r="U522" s="3"/>
    </row>
    <row r="523" spans="1:21" x14ac:dyDescent="0.45">
      <c r="A523" s="3"/>
      <c r="C523" s="66"/>
      <c r="D523" s="11"/>
      <c r="E523" s="11"/>
      <c r="F523" s="11"/>
      <c r="G523" s="5"/>
      <c r="H523" s="67"/>
      <c r="I523" s="68">
        <f>+marchandise[[#This Row],[Prix Unitaire]]</f>
        <v>7000</v>
      </c>
      <c r="J523" s="119">
        <f>+entrées[[#This Row],[Quantité]]*entrées[[#This Row],[Prix Unitaire]]</f>
        <v>0</v>
      </c>
      <c r="M523" s="3"/>
      <c r="N523" s="3"/>
      <c r="O523" s="3"/>
      <c r="P523" s="3"/>
      <c r="Q523" s="3"/>
      <c r="R523" s="3"/>
      <c r="S523" s="3"/>
      <c r="T523" s="3"/>
      <c r="U523" s="3"/>
    </row>
    <row r="524" spans="1:21" x14ac:dyDescent="0.45">
      <c r="A524" s="3"/>
      <c r="C524" s="66"/>
      <c r="D524" s="11"/>
      <c r="E524" s="11"/>
      <c r="F524" s="11"/>
      <c r="G524" s="4"/>
      <c r="H524" s="67"/>
      <c r="I524" s="68">
        <f>+marchandise[[#This Row],[Prix Unitaire]]</f>
        <v>10000</v>
      </c>
      <c r="J524" s="119">
        <f>+entrées[[#This Row],[Quantité]]*entrées[[#This Row],[Prix Unitaire]]</f>
        <v>0</v>
      </c>
      <c r="M524" s="3"/>
      <c r="N524" s="3"/>
      <c r="O524" s="3"/>
      <c r="P524" s="3"/>
      <c r="Q524" s="3"/>
      <c r="R524" s="3"/>
      <c r="S524" s="3"/>
      <c r="T524" s="3"/>
      <c r="U524" s="3"/>
    </row>
    <row r="525" spans="1:21" x14ac:dyDescent="0.45">
      <c r="A525" s="3"/>
      <c r="C525" s="66"/>
      <c r="D525" s="11"/>
      <c r="E525" s="11"/>
      <c r="F525" s="11"/>
      <c r="G525" s="5"/>
      <c r="H525" s="67"/>
      <c r="I525" s="68">
        <f>+marchandise[[#This Row],[Prix Unitaire]]</f>
        <v>12500</v>
      </c>
      <c r="J525" s="119">
        <f>+entrées[[#This Row],[Quantité]]*entrées[[#This Row],[Prix Unitaire]]</f>
        <v>0</v>
      </c>
      <c r="M525" s="3"/>
      <c r="N525" s="3"/>
      <c r="O525" s="3"/>
      <c r="P525" s="3"/>
      <c r="Q525" s="3"/>
      <c r="R525" s="3"/>
      <c r="S525" s="3"/>
      <c r="T525" s="3"/>
      <c r="U525" s="3"/>
    </row>
    <row r="526" spans="1:21" x14ac:dyDescent="0.45">
      <c r="A526" s="3"/>
      <c r="C526" s="66"/>
      <c r="D526" s="11"/>
      <c r="E526" s="11"/>
      <c r="F526" s="11"/>
      <c r="G526" s="4"/>
      <c r="H526" s="67"/>
      <c r="I526" s="68">
        <f>+marchandise[[#This Row],[Prix Unitaire]]</f>
        <v>708000</v>
      </c>
      <c r="J526" s="119">
        <f>+entrées[[#This Row],[Quantité]]*entrées[[#This Row],[Prix Unitaire]]</f>
        <v>0</v>
      </c>
      <c r="M526" s="3"/>
      <c r="N526" s="3"/>
      <c r="O526" s="3"/>
      <c r="P526" s="3"/>
      <c r="Q526" s="3"/>
      <c r="R526" s="3"/>
      <c r="S526" s="3"/>
      <c r="T526" s="3"/>
      <c r="U526" s="3"/>
    </row>
    <row r="527" spans="1:21" x14ac:dyDescent="0.45">
      <c r="A527" s="3"/>
      <c r="C527" s="66"/>
      <c r="D527" s="11"/>
      <c r="E527" s="11"/>
      <c r="F527" s="11"/>
      <c r="G527" s="5"/>
      <c r="H527" s="67"/>
      <c r="I527" s="68">
        <f>+marchandise[[#This Row],[Prix Unitaire]]</f>
        <v>847</v>
      </c>
      <c r="J527" s="119">
        <f>+entrées[[#This Row],[Quantité]]*entrées[[#This Row],[Prix Unitaire]]</f>
        <v>0</v>
      </c>
      <c r="M527" s="3"/>
      <c r="N527" s="3"/>
      <c r="O527" s="3"/>
      <c r="P527" s="3"/>
      <c r="Q527" s="3"/>
      <c r="R527" s="3"/>
      <c r="S527" s="3"/>
      <c r="T527" s="3"/>
      <c r="U527" s="3"/>
    </row>
    <row r="528" spans="1:21" x14ac:dyDescent="0.45">
      <c r="A528" s="3"/>
      <c r="C528" s="66"/>
      <c r="D528" s="11"/>
      <c r="E528" s="11"/>
      <c r="F528" s="11"/>
      <c r="G528" s="4"/>
      <c r="H528" s="67"/>
      <c r="I528" s="68">
        <f>+marchandise[[#This Row],[Prix Unitaire]]</f>
        <v>300</v>
      </c>
      <c r="J528" s="119">
        <f>+entrées[[#This Row],[Quantité]]*entrées[[#This Row],[Prix Unitaire]]</f>
        <v>0</v>
      </c>
      <c r="M528" s="3"/>
      <c r="N528" s="3"/>
      <c r="O528" s="3"/>
      <c r="P528" s="3"/>
      <c r="Q528" s="3"/>
      <c r="R528" s="3"/>
      <c r="S528" s="3"/>
      <c r="T528" s="3"/>
      <c r="U528" s="3"/>
    </row>
    <row r="529" spans="1:21" x14ac:dyDescent="0.45">
      <c r="A529" s="3"/>
      <c r="C529" s="66"/>
      <c r="D529" s="11"/>
      <c r="E529" s="11"/>
      <c r="F529" s="11"/>
      <c r="G529" s="5"/>
      <c r="H529" s="67"/>
      <c r="I529" s="68">
        <f>+marchandise[[#This Row],[Prix Unitaire]]</f>
        <v>2000</v>
      </c>
      <c r="J529" s="119">
        <f>+entrées[[#This Row],[Quantité]]*entrées[[#This Row],[Prix Unitaire]]</f>
        <v>0</v>
      </c>
      <c r="M529" s="3"/>
      <c r="N529" s="3"/>
      <c r="O529" s="3"/>
      <c r="P529" s="3"/>
      <c r="Q529" s="3"/>
      <c r="R529" s="3"/>
      <c r="S529" s="3"/>
      <c r="T529" s="3"/>
      <c r="U529" s="3"/>
    </row>
    <row r="530" spans="1:21" x14ac:dyDescent="0.45">
      <c r="A530" s="3"/>
      <c r="C530" s="66"/>
      <c r="D530" s="11"/>
      <c r="E530" s="11"/>
      <c r="F530" s="11"/>
      <c r="G530" s="4"/>
      <c r="H530" s="67"/>
      <c r="I530" s="68">
        <f>+marchandise[[#This Row],[Prix Unitaire]]</f>
        <v>850</v>
      </c>
      <c r="J530" s="119">
        <f>+entrées[[#This Row],[Quantité]]*entrées[[#This Row],[Prix Unitaire]]</f>
        <v>0</v>
      </c>
      <c r="M530" s="3"/>
      <c r="N530" s="3"/>
      <c r="O530" s="3"/>
      <c r="P530" s="3"/>
      <c r="Q530" s="3"/>
      <c r="R530" s="3"/>
      <c r="S530" s="3"/>
      <c r="T530" s="3"/>
      <c r="U530" s="3"/>
    </row>
    <row r="531" spans="1:21" x14ac:dyDescent="0.45">
      <c r="A531" s="3"/>
      <c r="C531" s="66"/>
      <c r="D531" s="11"/>
      <c r="E531" s="11"/>
      <c r="F531" s="11"/>
      <c r="G531" s="5"/>
      <c r="H531" s="67"/>
      <c r="I531" s="68">
        <f>+marchandise[[#This Row],[Prix Unitaire]]</f>
        <v>1250</v>
      </c>
      <c r="J531" s="119">
        <f>+entrées[[#This Row],[Quantité]]*entrées[[#This Row],[Prix Unitaire]]</f>
        <v>0</v>
      </c>
      <c r="M531" s="3"/>
      <c r="N531" s="3"/>
      <c r="O531" s="3"/>
      <c r="P531" s="3"/>
      <c r="Q531" s="3"/>
      <c r="R531" s="3"/>
      <c r="S531" s="3"/>
      <c r="T531" s="3"/>
      <c r="U531" s="3"/>
    </row>
    <row r="532" spans="1:21" x14ac:dyDescent="0.45">
      <c r="A532" s="3"/>
      <c r="C532" s="66"/>
      <c r="D532" s="11"/>
      <c r="E532" s="11"/>
      <c r="F532" s="11"/>
      <c r="G532" s="4"/>
      <c r="H532" s="67"/>
      <c r="I532" s="68">
        <f>+marchandise[[#This Row],[Prix Unitaire]]</f>
        <v>508.5</v>
      </c>
      <c r="J532" s="119">
        <f>+entrées[[#This Row],[Quantité]]*entrées[[#This Row],[Prix Unitaire]]</f>
        <v>0</v>
      </c>
      <c r="M532" s="3"/>
      <c r="N532" s="3"/>
      <c r="O532" s="3"/>
      <c r="P532" s="3"/>
      <c r="Q532" s="3"/>
      <c r="R532" s="3"/>
      <c r="S532" s="3"/>
      <c r="T532" s="3"/>
      <c r="U532" s="3"/>
    </row>
    <row r="533" spans="1:21" x14ac:dyDescent="0.45">
      <c r="A533" s="3"/>
      <c r="C533" s="66"/>
      <c r="D533" s="11"/>
      <c r="E533" s="11"/>
      <c r="F533" s="11"/>
      <c r="G533" s="5"/>
      <c r="H533" s="67"/>
      <c r="I533" s="68">
        <f>+marchandise[[#This Row],[Prix Unitaire]]</f>
        <v>25</v>
      </c>
      <c r="J533" s="119">
        <f>+entrées[[#This Row],[Quantité]]*entrées[[#This Row],[Prix Unitaire]]</f>
        <v>0</v>
      </c>
      <c r="M533" s="3"/>
      <c r="N533" s="3"/>
      <c r="O533" s="3"/>
      <c r="P533" s="3"/>
      <c r="Q533" s="3"/>
      <c r="R533" s="3"/>
      <c r="S533" s="3"/>
      <c r="T533" s="3"/>
      <c r="U533" s="3"/>
    </row>
    <row r="534" spans="1:21" x14ac:dyDescent="0.45">
      <c r="A534" s="3"/>
      <c r="C534" s="66"/>
      <c r="D534" s="11"/>
      <c r="E534" s="11"/>
      <c r="F534" s="11"/>
      <c r="G534" s="4"/>
      <c r="H534" s="67"/>
      <c r="I534" s="68">
        <f>+marchandise[[#This Row],[Prix Unitaire]]</f>
        <v>20</v>
      </c>
      <c r="J534" s="119">
        <f>+entrées[[#This Row],[Quantité]]*entrées[[#This Row],[Prix Unitaire]]</f>
        <v>0</v>
      </c>
      <c r="M534" s="3"/>
      <c r="N534" s="3"/>
      <c r="O534" s="3"/>
      <c r="P534" s="3"/>
      <c r="Q534" s="3"/>
      <c r="R534" s="3"/>
      <c r="S534" s="3"/>
      <c r="T534" s="3"/>
      <c r="U534" s="3"/>
    </row>
    <row r="535" spans="1:21" x14ac:dyDescent="0.45">
      <c r="A535" s="3"/>
      <c r="C535" s="66"/>
      <c r="D535" s="11"/>
      <c r="E535" s="11"/>
      <c r="F535" s="11"/>
      <c r="G535" s="5"/>
      <c r="H535" s="67"/>
      <c r="I535" s="68">
        <f>+marchandise[[#This Row],[Prix Unitaire]]</f>
        <v>12500</v>
      </c>
      <c r="J535" s="119">
        <f>+entrées[[#This Row],[Quantité]]*entrées[[#This Row],[Prix Unitaire]]</f>
        <v>0</v>
      </c>
      <c r="M535" s="3"/>
      <c r="N535" s="3"/>
      <c r="O535" s="3"/>
      <c r="P535" s="3"/>
      <c r="Q535" s="3"/>
      <c r="R535" s="3"/>
      <c r="S535" s="3"/>
      <c r="T535" s="3"/>
      <c r="U535" s="3"/>
    </row>
    <row r="536" spans="1:21" x14ac:dyDescent="0.45">
      <c r="A536" s="3"/>
      <c r="C536" s="66"/>
      <c r="D536" s="11"/>
      <c r="E536" s="11"/>
      <c r="F536" s="11"/>
      <c r="G536" s="4"/>
      <c r="H536" s="67"/>
      <c r="I536" s="68">
        <f>+marchandise[[#This Row],[Prix Unitaire]]</f>
        <v>12500</v>
      </c>
      <c r="J536" s="119">
        <f>+entrées[[#This Row],[Quantité]]*entrées[[#This Row],[Prix Unitaire]]</f>
        <v>0</v>
      </c>
      <c r="M536" s="3"/>
      <c r="N536" s="3"/>
      <c r="O536" s="3"/>
      <c r="P536" s="3"/>
      <c r="Q536" s="3"/>
      <c r="R536" s="3"/>
      <c r="S536" s="3"/>
      <c r="T536" s="3"/>
      <c r="U536" s="3"/>
    </row>
    <row r="537" spans="1:21" x14ac:dyDescent="0.45">
      <c r="A537" s="3"/>
      <c r="C537" s="66"/>
      <c r="D537" s="11"/>
      <c r="E537" s="11"/>
      <c r="F537" s="11"/>
      <c r="G537" s="5"/>
      <c r="H537" s="67"/>
      <c r="I537" s="68">
        <f>+marchandise[[#This Row],[Prix Unitaire]]</f>
        <v>8000</v>
      </c>
      <c r="J537" s="119">
        <f>+entrées[[#This Row],[Quantité]]*entrées[[#This Row],[Prix Unitaire]]</f>
        <v>0</v>
      </c>
      <c r="M537" s="3"/>
      <c r="N537" s="3"/>
      <c r="O537" s="3"/>
      <c r="P537" s="3"/>
      <c r="Q537" s="3"/>
      <c r="R537" s="3"/>
      <c r="S537" s="3"/>
      <c r="T537" s="3"/>
      <c r="U537" s="3"/>
    </row>
    <row r="538" spans="1:21" x14ac:dyDescent="0.45">
      <c r="A538" s="3"/>
      <c r="C538" s="66"/>
      <c r="D538" s="11"/>
      <c r="E538" s="11"/>
      <c r="F538" s="11"/>
      <c r="G538" s="4"/>
      <c r="H538" s="67"/>
      <c r="I538" s="68">
        <f>+marchandise[[#This Row],[Prix Unitaire]]</f>
        <v>1750</v>
      </c>
      <c r="J538" s="119">
        <f>+entrées[[#This Row],[Quantité]]*entrées[[#This Row],[Prix Unitaire]]</f>
        <v>0</v>
      </c>
      <c r="M538" s="3"/>
      <c r="N538" s="3"/>
      <c r="O538" s="3"/>
      <c r="P538" s="3"/>
      <c r="Q538" s="3"/>
      <c r="R538" s="3"/>
      <c r="S538" s="3"/>
      <c r="T538" s="3"/>
      <c r="U538" s="3"/>
    </row>
    <row r="539" spans="1:21" x14ac:dyDescent="0.45">
      <c r="A539" s="3"/>
      <c r="C539" s="66"/>
      <c r="D539" s="11"/>
      <c r="E539" s="11"/>
      <c r="F539" s="11"/>
      <c r="G539" s="5"/>
      <c r="H539" s="67"/>
      <c r="I539" s="68">
        <f>+marchandise[[#This Row],[Prix Unitaire]]</f>
        <v>10576</v>
      </c>
      <c r="J539" s="119">
        <f>+entrées[[#This Row],[Quantité]]*entrées[[#This Row],[Prix Unitaire]]</f>
        <v>0</v>
      </c>
      <c r="M539" s="3"/>
      <c r="N539" s="3"/>
      <c r="O539" s="3"/>
      <c r="P539" s="3"/>
      <c r="Q539" s="3"/>
      <c r="R539" s="3"/>
      <c r="S539" s="3"/>
      <c r="T539" s="3"/>
      <c r="U539" s="3"/>
    </row>
    <row r="540" spans="1:21" x14ac:dyDescent="0.45">
      <c r="A540" s="3"/>
      <c r="C540" s="66"/>
      <c r="D540" s="11"/>
      <c r="E540" s="11"/>
      <c r="F540" s="11"/>
      <c r="G540" s="4"/>
      <c r="H540" s="67"/>
      <c r="I540" s="68">
        <f>+marchandise[[#This Row],[Prix Unitaire]]</f>
        <v>20127</v>
      </c>
      <c r="J540" s="119">
        <f>+entrées[[#This Row],[Quantité]]*entrées[[#This Row],[Prix Unitaire]]</f>
        <v>0</v>
      </c>
      <c r="M540" s="3"/>
      <c r="N540" s="3"/>
      <c r="O540" s="3"/>
      <c r="P540" s="3"/>
      <c r="Q540" s="3"/>
      <c r="R540" s="3"/>
      <c r="S540" s="3"/>
      <c r="T540" s="3"/>
      <c r="U540" s="3"/>
    </row>
    <row r="541" spans="1:21" x14ac:dyDescent="0.45">
      <c r="A541" s="3"/>
      <c r="C541" s="66"/>
      <c r="D541" s="11"/>
      <c r="E541" s="11"/>
      <c r="F541" s="11"/>
      <c r="G541" s="5"/>
      <c r="H541" s="67"/>
      <c r="I541" s="68">
        <f>+marchandise[[#This Row],[Prix Unitaire]]</f>
        <v>10576</v>
      </c>
      <c r="J541" s="119">
        <f>+entrées[[#This Row],[Quantité]]*entrées[[#This Row],[Prix Unitaire]]</f>
        <v>0</v>
      </c>
      <c r="M541" s="3"/>
      <c r="N541" s="3"/>
      <c r="O541" s="3"/>
      <c r="P541" s="3"/>
      <c r="Q541" s="3"/>
      <c r="R541" s="3"/>
      <c r="S541" s="3"/>
      <c r="T541" s="3"/>
      <c r="U541" s="3"/>
    </row>
    <row r="542" spans="1:21" x14ac:dyDescent="0.45">
      <c r="A542" s="3"/>
      <c r="C542" s="66"/>
      <c r="D542" s="11"/>
      <c r="E542" s="11"/>
      <c r="F542" s="11"/>
      <c r="G542" s="4"/>
      <c r="H542" s="67"/>
      <c r="I542" s="68">
        <f>+marchandise[[#This Row],[Prix Unitaire]]</f>
        <v>20127</v>
      </c>
      <c r="J542" s="119">
        <f>+entrées[[#This Row],[Quantité]]*entrées[[#This Row],[Prix Unitaire]]</f>
        <v>0</v>
      </c>
      <c r="M542" s="3"/>
      <c r="N542" s="3"/>
      <c r="O542" s="3"/>
      <c r="P542" s="3"/>
      <c r="Q542" s="3"/>
      <c r="R542" s="3"/>
      <c r="S542" s="3"/>
      <c r="T542" s="3"/>
      <c r="U542" s="3"/>
    </row>
    <row r="543" spans="1:21" x14ac:dyDescent="0.45">
      <c r="A543" s="3"/>
      <c r="C543" s="66"/>
      <c r="D543" s="11"/>
      <c r="E543" s="11"/>
      <c r="F543" s="11"/>
      <c r="G543" s="5"/>
      <c r="H543" s="67"/>
      <c r="I543" s="68">
        <f>+marchandise[[#This Row],[Prix Unitaire]]</f>
        <v>20127</v>
      </c>
      <c r="J543" s="119">
        <f>+entrées[[#This Row],[Quantité]]*entrées[[#This Row],[Prix Unitaire]]</f>
        <v>0</v>
      </c>
      <c r="M543" s="3"/>
      <c r="N543" s="3"/>
      <c r="O543" s="3"/>
      <c r="P543" s="3"/>
      <c r="Q543" s="3"/>
      <c r="R543" s="3"/>
      <c r="S543" s="3"/>
      <c r="T543" s="3"/>
      <c r="U543" s="3"/>
    </row>
    <row r="544" spans="1:21" x14ac:dyDescent="0.45">
      <c r="A544" s="3"/>
      <c r="C544" s="66"/>
      <c r="D544" s="11"/>
      <c r="E544" s="11"/>
      <c r="F544" s="11"/>
      <c r="G544" s="4"/>
      <c r="H544" s="67"/>
      <c r="I544" s="68">
        <f>+marchandise[[#This Row],[Prix Unitaire]]</f>
        <v>2237</v>
      </c>
      <c r="J544" s="119">
        <f>+entrées[[#This Row],[Quantité]]*entrées[[#This Row],[Prix Unitaire]]</f>
        <v>0</v>
      </c>
      <c r="M544" s="3"/>
      <c r="N544" s="3"/>
      <c r="O544" s="3"/>
      <c r="P544" s="3"/>
      <c r="Q544" s="3"/>
      <c r="R544" s="3"/>
      <c r="S544" s="3"/>
      <c r="T544" s="3"/>
      <c r="U544" s="3"/>
    </row>
    <row r="545" spans="1:21" x14ac:dyDescent="0.45">
      <c r="A545" s="3"/>
      <c r="C545" s="66"/>
      <c r="D545" s="11"/>
      <c r="E545" s="11"/>
      <c r="F545" s="11"/>
      <c r="G545" s="5"/>
      <c r="H545" s="67"/>
      <c r="I545" s="68">
        <f>+marchandise[[#This Row],[Prix Unitaire]]</f>
        <v>2097</v>
      </c>
      <c r="J545" s="119">
        <f>+entrées[[#This Row],[Quantité]]*entrées[[#This Row],[Prix Unitaire]]</f>
        <v>0</v>
      </c>
      <c r="M545" s="3"/>
      <c r="N545" s="3"/>
      <c r="O545" s="3"/>
      <c r="P545" s="3"/>
      <c r="Q545" s="3"/>
      <c r="R545" s="3"/>
      <c r="S545" s="3"/>
      <c r="T545" s="3"/>
      <c r="U545" s="3"/>
    </row>
    <row r="546" spans="1:21" x14ac:dyDescent="0.45">
      <c r="A546" s="3"/>
      <c r="C546" s="66"/>
      <c r="D546" s="11"/>
      <c r="E546" s="11"/>
      <c r="F546" s="11"/>
      <c r="G546" s="4"/>
      <c r="H546" s="67"/>
      <c r="I546" s="68">
        <f>+marchandise[[#This Row],[Prix Unitaire]]</f>
        <v>3629</v>
      </c>
      <c r="J546" s="119">
        <f>+entrées[[#This Row],[Quantité]]*entrées[[#This Row],[Prix Unitaire]]</f>
        <v>0</v>
      </c>
      <c r="M546" s="3"/>
      <c r="N546" s="3"/>
      <c r="O546" s="3"/>
      <c r="P546" s="3"/>
      <c r="Q546" s="3"/>
      <c r="R546" s="3"/>
      <c r="S546" s="3"/>
      <c r="T546" s="3"/>
      <c r="U546" s="3"/>
    </row>
    <row r="547" spans="1:21" x14ac:dyDescent="0.45">
      <c r="A547" s="3"/>
      <c r="C547" s="66"/>
      <c r="D547" s="11"/>
      <c r="E547" s="11"/>
      <c r="F547" s="11"/>
      <c r="G547" s="5"/>
      <c r="H547" s="67"/>
      <c r="I547" s="68">
        <f>+marchandise[[#This Row],[Prix Unitaire]]</f>
        <v>3000</v>
      </c>
      <c r="J547" s="119">
        <f>+entrées[[#This Row],[Quantité]]*entrées[[#This Row],[Prix Unitaire]]</f>
        <v>0</v>
      </c>
      <c r="M547" s="3"/>
      <c r="N547" s="3"/>
      <c r="O547" s="3"/>
      <c r="P547" s="3"/>
      <c r="Q547" s="3"/>
      <c r="R547" s="3"/>
      <c r="S547" s="3"/>
      <c r="T547" s="3"/>
      <c r="U547" s="3"/>
    </row>
    <row r="548" spans="1:21" x14ac:dyDescent="0.45">
      <c r="A548" s="3"/>
      <c r="C548" s="66"/>
      <c r="D548" s="11"/>
      <c r="E548" s="11"/>
      <c r="F548" s="11"/>
      <c r="G548" s="4"/>
      <c r="H548" s="67"/>
      <c r="I548" s="68">
        <f>+marchandise[[#This Row],[Prix Unitaire]]</f>
        <v>11000</v>
      </c>
      <c r="J548" s="119">
        <f>+entrées[[#This Row],[Quantité]]*entrées[[#This Row],[Prix Unitaire]]</f>
        <v>0</v>
      </c>
      <c r="M548" s="3"/>
      <c r="N548" s="3"/>
      <c r="O548" s="3"/>
      <c r="P548" s="3"/>
      <c r="Q548" s="3"/>
      <c r="R548" s="3"/>
      <c r="S548" s="3"/>
      <c r="T548" s="3"/>
      <c r="U548" s="3"/>
    </row>
    <row r="549" spans="1:21" x14ac:dyDescent="0.45">
      <c r="A549" s="3"/>
      <c r="C549" s="66"/>
      <c r="D549" s="11"/>
      <c r="E549" s="11"/>
      <c r="F549" s="11"/>
      <c r="G549" s="5"/>
      <c r="H549" s="67"/>
      <c r="I549" s="68">
        <f>+marchandise[[#This Row],[Prix Unitaire]]</f>
        <v>11250</v>
      </c>
      <c r="J549" s="119">
        <f>+entrées[[#This Row],[Quantité]]*entrées[[#This Row],[Prix Unitaire]]</f>
        <v>0</v>
      </c>
      <c r="M549" s="3"/>
      <c r="N549" s="3"/>
      <c r="O549" s="3"/>
      <c r="P549" s="3"/>
      <c r="Q549" s="3"/>
      <c r="R549" s="3"/>
      <c r="S549" s="3"/>
      <c r="T549" s="3"/>
      <c r="U549" s="3"/>
    </row>
    <row r="550" spans="1:21" x14ac:dyDescent="0.45">
      <c r="A550" s="3"/>
      <c r="C550" s="66"/>
      <c r="D550" s="11"/>
      <c r="E550" s="11"/>
      <c r="F550" s="11"/>
      <c r="G550" s="4"/>
      <c r="H550" s="67"/>
      <c r="I550" s="68">
        <f>+marchandise[[#This Row],[Prix Unitaire]]</f>
        <v>500</v>
      </c>
      <c r="J550" s="119">
        <f>+entrées[[#This Row],[Quantité]]*entrées[[#This Row],[Prix Unitaire]]</f>
        <v>0</v>
      </c>
      <c r="M550" s="3"/>
      <c r="N550" s="3"/>
      <c r="O550" s="3"/>
      <c r="P550" s="3"/>
      <c r="Q550" s="3"/>
      <c r="R550" s="3"/>
      <c r="S550" s="3"/>
      <c r="T550" s="3"/>
      <c r="U550" s="3"/>
    </row>
    <row r="551" spans="1:21" x14ac:dyDescent="0.45">
      <c r="A551" s="3"/>
      <c r="C551" s="66"/>
      <c r="D551" s="11"/>
      <c r="E551" s="11"/>
      <c r="F551" s="11"/>
      <c r="G551" s="5"/>
      <c r="H551" s="67"/>
      <c r="I551" s="68">
        <f>+marchandise[[#This Row],[Prix Unitaire]]</f>
        <v>0</v>
      </c>
      <c r="J551" s="119">
        <f>+entrées[[#This Row],[Quantité]]*entrées[[#This Row],[Prix Unitaire]]</f>
        <v>0</v>
      </c>
      <c r="M551" s="3"/>
      <c r="N551" s="3"/>
      <c r="O551" s="3"/>
      <c r="P551" s="3"/>
      <c r="Q551" s="3"/>
      <c r="R551" s="3"/>
      <c r="S551" s="3"/>
      <c r="T551" s="3"/>
      <c r="U551" s="3"/>
    </row>
    <row r="552" spans="1:21" x14ac:dyDescent="0.45">
      <c r="A552" s="3"/>
      <c r="C552" s="66"/>
      <c r="D552" s="11"/>
      <c r="E552" s="11"/>
      <c r="F552" s="11"/>
      <c r="G552" s="4"/>
      <c r="H552" s="67"/>
      <c r="I552" s="68">
        <f>+marchandise[[#This Row],[Prix Unitaire]]</f>
        <v>0</v>
      </c>
      <c r="J552" s="119">
        <f>+entrées[[#This Row],[Quantité]]*entrées[[#This Row],[Prix Unitaire]]</f>
        <v>0</v>
      </c>
      <c r="M552" s="3"/>
      <c r="N552" s="3"/>
      <c r="O552" s="3"/>
      <c r="P552" s="3"/>
      <c r="Q552" s="3"/>
      <c r="R552" s="3"/>
      <c r="S552" s="3"/>
      <c r="T552" s="3"/>
      <c r="U552" s="3"/>
    </row>
    <row r="553" spans="1:21" x14ac:dyDescent="0.45">
      <c r="A553" s="3"/>
      <c r="C553" s="66"/>
      <c r="D553" s="11"/>
      <c r="E553" s="11"/>
      <c r="F553" s="11"/>
      <c r="G553" s="5"/>
      <c r="H553" s="67"/>
      <c r="I553" s="68">
        <f>+marchandise[[#This Row],[Prix Unitaire]]</f>
        <v>0</v>
      </c>
      <c r="J553" s="119">
        <f>+entrées[[#This Row],[Quantité]]*entrées[[#This Row],[Prix Unitaire]]</f>
        <v>0</v>
      </c>
      <c r="M553" s="3"/>
      <c r="N553" s="3"/>
      <c r="O553" s="3"/>
      <c r="P553" s="3"/>
      <c r="Q553" s="3"/>
      <c r="R553" s="3"/>
      <c r="S553" s="3"/>
      <c r="T553" s="3"/>
      <c r="U553" s="3"/>
    </row>
    <row r="554" spans="1:21" x14ac:dyDescent="0.45">
      <c r="A554" s="3"/>
      <c r="C554" s="66"/>
      <c r="D554" s="11"/>
      <c r="E554" s="11"/>
      <c r="F554" s="11"/>
      <c r="G554" s="4"/>
      <c r="H554" s="67"/>
      <c r="I554" s="68">
        <f>+marchandise[[#This Row],[Prix Unitaire]]</f>
        <v>0</v>
      </c>
      <c r="J554" s="119">
        <f>+entrées[[#This Row],[Quantité]]*entrées[[#This Row],[Prix Unitaire]]</f>
        <v>0</v>
      </c>
      <c r="M554" s="3"/>
      <c r="N554" s="3"/>
      <c r="O554" s="3"/>
      <c r="P554" s="3"/>
      <c r="Q554" s="3"/>
      <c r="R554" s="3"/>
      <c r="S554" s="3"/>
      <c r="T554" s="3"/>
      <c r="U554" s="3"/>
    </row>
    <row r="555" spans="1:21" x14ac:dyDescent="0.45">
      <c r="A555" s="3"/>
      <c r="C555" s="66"/>
      <c r="D555" s="11"/>
      <c r="E555" s="11"/>
      <c r="F555" s="11"/>
      <c r="G555" s="5"/>
      <c r="H555" s="67"/>
      <c r="I555" s="68">
        <f>+marchandise[[#This Row],[Prix Unitaire]]</f>
        <v>0</v>
      </c>
      <c r="J555" s="119">
        <f>+entrées[[#This Row],[Quantité]]*entrées[[#This Row],[Prix Unitaire]]</f>
        <v>0</v>
      </c>
      <c r="M555" s="3"/>
      <c r="N555" s="3"/>
      <c r="O555" s="3"/>
      <c r="P555" s="3"/>
      <c r="Q555" s="3"/>
      <c r="R555" s="3"/>
      <c r="S555" s="3"/>
      <c r="T555" s="3"/>
      <c r="U555" s="3"/>
    </row>
    <row r="556" spans="1:21" x14ac:dyDescent="0.45">
      <c r="A556" s="3"/>
      <c r="C556" s="66"/>
      <c r="D556" s="11"/>
      <c r="E556" s="11"/>
      <c r="F556" s="11"/>
      <c r="G556" s="4"/>
      <c r="H556" s="67"/>
      <c r="I556" s="68">
        <f>+marchandise[[#This Row],[Prix Unitaire]]</f>
        <v>0</v>
      </c>
      <c r="J556" s="119">
        <f>+entrées[[#This Row],[Quantité]]*entrées[[#This Row],[Prix Unitaire]]</f>
        <v>0</v>
      </c>
      <c r="M556" s="3"/>
      <c r="N556" s="3"/>
      <c r="O556" s="3"/>
      <c r="P556" s="3"/>
      <c r="Q556" s="3"/>
      <c r="R556" s="3"/>
      <c r="S556" s="3"/>
      <c r="T556" s="3"/>
      <c r="U556" s="3"/>
    </row>
    <row r="557" spans="1:21" x14ac:dyDescent="0.45">
      <c r="A557" s="3"/>
      <c r="C557" s="66"/>
      <c r="D557" s="11"/>
      <c r="E557" s="11"/>
      <c r="F557" s="11"/>
      <c r="G557" s="5"/>
      <c r="H557" s="67"/>
      <c r="I557" s="68">
        <f>+marchandise[[#This Row],[Prix Unitaire]]</f>
        <v>0</v>
      </c>
      <c r="J557" s="119">
        <f>+entrées[[#This Row],[Quantité]]*entrées[[#This Row],[Prix Unitaire]]</f>
        <v>0</v>
      </c>
      <c r="M557" s="3"/>
      <c r="N557" s="3"/>
      <c r="O557" s="3"/>
      <c r="P557" s="3"/>
      <c r="Q557" s="3"/>
      <c r="R557" s="3"/>
      <c r="S557" s="3"/>
      <c r="T557" s="3"/>
      <c r="U557" s="3"/>
    </row>
    <row r="558" spans="1:21" x14ac:dyDescent="0.45">
      <c r="A558" s="3"/>
      <c r="C558" s="66"/>
      <c r="D558" s="11"/>
      <c r="E558" s="11"/>
      <c r="F558" s="11"/>
      <c r="G558" s="4"/>
      <c r="H558" s="67"/>
      <c r="I558" s="68">
        <f>+marchandise[[#This Row],[Prix Unitaire]]</f>
        <v>0</v>
      </c>
      <c r="J558" s="119">
        <f>+entrées[[#This Row],[Quantité]]*entrées[[#This Row],[Prix Unitaire]]</f>
        <v>0</v>
      </c>
      <c r="M558" s="3"/>
      <c r="N558" s="3"/>
      <c r="O558" s="3"/>
      <c r="P558" s="3"/>
      <c r="Q558" s="3"/>
      <c r="R558" s="3"/>
      <c r="S558" s="3"/>
      <c r="T558" s="3"/>
      <c r="U558" s="3"/>
    </row>
    <row r="559" spans="1:21" x14ac:dyDescent="0.45">
      <c r="A559" s="3"/>
      <c r="C559" s="66"/>
      <c r="D559" s="11"/>
      <c r="E559" s="11"/>
      <c r="F559" s="11"/>
      <c r="G559" s="5"/>
      <c r="H559" s="67"/>
      <c r="I559" s="68">
        <f>+marchandise[[#This Row],[Prix Unitaire]]</f>
        <v>0</v>
      </c>
      <c r="J559" s="119">
        <f>+entrées[[#This Row],[Quantité]]*entrées[[#This Row],[Prix Unitaire]]</f>
        <v>0</v>
      </c>
      <c r="M559" s="3"/>
      <c r="N559" s="3"/>
      <c r="O559" s="3"/>
      <c r="P559" s="3"/>
      <c r="Q559" s="3"/>
      <c r="R559" s="3"/>
      <c r="S559" s="3"/>
      <c r="T559" s="3"/>
      <c r="U559" s="3"/>
    </row>
    <row r="560" spans="1:21" x14ac:dyDescent="0.45">
      <c r="A560" s="3"/>
      <c r="C560" s="66"/>
      <c r="D560" s="11"/>
      <c r="E560" s="11"/>
      <c r="F560" s="11"/>
      <c r="G560" s="4"/>
      <c r="H560" s="67"/>
      <c r="I560" s="68">
        <f>+marchandise[[#This Row],[Prix Unitaire]]</f>
        <v>0</v>
      </c>
      <c r="J560" s="119">
        <f>+entrées[[#This Row],[Quantité]]*entrées[[#This Row],[Prix Unitaire]]</f>
        <v>0</v>
      </c>
      <c r="M560" s="3"/>
      <c r="N560" s="3"/>
      <c r="O560" s="3"/>
      <c r="P560" s="3"/>
      <c r="Q560" s="3"/>
      <c r="R560" s="3"/>
      <c r="S560" s="3"/>
      <c r="T560" s="3"/>
      <c r="U560" s="3"/>
    </row>
    <row r="561" spans="1:21" x14ac:dyDescent="0.45">
      <c r="A561" s="3"/>
      <c r="C561" s="66"/>
      <c r="D561" s="11"/>
      <c r="E561" s="11"/>
      <c r="F561" s="11"/>
      <c r="G561" s="5"/>
      <c r="H561" s="67"/>
      <c r="I561" s="68">
        <f>+marchandise[[#This Row],[Prix Unitaire]]</f>
        <v>0</v>
      </c>
      <c r="J561" s="119">
        <f>+entrées[[#This Row],[Quantité]]*entrées[[#This Row],[Prix Unitaire]]</f>
        <v>0</v>
      </c>
      <c r="M561" s="3"/>
      <c r="N561" s="3"/>
      <c r="O561" s="3"/>
      <c r="P561" s="3"/>
      <c r="Q561" s="3"/>
      <c r="R561" s="3"/>
      <c r="S561" s="3"/>
      <c r="T561" s="3"/>
      <c r="U561" s="3"/>
    </row>
    <row r="562" spans="1:21" x14ac:dyDescent="0.45">
      <c r="A562" s="3"/>
      <c r="C562" s="66"/>
      <c r="D562" s="11"/>
      <c r="E562" s="11"/>
      <c r="F562" s="11"/>
      <c r="G562" s="4"/>
      <c r="H562" s="67"/>
      <c r="I562" s="68">
        <f>+marchandise[[#This Row],[Prix Unitaire]]</f>
        <v>0</v>
      </c>
      <c r="J562" s="119">
        <f>+entrées[[#This Row],[Quantité]]*entrées[[#This Row],[Prix Unitaire]]</f>
        <v>0</v>
      </c>
      <c r="M562" s="3"/>
      <c r="N562" s="3"/>
      <c r="O562" s="3"/>
      <c r="P562" s="3"/>
      <c r="Q562" s="3"/>
      <c r="R562" s="3"/>
      <c r="S562" s="3"/>
      <c r="T562" s="3"/>
      <c r="U562" s="3"/>
    </row>
    <row r="563" spans="1:21" x14ac:dyDescent="0.45">
      <c r="A563" s="3"/>
      <c r="C563" s="66"/>
      <c r="D563" s="11"/>
      <c r="E563" s="11"/>
      <c r="F563" s="11"/>
      <c r="G563" s="5"/>
      <c r="H563" s="67"/>
      <c r="I563" s="68">
        <f>+marchandise[[#This Row],[Prix Unitaire]]</f>
        <v>0</v>
      </c>
      <c r="J563" s="119">
        <f>+entrées[[#This Row],[Quantité]]*entrées[[#This Row],[Prix Unitaire]]</f>
        <v>0</v>
      </c>
      <c r="M563" s="3"/>
      <c r="N563" s="3"/>
      <c r="O563" s="3"/>
      <c r="P563" s="3"/>
      <c r="Q563" s="3"/>
      <c r="R563" s="3"/>
      <c r="S563" s="3"/>
      <c r="T563" s="3"/>
      <c r="U563" s="3"/>
    </row>
    <row r="564" spans="1:21" x14ac:dyDescent="0.45">
      <c r="A564" s="3"/>
      <c r="C564" s="66"/>
      <c r="D564" s="11"/>
      <c r="E564" s="11"/>
      <c r="F564" s="11"/>
      <c r="G564" s="4"/>
      <c r="H564" s="67"/>
      <c r="I564" s="68">
        <f>+marchandise[[#This Row],[Prix Unitaire]]</f>
        <v>0</v>
      </c>
      <c r="J564" s="119">
        <f>+entrées[[#This Row],[Quantité]]*entrées[[#This Row],[Prix Unitaire]]</f>
        <v>0</v>
      </c>
      <c r="M564" s="3"/>
      <c r="N564" s="3"/>
      <c r="O564" s="3"/>
      <c r="P564" s="3"/>
      <c r="Q564" s="3"/>
      <c r="R564" s="3"/>
      <c r="S564" s="3"/>
      <c r="T564" s="3"/>
      <c r="U564" s="3"/>
    </row>
    <row r="565" spans="1:21" x14ac:dyDescent="0.45">
      <c r="A565" s="3"/>
      <c r="C565" s="66"/>
      <c r="D565" s="11"/>
      <c r="E565" s="11"/>
      <c r="F565" s="11"/>
      <c r="G565" s="5"/>
      <c r="H565" s="67"/>
      <c r="I565" s="68">
        <f>+marchandise[[#This Row],[Prix Unitaire]]</f>
        <v>0</v>
      </c>
      <c r="J565" s="119">
        <f>+entrées[[#This Row],[Quantité]]*entrées[[#This Row],[Prix Unitaire]]</f>
        <v>0</v>
      </c>
      <c r="M565" s="3"/>
      <c r="N565" s="3"/>
      <c r="O565" s="3"/>
      <c r="P565" s="3"/>
      <c r="Q565" s="3"/>
      <c r="R565" s="3"/>
      <c r="S565" s="3"/>
      <c r="T565" s="3"/>
      <c r="U565" s="3"/>
    </row>
    <row r="566" spans="1:21" x14ac:dyDescent="0.45">
      <c r="A566" s="3"/>
      <c r="C566" s="66"/>
      <c r="D566" s="11"/>
      <c r="E566" s="11"/>
      <c r="F566" s="11"/>
      <c r="G566" s="4"/>
      <c r="H566" s="67"/>
      <c r="I566" s="68">
        <f>+marchandise[[#This Row],[Prix Unitaire]]</f>
        <v>0</v>
      </c>
      <c r="J566" s="119">
        <f>+entrées[[#This Row],[Quantité]]*entrées[[#This Row],[Prix Unitaire]]</f>
        <v>0</v>
      </c>
      <c r="M566" s="3"/>
      <c r="N566" s="3"/>
      <c r="O566" s="3"/>
      <c r="P566" s="3"/>
      <c r="Q566" s="3"/>
      <c r="R566" s="3"/>
      <c r="S566" s="3"/>
      <c r="T566" s="3"/>
      <c r="U566" s="3"/>
    </row>
    <row r="567" spans="1:21" x14ac:dyDescent="0.45">
      <c r="A567" s="3"/>
      <c r="C567" s="66"/>
      <c r="D567" s="11"/>
      <c r="E567" s="11"/>
      <c r="F567" s="11"/>
      <c r="G567" s="5"/>
      <c r="H567" s="67"/>
      <c r="I567" s="68">
        <f>+marchandise[[#This Row],[Prix Unitaire]]</f>
        <v>0</v>
      </c>
      <c r="J567" s="119">
        <f>+entrées[[#This Row],[Quantité]]*entrées[[#This Row],[Prix Unitaire]]</f>
        <v>0</v>
      </c>
      <c r="M567" s="3"/>
      <c r="N567" s="3"/>
      <c r="O567" s="3"/>
      <c r="P567" s="3"/>
      <c r="Q567" s="3"/>
      <c r="R567" s="3"/>
      <c r="S567" s="3"/>
      <c r="T567" s="3"/>
      <c r="U567" s="3"/>
    </row>
    <row r="568" spans="1:21" x14ac:dyDescent="0.45">
      <c r="A568" s="3"/>
      <c r="C568" s="66"/>
      <c r="D568" s="11"/>
      <c r="E568" s="11"/>
      <c r="F568" s="11"/>
      <c r="G568" s="4"/>
      <c r="H568" s="67"/>
      <c r="I568" s="68">
        <f>+marchandise[[#This Row],[Prix Unitaire]]</f>
        <v>0</v>
      </c>
      <c r="J568" s="119">
        <f>+entrées[[#This Row],[Quantité]]*entrées[[#This Row],[Prix Unitaire]]</f>
        <v>0</v>
      </c>
      <c r="M568" s="3"/>
      <c r="N568" s="3"/>
      <c r="O568" s="3"/>
      <c r="P568" s="3"/>
      <c r="Q568" s="3"/>
      <c r="R568" s="3"/>
      <c r="S568" s="3"/>
      <c r="T568" s="3"/>
      <c r="U568" s="3"/>
    </row>
    <row r="569" spans="1:21" x14ac:dyDescent="0.45">
      <c r="A569" s="3"/>
      <c r="C569" s="66"/>
      <c r="D569" s="11"/>
      <c r="E569" s="11"/>
      <c r="F569" s="11"/>
      <c r="G569" s="5"/>
      <c r="H569" s="67"/>
      <c r="I569" s="68">
        <f>+marchandise[[#This Row],[Prix Unitaire]]</f>
        <v>0</v>
      </c>
      <c r="J569" s="119">
        <f>+entrées[[#This Row],[Quantité]]*entrées[[#This Row],[Prix Unitaire]]</f>
        <v>0</v>
      </c>
      <c r="M569" s="3"/>
      <c r="N569" s="3"/>
      <c r="O569" s="3"/>
      <c r="P569" s="3"/>
      <c r="Q569" s="3"/>
      <c r="R569" s="3"/>
      <c r="S569" s="3"/>
      <c r="T569" s="3"/>
      <c r="U569" s="3"/>
    </row>
    <row r="570" spans="1:21" x14ac:dyDescent="0.45">
      <c r="A570" s="3"/>
      <c r="C570" s="66"/>
      <c r="D570" s="11"/>
      <c r="E570" s="11"/>
      <c r="F570" s="11"/>
      <c r="G570" s="4"/>
      <c r="H570" s="67"/>
      <c r="I570" s="68">
        <f>+marchandise[[#This Row],[Prix Unitaire]]</f>
        <v>0</v>
      </c>
      <c r="J570" s="119">
        <f>+entrées[[#This Row],[Quantité]]*entrées[[#This Row],[Prix Unitaire]]</f>
        <v>0</v>
      </c>
      <c r="M570" s="3"/>
      <c r="N570" s="3"/>
      <c r="O570" s="3"/>
      <c r="P570" s="3"/>
      <c r="Q570" s="3"/>
      <c r="R570" s="3"/>
      <c r="S570" s="3"/>
      <c r="T570" s="3"/>
      <c r="U570" s="3"/>
    </row>
    <row r="571" spans="1:21" x14ac:dyDescent="0.45">
      <c r="A571" s="3"/>
      <c r="C571" s="66"/>
      <c r="D571" s="11"/>
      <c r="E571" s="11"/>
      <c r="F571" s="11"/>
      <c r="G571" s="5"/>
      <c r="H571" s="67"/>
      <c r="I571" s="68">
        <f>+marchandise[[#This Row],[Prix Unitaire]]</f>
        <v>0</v>
      </c>
      <c r="J571" s="119">
        <f>+entrées[[#This Row],[Quantité]]*entrées[[#This Row],[Prix Unitaire]]</f>
        <v>0</v>
      </c>
      <c r="M571" s="3"/>
      <c r="N571" s="3"/>
      <c r="O571" s="3"/>
      <c r="P571" s="3"/>
      <c r="Q571" s="3"/>
      <c r="R571" s="3"/>
      <c r="S571" s="3"/>
      <c r="T571" s="3"/>
      <c r="U571" s="3"/>
    </row>
    <row r="572" spans="1:21" x14ac:dyDescent="0.45">
      <c r="A572" s="3"/>
      <c r="C572" s="66"/>
      <c r="D572" s="11"/>
      <c r="E572" s="11"/>
      <c r="F572" s="11"/>
      <c r="G572" s="4"/>
      <c r="H572" s="67"/>
      <c r="I572" s="68">
        <f>+marchandise[[#This Row],[Prix Unitaire]]</f>
        <v>0</v>
      </c>
      <c r="J572" s="119">
        <f>+entrées[[#This Row],[Quantité]]*entrées[[#This Row],[Prix Unitaire]]</f>
        <v>0</v>
      </c>
      <c r="M572" s="3"/>
      <c r="N572" s="3"/>
      <c r="O572" s="3"/>
      <c r="P572" s="3"/>
      <c r="Q572" s="3"/>
      <c r="R572" s="3"/>
      <c r="S572" s="3"/>
      <c r="T572" s="3"/>
      <c r="U572" s="3"/>
    </row>
    <row r="573" spans="1:21" x14ac:dyDescent="0.45">
      <c r="A573" s="3"/>
      <c r="C573" s="66"/>
      <c r="D573" s="11"/>
      <c r="E573" s="11"/>
      <c r="F573" s="11"/>
      <c r="G573" s="5"/>
      <c r="H573" s="67"/>
      <c r="I573" s="68">
        <f>+marchandise[[#This Row],[Prix Unitaire]]</f>
        <v>0</v>
      </c>
      <c r="J573" s="119">
        <f>+entrées[[#This Row],[Quantité]]*entrées[[#This Row],[Prix Unitaire]]</f>
        <v>0</v>
      </c>
      <c r="M573" s="3"/>
      <c r="N573" s="3"/>
      <c r="O573" s="3"/>
      <c r="P573" s="3"/>
      <c r="Q573" s="3"/>
      <c r="R573" s="3"/>
      <c r="S573" s="3"/>
      <c r="T573" s="3"/>
      <c r="U573" s="3"/>
    </row>
    <row r="574" spans="1:21" x14ac:dyDescent="0.45">
      <c r="A574" s="3"/>
      <c r="C574" s="66"/>
      <c r="D574" s="11"/>
      <c r="E574" s="11"/>
      <c r="F574" s="11"/>
      <c r="G574" s="4"/>
      <c r="H574" s="67"/>
      <c r="I574" s="68">
        <f>+marchandise[[#This Row],[Prix Unitaire]]</f>
        <v>0</v>
      </c>
      <c r="J574" s="119">
        <f>+entrées[[#This Row],[Quantité]]*entrées[[#This Row],[Prix Unitaire]]</f>
        <v>0</v>
      </c>
      <c r="M574" s="3"/>
      <c r="N574" s="3"/>
      <c r="O574" s="3"/>
      <c r="P574" s="3"/>
      <c r="Q574" s="3"/>
      <c r="R574" s="3"/>
      <c r="S574" s="3"/>
      <c r="T574" s="3"/>
      <c r="U574" s="3"/>
    </row>
    <row r="575" spans="1:21" x14ac:dyDescent="0.45">
      <c r="A575" s="3"/>
      <c r="C575" s="66"/>
      <c r="D575" s="11"/>
      <c r="E575" s="11"/>
      <c r="F575" s="11"/>
      <c r="G575" s="5"/>
      <c r="H575" s="67"/>
      <c r="I575" s="68">
        <f>+marchandise[[#This Row],[Prix Unitaire]]</f>
        <v>0</v>
      </c>
      <c r="J575" s="119">
        <f>+entrées[[#This Row],[Quantité]]*entrées[[#This Row],[Prix Unitaire]]</f>
        <v>0</v>
      </c>
      <c r="M575" s="3"/>
      <c r="N575" s="3"/>
      <c r="O575" s="3"/>
      <c r="P575" s="3"/>
      <c r="Q575" s="3"/>
      <c r="R575" s="3"/>
      <c r="S575" s="3"/>
      <c r="T575" s="3"/>
      <c r="U575" s="3"/>
    </row>
    <row r="576" spans="1:21" x14ac:dyDescent="0.45">
      <c r="A576" s="3"/>
      <c r="C576" s="66"/>
      <c r="D576" s="11"/>
      <c r="E576" s="11"/>
      <c r="F576" s="11"/>
      <c r="G576" s="4"/>
      <c r="H576" s="67"/>
      <c r="I576" s="68">
        <f>+marchandise[[#This Row],[Prix Unitaire]]</f>
        <v>0</v>
      </c>
      <c r="J576" s="119">
        <f>+entrées[[#This Row],[Quantité]]*entrées[[#This Row],[Prix Unitaire]]</f>
        <v>0</v>
      </c>
      <c r="M576" s="3"/>
      <c r="N576" s="3"/>
      <c r="O576" s="3"/>
      <c r="P576" s="3"/>
      <c r="Q576" s="3"/>
      <c r="R576" s="3"/>
      <c r="S576" s="3"/>
      <c r="T576" s="3"/>
      <c r="U576" s="3"/>
    </row>
    <row r="577" spans="1:21" x14ac:dyDescent="0.45">
      <c r="A577" s="3"/>
      <c r="C577" s="66"/>
      <c r="D577" s="11"/>
      <c r="E577" s="11"/>
      <c r="F577" s="11"/>
      <c r="G577" s="5"/>
      <c r="H577" s="67"/>
      <c r="I577" s="68">
        <f>+marchandise[[#This Row],[Prix Unitaire]]</f>
        <v>0</v>
      </c>
      <c r="J577" s="119">
        <f>+entrées[[#This Row],[Quantité]]*entrées[[#This Row],[Prix Unitaire]]</f>
        <v>0</v>
      </c>
      <c r="M577" s="3"/>
      <c r="N577" s="3"/>
      <c r="O577" s="3"/>
      <c r="P577" s="3"/>
      <c r="Q577" s="3"/>
      <c r="R577" s="3"/>
      <c r="S577" s="3"/>
      <c r="T577" s="3"/>
      <c r="U577" s="3"/>
    </row>
    <row r="578" spans="1:21" x14ac:dyDescent="0.45">
      <c r="A578" s="3"/>
      <c r="C578" s="66"/>
      <c r="D578" s="11"/>
      <c r="E578" s="11"/>
      <c r="F578" s="11"/>
      <c r="G578" s="4"/>
      <c r="H578" s="67"/>
      <c r="I578" s="68">
        <f>+marchandise[[#This Row],[Prix Unitaire]]</f>
        <v>0</v>
      </c>
      <c r="J578" s="119">
        <f>+entrées[[#This Row],[Quantité]]*entrées[[#This Row],[Prix Unitaire]]</f>
        <v>0</v>
      </c>
      <c r="M578" s="3"/>
      <c r="N578" s="3"/>
      <c r="O578" s="3"/>
      <c r="P578" s="3"/>
      <c r="Q578" s="3"/>
      <c r="R578" s="3"/>
      <c r="S578" s="3"/>
      <c r="T578" s="3"/>
      <c r="U578" s="3"/>
    </row>
    <row r="579" spans="1:21" x14ac:dyDescent="0.45">
      <c r="A579" s="3"/>
      <c r="C579" s="66"/>
      <c r="D579" s="11"/>
      <c r="E579" s="11"/>
      <c r="F579" s="11"/>
      <c r="G579" s="5"/>
      <c r="H579" s="67"/>
      <c r="I579" s="68">
        <f>+marchandise[[#This Row],[Prix Unitaire]]</f>
        <v>0</v>
      </c>
      <c r="J579" s="119">
        <f>+entrées[[#This Row],[Quantité]]*entrées[[#This Row],[Prix Unitaire]]</f>
        <v>0</v>
      </c>
      <c r="M579" s="3"/>
      <c r="N579" s="3"/>
      <c r="O579" s="3"/>
      <c r="P579" s="3"/>
      <c r="Q579" s="3"/>
      <c r="R579" s="3"/>
      <c r="S579" s="3"/>
      <c r="T579" s="3"/>
      <c r="U579" s="3"/>
    </row>
    <row r="580" spans="1:21" x14ac:dyDescent="0.45">
      <c r="A580" s="3"/>
      <c r="C580" s="66"/>
      <c r="D580" s="11"/>
      <c r="E580" s="11"/>
      <c r="F580" s="11"/>
      <c r="G580" s="4"/>
      <c r="H580" s="67"/>
      <c r="I580" s="68">
        <f>+marchandise[[#This Row],[Prix Unitaire]]</f>
        <v>0</v>
      </c>
      <c r="J580" s="119">
        <f>+entrées[[#This Row],[Quantité]]*entrées[[#This Row],[Prix Unitaire]]</f>
        <v>0</v>
      </c>
      <c r="M580" s="3"/>
      <c r="N580" s="3"/>
      <c r="O580" s="3"/>
      <c r="P580" s="3"/>
      <c r="Q580" s="3"/>
      <c r="R580" s="3"/>
      <c r="S580" s="3"/>
      <c r="T580" s="3"/>
      <c r="U580" s="3"/>
    </row>
    <row r="581" spans="1:21" x14ac:dyDescent="0.45">
      <c r="A581" s="3"/>
      <c r="C581" s="66"/>
      <c r="D581" s="11"/>
      <c r="E581" s="11"/>
      <c r="F581" s="11"/>
      <c r="G581" s="5"/>
      <c r="H581" s="67"/>
      <c r="I581" s="68">
        <f>+marchandise[[#This Row],[Prix Unitaire]]</f>
        <v>0</v>
      </c>
      <c r="J581" s="119">
        <f>+entrées[[#This Row],[Quantité]]*entrées[[#This Row],[Prix Unitaire]]</f>
        <v>0</v>
      </c>
      <c r="M581" s="3"/>
      <c r="N581" s="3"/>
      <c r="O581" s="3"/>
      <c r="P581" s="3"/>
      <c r="Q581" s="3"/>
      <c r="R581" s="3"/>
      <c r="S581" s="3"/>
      <c r="T581" s="3"/>
      <c r="U581" s="3"/>
    </row>
    <row r="582" spans="1:21" x14ac:dyDescent="0.45">
      <c r="A582" s="3"/>
      <c r="C582" s="66"/>
      <c r="D582" s="11"/>
      <c r="E582" s="11"/>
      <c r="F582" s="11"/>
      <c r="G582" s="4"/>
      <c r="H582" s="67"/>
      <c r="I582" s="68">
        <f>+marchandise[[#This Row],[Prix Unitaire]]</f>
        <v>0</v>
      </c>
      <c r="J582" s="119">
        <f>+entrées[[#This Row],[Quantité]]*entrées[[#This Row],[Prix Unitaire]]</f>
        <v>0</v>
      </c>
      <c r="M582" s="3"/>
      <c r="N582" s="3"/>
      <c r="O582" s="3"/>
      <c r="P582" s="3"/>
      <c r="Q582" s="3"/>
      <c r="R582" s="3"/>
      <c r="S582" s="3"/>
      <c r="T582" s="3"/>
      <c r="U582" s="3"/>
    </row>
    <row r="583" spans="1:21" x14ac:dyDescent="0.45">
      <c r="A583" s="3"/>
      <c r="C583" s="66"/>
      <c r="D583" s="11"/>
      <c r="E583" s="11"/>
      <c r="F583" s="11"/>
      <c r="G583" s="5"/>
      <c r="H583" s="67"/>
      <c r="I583" s="68">
        <f>+marchandise[[#This Row],[Prix Unitaire]]</f>
        <v>0</v>
      </c>
      <c r="J583" s="119">
        <f>+entrées[[#This Row],[Quantité]]*entrées[[#This Row],[Prix Unitaire]]</f>
        <v>0</v>
      </c>
      <c r="M583" s="3"/>
      <c r="N583" s="3"/>
      <c r="O583" s="3"/>
      <c r="P583" s="3"/>
      <c r="Q583" s="3"/>
      <c r="R583" s="3"/>
      <c r="S583" s="3"/>
      <c r="T583" s="3"/>
      <c r="U583" s="3"/>
    </row>
    <row r="584" spans="1:21" x14ac:dyDescent="0.45">
      <c r="A584" s="3"/>
      <c r="C584" s="66"/>
      <c r="D584" s="11"/>
      <c r="E584" s="11"/>
      <c r="F584" s="11"/>
      <c r="G584" s="4"/>
      <c r="H584" s="67"/>
      <c r="I584" s="68">
        <f>+marchandise[[#This Row],[Prix Unitaire]]</f>
        <v>0</v>
      </c>
      <c r="J584" s="119">
        <f>+entrées[[#This Row],[Quantité]]*entrées[[#This Row],[Prix Unitaire]]</f>
        <v>0</v>
      </c>
      <c r="M584" s="3"/>
      <c r="N584" s="3"/>
      <c r="O584" s="3"/>
      <c r="P584" s="3"/>
      <c r="Q584" s="3"/>
      <c r="R584" s="3"/>
      <c r="S584" s="3"/>
      <c r="T584" s="3"/>
      <c r="U584" s="3"/>
    </row>
    <row r="585" spans="1:21" x14ac:dyDescent="0.45">
      <c r="A585" s="3"/>
      <c r="C585" s="66"/>
      <c r="D585" s="11"/>
      <c r="E585" s="11"/>
      <c r="F585" s="11"/>
      <c r="G585" s="5"/>
      <c r="H585" s="67"/>
      <c r="I585" s="68">
        <f>+marchandise[[#This Row],[Prix Unitaire]]</f>
        <v>0</v>
      </c>
      <c r="J585" s="119">
        <f>+entrées[[#This Row],[Quantité]]*entrées[[#This Row],[Prix Unitaire]]</f>
        <v>0</v>
      </c>
      <c r="M585" s="3"/>
      <c r="N585" s="3"/>
      <c r="O585" s="3"/>
      <c r="P585" s="3"/>
      <c r="Q585" s="3"/>
      <c r="R585" s="3"/>
      <c r="S585" s="3"/>
      <c r="T585" s="3"/>
      <c r="U585" s="3"/>
    </row>
    <row r="586" spans="1:21" x14ac:dyDescent="0.45">
      <c r="A586" s="3"/>
      <c r="C586" s="66"/>
      <c r="D586" s="11"/>
      <c r="E586" s="11"/>
      <c r="F586" s="11"/>
      <c r="G586" s="4"/>
      <c r="H586" s="67"/>
      <c r="I586" s="68">
        <f>+marchandise[[#This Row],[Prix Unitaire]]</f>
        <v>0</v>
      </c>
      <c r="J586" s="119">
        <f>+entrées[[#This Row],[Quantité]]*entrées[[#This Row],[Prix Unitaire]]</f>
        <v>0</v>
      </c>
      <c r="M586" s="3"/>
      <c r="N586" s="3"/>
      <c r="O586" s="3"/>
      <c r="P586" s="3"/>
      <c r="Q586" s="3"/>
      <c r="R586" s="3"/>
      <c r="S586" s="3"/>
      <c r="T586" s="3"/>
      <c r="U586" s="3"/>
    </row>
    <row r="587" spans="1:21" x14ac:dyDescent="0.45">
      <c r="A587" s="3"/>
      <c r="C587" s="66"/>
      <c r="D587" s="11"/>
      <c r="E587" s="11"/>
      <c r="F587" s="11"/>
      <c r="G587" s="5"/>
      <c r="H587" s="67"/>
      <c r="I587" s="68">
        <f>+marchandise[[#This Row],[Prix Unitaire]]</f>
        <v>0</v>
      </c>
      <c r="J587" s="119">
        <f>+entrées[[#This Row],[Quantité]]*entrées[[#This Row],[Prix Unitaire]]</f>
        <v>0</v>
      </c>
      <c r="M587" s="3"/>
      <c r="N587" s="3"/>
      <c r="O587" s="3"/>
      <c r="P587" s="3"/>
      <c r="Q587" s="3"/>
      <c r="R587" s="3"/>
      <c r="S587" s="3"/>
      <c r="T587" s="3"/>
      <c r="U587" s="3"/>
    </row>
    <row r="588" spans="1:21" x14ac:dyDescent="0.45">
      <c r="A588" s="3"/>
      <c r="C588" s="66"/>
      <c r="D588" s="11"/>
      <c r="E588" s="11"/>
      <c r="F588" s="11"/>
      <c r="G588" s="4"/>
      <c r="H588" s="67"/>
      <c r="I588" s="68">
        <f>+marchandise[[#This Row],[Prix Unitaire]]</f>
        <v>0</v>
      </c>
      <c r="J588" s="119">
        <f>+entrées[[#This Row],[Quantité]]*entrées[[#This Row],[Prix Unitaire]]</f>
        <v>0</v>
      </c>
      <c r="M588" s="3"/>
      <c r="N588" s="3"/>
      <c r="O588" s="3"/>
      <c r="P588" s="3"/>
      <c r="Q588" s="3"/>
      <c r="R588" s="3"/>
      <c r="S588" s="3"/>
      <c r="T588" s="3"/>
      <c r="U588" s="3"/>
    </row>
    <row r="589" spans="1:21" x14ac:dyDescent="0.45">
      <c r="A589" s="3"/>
      <c r="C589" s="66"/>
      <c r="D589" s="11"/>
      <c r="E589" s="11"/>
      <c r="F589" s="11"/>
      <c r="G589" s="5"/>
      <c r="H589" s="67"/>
      <c r="I589" s="68">
        <f>+marchandise[[#This Row],[Prix Unitaire]]</f>
        <v>0</v>
      </c>
      <c r="J589" s="119">
        <f>+entrées[[#This Row],[Quantité]]*entrées[[#This Row],[Prix Unitaire]]</f>
        <v>0</v>
      </c>
      <c r="M589" s="3"/>
      <c r="N589" s="3"/>
      <c r="O589" s="3"/>
      <c r="P589" s="3"/>
      <c r="Q589" s="3"/>
      <c r="R589" s="3"/>
      <c r="S589" s="3"/>
      <c r="T589" s="3"/>
      <c r="U589" s="3"/>
    </row>
    <row r="590" spans="1:21" x14ac:dyDescent="0.45">
      <c r="A590" s="3"/>
      <c r="C590" s="66"/>
      <c r="D590" s="11"/>
      <c r="E590" s="11"/>
      <c r="F590" s="11"/>
      <c r="G590" s="4"/>
      <c r="H590" s="67"/>
      <c r="I590" s="68">
        <f>+marchandise[[#This Row],[Prix Unitaire]]</f>
        <v>0</v>
      </c>
      <c r="J590" s="119">
        <f>+entrées[[#This Row],[Quantité]]*entrées[[#This Row],[Prix Unitaire]]</f>
        <v>0</v>
      </c>
      <c r="M590" s="3"/>
      <c r="N590" s="3"/>
      <c r="O590" s="3"/>
      <c r="P590" s="3"/>
      <c r="Q590" s="3"/>
      <c r="R590" s="3"/>
      <c r="S590" s="3"/>
      <c r="T590" s="3"/>
      <c r="U590" s="3"/>
    </row>
    <row r="591" spans="1:21" x14ac:dyDescent="0.45">
      <c r="A591" s="3"/>
      <c r="C591" s="66"/>
      <c r="D591" s="11"/>
      <c r="E591" s="11"/>
      <c r="F591" s="11"/>
      <c r="G591" s="5"/>
      <c r="H591" s="67"/>
      <c r="I591" s="68">
        <f>+marchandise[[#This Row],[Prix Unitaire]]</f>
        <v>0</v>
      </c>
      <c r="J591" s="119">
        <f>+entrées[[#This Row],[Quantité]]*entrées[[#This Row],[Prix Unitaire]]</f>
        <v>0</v>
      </c>
      <c r="M591" s="3"/>
      <c r="N591" s="3"/>
      <c r="O591" s="3"/>
      <c r="P591" s="3"/>
      <c r="Q591" s="3"/>
      <c r="R591" s="3"/>
      <c r="S591" s="3"/>
      <c r="T591" s="3"/>
      <c r="U591" s="3"/>
    </row>
    <row r="592" spans="1:21" x14ac:dyDescent="0.45">
      <c r="A592" s="3"/>
      <c r="C592" s="66"/>
      <c r="D592" s="11"/>
      <c r="E592" s="11"/>
      <c r="F592" s="11"/>
      <c r="G592" s="4"/>
      <c r="H592" s="67"/>
      <c r="I592" s="68">
        <f>+marchandise[[#This Row],[Prix Unitaire]]</f>
        <v>0</v>
      </c>
      <c r="J592" s="119">
        <f>+entrées[[#This Row],[Quantité]]*entrées[[#This Row],[Prix Unitaire]]</f>
        <v>0</v>
      </c>
      <c r="M592" s="3"/>
      <c r="N592" s="3"/>
      <c r="O592" s="3"/>
      <c r="P592" s="3"/>
      <c r="Q592" s="3"/>
      <c r="R592" s="3"/>
      <c r="S592" s="3"/>
      <c r="T592" s="3"/>
      <c r="U592" s="3"/>
    </row>
    <row r="593" spans="1:21" x14ac:dyDescent="0.45">
      <c r="A593" s="3"/>
      <c r="C593" s="66"/>
      <c r="D593" s="11"/>
      <c r="E593" s="11"/>
      <c r="F593" s="11"/>
      <c r="G593" s="5"/>
      <c r="H593" s="67"/>
      <c r="I593" s="68">
        <f>+marchandise[[#This Row],[Prix Unitaire]]</f>
        <v>0</v>
      </c>
      <c r="J593" s="119">
        <f>+entrées[[#This Row],[Quantité]]*entrées[[#This Row],[Prix Unitaire]]</f>
        <v>0</v>
      </c>
      <c r="M593" s="3"/>
      <c r="N593" s="3"/>
      <c r="O593" s="3"/>
      <c r="P593" s="3"/>
      <c r="Q593" s="3"/>
      <c r="R593" s="3"/>
      <c r="S593" s="3"/>
      <c r="T593" s="3"/>
      <c r="U593" s="3"/>
    </row>
    <row r="594" spans="1:21" x14ac:dyDescent="0.45">
      <c r="A594" s="3"/>
      <c r="C594" s="66"/>
      <c r="D594" s="11"/>
      <c r="E594" s="11"/>
      <c r="F594" s="11"/>
      <c r="G594" s="4"/>
      <c r="H594" s="67"/>
      <c r="I594" s="68">
        <f>+marchandise[[#This Row],[Prix Unitaire]]</f>
        <v>0</v>
      </c>
      <c r="J594" s="119">
        <f>+entrées[[#This Row],[Quantité]]*entrées[[#This Row],[Prix Unitaire]]</f>
        <v>0</v>
      </c>
      <c r="M594" s="3"/>
      <c r="N594" s="3"/>
      <c r="O594" s="3"/>
      <c r="P594" s="3"/>
      <c r="Q594" s="3"/>
      <c r="R594" s="3"/>
      <c r="S594" s="3"/>
      <c r="T594" s="3"/>
      <c r="U594" s="3"/>
    </row>
    <row r="595" spans="1:21" x14ac:dyDescent="0.45">
      <c r="A595" s="3"/>
      <c r="C595" s="66"/>
      <c r="D595" s="11"/>
      <c r="E595" s="11"/>
      <c r="F595" s="11"/>
      <c r="G595" s="5"/>
      <c r="H595" s="67"/>
      <c r="I595" s="68">
        <f>+marchandise[[#This Row],[Prix Unitaire]]</f>
        <v>0</v>
      </c>
      <c r="J595" s="119">
        <f>+entrées[[#This Row],[Quantité]]*entrées[[#This Row],[Prix Unitaire]]</f>
        <v>0</v>
      </c>
      <c r="M595" s="3"/>
      <c r="N595" s="3"/>
      <c r="O595" s="3"/>
      <c r="P595" s="3"/>
      <c r="Q595" s="3"/>
      <c r="R595" s="3"/>
      <c r="S595" s="3"/>
      <c r="T595" s="3"/>
      <c r="U595" s="3"/>
    </row>
    <row r="596" spans="1:21" x14ac:dyDescent="0.45">
      <c r="A596" s="3"/>
      <c r="C596" s="66"/>
      <c r="D596" s="11"/>
      <c r="E596" s="11"/>
      <c r="F596" s="11"/>
      <c r="G596" s="4"/>
      <c r="H596" s="67"/>
      <c r="I596" s="68">
        <f>+marchandise[[#This Row],[Prix Unitaire]]</f>
        <v>0</v>
      </c>
      <c r="J596" s="119">
        <f>+entrées[[#This Row],[Quantité]]*entrées[[#This Row],[Prix Unitaire]]</f>
        <v>0</v>
      </c>
      <c r="M596" s="3"/>
      <c r="N596" s="3"/>
      <c r="O596" s="3"/>
      <c r="P596" s="3"/>
      <c r="Q596" s="3"/>
      <c r="R596" s="3"/>
      <c r="S596" s="3"/>
      <c r="T596" s="3"/>
      <c r="U596" s="3"/>
    </row>
    <row r="597" spans="1:21" x14ac:dyDescent="0.45">
      <c r="A597" s="3"/>
      <c r="C597" s="66"/>
      <c r="D597" s="11"/>
      <c r="E597" s="11"/>
      <c r="F597" s="11"/>
      <c r="G597" s="5"/>
      <c r="H597" s="67"/>
      <c r="I597" s="68">
        <f>+marchandise[[#This Row],[Prix Unitaire]]</f>
        <v>0</v>
      </c>
      <c r="J597" s="119">
        <f>+entrées[[#This Row],[Quantité]]*entrées[[#This Row],[Prix Unitaire]]</f>
        <v>0</v>
      </c>
      <c r="M597" s="3"/>
      <c r="N597" s="3"/>
      <c r="O597" s="3"/>
      <c r="P597" s="3"/>
      <c r="Q597" s="3"/>
      <c r="R597" s="3"/>
      <c r="S597" s="3"/>
      <c r="T597" s="3"/>
      <c r="U597" s="3"/>
    </row>
    <row r="598" spans="1:21" x14ac:dyDescent="0.45">
      <c r="A598" s="3"/>
      <c r="C598" s="66"/>
      <c r="D598" s="11"/>
      <c r="E598" s="11"/>
      <c r="F598" s="11"/>
      <c r="G598" s="4"/>
      <c r="H598" s="67"/>
      <c r="I598" s="68">
        <f>+marchandise[[#This Row],[Prix Unitaire]]</f>
        <v>0</v>
      </c>
      <c r="J598" s="119">
        <f>+entrées[[#This Row],[Quantité]]*entrées[[#This Row],[Prix Unitaire]]</f>
        <v>0</v>
      </c>
      <c r="M598" s="3"/>
      <c r="N598" s="3"/>
      <c r="O598" s="3"/>
      <c r="P598" s="3"/>
      <c r="Q598" s="3"/>
      <c r="R598" s="3"/>
      <c r="S598" s="3"/>
      <c r="T598" s="3"/>
      <c r="U598" s="3"/>
    </row>
    <row r="599" spans="1:21" x14ac:dyDescent="0.45">
      <c r="A599" s="3"/>
      <c r="C599" s="66"/>
      <c r="D599" s="11"/>
      <c r="E599" s="11"/>
      <c r="F599" s="11"/>
      <c r="G599" s="5"/>
      <c r="H599" s="67"/>
      <c r="I599" s="68">
        <f>+marchandise[[#This Row],[Prix Unitaire]]</f>
        <v>0</v>
      </c>
      <c r="J599" s="119">
        <f>+entrées[[#This Row],[Quantité]]*entrées[[#This Row],[Prix Unitaire]]</f>
        <v>0</v>
      </c>
      <c r="M599" s="3"/>
      <c r="N599" s="3"/>
      <c r="O599" s="3"/>
      <c r="P599" s="3"/>
      <c r="Q599" s="3"/>
      <c r="R599" s="3"/>
      <c r="S599" s="3"/>
      <c r="T599" s="3"/>
      <c r="U599" s="3"/>
    </row>
    <row r="600" spans="1:21" x14ac:dyDescent="0.45">
      <c r="A600" s="3"/>
      <c r="C600" s="66"/>
      <c r="D600" s="11"/>
      <c r="E600" s="11"/>
      <c r="F600" s="11"/>
      <c r="G600" s="4"/>
      <c r="H600" s="67"/>
      <c r="I600" s="68">
        <f>+marchandise[[#This Row],[Prix Unitaire]]</f>
        <v>0</v>
      </c>
      <c r="J600" s="119">
        <f>+entrées[[#This Row],[Quantité]]*entrées[[#This Row],[Prix Unitaire]]</f>
        <v>0</v>
      </c>
      <c r="M600" s="3"/>
      <c r="N600" s="3"/>
      <c r="O600" s="3"/>
      <c r="P600" s="3"/>
      <c r="Q600" s="3"/>
      <c r="R600" s="3"/>
      <c r="S600" s="3"/>
      <c r="T600" s="3"/>
      <c r="U600" s="3"/>
    </row>
    <row r="601" spans="1:21" x14ac:dyDescent="0.45">
      <c r="A601" s="3"/>
      <c r="C601" s="66"/>
      <c r="D601" s="11"/>
      <c r="E601" s="11"/>
      <c r="F601" s="11"/>
      <c r="G601" s="5"/>
      <c r="H601" s="67"/>
      <c r="I601" s="68">
        <f>+marchandise[[#This Row],[Prix Unitaire]]</f>
        <v>0</v>
      </c>
      <c r="J601" s="119">
        <f>+entrées[[#This Row],[Quantité]]*entrées[[#This Row],[Prix Unitaire]]</f>
        <v>0</v>
      </c>
      <c r="M601" s="3"/>
      <c r="N601" s="3"/>
      <c r="O601" s="3"/>
      <c r="P601" s="3"/>
      <c r="Q601" s="3"/>
      <c r="R601" s="3"/>
      <c r="S601" s="3"/>
      <c r="T601" s="3"/>
      <c r="U601" s="3"/>
    </row>
    <row r="602" spans="1:21" x14ac:dyDescent="0.45">
      <c r="A602" s="3"/>
      <c r="C602" s="66"/>
      <c r="D602" s="11"/>
      <c r="E602" s="11"/>
      <c r="F602" s="11"/>
      <c r="G602" s="4"/>
      <c r="H602" s="67"/>
      <c r="I602" s="68">
        <f>+marchandise[[#This Row],[Prix Unitaire]]</f>
        <v>0</v>
      </c>
      <c r="J602" s="119">
        <f>+entrées[[#This Row],[Quantité]]*entrées[[#This Row],[Prix Unitaire]]</f>
        <v>0</v>
      </c>
      <c r="M602" s="3"/>
      <c r="N602" s="3"/>
      <c r="O602" s="3"/>
      <c r="P602" s="3"/>
      <c r="Q602" s="3"/>
      <c r="R602" s="3"/>
      <c r="S602" s="3"/>
      <c r="T602" s="3"/>
      <c r="U602" s="3"/>
    </row>
    <row r="603" spans="1:21" x14ac:dyDescent="0.45">
      <c r="A603" s="3"/>
      <c r="C603" s="66"/>
      <c r="D603" s="11"/>
      <c r="E603" s="11"/>
      <c r="F603" s="11"/>
      <c r="G603" s="5"/>
      <c r="H603" s="67"/>
      <c r="I603" s="68">
        <f>+marchandise[[#This Row],[Prix Unitaire]]</f>
        <v>0</v>
      </c>
      <c r="J603" s="119">
        <f>+entrées[[#This Row],[Quantité]]*entrées[[#This Row],[Prix Unitaire]]</f>
        <v>0</v>
      </c>
      <c r="M603" s="3"/>
      <c r="N603" s="3"/>
      <c r="O603" s="3"/>
      <c r="P603" s="3"/>
      <c r="Q603" s="3"/>
      <c r="R603" s="3"/>
      <c r="S603" s="3"/>
      <c r="T603" s="3"/>
      <c r="U603" s="3"/>
    </row>
    <row r="604" spans="1:21" x14ac:dyDescent="0.45">
      <c r="A604" s="3"/>
      <c r="C604" s="66"/>
      <c r="D604" s="11"/>
      <c r="E604" s="11"/>
      <c r="F604" s="11"/>
      <c r="G604" s="4"/>
      <c r="H604" s="67"/>
      <c r="I604" s="68">
        <f>+marchandise[[#This Row],[Prix Unitaire]]</f>
        <v>0</v>
      </c>
      <c r="J604" s="119">
        <f>+entrées[[#This Row],[Quantité]]*entrées[[#This Row],[Prix Unitaire]]</f>
        <v>0</v>
      </c>
      <c r="M604" s="3"/>
      <c r="N604" s="3"/>
      <c r="O604" s="3"/>
      <c r="P604" s="3"/>
      <c r="Q604" s="3"/>
      <c r="R604" s="3"/>
      <c r="S604" s="3"/>
      <c r="T604" s="3"/>
      <c r="U604" s="3"/>
    </row>
    <row r="605" spans="1:21" x14ac:dyDescent="0.45">
      <c r="A605" s="3"/>
      <c r="C605" s="66"/>
      <c r="D605" s="11"/>
      <c r="E605" s="11"/>
      <c r="F605" s="11"/>
      <c r="G605" s="5"/>
      <c r="H605" s="67"/>
      <c r="I605" s="68">
        <f>+marchandise[[#This Row],[Prix Unitaire]]</f>
        <v>0</v>
      </c>
      <c r="J605" s="119">
        <f>+entrées[[#This Row],[Quantité]]*entrées[[#This Row],[Prix Unitaire]]</f>
        <v>0</v>
      </c>
      <c r="M605" s="3"/>
      <c r="N605" s="3"/>
      <c r="O605" s="3"/>
      <c r="P605" s="3"/>
      <c r="Q605" s="3"/>
      <c r="R605" s="3"/>
      <c r="S605" s="3"/>
      <c r="T605" s="3"/>
      <c r="U605" s="3"/>
    </row>
    <row r="606" spans="1:21" x14ac:dyDescent="0.45">
      <c r="A606" s="3"/>
      <c r="C606" s="66"/>
      <c r="D606" s="11"/>
      <c r="E606" s="11"/>
      <c r="F606" s="11"/>
      <c r="G606" s="4"/>
      <c r="H606" s="67"/>
      <c r="I606" s="68">
        <f>+marchandise[[#This Row],[Prix Unitaire]]</f>
        <v>0</v>
      </c>
      <c r="J606" s="119">
        <f>+entrées[[#This Row],[Quantité]]*entrées[[#This Row],[Prix Unitaire]]</f>
        <v>0</v>
      </c>
      <c r="M606" s="3"/>
      <c r="N606" s="3"/>
      <c r="O606" s="3"/>
      <c r="P606" s="3"/>
      <c r="Q606" s="3"/>
      <c r="R606" s="3"/>
      <c r="S606" s="3"/>
      <c r="T606" s="3"/>
      <c r="U606" s="3"/>
    </row>
    <row r="607" spans="1:21" x14ac:dyDescent="0.45">
      <c r="A607" s="3"/>
      <c r="C607" s="66"/>
      <c r="D607" s="11"/>
      <c r="E607" s="11"/>
      <c r="F607" s="11"/>
      <c r="G607" s="5"/>
      <c r="H607" s="67"/>
      <c r="I607" s="68">
        <f>+marchandise[[#This Row],[Prix Unitaire]]</f>
        <v>0</v>
      </c>
      <c r="J607" s="119">
        <f>+entrées[[#This Row],[Quantité]]*entrées[[#This Row],[Prix Unitaire]]</f>
        <v>0</v>
      </c>
      <c r="M607" s="3"/>
      <c r="N607" s="3"/>
      <c r="O607" s="3"/>
      <c r="P607" s="3"/>
      <c r="Q607" s="3"/>
      <c r="R607" s="3"/>
      <c r="S607" s="3"/>
      <c r="T607" s="3"/>
      <c r="U607" s="3"/>
    </row>
    <row r="608" spans="1:21" x14ac:dyDescent="0.45">
      <c r="A608" s="3"/>
      <c r="C608" s="66"/>
      <c r="D608" s="11"/>
      <c r="E608" s="11"/>
      <c r="F608" s="11"/>
      <c r="G608" s="4"/>
      <c r="H608" s="67"/>
      <c r="I608" s="68">
        <f>+marchandise[[#This Row],[Prix Unitaire]]</f>
        <v>0</v>
      </c>
      <c r="J608" s="119">
        <f>+entrées[[#This Row],[Quantité]]*entrées[[#This Row],[Prix Unitaire]]</f>
        <v>0</v>
      </c>
      <c r="M608" s="3"/>
      <c r="N608" s="3"/>
      <c r="O608" s="3"/>
      <c r="P608" s="3"/>
      <c r="Q608" s="3"/>
      <c r="R608" s="3"/>
      <c r="S608" s="3"/>
      <c r="T608" s="3"/>
      <c r="U608" s="3"/>
    </row>
    <row r="609" spans="1:21" x14ac:dyDescent="0.45">
      <c r="A609" s="3"/>
      <c r="C609" s="66"/>
      <c r="D609" s="11"/>
      <c r="E609" s="11"/>
      <c r="F609" s="11"/>
      <c r="G609" s="5"/>
      <c r="H609" s="67"/>
      <c r="I609" s="68">
        <f>+marchandise[[#This Row],[Prix Unitaire]]</f>
        <v>0</v>
      </c>
      <c r="J609" s="119">
        <f>+entrées[[#This Row],[Quantité]]*entrées[[#This Row],[Prix Unitaire]]</f>
        <v>0</v>
      </c>
      <c r="M609" s="3"/>
      <c r="N609" s="3"/>
      <c r="O609" s="3"/>
      <c r="P609" s="3"/>
      <c r="Q609" s="3"/>
      <c r="R609" s="3"/>
      <c r="S609" s="3"/>
      <c r="T609" s="3"/>
      <c r="U609" s="3"/>
    </row>
    <row r="610" spans="1:21" x14ac:dyDescent="0.45">
      <c r="A610" s="3"/>
      <c r="C610" s="66"/>
      <c r="D610" s="11"/>
      <c r="E610" s="11"/>
      <c r="F610" s="11"/>
      <c r="G610" s="4"/>
      <c r="H610" s="67"/>
      <c r="I610" s="68">
        <f>+marchandise[[#This Row],[Prix Unitaire]]</f>
        <v>0</v>
      </c>
      <c r="J610" s="119">
        <f>+entrées[[#This Row],[Quantité]]*entrées[[#This Row],[Prix Unitaire]]</f>
        <v>0</v>
      </c>
      <c r="M610" s="3"/>
      <c r="N610" s="3"/>
      <c r="O610" s="3"/>
      <c r="P610" s="3"/>
      <c r="Q610" s="3"/>
      <c r="R610" s="3"/>
      <c r="S610" s="3"/>
      <c r="T610" s="3"/>
      <c r="U610" s="3"/>
    </row>
    <row r="611" spans="1:21" x14ac:dyDescent="0.45">
      <c r="A611" s="3"/>
      <c r="C611" s="66"/>
      <c r="D611" s="11"/>
      <c r="E611" s="11"/>
      <c r="F611" s="11"/>
      <c r="G611" s="5"/>
      <c r="H611" s="67"/>
      <c r="I611" s="68">
        <f>+marchandise[[#This Row],[Prix Unitaire]]</f>
        <v>0</v>
      </c>
      <c r="J611" s="119">
        <f>+entrées[[#This Row],[Quantité]]*entrées[[#This Row],[Prix Unitaire]]</f>
        <v>0</v>
      </c>
      <c r="M611" s="3"/>
      <c r="N611" s="3"/>
      <c r="O611" s="3"/>
      <c r="P611" s="3"/>
      <c r="Q611" s="3"/>
      <c r="R611" s="3"/>
      <c r="S611" s="3"/>
      <c r="T611" s="3"/>
      <c r="U611" s="3"/>
    </row>
    <row r="612" spans="1:21" x14ac:dyDescent="0.45">
      <c r="A612" s="3"/>
      <c r="C612" s="66"/>
      <c r="D612" s="11"/>
      <c r="E612" s="11"/>
      <c r="F612" s="11"/>
      <c r="G612" s="4"/>
      <c r="H612" s="67"/>
      <c r="I612" s="68">
        <f>+marchandise[[#This Row],[Prix Unitaire]]</f>
        <v>0</v>
      </c>
      <c r="J612" s="119">
        <f>+entrées[[#This Row],[Quantité]]*entrées[[#This Row],[Prix Unitaire]]</f>
        <v>0</v>
      </c>
      <c r="M612" s="3"/>
      <c r="N612" s="3"/>
      <c r="O612" s="3"/>
      <c r="P612" s="3"/>
      <c r="Q612" s="3"/>
      <c r="R612" s="3"/>
      <c r="S612" s="3"/>
      <c r="T612" s="3"/>
      <c r="U612" s="3"/>
    </row>
    <row r="613" spans="1:21" x14ac:dyDescent="0.45">
      <c r="A613" s="3"/>
      <c r="C613" s="66"/>
      <c r="D613" s="11"/>
      <c r="E613" s="11"/>
      <c r="F613" s="11"/>
      <c r="G613" s="5"/>
      <c r="H613" s="67"/>
      <c r="I613" s="68">
        <f>+marchandise[[#This Row],[Prix Unitaire]]</f>
        <v>0</v>
      </c>
      <c r="J613" s="119">
        <f>+entrées[[#This Row],[Quantité]]*entrées[[#This Row],[Prix Unitaire]]</f>
        <v>0</v>
      </c>
      <c r="M613" s="3"/>
      <c r="N613" s="3"/>
      <c r="O613" s="3"/>
      <c r="P613" s="3"/>
      <c r="Q613" s="3"/>
      <c r="R613" s="3"/>
      <c r="S613" s="3"/>
      <c r="T613" s="3"/>
      <c r="U613" s="3"/>
    </row>
    <row r="614" spans="1:21" x14ac:dyDescent="0.45">
      <c r="A614" s="3"/>
      <c r="C614" s="66"/>
      <c r="D614" s="11"/>
      <c r="E614" s="11"/>
      <c r="F614" s="11"/>
      <c r="G614" s="4"/>
      <c r="H614" s="67"/>
      <c r="I614" s="68">
        <f>+marchandise[[#This Row],[Prix Unitaire]]</f>
        <v>0</v>
      </c>
      <c r="J614" s="119">
        <f>+entrées[[#This Row],[Quantité]]*entrées[[#This Row],[Prix Unitaire]]</f>
        <v>0</v>
      </c>
      <c r="M614" s="3"/>
      <c r="N614" s="3"/>
      <c r="O614" s="3"/>
      <c r="P614" s="3"/>
      <c r="Q614" s="3"/>
      <c r="R614" s="3"/>
      <c r="S614" s="3"/>
      <c r="T614" s="3"/>
      <c r="U614" s="3"/>
    </row>
    <row r="615" spans="1:21" x14ac:dyDescent="0.45">
      <c r="A615" s="3"/>
      <c r="C615" s="66"/>
      <c r="D615" s="11"/>
      <c r="E615" s="11"/>
      <c r="F615" s="11"/>
      <c r="G615" s="5"/>
      <c r="H615" s="67"/>
      <c r="I615" s="68">
        <f>+marchandise[[#This Row],[Prix Unitaire]]</f>
        <v>0</v>
      </c>
      <c r="J615" s="119">
        <f>+entrées[[#This Row],[Quantité]]*entrées[[#This Row],[Prix Unitaire]]</f>
        <v>0</v>
      </c>
      <c r="M615" s="3"/>
      <c r="N615" s="3"/>
      <c r="O615" s="3"/>
      <c r="P615" s="3"/>
      <c r="Q615" s="3"/>
      <c r="R615" s="3"/>
      <c r="S615" s="3"/>
      <c r="T615" s="3"/>
      <c r="U615" s="3"/>
    </row>
    <row r="616" spans="1:21" x14ac:dyDescent="0.45">
      <c r="A616" s="3"/>
      <c r="C616" s="66"/>
      <c r="D616" s="11"/>
      <c r="E616" s="11"/>
      <c r="F616" s="11"/>
      <c r="G616" s="4"/>
      <c r="H616" s="67"/>
      <c r="I616" s="68">
        <f>+marchandise[[#This Row],[Prix Unitaire]]</f>
        <v>0</v>
      </c>
      <c r="J616" s="119">
        <f>+entrées[[#This Row],[Quantité]]*entrées[[#This Row],[Prix Unitaire]]</f>
        <v>0</v>
      </c>
      <c r="M616" s="3"/>
      <c r="N616" s="3"/>
      <c r="O616" s="3"/>
      <c r="P616" s="3"/>
      <c r="Q616" s="3"/>
      <c r="R616" s="3"/>
      <c r="S616" s="3"/>
      <c r="T616" s="3"/>
      <c r="U616" s="3"/>
    </row>
    <row r="617" spans="1:21" x14ac:dyDescent="0.45">
      <c r="A617" s="3"/>
      <c r="C617" s="66"/>
      <c r="D617" s="11"/>
      <c r="E617" s="11"/>
      <c r="F617" s="11"/>
      <c r="G617" s="5"/>
      <c r="H617" s="67"/>
      <c r="I617" s="68">
        <f>+marchandise[[#This Row],[Prix Unitaire]]</f>
        <v>0</v>
      </c>
      <c r="J617" s="119">
        <f>+entrées[[#This Row],[Quantité]]*entrées[[#This Row],[Prix Unitaire]]</f>
        <v>0</v>
      </c>
      <c r="M617" s="3"/>
      <c r="N617" s="3"/>
      <c r="O617" s="3"/>
      <c r="P617" s="3"/>
      <c r="Q617" s="3"/>
      <c r="R617" s="3"/>
      <c r="S617" s="3"/>
      <c r="T617" s="3"/>
      <c r="U617" s="3"/>
    </row>
    <row r="618" spans="1:21" x14ac:dyDescent="0.45">
      <c r="A618" s="3"/>
      <c r="C618" s="66"/>
      <c r="D618" s="11"/>
      <c r="E618" s="11"/>
      <c r="F618" s="11"/>
      <c r="G618" s="4"/>
      <c r="H618" s="67"/>
      <c r="I618" s="68">
        <f>+marchandise[[#This Row],[Prix Unitaire]]</f>
        <v>0</v>
      </c>
      <c r="J618" s="119">
        <f>+entrées[[#This Row],[Quantité]]*entrées[[#This Row],[Prix Unitaire]]</f>
        <v>0</v>
      </c>
      <c r="M618" s="3"/>
      <c r="N618" s="3"/>
      <c r="O618" s="3"/>
      <c r="P618" s="3"/>
      <c r="Q618" s="3"/>
      <c r="R618" s="3"/>
      <c r="S618" s="3"/>
      <c r="T618" s="3"/>
      <c r="U618" s="3"/>
    </row>
    <row r="619" spans="1:21" x14ac:dyDescent="0.45">
      <c r="A619" s="3"/>
      <c r="C619" s="66"/>
      <c r="D619" s="11"/>
      <c r="E619" s="11"/>
      <c r="F619" s="11"/>
      <c r="G619" s="5"/>
      <c r="H619" s="67"/>
      <c r="I619" s="68">
        <f>+marchandise[[#This Row],[Prix Unitaire]]</f>
        <v>0</v>
      </c>
      <c r="J619" s="119">
        <f>+entrées[[#This Row],[Quantité]]*entrées[[#This Row],[Prix Unitaire]]</f>
        <v>0</v>
      </c>
      <c r="M619" s="3"/>
      <c r="N619" s="3"/>
      <c r="O619" s="3"/>
      <c r="P619" s="3"/>
      <c r="Q619" s="3"/>
      <c r="R619" s="3"/>
      <c r="S619" s="3"/>
      <c r="T619" s="3"/>
      <c r="U619" s="3"/>
    </row>
    <row r="620" spans="1:21" x14ac:dyDescent="0.45">
      <c r="A620" s="3"/>
      <c r="C620" s="66"/>
      <c r="D620" s="11"/>
      <c r="E620" s="11"/>
      <c r="F620" s="11"/>
      <c r="G620" s="4"/>
      <c r="H620" s="67"/>
      <c r="I620" s="68">
        <f>+marchandise[[#This Row],[Prix Unitaire]]</f>
        <v>0</v>
      </c>
      <c r="J620" s="119">
        <f>+entrées[[#This Row],[Quantité]]*entrées[[#This Row],[Prix Unitaire]]</f>
        <v>0</v>
      </c>
      <c r="M620" s="3"/>
      <c r="N620" s="3"/>
      <c r="O620" s="3"/>
      <c r="P620" s="3"/>
      <c r="Q620" s="3"/>
      <c r="R620" s="3"/>
      <c r="S620" s="3"/>
      <c r="T620" s="3"/>
      <c r="U620" s="3"/>
    </row>
    <row r="621" spans="1:21" x14ac:dyDescent="0.45">
      <c r="A621" s="3"/>
      <c r="C621" s="66"/>
      <c r="D621" s="11"/>
      <c r="E621" s="11"/>
      <c r="F621" s="11"/>
      <c r="G621" s="5"/>
      <c r="H621" s="67"/>
      <c r="I621" s="68">
        <f>+marchandise[[#This Row],[Prix Unitaire]]</f>
        <v>0</v>
      </c>
      <c r="J621" s="119">
        <f>+entrées[[#This Row],[Quantité]]*entrées[[#This Row],[Prix Unitaire]]</f>
        <v>0</v>
      </c>
      <c r="M621" s="3"/>
      <c r="N621" s="3"/>
      <c r="O621" s="3"/>
      <c r="P621" s="3"/>
      <c r="Q621" s="3"/>
      <c r="R621" s="3"/>
      <c r="S621" s="3"/>
      <c r="T621" s="3"/>
      <c r="U621" s="3"/>
    </row>
    <row r="622" spans="1:21" x14ac:dyDescent="0.45">
      <c r="A622" s="3"/>
      <c r="C622" s="66"/>
      <c r="D622" s="11"/>
      <c r="E622" s="11"/>
      <c r="F622" s="11"/>
      <c r="G622" s="4"/>
      <c r="H622" s="67"/>
      <c r="I622" s="68">
        <f>+marchandise[[#This Row],[Prix Unitaire]]</f>
        <v>0</v>
      </c>
      <c r="J622" s="119">
        <f>+entrées[[#This Row],[Quantité]]*entrées[[#This Row],[Prix Unitaire]]</f>
        <v>0</v>
      </c>
      <c r="M622" s="3"/>
      <c r="N622" s="3"/>
      <c r="O622" s="3"/>
      <c r="P622" s="3"/>
      <c r="Q622" s="3"/>
      <c r="R622" s="3"/>
      <c r="S622" s="3"/>
      <c r="T622" s="3"/>
      <c r="U622" s="3"/>
    </row>
    <row r="623" spans="1:21" x14ac:dyDescent="0.45">
      <c r="A623" s="3"/>
      <c r="C623" s="66"/>
      <c r="D623" s="11"/>
      <c r="E623" s="11"/>
      <c r="F623" s="11"/>
      <c r="G623" s="5"/>
      <c r="H623" s="67"/>
      <c r="I623" s="68">
        <f>+marchandise[[#This Row],[Prix Unitaire]]</f>
        <v>0</v>
      </c>
      <c r="J623" s="119">
        <f>+entrées[[#This Row],[Quantité]]*entrées[[#This Row],[Prix Unitaire]]</f>
        <v>0</v>
      </c>
      <c r="M623" s="3"/>
      <c r="N623" s="3"/>
      <c r="O623" s="3"/>
      <c r="P623" s="3"/>
      <c r="Q623" s="3"/>
      <c r="R623" s="3"/>
      <c r="S623" s="3"/>
      <c r="T623" s="3"/>
      <c r="U623" s="3"/>
    </row>
    <row r="624" spans="1:21" x14ac:dyDescent="0.45">
      <c r="A624" s="3"/>
      <c r="C624" s="66"/>
      <c r="D624" s="11"/>
      <c r="E624" s="11"/>
      <c r="F624" s="11"/>
      <c r="G624" s="4"/>
      <c r="H624" s="67"/>
      <c r="I624" s="68">
        <f>+marchandise[[#This Row],[Prix Unitaire]]</f>
        <v>0</v>
      </c>
      <c r="J624" s="119">
        <f>+entrées[[#This Row],[Quantité]]*entrées[[#This Row],[Prix Unitaire]]</f>
        <v>0</v>
      </c>
      <c r="M624" s="3"/>
      <c r="N624" s="3"/>
      <c r="O624" s="3"/>
      <c r="P624" s="3"/>
      <c r="Q624" s="3"/>
      <c r="R624" s="3"/>
      <c r="S624" s="3"/>
      <c r="T624" s="3"/>
      <c r="U624" s="3"/>
    </row>
    <row r="625" spans="1:21" x14ac:dyDescent="0.45">
      <c r="A625" s="3"/>
      <c r="C625" s="66"/>
      <c r="D625" s="11"/>
      <c r="E625" s="11"/>
      <c r="F625" s="11"/>
      <c r="G625" s="5"/>
      <c r="H625" s="67"/>
      <c r="I625" s="68">
        <f>+marchandise[[#This Row],[Prix Unitaire]]</f>
        <v>0</v>
      </c>
      <c r="J625" s="119">
        <f>+entrées[[#This Row],[Quantité]]*entrées[[#This Row],[Prix Unitaire]]</f>
        <v>0</v>
      </c>
      <c r="M625" s="3"/>
      <c r="N625" s="3"/>
      <c r="O625" s="3"/>
      <c r="P625" s="3"/>
      <c r="Q625" s="3"/>
      <c r="R625" s="3"/>
      <c r="S625" s="3"/>
      <c r="T625" s="3"/>
      <c r="U625" s="3"/>
    </row>
    <row r="626" spans="1:21" x14ac:dyDescent="0.45">
      <c r="A626" s="3"/>
      <c r="C626" s="66"/>
      <c r="D626" s="11"/>
      <c r="E626" s="11"/>
      <c r="F626" s="11"/>
      <c r="G626" s="4"/>
      <c r="H626" s="67"/>
      <c r="I626" s="68">
        <f>+marchandise[[#This Row],[Prix Unitaire]]</f>
        <v>0</v>
      </c>
      <c r="J626" s="119">
        <f>+entrées[[#This Row],[Quantité]]*entrées[[#This Row],[Prix Unitaire]]</f>
        <v>0</v>
      </c>
      <c r="M626" s="3"/>
      <c r="N626" s="3"/>
      <c r="O626" s="3"/>
      <c r="P626" s="3"/>
      <c r="Q626" s="3"/>
      <c r="R626" s="3"/>
      <c r="S626" s="3"/>
      <c r="T626" s="3"/>
      <c r="U626" s="3"/>
    </row>
    <row r="627" spans="1:21" x14ac:dyDescent="0.45">
      <c r="A627" s="3"/>
      <c r="C627" s="66"/>
      <c r="D627" s="11"/>
      <c r="E627" s="11"/>
      <c r="F627" s="11"/>
      <c r="G627" s="5"/>
      <c r="H627" s="67"/>
      <c r="I627" s="68">
        <f>+marchandise[[#This Row],[Prix Unitaire]]</f>
        <v>0</v>
      </c>
      <c r="J627" s="119">
        <f>+entrées[[#This Row],[Quantité]]*entrées[[#This Row],[Prix Unitaire]]</f>
        <v>0</v>
      </c>
      <c r="M627" s="3"/>
      <c r="N627" s="3"/>
      <c r="O627" s="3"/>
      <c r="P627" s="3"/>
      <c r="Q627" s="3"/>
      <c r="R627" s="3"/>
      <c r="S627" s="3"/>
      <c r="T627" s="3"/>
      <c r="U627" s="3"/>
    </row>
    <row r="628" spans="1:21" x14ac:dyDescent="0.45">
      <c r="A628" s="3"/>
      <c r="C628" s="66"/>
      <c r="D628" s="11"/>
      <c r="E628" s="11"/>
      <c r="F628" s="11"/>
      <c r="G628" s="4"/>
      <c r="H628" s="67"/>
      <c r="I628" s="68">
        <f>+marchandise[[#This Row],[Prix Unitaire]]</f>
        <v>0</v>
      </c>
      <c r="J628" s="119">
        <f>+entrées[[#This Row],[Quantité]]*entrées[[#This Row],[Prix Unitaire]]</f>
        <v>0</v>
      </c>
      <c r="M628" s="3"/>
      <c r="N628" s="3"/>
      <c r="O628" s="3"/>
      <c r="P628" s="3"/>
      <c r="Q628" s="3"/>
      <c r="R628" s="3"/>
      <c r="S628" s="3"/>
      <c r="T628" s="3"/>
      <c r="U628" s="3"/>
    </row>
    <row r="629" spans="1:21" x14ac:dyDescent="0.45">
      <c r="A629" s="3"/>
      <c r="C629" s="66"/>
      <c r="D629" s="11"/>
      <c r="E629" s="11"/>
      <c r="F629" s="11"/>
      <c r="G629" s="5"/>
      <c r="H629" s="67"/>
      <c r="I629" s="68">
        <f>+marchandise[[#This Row],[Prix Unitaire]]</f>
        <v>0</v>
      </c>
      <c r="J629" s="119">
        <f>+entrées[[#This Row],[Quantité]]*entrées[[#This Row],[Prix Unitaire]]</f>
        <v>0</v>
      </c>
      <c r="M629" s="3"/>
      <c r="N629" s="3"/>
      <c r="O629" s="3"/>
      <c r="P629" s="3"/>
      <c r="Q629" s="3"/>
      <c r="R629" s="3"/>
      <c r="S629" s="3"/>
      <c r="T629" s="3"/>
      <c r="U629" s="3"/>
    </row>
    <row r="630" spans="1:21" x14ac:dyDescent="0.45">
      <c r="A630" s="3"/>
      <c r="C630" s="66"/>
      <c r="D630" s="11"/>
      <c r="E630" s="11"/>
      <c r="F630" s="11"/>
      <c r="G630" s="4"/>
      <c r="H630" s="67"/>
      <c r="I630" s="68">
        <f>+marchandise[[#This Row],[Prix Unitaire]]</f>
        <v>0</v>
      </c>
      <c r="J630" s="119">
        <f>+entrées[[#This Row],[Quantité]]*entrées[[#This Row],[Prix Unitaire]]</f>
        <v>0</v>
      </c>
      <c r="M630" s="3"/>
      <c r="N630" s="3"/>
      <c r="O630" s="3"/>
      <c r="P630" s="3"/>
      <c r="Q630" s="3"/>
      <c r="R630" s="3"/>
      <c r="S630" s="3"/>
      <c r="T630" s="3"/>
      <c r="U630" s="3"/>
    </row>
    <row r="631" spans="1:21" x14ac:dyDescent="0.45">
      <c r="A631" s="3"/>
      <c r="C631" s="66"/>
      <c r="D631" s="11"/>
      <c r="E631" s="11"/>
      <c r="F631" s="11"/>
      <c r="G631" s="5"/>
      <c r="H631" s="67"/>
      <c r="I631" s="68">
        <f>+marchandise[[#This Row],[Prix Unitaire]]</f>
        <v>0</v>
      </c>
      <c r="J631" s="119">
        <f>+entrées[[#This Row],[Quantité]]*entrées[[#This Row],[Prix Unitaire]]</f>
        <v>0</v>
      </c>
      <c r="M631" s="3"/>
      <c r="N631" s="3"/>
      <c r="O631" s="3"/>
      <c r="P631" s="3"/>
      <c r="Q631" s="3"/>
      <c r="R631" s="3"/>
      <c r="S631" s="3"/>
      <c r="T631" s="3"/>
      <c r="U631" s="3"/>
    </row>
    <row r="632" spans="1:21" x14ac:dyDescent="0.45">
      <c r="A632" s="3"/>
      <c r="C632" s="66"/>
      <c r="D632" s="11"/>
      <c r="E632" s="11"/>
      <c r="F632" s="11"/>
      <c r="G632" s="4"/>
      <c r="H632" s="67"/>
      <c r="I632" s="68">
        <f>+marchandise[[#This Row],[Prix Unitaire]]</f>
        <v>0</v>
      </c>
      <c r="J632" s="119">
        <f>+entrées[[#This Row],[Quantité]]*entrées[[#This Row],[Prix Unitaire]]</f>
        <v>0</v>
      </c>
      <c r="M632" s="3"/>
      <c r="N632" s="3"/>
      <c r="O632" s="3"/>
      <c r="P632" s="3"/>
      <c r="Q632" s="3"/>
      <c r="R632" s="3"/>
      <c r="S632" s="3"/>
      <c r="T632" s="3"/>
      <c r="U632" s="3"/>
    </row>
    <row r="633" spans="1:21" x14ac:dyDescent="0.45">
      <c r="A633" s="3"/>
      <c r="C633" s="66"/>
      <c r="D633" s="11"/>
      <c r="E633" s="11"/>
      <c r="F633" s="11"/>
      <c r="G633" s="5"/>
      <c r="H633" s="67"/>
      <c r="I633" s="68">
        <f>+marchandise[[#This Row],[Prix Unitaire]]</f>
        <v>0</v>
      </c>
      <c r="J633" s="119">
        <f>+entrées[[#This Row],[Quantité]]*entrées[[#This Row],[Prix Unitaire]]</f>
        <v>0</v>
      </c>
      <c r="M633" s="3"/>
      <c r="N633" s="3"/>
      <c r="O633" s="3"/>
      <c r="P633" s="3"/>
      <c r="Q633" s="3"/>
      <c r="R633" s="3"/>
      <c r="S633" s="3"/>
      <c r="T633" s="3"/>
      <c r="U633" s="3"/>
    </row>
    <row r="634" spans="1:21" x14ac:dyDescent="0.45">
      <c r="A634" s="3"/>
      <c r="C634" s="66"/>
      <c r="D634" s="11"/>
      <c r="E634" s="11"/>
      <c r="F634" s="11"/>
      <c r="G634" s="4"/>
      <c r="H634" s="67"/>
      <c r="I634" s="68">
        <f>+marchandise[[#This Row],[Prix Unitaire]]</f>
        <v>0</v>
      </c>
      <c r="J634" s="119">
        <f>+entrées[[#This Row],[Quantité]]*entrées[[#This Row],[Prix Unitaire]]</f>
        <v>0</v>
      </c>
      <c r="M634" s="3"/>
      <c r="N634" s="3"/>
      <c r="O634" s="3"/>
      <c r="P634" s="3"/>
      <c r="Q634" s="3"/>
      <c r="R634" s="3"/>
      <c r="S634" s="3"/>
      <c r="T634" s="3"/>
      <c r="U634" s="3"/>
    </row>
    <row r="635" spans="1:21" x14ac:dyDescent="0.45">
      <c r="A635" s="3"/>
      <c r="C635" s="66"/>
      <c r="D635" s="11"/>
      <c r="E635" s="11"/>
      <c r="F635" s="11"/>
      <c r="G635" s="5"/>
      <c r="H635" s="67"/>
      <c r="I635" s="68">
        <f>+marchandise[[#This Row],[Prix Unitaire]]</f>
        <v>0</v>
      </c>
      <c r="J635" s="119">
        <f>+entrées[[#This Row],[Quantité]]*entrées[[#This Row],[Prix Unitaire]]</f>
        <v>0</v>
      </c>
      <c r="M635" s="3"/>
      <c r="N635" s="3"/>
      <c r="O635" s="3"/>
      <c r="P635" s="3"/>
      <c r="Q635" s="3"/>
      <c r="R635" s="3"/>
      <c r="S635" s="3"/>
      <c r="T635" s="3"/>
      <c r="U635" s="3"/>
    </row>
    <row r="636" spans="1:21" x14ac:dyDescent="0.45">
      <c r="A636" s="3"/>
      <c r="C636" s="66"/>
      <c r="D636" s="11"/>
      <c r="E636" s="11"/>
      <c r="F636" s="11"/>
      <c r="G636" s="4"/>
      <c r="H636" s="67"/>
      <c r="I636" s="68">
        <f>+marchandise[[#This Row],[Prix Unitaire]]</f>
        <v>0</v>
      </c>
      <c r="J636" s="119">
        <f>+entrées[[#This Row],[Quantité]]*entrées[[#This Row],[Prix Unitaire]]</f>
        <v>0</v>
      </c>
      <c r="M636" s="3"/>
      <c r="N636" s="3"/>
      <c r="O636" s="3"/>
      <c r="P636" s="3"/>
      <c r="Q636" s="3"/>
      <c r="R636" s="3"/>
      <c r="S636" s="3"/>
      <c r="T636" s="3"/>
      <c r="U636" s="3"/>
    </row>
    <row r="637" spans="1:21" x14ac:dyDescent="0.45">
      <c r="A637" s="3"/>
      <c r="C637" s="66"/>
      <c r="D637" s="11"/>
      <c r="E637" s="11"/>
      <c r="F637" s="11"/>
      <c r="G637" s="5"/>
      <c r="H637" s="67"/>
      <c r="I637" s="68">
        <f>+marchandise[[#This Row],[Prix Unitaire]]</f>
        <v>0</v>
      </c>
      <c r="J637" s="119">
        <f>+entrées[[#This Row],[Quantité]]*entrées[[#This Row],[Prix Unitaire]]</f>
        <v>0</v>
      </c>
      <c r="M637" s="3"/>
      <c r="N637" s="3"/>
      <c r="O637" s="3"/>
      <c r="P637" s="3"/>
      <c r="Q637" s="3"/>
      <c r="R637" s="3"/>
      <c r="S637" s="3"/>
      <c r="T637" s="3"/>
      <c r="U637" s="3"/>
    </row>
    <row r="638" spans="1:21" x14ac:dyDescent="0.45">
      <c r="A638" s="3"/>
      <c r="C638" s="66"/>
      <c r="D638" s="11"/>
      <c r="E638" s="11"/>
      <c r="F638" s="11"/>
      <c r="G638" s="4"/>
      <c r="H638" s="67"/>
      <c r="I638" s="68">
        <f>+marchandise[[#This Row],[Prix Unitaire]]</f>
        <v>0</v>
      </c>
      <c r="J638" s="119">
        <f>+entrées[[#This Row],[Quantité]]*entrées[[#This Row],[Prix Unitaire]]</f>
        <v>0</v>
      </c>
      <c r="M638" s="3"/>
      <c r="N638" s="3"/>
      <c r="O638" s="3"/>
      <c r="P638" s="3"/>
      <c r="Q638" s="3"/>
      <c r="R638" s="3"/>
      <c r="S638" s="3"/>
      <c r="T638" s="3"/>
      <c r="U638" s="3"/>
    </row>
    <row r="639" spans="1:21" x14ac:dyDescent="0.45">
      <c r="A639" s="3"/>
      <c r="C639" s="66"/>
      <c r="D639" s="11"/>
      <c r="E639" s="11"/>
      <c r="F639" s="11"/>
      <c r="G639" s="5"/>
      <c r="H639" s="67"/>
      <c r="I639" s="68">
        <f>+marchandise[[#This Row],[Prix Unitaire]]</f>
        <v>0</v>
      </c>
      <c r="J639" s="119">
        <f>+entrées[[#This Row],[Quantité]]*entrées[[#This Row],[Prix Unitaire]]</f>
        <v>0</v>
      </c>
      <c r="M639" s="3"/>
      <c r="N639" s="3"/>
      <c r="O639" s="3"/>
      <c r="P639" s="3"/>
      <c r="Q639" s="3"/>
      <c r="R639" s="3"/>
      <c r="S639" s="3"/>
      <c r="T639" s="3"/>
      <c r="U639" s="3"/>
    </row>
    <row r="640" spans="1:21" x14ac:dyDescent="0.45">
      <c r="A640" s="3"/>
      <c r="C640" s="66"/>
      <c r="D640" s="11"/>
      <c r="E640" s="11"/>
      <c r="F640" s="11"/>
      <c r="G640" s="4"/>
      <c r="H640" s="67"/>
      <c r="I640" s="68">
        <f>+marchandise[[#This Row],[Prix Unitaire]]</f>
        <v>0</v>
      </c>
      <c r="J640" s="119">
        <f>+entrées[[#This Row],[Quantité]]*entrées[[#This Row],[Prix Unitaire]]</f>
        <v>0</v>
      </c>
      <c r="M640" s="3"/>
      <c r="N640" s="3"/>
      <c r="O640" s="3"/>
      <c r="P640" s="3"/>
      <c r="Q640" s="3"/>
      <c r="R640" s="3"/>
      <c r="S640" s="3"/>
      <c r="T640" s="3"/>
      <c r="U640" s="3"/>
    </row>
    <row r="641" spans="1:21" x14ac:dyDescent="0.45">
      <c r="A641" s="3"/>
      <c r="C641" s="66"/>
      <c r="D641" s="11"/>
      <c r="E641" s="11"/>
      <c r="F641" s="11"/>
      <c r="G641" s="5"/>
      <c r="H641" s="67"/>
      <c r="I641" s="68">
        <f>+marchandise[[#This Row],[Prix Unitaire]]</f>
        <v>0</v>
      </c>
      <c r="J641" s="119">
        <f>+entrées[[#This Row],[Quantité]]*entrées[[#This Row],[Prix Unitaire]]</f>
        <v>0</v>
      </c>
      <c r="M641" s="3"/>
      <c r="N641" s="3"/>
      <c r="O641" s="3"/>
      <c r="P641" s="3"/>
      <c r="Q641" s="3"/>
      <c r="R641" s="3"/>
      <c r="S641" s="3"/>
      <c r="T641" s="3"/>
      <c r="U641" s="3"/>
    </row>
    <row r="642" spans="1:21" x14ac:dyDescent="0.45">
      <c r="A642" s="3"/>
      <c r="C642" s="66"/>
      <c r="D642" s="11"/>
      <c r="E642" s="11"/>
      <c r="F642" s="11"/>
      <c r="G642" s="4"/>
      <c r="H642" s="67"/>
      <c r="I642" s="68">
        <f>+marchandise[[#This Row],[Prix Unitaire]]</f>
        <v>0</v>
      </c>
      <c r="J642" s="119">
        <f>+entrées[[#This Row],[Quantité]]*entrées[[#This Row],[Prix Unitaire]]</f>
        <v>0</v>
      </c>
      <c r="M642" s="3"/>
      <c r="N642" s="3"/>
      <c r="O642" s="3"/>
      <c r="P642" s="3"/>
      <c r="Q642" s="3"/>
      <c r="R642" s="3"/>
      <c r="S642" s="3"/>
      <c r="T642" s="3"/>
      <c r="U642" s="3"/>
    </row>
    <row r="643" spans="1:21" x14ac:dyDescent="0.45">
      <c r="A643" s="3"/>
      <c r="C643" s="66"/>
      <c r="D643" s="11"/>
      <c r="E643" s="11"/>
      <c r="F643" s="11"/>
      <c r="G643" s="5"/>
      <c r="H643" s="67"/>
      <c r="I643" s="68">
        <f>+marchandise[[#This Row],[Prix Unitaire]]</f>
        <v>0</v>
      </c>
      <c r="J643" s="119">
        <f>+entrées[[#This Row],[Quantité]]*entrées[[#This Row],[Prix Unitaire]]</f>
        <v>0</v>
      </c>
      <c r="M643" s="3"/>
      <c r="N643" s="3"/>
      <c r="O643" s="3"/>
      <c r="P643" s="3"/>
      <c r="Q643" s="3"/>
      <c r="R643" s="3"/>
      <c r="S643" s="3"/>
      <c r="T643" s="3"/>
      <c r="U643" s="3"/>
    </row>
    <row r="644" spans="1:21" x14ac:dyDescent="0.45">
      <c r="A644" s="3"/>
      <c r="C644" s="66"/>
      <c r="D644" s="11"/>
      <c r="E644" s="11"/>
      <c r="F644" s="11"/>
      <c r="G644" s="4"/>
      <c r="H644" s="67"/>
      <c r="I644" s="68">
        <f>+marchandise[[#This Row],[Prix Unitaire]]</f>
        <v>0</v>
      </c>
      <c r="J644" s="119">
        <f>+entrées[[#This Row],[Quantité]]*entrées[[#This Row],[Prix Unitaire]]</f>
        <v>0</v>
      </c>
      <c r="M644" s="3"/>
      <c r="N644" s="3"/>
      <c r="O644" s="3"/>
      <c r="P644" s="3"/>
      <c r="Q644" s="3"/>
      <c r="R644" s="3"/>
      <c r="S644" s="3"/>
      <c r="T644" s="3"/>
      <c r="U644" s="3"/>
    </row>
    <row r="645" spans="1:21" x14ac:dyDescent="0.45">
      <c r="A645" s="3"/>
      <c r="C645" s="66"/>
      <c r="D645" s="11"/>
      <c r="E645" s="11"/>
      <c r="F645" s="11"/>
      <c r="G645" s="5"/>
      <c r="H645" s="67"/>
      <c r="I645" s="68">
        <f>+marchandise[[#This Row],[Prix Unitaire]]</f>
        <v>0</v>
      </c>
      <c r="J645" s="119">
        <f>+entrées[[#This Row],[Quantité]]*entrées[[#This Row],[Prix Unitaire]]</f>
        <v>0</v>
      </c>
      <c r="M645" s="3"/>
      <c r="N645" s="3"/>
      <c r="O645" s="3"/>
      <c r="P645" s="3"/>
      <c r="Q645" s="3"/>
      <c r="R645" s="3"/>
      <c r="S645" s="3"/>
      <c r="T645" s="3"/>
      <c r="U645" s="3"/>
    </row>
    <row r="646" spans="1:21" x14ac:dyDescent="0.45">
      <c r="A646" s="3"/>
      <c r="C646" s="66"/>
      <c r="D646" s="11"/>
      <c r="E646" s="11"/>
      <c r="F646" s="11"/>
      <c r="G646" s="4"/>
      <c r="H646" s="67"/>
      <c r="I646" s="68">
        <f>+marchandise[[#This Row],[Prix Unitaire]]</f>
        <v>0</v>
      </c>
      <c r="J646" s="119">
        <f>+entrées[[#This Row],[Quantité]]*entrées[[#This Row],[Prix Unitaire]]</f>
        <v>0</v>
      </c>
      <c r="M646" s="3"/>
      <c r="N646" s="3"/>
      <c r="O646" s="3"/>
      <c r="P646" s="3"/>
      <c r="Q646" s="3"/>
      <c r="R646" s="3"/>
      <c r="S646" s="3"/>
      <c r="T646" s="3"/>
      <c r="U646" s="3"/>
    </row>
    <row r="647" spans="1:21" x14ac:dyDescent="0.45">
      <c r="A647" s="3"/>
      <c r="C647" s="66"/>
      <c r="D647" s="11"/>
      <c r="E647" s="11"/>
      <c r="F647" s="11"/>
      <c r="G647" s="5"/>
      <c r="H647" s="67"/>
      <c r="I647" s="68">
        <f>+marchandise[[#This Row],[Prix Unitaire]]</f>
        <v>0</v>
      </c>
      <c r="J647" s="119">
        <f>+entrées[[#This Row],[Quantité]]*entrées[[#This Row],[Prix Unitaire]]</f>
        <v>0</v>
      </c>
      <c r="M647" s="3"/>
      <c r="N647" s="3"/>
      <c r="O647" s="3"/>
      <c r="P647" s="3"/>
      <c r="Q647" s="3"/>
      <c r="R647" s="3"/>
      <c r="S647" s="3"/>
      <c r="T647" s="3"/>
      <c r="U647" s="3"/>
    </row>
    <row r="648" spans="1:21" x14ac:dyDescent="0.45">
      <c r="A648" s="3"/>
      <c r="C648" s="66"/>
      <c r="D648" s="11"/>
      <c r="E648" s="11"/>
      <c r="F648" s="11"/>
      <c r="G648" s="4"/>
      <c r="H648" s="67"/>
      <c r="I648" s="68">
        <f>+marchandise[[#This Row],[Prix Unitaire]]</f>
        <v>0</v>
      </c>
      <c r="J648" s="119">
        <f>+entrées[[#This Row],[Quantité]]*entrées[[#This Row],[Prix Unitaire]]</f>
        <v>0</v>
      </c>
      <c r="M648" s="3"/>
      <c r="N648" s="3"/>
      <c r="O648" s="3"/>
      <c r="P648" s="3"/>
      <c r="Q648" s="3"/>
      <c r="R648" s="3"/>
      <c r="S648" s="3"/>
      <c r="T648" s="3"/>
      <c r="U648" s="3"/>
    </row>
    <row r="649" spans="1:21" x14ac:dyDescent="0.45">
      <c r="A649" s="3"/>
      <c r="C649" s="66"/>
      <c r="D649" s="11"/>
      <c r="E649" s="11"/>
      <c r="F649" s="11"/>
      <c r="G649" s="5"/>
      <c r="H649" s="67"/>
      <c r="I649" s="68">
        <f>+marchandise[[#This Row],[Prix Unitaire]]</f>
        <v>0</v>
      </c>
      <c r="J649" s="119">
        <f>+entrées[[#This Row],[Quantité]]*entrées[[#This Row],[Prix Unitaire]]</f>
        <v>0</v>
      </c>
      <c r="M649" s="3"/>
      <c r="N649" s="3"/>
      <c r="O649" s="3"/>
      <c r="P649" s="3"/>
      <c r="Q649" s="3"/>
      <c r="R649" s="3"/>
      <c r="S649" s="3"/>
      <c r="T649" s="3"/>
      <c r="U649" s="3"/>
    </row>
    <row r="650" spans="1:21" x14ac:dyDescent="0.45">
      <c r="A650" s="3"/>
      <c r="C650" s="66"/>
      <c r="D650" s="11"/>
      <c r="E650" s="11"/>
      <c r="F650" s="11"/>
      <c r="G650" s="4"/>
      <c r="H650" s="67"/>
      <c r="I650" s="68">
        <f>+marchandise[[#This Row],[Prix Unitaire]]</f>
        <v>0</v>
      </c>
      <c r="J650" s="119">
        <f>+entrées[[#This Row],[Quantité]]*entrées[[#This Row],[Prix Unitaire]]</f>
        <v>0</v>
      </c>
      <c r="M650" s="3"/>
      <c r="N650" s="3"/>
      <c r="O650" s="3"/>
      <c r="P650" s="3"/>
      <c r="Q650" s="3"/>
      <c r="R650" s="3"/>
      <c r="S650" s="3"/>
      <c r="T650" s="3"/>
      <c r="U650" s="3"/>
    </row>
    <row r="651" spans="1:21" x14ac:dyDescent="0.45">
      <c r="A651" s="3"/>
      <c r="C651" s="66"/>
      <c r="D651" s="11"/>
      <c r="E651" s="11"/>
      <c r="F651" s="11"/>
      <c r="G651" s="5"/>
      <c r="H651" s="67"/>
      <c r="I651" s="68">
        <f>+marchandise[[#This Row],[Prix Unitaire]]</f>
        <v>0</v>
      </c>
      <c r="J651" s="119">
        <f>+entrées[[#This Row],[Quantité]]*entrées[[#This Row],[Prix Unitaire]]</f>
        <v>0</v>
      </c>
      <c r="M651" s="3"/>
      <c r="N651" s="3"/>
      <c r="O651" s="3"/>
      <c r="P651" s="3"/>
      <c r="Q651" s="3"/>
      <c r="R651" s="3"/>
      <c r="S651" s="3"/>
      <c r="T651" s="3"/>
      <c r="U651" s="3"/>
    </row>
    <row r="652" spans="1:21" x14ac:dyDescent="0.45">
      <c r="A652" s="3"/>
      <c r="C652" s="66"/>
      <c r="D652" s="11"/>
      <c r="E652" s="11"/>
      <c r="F652" s="11"/>
      <c r="G652" s="4"/>
      <c r="H652" s="67"/>
      <c r="I652" s="68">
        <f>+marchandise[[#This Row],[Prix Unitaire]]</f>
        <v>0</v>
      </c>
      <c r="J652" s="119">
        <f>+entrées[[#This Row],[Quantité]]*entrées[[#This Row],[Prix Unitaire]]</f>
        <v>0</v>
      </c>
      <c r="M652" s="3"/>
      <c r="N652" s="3"/>
      <c r="O652" s="3"/>
      <c r="P652" s="3"/>
      <c r="Q652" s="3"/>
      <c r="R652" s="3"/>
      <c r="S652" s="3"/>
      <c r="T652" s="3"/>
      <c r="U652" s="3"/>
    </row>
    <row r="653" spans="1:21" x14ac:dyDescent="0.45">
      <c r="A653" s="3"/>
      <c r="C653" s="66"/>
      <c r="D653" s="11"/>
      <c r="E653" s="11"/>
      <c r="F653" s="11"/>
      <c r="G653" s="5"/>
      <c r="H653" s="67"/>
      <c r="I653" s="68">
        <f>+marchandise[[#This Row],[Prix Unitaire]]</f>
        <v>0</v>
      </c>
      <c r="J653" s="119">
        <f>+entrées[[#This Row],[Quantité]]*entrées[[#This Row],[Prix Unitaire]]</f>
        <v>0</v>
      </c>
      <c r="M653" s="3"/>
      <c r="N653" s="3"/>
      <c r="O653" s="3"/>
      <c r="P653" s="3"/>
      <c r="Q653" s="3"/>
      <c r="R653" s="3"/>
      <c r="S653" s="3"/>
      <c r="T653" s="3"/>
      <c r="U653" s="3"/>
    </row>
    <row r="654" spans="1:21" x14ac:dyDescent="0.45">
      <c r="A654" s="3"/>
      <c r="C654" s="66"/>
      <c r="D654" s="11"/>
      <c r="E654" s="11"/>
      <c r="F654" s="11"/>
      <c r="G654" s="4"/>
      <c r="H654" s="67"/>
      <c r="I654" s="68">
        <f>+marchandise[[#This Row],[Prix Unitaire]]</f>
        <v>0</v>
      </c>
      <c r="J654" s="119">
        <f>+entrées[[#This Row],[Quantité]]*entrées[[#This Row],[Prix Unitaire]]</f>
        <v>0</v>
      </c>
      <c r="M654" s="3"/>
      <c r="N654" s="3"/>
      <c r="O654" s="3"/>
      <c r="P654" s="3"/>
      <c r="Q654" s="3"/>
      <c r="R654" s="3"/>
      <c r="S654" s="3"/>
      <c r="T654" s="3"/>
      <c r="U654" s="3"/>
    </row>
    <row r="655" spans="1:21" x14ac:dyDescent="0.45">
      <c r="A655" s="3"/>
      <c r="C655" s="66"/>
      <c r="D655" s="11"/>
      <c r="E655" s="11"/>
      <c r="F655" s="11"/>
      <c r="G655" s="5"/>
      <c r="H655" s="67"/>
      <c r="I655" s="68">
        <f>+marchandise[[#This Row],[Prix Unitaire]]</f>
        <v>0</v>
      </c>
      <c r="J655" s="119">
        <f>+entrées[[#This Row],[Quantité]]*entrées[[#This Row],[Prix Unitaire]]</f>
        <v>0</v>
      </c>
      <c r="M655" s="3"/>
      <c r="N655" s="3"/>
      <c r="O655" s="3"/>
      <c r="P655" s="3"/>
      <c r="Q655" s="3"/>
      <c r="R655" s="3"/>
      <c r="S655" s="3"/>
      <c r="T655" s="3"/>
      <c r="U655" s="3"/>
    </row>
    <row r="656" spans="1:21" x14ac:dyDescent="0.45">
      <c r="A656" s="3"/>
      <c r="C656" s="66"/>
      <c r="D656" s="11"/>
      <c r="E656" s="11"/>
      <c r="F656" s="11"/>
      <c r="G656" s="4"/>
      <c r="H656" s="67"/>
      <c r="I656" s="68">
        <f>+marchandise[[#This Row],[Prix Unitaire]]</f>
        <v>0</v>
      </c>
      <c r="J656" s="119">
        <f>+entrées[[#This Row],[Quantité]]*entrées[[#This Row],[Prix Unitaire]]</f>
        <v>0</v>
      </c>
      <c r="M656" s="3"/>
      <c r="N656" s="3"/>
      <c r="O656" s="3"/>
      <c r="P656" s="3"/>
      <c r="Q656" s="3"/>
      <c r="R656" s="3"/>
      <c r="S656" s="3"/>
      <c r="T656" s="3"/>
      <c r="U656" s="3"/>
    </row>
    <row r="657" spans="1:21" x14ac:dyDescent="0.45">
      <c r="A657" s="3"/>
      <c r="C657" s="66"/>
      <c r="D657" s="11"/>
      <c r="E657" s="11"/>
      <c r="F657" s="11"/>
      <c r="G657" s="5"/>
      <c r="H657" s="67"/>
      <c r="I657" s="68">
        <f>+marchandise[[#This Row],[Prix Unitaire]]</f>
        <v>0</v>
      </c>
      <c r="J657" s="119">
        <f>+entrées[[#This Row],[Quantité]]*entrées[[#This Row],[Prix Unitaire]]</f>
        <v>0</v>
      </c>
      <c r="M657" s="3"/>
      <c r="N657" s="3"/>
      <c r="O657" s="3"/>
      <c r="P657" s="3"/>
      <c r="Q657" s="3"/>
      <c r="R657" s="3"/>
      <c r="S657" s="3"/>
      <c r="T657" s="3"/>
      <c r="U657" s="3"/>
    </row>
    <row r="658" spans="1:21" x14ac:dyDescent="0.45">
      <c r="A658" s="3"/>
      <c r="C658" s="66"/>
      <c r="D658" s="11"/>
      <c r="E658" s="11"/>
      <c r="F658" s="11"/>
      <c r="G658" s="4"/>
      <c r="H658" s="67"/>
      <c r="I658" s="68">
        <f>+marchandise[[#This Row],[Prix Unitaire]]</f>
        <v>0</v>
      </c>
      <c r="J658" s="119">
        <f>+entrées[[#This Row],[Quantité]]*entrées[[#This Row],[Prix Unitaire]]</f>
        <v>0</v>
      </c>
      <c r="M658" s="3"/>
      <c r="N658" s="3"/>
      <c r="O658" s="3"/>
      <c r="P658" s="3"/>
      <c r="Q658" s="3"/>
      <c r="R658" s="3"/>
      <c r="S658" s="3"/>
      <c r="T658" s="3"/>
      <c r="U658" s="3"/>
    </row>
    <row r="659" spans="1:21" x14ac:dyDescent="0.45">
      <c r="A659" s="3"/>
      <c r="C659" s="66"/>
      <c r="D659" s="11"/>
      <c r="E659" s="11"/>
      <c r="F659" s="11"/>
      <c r="G659" s="5"/>
      <c r="H659" s="67"/>
      <c r="I659" s="68">
        <f>+marchandise[[#This Row],[Prix Unitaire]]</f>
        <v>0</v>
      </c>
      <c r="J659" s="119">
        <f>+entrées[[#This Row],[Quantité]]*entrées[[#This Row],[Prix Unitaire]]</f>
        <v>0</v>
      </c>
      <c r="M659" s="3"/>
      <c r="N659" s="3"/>
      <c r="O659" s="3"/>
      <c r="P659" s="3"/>
      <c r="Q659" s="3"/>
      <c r="R659" s="3"/>
      <c r="S659" s="3"/>
      <c r="T659" s="3"/>
      <c r="U659" s="3"/>
    </row>
    <row r="660" spans="1:21" x14ac:dyDescent="0.45">
      <c r="A660" s="3"/>
      <c r="C660" s="66"/>
      <c r="D660" s="11"/>
      <c r="E660" s="11"/>
      <c r="F660" s="11"/>
      <c r="G660" s="4"/>
      <c r="H660" s="67"/>
      <c r="I660" s="68">
        <f>+marchandise[[#This Row],[Prix Unitaire]]</f>
        <v>0</v>
      </c>
      <c r="J660" s="119">
        <f>+entrées[[#This Row],[Quantité]]*entrées[[#This Row],[Prix Unitaire]]</f>
        <v>0</v>
      </c>
      <c r="M660" s="3"/>
      <c r="N660" s="3"/>
      <c r="O660" s="3"/>
      <c r="P660" s="3"/>
      <c r="Q660" s="3"/>
      <c r="R660" s="3"/>
      <c r="S660" s="3"/>
      <c r="T660" s="3"/>
      <c r="U660" s="3"/>
    </row>
    <row r="661" spans="1:21" x14ac:dyDescent="0.45">
      <c r="A661" s="3"/>
      <c r="C661" s="66"/>
      <c r="D661" s="11"/>
      <c r="E661" s="11"/>
      <c r="F661" s="11"/>
      <c r="G661" s="5"/>
      <c r="H661" s="67"/>
      <c r="I661" s="68">
        <f>+marchandise[[#This Row],[Prix Unitaire]]</f>
        <v>0</v>
      </c>
      <c r="J661" s="119">
        <f>+entrées[[#This Row],[Quantité]]*entrées[[#This Row],[Prix Unitaire]]</f>
        <v>0</v>
      </c>
      <c r="M661" s="3"/>
      <c r="N661" s="3"/>
      <c r="O661" s="3"/>
      <c r="P661" s="3"/>
      <c r="Q661" s="3"/>
      <c r="R661" s="3"/>
      <c r="S661" s="3"/>
      <c r="T661" s="3"/>
      <c r="U661" s="3"/>
    </row>
    <row r="662" spans="1:21" x14ac:dyDescent="0.45">
      <c r="A662" s="3"/>
      <c r="C662" s="66"/>
      <c r="D662" s="11"/>
      <c r="E662" s="11"/>
      <c r="F662" s="11"/>
      <c r="G662" s="4"/>
      <c r="H662" s="67"/>
      <c r="I662" s="68">
        <f>+marchandise[[#This Row],[Prix Unitaire]]</f>
        <v>0</v>
      </c>
      <c r="J662" s="119">
        <f>+entrées[[#This Row],[Quantité]]*entrées[[#This Row],[Prix Unitaire]]</f>
        <v>0</v>
      </c>
      <c r="M662" s="3"/>
      <c r="N662" s="3"/>
      <c r="O662" s="3"/>
      <c r="P662" s="3"/>
      <c r="Q662" s="3"/>
      <c r="R662" s="3"/>
      <c r="S662" s="3"/>
      <c r="T662" s="3"/>
      <c r="U662" s="3"/>
    </row>
    <row r="663" spans="1:21" x14ac:dyDescent="0.45">
      <c r="A663" s="3"/>
      <c r="C663" s="66"/>
      <c r="D663" s="11"/>
      <c r="E663" s="11"/>
      <c r="F663" s="11"/>
      <c r="G663" s="5"/>
      <c r="H663" s="67"/>
      <c r="I663" s="68">
        <f>+marchandise[[#This Row],[Prix Unitaire]]</f>
        <v>0</v>
      </c>
      <c r="J663" s="119">
        <f>+entrées[[#This Row],[Quantité]]*entrées[[#This Row],[Prix Unitaire]]</f>
        <v>0</v>
      </c>
      <c r="M663" s="3"/>
      <c r="N663" s="3"/>
      <c r="O663" s="3"/>
      <c r="P663" s="3"/>
      <c r="Q663" s="3"/>
      <c r="R663" s="3"/>
      <c r="S663" s="3"/>
      <c r="T663" s="3"/>
      <c r="U663" s="3"/>
    </row>
    <row r="664" spans="1:21" x14ac:dyDescent="0.45">
      <c r="A664" s="3"/>
      <c r="C664" s="66"/>
      <c r="D664" s="11"/>
      <c r="E664" s="11"/>
      <c r="F664" s="11"/>
      <c r="G664" s="4"/>
      <c r="H664" s="67"/>
      <c r="I664" s="68">
        <f>+marchandise[[#This Row],[Prix Unitaire]]</f>
        <v>0</v>
      </c>
      <c r="J664" s="119">
        <f>+entrées[[#This Row],[Quantité]]*entrées[[#This Row],[Prix Unitaire]]</f>
        <v>0</v>
      </c>
      <c r="M664" s="3"/>
      <c r="N664" s="3"/>
      <c r="O664" s="3"/>
      <c r="P664" s="3"/>
      <c r="Q664" s="3"/>
      <c r="R664" s="3"/>
      <c r="S664" s="3"/>
      <c r="T664" s="3"/>
      <c r="U664" s="3"/>
    </row>
    <row r="665" spans="1:21" x14ac:dyDescent="0.45">
      <c r="A665" s="3"/>
      <c r="C665" s="66"/>
      <c r="D665" s="11"/>
      <c r="E665" s="11"/>
      <c r="F665" s="11"/>
      <c r="G665" s="5"/>
      <c r="H665" s="67"/>
      <c r="I665" s="68">
        <f>+marchandise[[#This Row],[Prix Unitaire]]</f>
        <v>0</v>
      </c>
      <c r="J665" s="119">
        <f>+entrées[[#This Row],[Quantité]]*entrées[[#This Row],[Prix Unitaire]]</f>
        <v>0</v>
      </c>
      <c r="M665" s="3"/>
      <c r="N665" s="3"/>
      <c r="O665" s="3"/>
      <c r="P665" s="3"/>
      <c r="Q665" s="3"/>
      <c r="R665" s="3"/>
      <c r="S665" s="3"/>
      <c r="T665" s="3"/>
      <c r="U665" s="3"/>
    </row>
    <row r="666" spans="1:21" x14ac:dyDescent="0.45">
      <c r="A666" s="3"/>
      <c r="C666" s="66"/>
      <c r="D666" s="11"/>
      <c r="E666" s="11"/>
      <c r="F666" s="11"/>
      <c r="G666" s="4"/>
      <c r="H666" s="67"/>
      <c r="I666" s="68">
        <f>+marchandise[[#This Row],[Prix Unitaire]]</f>
        <v>0</v>
      </c>
      <c r="J666" s="119">
        <f>+entrées[[#This Row],[Quantité]]*entrées[[#This Row],[Prix Unitaire]]</f>
        <v>0</v>
      </c>
      <c r="M666" s="3"/>
      <c r="N666" s="3"/>
      <c r="O666" s="3"/>
      <c r="P666" s="3"/>
      <c r="Q666" s="3"/>
      <c r="R666" s="3"/>
      <c r="S666" s="3"/>
      <c r="T666" s="3"/>
      <c r="U666" s="3"/>
    </row>
    <row r="667" spans="1:21" x14ac:dyDescent="0.45">
      <c r="A667" s="3"/>
      <c r="C667" s="66"/>
      <c r="D667" s="11"/>
      <c r="E667" s="11"/>
      <c r="F667" s="11"/>
      <c r="G667" s="5"/>
      <c r="H667" s="67"/>
      <c r="I667" s="68">
        <f>+marchandise[[#This Row],[Prix Unitaire]]</f>
        <v>0</v>
      </c>
      <c r="J667" s="119">
        <f>+entrées[[#This Row],[Quantité]]*entrées[[#This Row],[Prix Unitaire]]</f>
        <v>0</v>
      </c>
      <c r="M667" s="3"/>
      <c r="N667" s="3"/>
      <c r="O667" s="3"/>
      <c r="P667" s="3"/>
      <c r="Q667" s="3"/>
      <c r="R667" s="3"/>
      <c r="S667" s="3"/>
      <c r="T667" s="3"/>
      <c r="U667" s="3"/>
    </row>
    <row r="668" spans="1:21" x14ac:dyDescent="0.45">
      <c r="A668" s="3"/>
      <c r="C668" s="66"/>
      <c r="D668" s="11"/>
      <c r="E668" s="11"/>
      <c r="F668" s="11"/>
      <c r="G668" s="4"/>
      <c r="H668" s="67"/>
      <c r="I668" s="68">
        <f>+marchandise[[#This Row],[Prix Unitaire]]</f>
        <v>0</v>
      </c>
      <c r="J668" s="119">
        <f>+entrées[[#This Row],[Quantité]]*entrées[[#This Row],[Prix Unitaire]]</f>
        <v>0</v>
      </c>
      <c r="M668" s="3"/>
      <c r="N668" s="3"/>
      <c r="O668" s="3"/>
      <c r="P668" s="3"/>
      <c r="Q668" s="3"/>
      <c r="R668" s="3"/>
      <c r="S668" s="3"/>
      <c r="T668" s="3"/>
      <c r="U668" s="3"/>
    </row>
    <row r="669" spans="1:21" x14ac:dyDescent="0.45">
      <c r="A669" s="3"/>
      <c r="C669" s="66"/>
      <c r="D669" s="11"/>
      <c r="E669" s="11"/>
      <c r="F669" s="11"/>
      <c r="G669" s="5"/>
      <c r="H669" s="67"/>
      <c r="I669" s="68">
        <f>+marchandise[[#This Row],[Prix Unitaire]]</f>
        <v>0</v>
      </c>
      <c r="J669" s="119">
        <f>+entrées[[#This Row],[Quantité]]*entrées[[#This Row],[Prix Unitaire]]</f>
        <v>0</v>
      </c>
      <c r="M669" s="3"/>
      <c r="N669" s="3"/>
      <c r="O669" s="3"/>
      <c r="P669" s="3"/>
      <c r="Q669" s="3"/>
      <c r="R669" s="3"/>
      <c r="S669" s="3"/>
      <c r="T669" s="3"/>
      <c r="U669" s="3"/>
    </row>
    <row r="670" spans="1:21" x14ac:dyDescent="0.45">
      <c r="A670" s="3"/>
      <c r="C670" s="66"/>
      <c r="D670" s="11"/>
      <c r="E670" s="11"/>
      <c r="F670" s="11"/>
      <c r="G670" s="4"/>
      <c r="H670" s="67"/>
      <c r="I670" s="68">
        <f>+marchandise[[#This Row],[Prix Unitaire]]</f>
        <v>0</v>
      </c>
      <c r="J670" s="119">
        <f>+entrées[[#This Row],[Quantité]]*entrées[[#This Row],[Prix Unitaire]]</f>
        <v>0</v>
      </c>
      <c r="M670" s="3"/>
      <c r="N670" s="3"/>
      <c r="O670" s="3"/>
      <c r="P670" s="3"/>
      <c r="Q670" s="3"/>
      <c r="R670" s="3"/>
      <c r="S670" s="3"/>
      <c r="T670" s="3"/>
      <c r="U670" s="3"/>
    </row>
    <row r="671" spans="1:21" x14ac:dyDescent="0.45">
      <c r="A671" s="3"/>
      <c r="C671" s="66"/>
      <c r="D671" s="11"/>
      <c r="E671" s="11"/>
      <c r="F671" s="11"/>
      <c r="G671" s="5"/>
      <c r="H671" s="67"/>
      <c r="I671" s="68">
        <f>+marchandise[[#This Row],[Prix Unitaire]]</f>
        <v>0</v>
      </c>
      <c r="J671" s="119">
        <f>+entrées[[#This Row],[Quantité]]*entrées[[#This Row],[Prix Unitaire]]</f>
        <v>0</v>
      </c>
      <c r="M671" s="3"/>
      <c r="N671" s="3"/>
      <c r="O671" s="3"/>
      <c r="P671" s="3"/>
      <c r="Q671" s="3"/>
      <c r="R671" s="3"/>
      <c r="S671" s="3"/>
      <c r="T671" s="3"/>
      <c r="U671" s="3"/>
    </row>
    <row r="672" spans="1:21" x14ac:dyDescent="0.45">
      <c r="A672" s="3"/>
      <c r="C672" s="66"/>
      <c r="D672" s="11"/>
      <c r="E672" s="11"/>
      <c r="F672" s="11"/>
      <c r="G672" s="4"/>
      <c r="H672" s="67"/>
      <c r="I672" s="68">
        <f>+marchandise[[#This Row],[Prix Unitaire]]</f>
        <v>0</v>
      </c>
      <c r="J672" s="119">
        <f>+entrées[[#This Row],[Quantité]]*entrées[[#This Row],[Prix Unitaire]]</f>
        <v>0</v>
      </c>
      <c r="M672" s="3"/>
      <c r="N672" s="3"/>
      <c r="O672" s="3"/>
      <c r="P672" s="3"/>
      <c r="Q672" s="3"/>
      <c r="R672" s="3"/>
      <c r="S672" s="3"/>
      <c r="T672" s="3"/>
      <c r="U672" s="3"/>
    </row>
    <row r="673" spans="1:21" x14ac:dyDescent="0.45">
      <c r="A673" s="3"/>
      <c r="C673" s="66"/>
      <c r="D673" s="11"/>
      <c r="E673" s="11"/>
      <c r="F673" s="11"/>
      <c r="G673" s="5"/>
      <c r="H673" s="67"/>
      <c r="I673" s="68">
        <f>+marchandise[[#This Row],[Prix Unitaire]]</f>
        <v>0</v>
      </c>
      <c r="J673" s="119">
        <f>+entrées[[#This Row],[Quantité]]*entrées[[#This Row],[Prix Unitaire]]</f>
        <v>0</v>
      </c>
      <c r="M673" s="3"/>
      <c r="N673" s="3"/>
      <c r="O673" s="3"/>
      <c r="P673" s="3"/>
      <c r="Q673" s="3"/>
      <c r="R673" s="3"/>
      <c r="S673" s="3"/>
      <c r="T673" s="3"/>
      <c r="U673" s="3"/>
    </row>
    <row r="674" spans="1:21" x14ac:dyDescent="0.45">
      <c r="A674" s="3"/>
      <c r="C674" s="66"/>
      <c r="D674" s="11"/>
      <c r="E674" s="11"/>
      <c r="F674" s="11"/>
      <c r="G674" s="4"/>
      <c r="H674" s="67"/>
      <c r="I674" s="68">
        <f>+marchandise[[#This Row],[Prix Unitaire]]</f>
        <v>0</v>
      </c>
      <c r="J674" s="119">
        <f>+entrées[[#This Row],[Quantité]]*entrées[[#This Row],[Prix Unitaire]]</f>
        <v>0</v>
      </c>
      <c r="M674" s="3"/>
      <c r="N674" s="3"/>
      <c r="O674" s="3"/>
      <c r="P674" s="3"/>
      <c r="Q674" s="3"/>
      <c r="R674" s="3"/>
      <c r="S674" s="3"/>
      <c r="T674" s="3"/>
      <c r="U674" s="3"/>
    </row>
    <row r="675" spans="1:21" x14ac:dyDescent="0.45">
      <c r="A675" s="3"/>
      <c r="C675" s="66"/>
      <c r="D675" s="11"/>
      <c r="E675" s="11"/>
      <c r="F675" s="11"/>
      <c r="G675" s="5"/>
      <c r="H675" s="67"/>
      <c r="I675" s="68">
        <f>+marchandise[[#This Row],[Prix Unitaire]]</f>
        <v>0</v>
      </c>
      <c r="J675" s="119">
        <f>+entrées[[#This Row],[Quantité]]*entrées[[#This Row],[Prix Unitaire]]</f>
        <v>0</v>
      </c>
      <c r="M675" s="3"/>
      <c r="N675" s="3"/>
      <c r="O675" s="3"/>
      <c r="P675" s="3"/>
      <c r="Q675" s="3"/>
      <c r="R675" s="3"/>
      <c r="S675" s="3"/>
      <c r="T675" s="3"/>
      <c r="U675" s="3"/>
    </row>
    <row r="676" spans="1:21" x14ac:dyDescent="0.45">
      <c r="A676" s="3"/>
      <c r="C676" s="66"/>
      <c r="D676" s="11"/>
      <c r="E676" s="11"/>
      <c r="F676" s="11"/>
      <c r="G676" s="4"/>
      <c r="H676" s="67"/>
      <c r="I676" s="68">
        <f>+marchandise[[#This Row],[Prix Unitaire]]</f>
        <v>0</v>
      </c>
      <c r="J676" s="119">
        <f>+entrées[[#This Row],[Quantité]]*entrées[[#This Row],[Prix Unitaire]]</f>
        <v>0</v>
      </c>
      <c r="M676" s="3"/>
      <c r="N676" s="3"/>
      <c r="O676" s="3"/>
      <c r="P676" s="3"/>
      <c r="Q676" s="3"/>
      <c r="R676" s="3"/>
      <c r="S676" s="3"/>
      <c r="T676" s="3"/>
      <c r="U676" s="3"/>
    </row>
    <row r="677" spans="1:21" x14ac:dyDescent="0.45">
      <c r="A677" s="3"/>
      <c r="C677" s="66"/>
      <c r="D677" s="11"/>
      <c r="E677" s="11"/>
      <c r="F677" s="11"/>
      <c r="G677" s="5"/>
      <c r="H677" s="67"/>
      <c r="I677" s="68">
        <f>+marchandise[[#This Row],[Prix Unitaire]]</f>
        <v>0</v>
      </c>
      <c r="J677" s="119">
        <f>+entrées[[#This Row],[Quantité]]*entrées[[#This Row],[Prix Unitaire]]</f>
        <v>0</v>
      </c>
      <c r="M677" s="3"/>
      <c r="N677" s="3"/>
      <c r="O677" s="3"/>
      <c r="P677" s="3"/>
      <c r="Q677" s="3"/>
      <c r="R677" s="3"/>
      <c r="S677" s="3"/>
      <c r="T677" s="3"/>
      <c r="U677" s="3"/>
    </row>
    <row r="678" spans="1:21" x14ac:dyDescent="0.45">
      <c r="A678" s="3"/>
      <c r="C678" s="66"/>
      <c r="D678" s="11"/>
      <c r="E678" s="11"/>
      <c r="F678" s="11"/>
      <c r="G678" s="4"/>
      <c r="H678" s="67"/>
      <c r="I678" s="68">
        <f>+marchandise[[#This Row],[Prix Unitaire]]</f>
        <v>0</v>
      </c>
      <c r="J678" s="119">
        <f>+entrées[[#This Row],[Quantité]]*entrées[[#This Row],[Prix Unitaire]]</f>
        <v>0</v>
      </c>
      <c r="M678" s="3"/>
      <c r="N678" s="3"/>
      <c r="O678" s="3"/>
      <c r="P678" s="3"/>
      <c r="Q678" s="3"/>
      <c r="R678" s="3"/>
      <c r="S678" s="3"/>
      <c r="T678" s="3"/>
      <c r="U678" s="3"/>
    </row>
    <row r="679" spans="1:21" x14ac:dyDescent="0.45">
      <c r="A679" s="3"/>
      <c r="C679" s="66"/>
      <c r="D679" s="11"/>
      <c r="E679" s="11"/>
      <c r="F679" s="11"/>
      <c r="G679" s="5"/>
      <c r="H679" s="67"/>
      <c r="I679" s="68">
        <f>+marchandise[[#This Row],[Prix Unitaire]]</f>
        <v>0</v>
      </c>
      <c r="J679" s="119">
        <f>+entrées[[#This Row],[Quantité]]*entrées[[#This Row],[Prix Unitaire]]</f>
        <v>0</v>
      </c>
      <c r="M679" s="3"/>
      <c r="N679" s="3"/>
      <c r="O679" s="3"/>
      <c r="P679" s="3"/>
      <c r="Q679" s="3"/>
      <c r="R679" s="3"/>
      <c r="S679" s="3"/>
      <c r="T679" s="3"/>
      <c r="U679" s="3"/>
    </row>
    <row r="680" spans="1:21" x14ac:dyDescent="0.45">
      <c r="A680" s="3"/>
      <c r="C680" s="66"/>
      <c r="D680" s="11"/>
      <c r="E680" s="11"/>
      <c r="F680" s="11"/>
      <c r="G680" s="4"/>
      <c r="H680" s="67"/>
      <c r="I680" s="68">
        <f>+marchandise[[#This Row],[Prix Unitaire]]</f>
        <v>0</v>
      </c>
      <c r="J680" s="119">
        <f>+entrées[[#This Row],[Quantité]]*entrées[[#This Row],[Prix Unitaire]]</f>
        <v>0</v>
      </c>
      <c r="M680" s="3"/>
      <c r="N680" s="3"/>
      <c r="O680" s="3"/>
      <c r="P680" s="3"/>
      <c r="Q680" s="3"/>
      <c r="R680" s="3"/>
      <c r="S680" s="3"/>
      <c r="T680" s="3"/>
      <c r="U680" s="3"/>
    </row>
    <row r="681" spans="1:21" x14ac:dyDescent="0.45">
      <c r="A681" s="3"/>
      <c r="C681" s="66"/>
      <c r="D681" s="11"/>
      <c r="E681" s="11"/>
      <c r="F681" s="11"/>
      <c r="G681" s="5"/>
      <c r="H681" s="67"/>
      <c r="I681" s="68">
        <f>+marchandise[[#This Row],[Prix Unitaire]]</f>
        <v>0</v>
      </c>
      <c r="J681" s="119">
        <f>+entrées[[#This Row],[Quantité]]*entrées[[#This Row],[Prix Unitaire]]</f>
        <v>0</v>
      </c>
      <c r="M681" s="3"/>
      <c r="N681" s="3"/>
      <c r="O681" s="3"/>
      <c r="P681" s="3"/>
      <c r="Q681" s="3"/>
      <c r="R681" s="3"/>
      <c r="S681" s="3"/>
      <c r="T681" s="3"/>
      <c r="U681" s="3"/>
    </row>
    <row r="682" spans="1:21" x14ac:dyDescent="0.45">
      <c r="A682" s="3"/>
      <c r="C682" s="66"/>
      <c r="D682" s="11"/>
      <c r="E682" s="11"/>
      <c r="F682" s="11"/>
      <c r="G682" s="4"/>
      <c r="H682" s="67"/>
      <c r="I682" s="68">
        <f>+marchandise[[#This Row],[Prix Unitaire]]</f>
        <v>0</v>
      </c>
      <c r="J682" s="119">
        <f>+entrées[[#This Row],[Quantité]]*entrées[[#This Row],[Prix Unitaire]]</f>
        <v>0</v>
      </c>
      <c r="M682" s="3"/>
      <c r="N682" s="3"/>
      <c r="O682" s="3"/>
      <c r="P682" s="3"/>
      <c r="Q682" s="3"/>
      <c r="R682" s="3"/>
      <c r="S682" s="3"/>
      <c r="T682" s="3"/>
      <c r="U682" s="3"/>
    </row>
    <row r="683" spans="1:21" x14ac:dyDescent="0.45">
      <c r="A683" s="3"/>
      <c r="C683" s="66"/>
      <c r="D683" s="11"/>
      <c r="E683" s="11"/>
      <c r="F683" s="11"/>
      <c r="G683" s="5"/>
      <c r="H683" s="67"/>
      <c r="I683" s="68">
        <f>+marchandise[[#This Row],[Prix Unitaire]]</f>
        <v>0</v>
      </c>
      <c r="J683" s="119">
        <f>+entrées[[#This Row],[Quantité]]*entrées[[#This Row],[Prix Unitaire]]</f>
        <v>0</v>
      </c>
      <c r="M683" s="3"/>
      <c r="N683" s="3"/>
      <c r="O683" s="3"/>
      <c r="P683" s="3"/>
      <c r="Q683" s="3"/>
      <c r="R683" s="3"/>
      <c r="S683" s="3"/>
      <c r="T683" s="3"/>
      <c r="U683" s="3"/>
    </row>
    <row r="684" spans="1:21" x14ac:dyDescent="0.45">
      <c r="A684" s="3"/>
      <c r="C684" s="66"/>
      <c r="D684" s="11"/>
      <c r="E684" s="11"/>
      <c r="F684" s="11"/>
      <c r="G684" s="4"/>
      <c r="H684" s="67"/>
      <c r="I684" s="68">
        <f>+marchandise[[#This Row],[Prix Unitaire]]</f>
        <v>0</v>
      </c>
      <c r="J684" s="119">
        <f>+entrées[[#This Row],[Quantité]]*entrées[[#This Row],[Prix Unitaire]]</f>
        <v>0</v>
      </c>
      <c r="M684" s="3"/>
      <c r="N684" s="3"/>
      <c r="O684" s="3"/>
      <c r="P684" s="3"/>
      <c r="Q684" s="3"/>
      <c r="R684" s="3"/>
      <c r="S684" s="3"/>
      <c r="T684" s="3"/>
      <c r="U684" s="3"/>
    </row>
    <row r="685" spans="1:21" x14ac:dyDescent="0.45">
      <c r="A685" s="3"/>
      <c r="C685" s="66"/>
      <c r="D685" s="11"/>
      <c r="E685" s="11"/>
      <c r="F685" s="11"/>
      <c r="G685" s="5"/>
      <c r="H685" s="67"/>
      <c r="I685" s="68">
        <f>+marchandise[[#This Row],[Prix Unitaire]]</f>
        <v>0</v>
      </c>
      <c r="J685" s="119">
        <f>+entrées[[#This Row],[Quantité]]*entrées[[#This Row],[Prix Unitaire]]</f>
        <v>0</v>
      </c>
      <c r="M685" s="3"/>
      <c r="N685" s="3"/>
      <c r="O685" s="3"/>
      <c r="P685" s="3"/>
      <c r="Q685" s="3"/>
      <c r="R685" s="3"/>
      <c r="S685" s="3"/>
      <c r="T685" s="3"/>
      <c r="U685" s="3"/>
    </row>
    <row r="686" spans="1:21" x14ac:dyDescent="0.45">
      <c r="A686" s="3"/>
      <c r="C686" s="66"/>
      <c r="D686" s="11"/>
      <c r="E686" s="11"/>
      <c r="F686" s="11"/>
      <c r="G686" s="4"/>
      <c r="H686" s="67"/>
      <c r="I686" s="68">
        <f>+marchandise[[#This Row],[Prix Unitaire]]</f>
        <v>0</v>
      </c>
      <c r="J686" s="119">
        <f>+entrées[[#This Row],[Quantité]]*entrées[[#This Row],[Prix Unitaire]]</f>
        <v>0</v>
      </c>
      <c r="M686" s="3"/>
      <c r="N686" s="3"/>
      <c r="O686" s="3"/>
      <c r="P686" s="3"/>
      <c r="Q686" s="3"/>
      <c r="R686" s="3"/>
      <c r="S686" s="3"/>
      <c r="T686" s="3"/>
      <c r="U686" s="3"/>
    </row>
    <row r="687" spans="1:21" x14ac:dyDescent="0.45">
      <c r="A687" s="3"/>
      <c r="C687" s="66"/>
      <c r="D687" s="11"/>
      <c r="E687" s="11"/>
      <c r="F687" s="11"/>
      <c r="G687" s="5"/>
      <c r="H687" s="67"/>
      <c r="I687" s="68">
        <f>+marchandise[[#This Row],[Prix Unitaire]]</f>
        <v>0</v>
      </c>
      <c r="J687" s="119">
        <f>+entrées[[#This Row],[Quantité]]*entrées[[#This Row],[Prix Unitaire]]</f>
        <v>0</v>
      </c>
      <c r="M687" s="3"/>
      <c r="N687" s="3"/>
      <c r="O687" s="3"/>
      <c r="P687" s="3"/>
      <c r="Q687" s="3"/>
      <c r="R687" s="3"/>
      <c r="S687" s="3"/>
      <c r="T687" s="3"/>
      <c r="U687" s="3"/>
    </row>
    <row r="688" spans="1:21" x14ac:dyDescent="0.45">
      <c r="A688" s="3"/>
      <c r="C688" s="66"/>
      <c r="D688" s="11"/>
      <c r="E688" s="11"/>
      <c r="F688" s="11"/>
      <c r="G688" s="4"/>
      <c r="H688" s="67"/>
      <c r="I688" s="68">
        <f>+marchandise[[#This Row],[Prix Unitaire]]</f>
        <v>0</v>
      </c>
      <c r="J688" s="119">
        <f>+entrées[[#This Row],[Quantité]]*entrées[[#This Row],[Prix Unitaire]]</f>
        <v>0</v>
      </c>
      <c r="M688" s="3"/>
      <c r="N688" s="3"/>
      <c r="O688" s="3"/>
      <c r="P688" s="3"/>
      <c r="Q688" s="3"/>
      <c r="R688" s="3"/>
      <c r="S688" s="3"/>
      <c r="T688" s="3"/>
      <c r="U688" s="3"/>
    </row>
    <row r="689" spans="1:21" x14ac:dyDescent="0.45">
      <c r="A689" s="3"/>
      <c r="C689" s="66"/>
      <c r="D689" s="11"/>
      <c r="E689" s="11"/>
      <c r="F689" s="11"/>
      <c r="G689" s="5"/>
      <c r="H689" s="67"/>
      <c r="I689" s="68">
        <f>+marchandise[[#This Row],[Prix Unitaire]]</f>
        <v>0</v>
      </c>
      <c r="J689" s="119">
        <f>+entrées[[#This Row],[Quantité]]*entrées[[#This Row],[Prix Unitaire]]</f>
        <v>0</v>
      </c>
      <c r="M689" s="3"/>
      <c r="N689" s="3"/>
      <c r="O689" s="3"/>
      <c r="P689" s="3"/>
      <c r="Q689" s="3"/>
      <c r="R689" s="3"/>
      <c r="S689" s="3"/>
      <c r="T689" s="3"/>
      <c r="U689" s="3"/>
    </row>
    <row r="690" spans="1:21" x14ac:dyDescent="0.45">
      <c r="A690" s="3"/>
      <c r="C690" s="66"/>
      <c r="D690" s="11"/>
      <c r="E690" s="11"/>
      <c r="F690" s="11"/>
      <c r="G690" s="4"/>
      <c r="H690" s="67"/>
      <c r="I690" s="68">
        <f>+marchandise[[#This Row],[Prix Unitaire]]</f>
        <v>0</v>
      </c>
      <c r="J690" s="119">
        <f>+entrées[[#This Row],[Quantité]]*entrées[[#This Row],[Prix Unitaire]]</f>
        <v>0</v>
      </c>
      <c r="M690" s="3"/>
      <c r="N690" s="3"/>
      <c r="O690" s="3"/>
      <c r="P690" s="3"/>
      <c r="Q690" s="3"/>
      <c r="R690" s="3"/>
      <c r="S690" s="3"/>
      <c r="T690" s="3"/>
      <c r="U690" s="3"/>
    </row>
    <row r="691" spans="1:21" x14ac:dyDescent="0.45">
      <c r="A691" s="3"/>
      <c r="C691" s="66"/>
      <c r="D691" s="11"/>
      <c r="E691" s="11"/>
      <c r="F691" s="11"/>
      <c r="G691" s="5"/>
      <c r="H691" s="67"/>
      <c r="I691" s="68">
        <f>+marchandise[[#This Row],[Prix Unitaire]]</f>
        <v>0</v>
      </c>
      <c r="J691" s="119">
        <f>+entrées[[#This Row],[Quantité]]*entrées[[#This Row],[Prix Unitaire]]</f>
        <v>0</v>
      </c>
      <c r="M691" s="3"/>
      <c r="N691" s="3"/>
      <c r="O691" s="3"/>
      <c r="P691" s="3"/>
      <c r="Q691" s="3"/>
      <c r="R691" s="3"/>
      <c r="S691" s="3"/>
      <c r="T691" s="3"/>
      <c r="U691" s="3"/>
    </row>
    <row r="692" spans="1:21" x14ac:dyDescent="0.45">
      <c r="A692" s="3"/>
      <c r="C692" s="66"/>
      <c r="D692" s="11"/>
      <c r="E692" s="11"/>
      <c r="F692" s="11"/>
      <c r="G692" s="4"/>
      <c r="H692" s="67"/>
      <c r="I692" s="68">
        <f>+marchandise[[#This Row],[Prix Unitaire]]</f>
        <v>0</v>
      </c>
      <c r="J692" s="119">
        <f>+entrées[[#This Row],[Quantité]]*entrées[[#This Row],[Prix Unitaire]]</f>
        <v>0</v>
      </c>
      <c r="M692" s="3"/>
      <c r="N692" s="3"/>
      <c r="O692" s="3"/>
      <c r="P692" s="3"/>
      <c r="Q692" s="3"/>
      <c r="R692" s="3"/>
      <c r="S692" s="3"/>
      <c r="T692" s="3"/>
      <c r="U692" s="3"/>
    </row>
    <row r="693" spans="1:21" x14ac:dyDescent="0.45">
      <c r="A693" s="3"/>
      <c r="C693" s="66"/>
      <c r="D693" s="11"/>
      <c r="E693" s="11"/>
      <c r="F693" s="11"/>
      <c r="G693" s="5"/>
      <c r="H693" s="67"/>
      <c r="I693" s="68">
        <f>+marchandise[[#This Row],[Prix Unitaire]]</f>
        <v>0</v>
      </c>
      <c r="J693" s="119">
        <f>+entrées[[#This Row],[Quantité]]*entrées[[#This Row],[Prix Unitaire]]</f>
        <v>0</v>
      </c>
      <c r="M693" s="3"/>
      <c r="N693" s="3"/>
      <c r="O693" s="3"/>
      <c r="P693" s="3"/>
      <c r="Q693" s="3"/>
      <c r="R693" s="3"/>
      <c r="S693" s="3"/>
      <c r="T693" s="3"/>
      <c r="U693" s="3"/>
    </row>
    <row r="694" spans="1:21" x14ac:dyDescent="0.45">
      <c r="A694" s="3"/>
      <c r="C694" s="66"/>
      <c r="D694" s="11"/>
      <c r="E694" s="11"/>
      <c r="F694" s="11"/>
      <c r="G694" s="4"/>
      <c r="H694" s="67"/>
      <c r="I694" s="68">
        <f>+marchandise[[#This Row],[Prix Unitaire]]</f>
        <v>0</v>
      </c>
      <c r="J694" s="119">
        <f>+entrées[[#This Row],[Quantité]]*entrées[[#This Row],[Prix Unitaire]]</f>
        <v>0</v>
      </c>
      <c r="M694" s="3"/>
      <c r="N694" s="3"/>
      <c r="O694" s="3"/>
      <c r="P694" s="3"/>
      <c r="Q694" s="3"/>
      <c r="R694" s="3"/>
      <c r="S694" s="3"/>
      <c r="T694" s="3"/>
      <c r="U694" s="3"/>
    </row>
    <row r="695" spans="1:21" x14ac:dyDescent="0.45">
      <c r="A695" s="3"/>
      <c r="C695" s="66"/>
      <c r="D695" s="11"/>
      <c r="E695" s="11"/>
      <c r="F695" s="11"/>
      <c r="G695" s="5"/>
      <c r="H695" s="67"/>
      <c r="I695" s="68">
        <f>+marchandise[[#This Row],[Prix Unitaire]]</f>
        <v>0</v>
      </c>
      <c r="J695" s="119">
        <f>+entrées[[#This Row],[Quantité]]*entrées[[#This Row],[Prix Unitaire]]</f>
        <v>0</v>
      </c>
      <c r="M695" s="3"/>
      <c r="N695" s="3"/>
      <c r="O695" s="3"/>
      <c r="P695" s="3"/>
      <c r="Q695" s="3"/>
      <c r="R695" s="3"/>
      <c r="S695" s="3"/>
      <c r="T695" s="3"/>
      <c r="U695" s="3"/>
    </row>
    <row r="696" spans="1:21" x14ac:dyDescent="0.45">
      <c r="A696" s="3"/>
      <c r="C696" s="66"/>
      <c r="D696" s="11"/>
      <c r="E696" s="11"/>
      <c r="F696" s="11"/>
      <c r="G696" s="4"/>
      <c r="H696" s="67"/>
      <c r="I696" s="68">
        <f>+marchandise[[#This Row],[Prix Unitaire]]</f>
        <v>0</v>
      </c>
      <c r="J696" s="119">
        <f>+entrées[[#This Row],[Quantité]]*entrées[[#This Row],[Prix Unitaire]]</f>
        <v>0</v>
      </c>
      <c r="M696" s="3"/>
      <c r="N696" s="3"/>
      <c r="O696" s="3"/>
      <c r="P696" s="3"/>
      <c r="Q696" s="3"/>
      <c r="R696" s="3"/>
      <c r="S696" s="3"/>
      <c r="T696" s="3"/>
      <c r="U696" s="3"/>
    </row>
    <row r="697" spans="1:21" x14ac:dyDescent="0.45">
      <c r="A697" s="3"/>
      <c r="C697" s="66"/>
      <c r="D697" s="11"/>
      <c r="E697" s="11"/>
      <c r="F697" s="11"/>
      <c r="G697" s="5"/>
      <c r="H697" s="67"/>
      <c r="I697" s="68">
        <f>+marchandise[[#This Row],[Prix Unitaire]]</f>
        <v>0</v>
      </c>
      <c r="J697" s="119">
        <f>+entrées[[#This Row],[Quantité]]*entrées[[#This Row],[Prix Unitaire]]</f>
        <v>0</v>
      </c>
      <c r="M697" s="3"/>
      <c r="N697" s="3"/>
      <c r="O697" s="3"/>
      <c r="P697" s="3"/>
      <c r="Q697" s="3"/>
      <c r="R697" s="3"/>
      <c r="S697" s="3"/>
      <c r="T697" s="3"/>
      <c r="U697" s="3"/>
    </row>
    <row r="698" spans="1:21" x14ac:dyDescent="0.45">
      <c r="A698" s="3"/>
      <c r="C698" s="66"/>
      <c r="D698" s="11"/>
      <c r="E698" s="11"/>
      <c r="F698" s="11"/>
      <c r="G698" s="4"/>
      <c r="H698" s="67"/>
      <c r="I698" s="68">
        <f>+marchandise[[#This Row],[Prix Unitaire]]</f>
        <v>0</v>
      </c>
      <c r="J698" s="119">
        <f>+entrées[[#This Row],[Quantité]]*entrées[[#This Row],[Prix Unitaire]]</f>
        <v>0</v>
      </c>
      <c r="M698" s="3"/>
      <c r="N698" s="3"/>
      <c r="O698" s="3"/>
      <c r="P698" s="3"/>
      <c r="Q698" s="3"/>
      <c r="R698" s="3"/>
      <c r="S698" s="3"/>
      <c r="T698" s="3"/>
      <c r="U698" s="3"/>
    </row>
    <row r="699" spans="1:21" x14ac:dyDescent="0.45">
      <c r="A699" s="3"/>
      <c r="C699" s="66"/>
      <c r="D699" s="11"/>
      <c r="E699" s="11"/>
      <c r="F699" s="11"/>
      <c r="G699" s="5"/>
      <c r="H699" s="67"/>
      <c r="I699" s="68">
        <f>+marchandise[[#This Row],[Prix Unitaire]]</f>
        <v>0</v>
      </c>
      <c r="J699" s="119">
        <f>+entrées[[#This Row],[Quantité]]*entrées[[#This Row],[Prix Unitaire]]</f>
        <v>0</v>
      </c>
      <c r="M699" s="3"/>
      <c r="N699" s="3"/>
      <c r="O699" s="3"/>
      <c r="P699" s="3"/>
      <c r="Q699" s="3"/>
      <c r="R699" s="3"/>
      <c r="S699" s="3"/>
      <c r="T699" s="3"/>
      <c r="U699" s="3"/>
    </row>
    <row r="700" spans="1:21" x14ac:dyDescent="0.45">
      <c r="A700" s="3"/>
      <c r="C700" s="66"/>
      <c r="D700" s="11"/>
      <c r="E700" s="11"/>
      <c r="F700" s="11"/>
      <c r="G700" s="4"/>
      <c r="H700" s="67"/>
      <c r="I700" s="68">
        <f>+marchandise[[#This Row],[Prix Unitaire]]</f>
        <v>0</v>
      </c>
      <c r="J700" s="119">
        <f>+entrées[[#This Row],[Quantité]]*entrées[[#This Row],[Prix Unitaire]]</f>
        <v>0</v>
      </c>
      <c r="M700" s="3"/>
      <c r="N700" s="3"/>
      <c r="O700" s="3"/>
      <c r="P700" s="3"/>
      <c r="Q700" s="3"/>
      <c r="R700" s="3"/>
      <c r="S700" s="3"/>
      <c r="T700" s="3"/>
      <c r="U700" s="3"/>
    </row>
    <row r="701" spans="1:21" x14ac:dyDescent="0.45">
      <c r="A701" s="3"/>
      <c r="C701" s="66"/>
      <c r="D701" s="11"/>
      <c r="E701" s="11"/>
      <c r="F701" s="11"/>
      <c r="G701" s="5"/>
      <c r="H701" s="67"/>
      <c r="I701" s="68">
        <f>+marchandise[[#This Row],[Prix Unitaire]]</f>
        <v>0</v>
      </c>
      <c r="J701" s="119">
        <f>+entrées[[#This Row],[Quantité]]*entrées[[#This Row],[Prix Unitaire]]</f>
        <v>0</v>
      </c>
      <c r="M701" s="3"/>
      <c r="N701" s="3"/>
      <c r="O701" s="3"/>
      <c r="P701" s="3"/>
      <c r="Q701" s="3"/>
      <c r="R701" s="3"/>
      <c r="S701" s="3"/>
      <c r="T701" s="3"/>
      <c r="U701" s="3"/>
    </row>
    <row r="702" spans="1:21" x14ac:dyDescent="0.45">
      <c r="A702" s="3"/>
      <c r="C702" s="66"/>
      <c r="D702" s="11"/>
      <c r="E702" s="11"/>
      <c r="F702" s="11"/>
      <c r="G702" s="4"/>
      <c r="H702" s="67"/>
      <c r="I702" s="68">
        <f>+marchandise[[#This Row],[Prix Unitaire]]</f>
        <v>0</v>
      </c>
      <c r="J702" s="119">
        <f>+entrées[[#This Row],[Quantité]]*entrées[[#This Row],[Prix Unitaire]]</f>
        <v>0</v>
      </c>
      <c r="M702" s="3"/>
      <c r="N702" s="3"/>
      <c r="O702" s="3"/>
      <c r="P702" s="3"/>
      <c r="Q702" s="3"/>
      <c r="R702" s="3"/>
      <c r="S702" s="3"/>
      <c r="T702" s="3"/>
      <c r="U702" s="3"/>
    </row>
    <row r="703" spans="1:21" x14ac:dyDescent="0.45">
      <c r="A703" s="3"/>
      <c r="C703" s="66"/>
      <c r="D703" s="11"/>
      <c r="E703" s="11"/>
      <c r="F703" s="11"/>
      <c r="G703" s="5"/>
      <c r="H703" s="67"/>
      <c r="I703" s="68">
        <f>+marchandise[[#This Row],[Prix Unitaire]]</f>
        <v>0</v>
      </c>
      <c r="J703" s="119">
        <f>+entrées[[#This Row],[Quantité]]*entrées[[#This Row],[Prix Unitaire]]</f>
        <v>0</v>
      </c>
      <c r="M703" s="3"/>
      <c r="N703" s="3"/>
      <c r="O703" s="3"/>
      <c r="P703" s="3"/>
      <c r="Q703" s="3"/>
      <c r="R703" s="3"/>
      <c r="S703" s="3"/>
      <c r="T703" s="3"/>
      <c r="U703" s="3"/>
    </row>
    <row r="704" spans="1:21" x14ac:dyDescent="0.45">
      <c r="A704" s="3"/>
      <c r="C704" s="66"/>
      <c r="D704" s="11"/>
      <c r="E704" s="11"/>
      <c r="F704" s="11"/>
      <c r="G704" s="4"/>
      <c r="H704" s="67"/>
      <c r="I704" s="68">
        <f>+marchandise[[#This Row],[Prix Unitaire]]</f>
        <v>0</v>
      </c>
      <c r="J704" s="119">
        <f>+entrées[[#This Row],[Quantité]]*entrées[[#This Row],[Prix Unitaire]]</f>
        <v>0</v>
      </c>
      <c r="M704" s="3"/>
      <c r="N704" s="3"/>
      <c r="O704" s="3"/>
      <c r="P704" s="3"/>
      <c r="Q704" s="3"/>
      <c r="R704" s="3"/>
      <c r="S704" s="3"/>
      <c r="T704" s="3"/>
      <c r="U704" s="3"/>
    </row>
    <row r="705" spans="1:21" x14ac:dyDescent="0.45">
      <c r="A705" s="3"/>
      <c r="C705" s="66"/>
      <c r="D705" s="11"/>
      <c r="E705" s="11"/>
      <c r="F705" s="11"/>
      <c r="G705" s="5"/>
      <c r="H705" s="67"/>
      <c r="I705" s="68">
        <f>+marchandise[[#This Row],[Prix Unitaire]]</f>
        <v>0</v>
      </c>
      <c r="J705" s="119">
        <f>+entrées[[#This Row],[Quantité]]*entrées[[#This Row],[Prix Unitaire]]</f>
        <v>0</v>
      </c>
      <c r="M705" s="3"/>
      <c r="N705" s="3"/>
      <c r="O705" s="3"/>
      <c r="P705" s="3"/>
      <c r="Q705" s="3"/>
      <c r="R705" s="3"/>
      <c r="S705" s="3"/>
      <c r="T705" s="3"/>
      <c r="U705" s="3"/>
    </row>
    <row r="706" spans="1:21" x14ac:dyDescent="0.45">
      <c r="A706" s="3"/>
      <c r="C706" s="66"/>
      <c r="D706" s="11"/>
      <c r="E706" s="11"/>
      <c r="F706" s="11"/>
      <c r="G706" s="4"/>
      <c r="H706" s="67"/>
      <c r="I706" s="68">
        <f>+marchandise[[#This Row],[Prix Unitaire]]</f>
        <v>0</v>
      </c>
      <c r="J706" s="119">
        <f>+entrées[[#This Row],[Quantité]]*entrées[[#This Row],[Prix Unitaire]]</f>
        <v>0</v>
      </c>
      <c r="M706" s="3"/>
      <c r="N706" s="3"/>
      <c r="O706" s="3"/>
      <c r="P706" s="3"/>
      <c r="Q706" s="3"/>
      <c r="R706" s="3"/>
      <c r="S706" s="3"/>
      <c r="T706" s="3"/>
      <c r="U706" s="3"/>
    </row>
    <row r="707" spans="1:21" x14ac:dyDescent="0.45">
      <c r="A707" s="3"/>
      <c r="C707" s="66"/>
      <c r="D707" s="11"/>
      <c r="E707" s="11"/>
      <c r="F707" s="11"/>
      <c r="G707" s="5"/>
      <c r="H707" s="67"/>
      <c r="I707" s="68">
        <f>+marchandise[[#This Row],[Prix Unitaire]]</f>
        <v>0</v>
      </c>
      <c r="J707" s="119">
        <f>+entrées[[#This Row],[Quantité]]*entrées[[#This Row],[Prix Unitaire]]</f>
        <v>0</v>
      </c>
      <c r="M707" s="3"/>
      <c r="N707" s="3"/>
      <c r="O707" s="3"/>
      <c r="P707" s="3"/>
      <c r="Q707" s="3"/>
      <c r="R707" s="3"/>
      <c r="S707" s="3"/>
      <c r="T707" s="3"/>
      <c r="U707" s="3"/>
    </row>
    <row r="708" spans="1:21" x14ac:dyDescent="0.45">
      <c r="A708" s="3"/>
      <c r="C708" s="66"/>
      <c r="D708" s="11"/>
      <c r="E708" s="11"/>
      <c r="F708" s="11"/>
      <c r="G708" s="4"/>
      <c r="H708" s="67"/>
      <c r="I708" s="68">
        <f>+marchandise[[#This Row],[Prix Unitaire]]</f>
        <v>0</v>
      </c>
      <c r="J708" s="119">
        <f>+entrées[[#This Row],[Quantité]]*entrées[[#This Row],[Prix Unitaire]]</f>
        <v>0</v>
      </c>
      <c r="M708" s="3"/>
      <c r="N708" s="3"/>
      <c r="O708" s="3"/>
      <c r="P708" s="3"/>
      <c r="Q708" s="3"/>
      <c r="R708" s="3"/>
      <c r="S708" s="3"/>
      <c r="T708" s="3"/>
      <c r="U708" s="3"/>
    </row>
    <row r="709" spans="1:21" x14ac:dyDescent="0.45">
      <c r="A709" s="3"/>
      <c r="C709" s="66"/>
      <c r="D709" s="11"/>
      <c r="E709" s="11"/>
      <c r="F709" s="11"/>
      <c r="G709" s="5"/>
      <c r="H709" s="67"/>
      <c r="I709" s="68">
        <f>+marchandise[[#This Row],[Prix Unitaire]]</f>
        <v>0</v>
      </c>
      <c r="J709" s="119">
        <f>+entrées[[#This Row],[Quantité]]*entrées[[#This Row],[Prix Unitaire]]</f>
        <v>0</v>
      </c>
      <c r="M709" s="3"/>
      <c r="N709" s="3"/>
      <c r="O709" s="3"/>
      <c r="P709" s="3"/>
      <c r="Q709" s="3"/>
      <c r="R709" s="3"/>
      <c r="S709" s="3"/>
      <c r="T709" s="3"/>
      <c r="U709" s="3"/>
    </row>
    <row r="710" spans="1:21" x14ac:dyDescent="0.45">
      <c r="A710" s="3"/>
      <c r="C710" s="66"/>
      <c r="D710" s="11"/>
      <c r="E710" s="11"/>
      <c r="F710" s="11"/>
      <c r="G710" s="4"/>
      <c r="H710" s="67"/>
      <c r="I710" s="68">
        <f>+marchandise[[#This Row],[Prix Unitaire]]</f>
        <v>0</v>
      </c>
      <c r="J710" s="119">
        <f>+entrées[[#This Row],[Quantité]]*entrées[[#This Row],[Prix Unitaire]]</f>
        <v>0</v>
      </c>
      <c r="M710" s="3"/>
      <c r="N710" s="3"/>
      <c r="O710" s="3"/>
      <c r="P710" s="3"/>
      <c r="Q710" s="3"/>
      <c r="R710" s="3"/>
      <c r="S710" s="3"/>
      <c r="T710" s="3"/>
      <c r="U710" s="3"/>
    </row>
    <row r="711" spans="1:21" x14ac:dyDescent="0.45">
      <c r="A711" s="3"/>
      <c r="C711" s="66"/>
      <c r="D711" s="11"/>
      <c r="E711" s="11"/>
      <c r="F711" s="11"/>
      <c r="G711" s="5"/>
      <c r="H711" s="67"/>
      <c r="I711" s="68">
        <f>+marchandise[[#This Row],[Prix Unitaire]]</f>
        <v>0</v>
      </c>
      <c r="J711" s="119">
        <f>+entrées[[#This Row],[Quantité]]*entrées[[#This Row],[Prix Unitaire]]</f>
        <v>0</v>
      </c>
      <c r="M711" s="3"/>
      <c r="N711" s="3"/>
      <c r="O711" s="3"/>
      <c r="P711" s="3"/>
      <c r="Q711" s="3"/>
      <c r="R711" s="3"/>
      <c r="S711" s="3"/>
      <c r="T711" s="3"/>
      <c r="U711" s="3"/>
    </row>
    <row r="712" spans="1:21" x14ac:dyDescent="0.45">
      <c r="A712" s="3"/>
      <c r="C712" s="66"/>
      <c r="D712" s="11"/>
      <c r="E712" s="11"/>
      <c r="F712" s="11"/>
      <c r="G712" s="4"/>
      <c r="H712" s="67"/>
      <c r="I712" s="68">
        <f>+marchandise[[#This Row],[Prix Unitaire]]</f>
        <v>0</v>
      </c>
      <c r="J712" s="119">
        <f>+entrées[[#This Row],[Quantité]]*entrées[[#This Row],[Prix Unitaire]]</f>
        <v>0</v>
      </c>
      <c r="M712" s="3"/>
      <c r="N712" s="3"/>
      <c r="O712" s="3"/>
      <c r="P712" s="3"/>
      <c r="Q712" s="3"/>
      <c r="R712" s="3"/>
      <c r="S712" s="3"/>
      <c r="T712" s="3"/>
      <c r="U712" s="3"/>
    </row>
    <row r="713" spans="1:21" x14ac:dyDescent="0.45">
      <c r="A713" s="3"/>
      <c r="C713" s="66"/>
      <c r="D713" s="11"/>
      <c r="E713" s="11"/>
      <c r="F713" s="11"/>
      <c r="G713" s="5"/>
      <c r="H713" s="67"/>
      <c r="I713" s="68">
        <f>+marchandise[[#This Row],[Prix Unitaire]]</f>
        <v>0</v>
      </c>
      <c r="J713" s="119">
        <f>+entrées[[#This Row],[Quantité]]*entrées[[#This Row],[Prix Unitaire]]</f>
        <v>0</v>
      </c>
      <c r="M713" s="3"/>
      <c r="N713" s="3"/>
      <c r="O713" s="3"/>
      <c r="P713" s="3"/>
      <c r="Q713" s="3"/>
      <c r="R713" s="3"/>
      <c r="S713" s="3"/>
      <c r="T713" s="3"/>
      <c r="U713" s="3"/>
    </row>
    <row r="714" spans="1:21" x14ac:dyDescent="0.45">
      <c r="A714" s="3"/>
      <c r="C714" s="66"/>
      <c r="D714" s="11"/>
      <c r="E714" s="11"/>
      <c r="F714" s="11"/>
      <c r="G714" s="4"/>
      <c r="H714" s="67"/>
      <c r="I714" s="68">
        <f>+marchandise[[#This Row],[Prix Unitaire]]</f>
        <v>0</v>
      </c>
      <c r="J714" s="119">
        <f>+entrées[[#This Row],[Quantité]]*entrées[[#This Row],[Prix Unitaire]]</f>
        <v>0</v>
      </c>
      <c r="M714" s="3"/>
      <c r="N714" s="3"/>
      <c r="O714" s="3"/>
      <c r="P714" s="3"/>
      <c r="Q714" s="3"/>
      <c r="R714" s="3"/>
      <c r="S714" s="3"/>
      <c r="T714" s="3"/>
      <c r="U714" s="3"/>
    </row>
    <row r="715" spans="1:21" x14ac:dyDescent="0.45">
      <c r="A715" s="3"/>
      <c r="C715" s="66"/>
      <c r="D715" s="11"/>
      <c r="E715" s="11"/>
      <c r="F715" s="11"/>
      <c r="G715" s="5"/>
      <c r="H715" s="67"/>
      <c r="I715" s="68">
        <f>+marchandise[[#This Row],[Prix Unitaire]]</f>
        <v>0</v>
      </c>
      <c r="J715" s="119">
        <f>+entrées[[#This Row],[Quantité]]*entrées[[#This Row],[Prix Unitaire]]</f>
        <v>0</v>
      </c>
      <c r="M715" s="3"/>
      <c r="N715" s="3"/>
      <c r="O715" s="3"/>
      <c r="P715" s="3"/>
      <c r="Q715" s="3"/>
      <c r="R715" s="3"/>
      <c r="S715" s="3"/>
      <c r="T715" s="3"/>
      <c r="U715" s="3"/>
    </row>
    <row r="716" spans="1:21" x14ac:dyDescent="0.45">
      <c r="A716" s="3"/>
      <c r="C716" s="66"/>
      <c r="D716" s="11"/>
      <c r="E716" s="11"/>
      <c r="F716" s="11"/>
      <c r="G716" s="4"/>
      <c r="H716" s="67"/>
      <c r="I716" s="68">
        <f>+marchandise[[#This Row],[Prix Unitaire]]</f>
        <v>0</v>
      </c>
      <c r="J716" s="119">
        <f>+entrées[[#This Row],[Quantité]]*entrées[[#This Row],[Prix Unitaire]]</f>
        <v>0</v>
      </c>
      <c r="M716" s="3"/>
      <c r="N716" s="3"/>
      <c r="O716" s="3"/>
      <c r="P716" s="3"/>
      <c r="Q716" s="3"/>
      <c r="R716" s="3"/>
      <c r="S716" s="3"/>
      <c r="T716" s="3"/>
      <c r="U716" s="3"/>
    </row>
    <row r="717" spans="1:21" x14ac:dyDescent="0.45">
      <c r="A717" s="3"/>
      <c r="C717" s="66"/>
      <c r="D717" s="11"/>
      <c r="E717" s="11"/>
      <c r="F717" s="11"/>
      <c r="G717" s="5"/>
      <c r="H717" s="67"/>
      <c r="I717" s="68">
        <f>+marchandise[[#This Row],[Prix Unitaire]]</f>
        <v>0</v>
      </c>
      <c r="J717" s="119">
        <f>+entrées[[#This Row],[Quantité]]*entrées[[#This Row],[Prix Unitaire]]</f>
        <v>0</v>
      </c>
      <c r="M717" s="3"/>
      <c r="N717" s="3"/>
      <c r="O717" s="3"/>
      <c r="P717" s="3"/>
      <c r="Q717" s="3"/>
      <c r="R717" s="3"/>
      <c r="S717" s="3"/>
      <c r="T717" s="3"/>
      <c r="U717" s="3"/>
    </row>
    <row r="718" spans="1:21" x14ac:dyDescent="0.45">
      <c r="A718" s="3"/>
      <c r="C718" s="66"/>
      <c r="D718" s="11"/>
      <c r="E718" s="11"/>
      <c r="F718" s="11"/>
      <c r="G718" s="4"/>
      <c r="H718" s="67"/>
      <c r="I718" s="68">
        <f>+marchandise[[#This Row],[Prix Unitaire]]</f>
        <v>0</v>
      </c>
      <c r="J718" s="119">
        <f>+entrées[[#This Row],[Quantité]]*entrées[[#This Row],[Prix Unitaire]]</f>
        <v>0</v>
      </c>
      <c r="M718" s="3"/>
      <c r="N718" s="3"/>
      <c r="O718" s="3"/>
      <c r="P718" s="3"/>
      <c r="Q718" s="3"/>
      <c r="R718" s="3"/>
      <c r="S718" s="3"/>
      <c r="T718" s="3"/>
      <c r="U718" s="3"/>
    </row>
    <row r="719" spans="1:21" x14ac:dyDescent="0.45">
      <c r="A719" s="3"/>
      <c r="C719" s="66"/>
      <c r="D719" s="11"/>
      <c r="E719" s="11"/>
      <c r="F719" s="11"/>
      <c r="G719" s="5"/>
      <c r="H719" s="67"/>
      <c r="I719" s="68">
        <f>+marchandise[[#This Row],[Prix Unitaire]]</f>
        <v>0</v>
      </c>
      <c r="J719" s="119">
        <f>+entrées[[#This Row],[Quantité]]*entrées[[#This Row],[Prix Unitaire]]</f>
        <v>0</v>
      </c>
      <c r="M719" s="3"/>
      <c r="N719" s="3"/>
      <c r="O719" s="3"/>
      <c r="P719" s="3"/>
      <c r="Q719" s="3"/>
      <c r="R719" s="3"/>
      <c r="S719" s="3"/>
      <c r="T719" s="3"/>
      <c r="U719" s="3"/>
    </row>
    <row r="720" spans="1:21" x14ac:dyDescent="0.45">
      <c r="A720" s="3"/>
      <c r="C720" s="66"/>
      <c r="D720" s="11"/>
      <c r="E720" s="11"/>
      <c r="F720" s="11"/>
      <c r="G720" s="4"/>
      <c r="H720" s="67"/>
      <c r="I720" s="68">
        <f>+marchandise[[#This Row],[Prix Unitaire]]</f>
        <v>0</v>
      </c>
      <c r="J720" s="119">
        <f>+entrées[[#This Row],[Quantité]]*entrées[[#This Row],[Prix Unitaire]]</f>
        <v>0</v>
      </c>
      <c r="M720" s="3"/>
      <c r="N720" s="3"/>
      <c r="O720" s="3"/>
      <c r="P720" s="3"/>
      <c r="Q720" s="3"/>
      <c r="R720" s="3"/>
      <c r="S720" s="3"/>
      <c r="T720" s="3"/>
      <c r="U720" s="3"/>
    </row>
    <row r="721" spans="1:21" x14ac:dyDescent="0.45">
      <c r="A721" s="3"/>
      <c r="C721" s="66"/>
      <c r="D721" s="11"/>
      <c r="E721" s="11"/>
      <c r="F721" s="11"/>
      <c r="G721" s="5"/>
      <c r="H721" s="67"/>
      <c r="I721" s="68">
        <f>+marchandise[[#This Row],[Prix Unitaire]]</f>
        <v>0</v>
      </c>
      <c r="J721" s="119">
        <f>+entrées[[#This Row],[Quantité]]*entrées[[#This Row],[Prix Unitaire]]</f>
        <v>0</v>
      </c>
      <c r="M721" s="3"/>
      <c r="N721" s="3"/>
      <c r="O721" s="3"/>
      <c r="P721" s="3"/>
      <c r="Q721" s="3"/>
      <c r="R721" s="3"/>
      <c r="S721" s="3"/>
      <c r="T721" s="3"/>
      <c r="U721" s="3"/>
    </row>
    <row r="722" spans="1:21" x14ac:dyDescent="0.45">
      <c r="A722" s="3"/>
      <c r="C722" s="66"/>
      <c r="D722" s="11"/>
      <c r="E722" s="11"/>
      <c r="F722" s="11"/>
      <c r="G722" s="4"/>
      <c r="H722" s="67"/>
      <c r="I722" s="68">
        <f>+marchandise[[#This Row],[Prix Unitaire]]</f>
        <v>0</v>
      </c>
      <c r="J722" s="119">
        <f>+entrées[[#This Row],[Quantité]]*entrées[[#This Row],[Prix Unitaire]]</f>
        <v>0</v>
      </c>
      <c r="M722" s="3"/>
      <c r="N722" s="3"/>
      <c r="O722" s="3"/>
      <c r="P722" s="3"/>
      <c r="Q722" s="3"/>
      <c r="R722" s="3"/>
      <c r="S722" s="3"/>
      <c r="T722" s="3"/>
      <c r="U722" s="3"/>
    </row>
    <row r="723" spans="1:21" x14ac:dyDescent="0.45">
      <c r="A723" s="3"/>
      <c r="C723" s="66"/>
      <c r="D723" s="11"/>
      <c r="E723" s="11"/>
      <c r="F723" s="11"/>
      <c r="G723" s="5"/>
      <c r="H723" s="67"/>
      <c r="I723" s="68">
        <f>+marchandise[[#This Row],[Prix Unitaire]]</f>
        <v>0</v>
      </c>
      <c r="J723" s="119">
        <f>+entrées[[#This Row],[Quantité]]*entrées[[#This Row],[Prix Unitaire]]</f>
        <v>0</v>
      </c>
      <c r="M723" s="3"/>
      <c r="N723" s="3"/>
      <c r="O723" s="3"/>
      <c r="P723" s="3"/>
      <c r="Q723" s="3"/>
      <c r="R723" s="3"/>
      <c r="S723" s="3"/>
      <c r="T723" s="3"/>
      <c r="U723" s="3"/>
    </row>
    <row r="724" spans="1:21" x14ac:dyDescent="0.45">
      <c r="A724" s="3"/>
      <c r="C724" s="66"/>
      <c r="D724" s="11"/>
      <c r="E724" s="11"/>
      <c r="F724" s="11"/>
      <c r="G724" s="4"/>
      <c r="H724" s="67"/>
      <c r="I724" s="68">
        <f>+marchandise[[#This Row],[Prix Unitaire]]</f>
        <v>0</v>
      </c>
      <c r="J724" s="119">
        <f>+entrées[[#This Row],[Quantité]]*entrées[[#This Row],[Prix Unitaire]]</f>
        <v>0</v>
      </c>
      <c r="M724" s="3"/>
      <c r="N724" s="3"/>
      <c r="O724" s="3"/>
      <c r="P724" s="3"/>
      <c r="Q724" s="3"/>
      <c r="R724" s="3"/>
      <c r="S724" s="3"/>
      <c r="T724" s="3"/>
      <c r="U724" s="3"/>
    </row>
    <row r="725" spans="1:21" x14ac:dyDescent="0.45">
      <c r="A725" s="3"/>
      <c r="C725" s="66"/>
      <c r="D725" s="11"/>
      <c r="E725" s="11"/>
      <c r="F725" s="11"/>
      <c r="G725" s="5"/>
      <c r="H725" s="67"/>
      <c r="I725" s="68">
        <f>+marchandise[[#This Row],[Prix Unitaire]]</f>
        <v>0</v>
      </c>
      <c r="J725" s="119">
        <f>+entrées[[#This Row],[Quantité]]*entrées[[#This Row],[Prix Unitaire]]</f>
        <v>0</v>
      </c>
      <c r="M725" s="3"/>
      <c r="N725" s="3"/>
      <c r="O725" s="3"/>
      <c r="P725" s="3"/>
      <c r="Q725" s="3"/>
      <c r="R725" s="3"/>
      <c r="S725" s="3"/>
      <c r="T725" s="3"/>
      <c r="U725" s="3"/>
    </row>
    <row r="726" spans="1:21" x14ac:dyDescent="0.45">
      <c r="A726" s="3"/>
      <c r="C726" s="66"/>
      <c r="D726" s="11"/>
      <c r="E726" s="11"/>
      <c r="F726" s="11"/>
      <c r="G726" s="4"/>
      <c r="H726" s="67"/>
      <c r="I726" s="68">
        <f>+marchandise[[#This Row],[Prix Unitaire]]</f>
        <v>0</v>
      </c>
      <c r="J726" s="119">
        <f>+entrées[[#This Row],[Quantité]]*entrées[[#This Row],[Prix Unitaire]]</f>
        <v>0</v>
      </c>
      <c r="M726" s="3"/>
      <c r="N726" s="3"/>
      <c r="O726" s="3"/>
      <c r="P726" s="3"/>
      <c r="Q726" s="3"/>
      <c r="R726" s="3"/>
      <c r="S726" s="3"/>
      <c r="T726" s="3"/>
      <c r="U726" s="3"/>
    </row>
    <row r="727" spans="1:21" x14ac:dyDescent="0.45">
      <c r="A727" s="3"/>
      <c r="C727" s="66"/>
      <c r="D727" s="11"/>
      <c r="E727" s="11"/>
      <c r="F727" s="11"/>
      <c r="G727" s="5"/>
      <c r="H727" s="67"/>
      <c r="I727" s="68">
        <f>+marchandise[[#This Row],[Prix Unitaire]]</f>
        <v>0</v>
      </c>
      <c r="J727" s="119">
        <f>+entrées[[#This Row],[Quantité]]*entrées[[#This Row],[Prix Unitaire]]</f>
        <v>0</v>
      </c>
      <c r="M727" s="3"/>
      <c r="N727" s="3"/>
      <c r="O727" s="3"/>
      <c r="P727" s="3"/>
      <c r="Q727" s="3"/>
      <c r="R727" s="3"/>
      <c r="S727" s="3"/>
      <c r="T727" s="3"/>
      <c r="U727" s="3"/>
    </row>
    <row r="728" spans="1:21" x14ac:dyDescent="0.45">
      <c r="A728" s="3"/>
      <c r="C728" s="66"/>
      <c r="D728" s="11"/>
      <c r="E728" s="11"/>
      <c r="F728" s="11"/>
      <c r="G728" s="4"/>
      <c r="H728" s="67"/>
      <c r="I728" s="68">
        <f>+marchandise[[#This Row],[Prix Unitaire]]</f>
        <v>0</v>
      </c>
      <c r="J728" s="119">
        <f>+entrées[[#This Row],[Quantité]]*entrées[[#This Row],[Prix Unitaire]]</f>
        <v>0</v>
      </c>
      <c r="M728" s="3"/>
      <c r="N728" s="3"/>
      <c r="O728" s="3"/>
      <c r="P728" s="3"/>
      <c r="Q728" s="3"/>
      <c r="R728" s="3"/>
      <c r="S728" s="3"/>
      <c r="T728" s="3"/>
      <c r="U728" s="3"/>
    </row>
    <row r="729" spans="1:21" x14ac:dyDescent="0.45">
      <c r="A729" s="3"/>
      <c r="C729" s="66"/>
      <c r="D729" s="11"/>
      <c r="E729" s="11"/>
      <c r="F729" s="11"/>
      <c r="G729" s="5"/>
      <c r="H729" s="67"/>
      <c r="I729" s="68">
        <f>+marchandise[[#This Row],[Prix Unitaire]]</f>
        <v>0</v>
      </c>
      <c r="J729" s="119">
        <f>+entrées[[#This Row],[Quantité]]*entrées[[#This Row],[Prix Unitaire]]</f>
        <v>0</v>
      </c>
      <c r="M729" s="3"/>
      <c r="N729" s="3"/>
      <c r="O729" s="3"/>
      <c r="P729" s="3"/>
      <c r="Q729" s="3"/>
      <c r="R729" s="3"/>
      <c r="S729" s="3"/>
      <c r="T729" s="3"/>
      <c r="U729" s="3"/>
    </row>
    <row r="730" spans="1:21" x14ac:dyDescent="0.45">
      <c r="A730" s="3"/>
      <c r="C730" s="66"/>
      <c r="D730" s="11"/>
      <c r="E730" s="11"/>
      <c r="F730" s="11"/>
      <c r="G730" s="4"/>
      <c r="H730" s="67"/>
      <c r="I730" s="68">
        <f>+marchandise[[#This Row],[Prix Unitaire]]</f>
        <v>0</v>
      </c>
      <c r="J730" s="119">
        <f>+entrées[[#This Row],[Quantité]]*entrées[[#This Row],[Prix Unitaire]]</f>
        <v>0</v>
      </c>
      <c r="M730" s="3"/>
      <c r="N730" s="3"/>
      <c r="O730" s="3"/>
      <c r="P730" s="3"/>
      <c r="Q730" s="3"/>
      <c r="R730" s="3"/>
      <c r="S730" s="3"/>
      <c r="T730" s="3"/>
      <c r="U730" s="3"/>
    </row>
    <row r="731" spans="1:21" x14ac:dyDescent="0.45">
      <c r="A731" s="3"/>
      <c r="C731" s="66"/>
      <c r="D731" s="11"/>
      <c r="E731" s="11"/>
      <c r="F731" s="11"/>
      <c r="G731" s="5"/>
      <c r="H731" s="67"/>
      <c r="I731" s="68">
        <f>+marchandise[[#This Row],[Prix Unitaire]]</f>
        <v>0</v>
      </c>
      <c r="J731" s="119">
        <f>+entrées[[#This Row],[Quantité]]*entrées[[#This Row],[Prix Unitaire]]</f>
        <v>0</v>
      </c>
      <c r="M731" s="3"/>
      <c r="N731" s="3"/>
      <c r="O731" s="3"/>
      <c r="P731" s="3"/>
      <c r="Q731" s="3"/>
      <c r="R731" s="3"/>
      <c r="S731" s="3"/>
      <c r="T731" s="3"/>
      <c r="U731" s="3"/>
    </row>
    <row r="732" spans="1:21" x14ac:dyDescent="0.45">
      <c r="C732" s="66"/>
      <c r="D732" s="11"/>
      <c r="E732" s="11"/>
      <c r="F732" s="11"/>
      <c r="G732" s="4"/>
      <c r="H732" s="67"/>
      <c r="I732" s="68">
        <f>+marchandise[[#This Row],[Prix Unitaire]]</f>
        <v>0</v>
      </c>
      <c r="J732" s="119">
        <f>+entrées[[#This Row],[Quantité]]*entrées[[#This Row],[Prix Unitaire]]</f>
        <v>0</v>
      </c>
      <c r="M732" s="3"/>
      <c r="N732" s="3"/>
      <c r="O732" s="3"/>
      <c r="P732" s="3"/>
      <c r="Q732" s="3"/>
      <c r="R732" s="3"/>
      <c r="S732" s="3"/>
      <c r="T732" s="3"/>
      <c r="U732" s="3"/>
    </row>
    <row r="733" spans="1:21" x14ac:dyDescent="0.45">
      <c r="C733" s="66"/>
      <c r="D733" s="11"/>
      <c r="E733" s="11"/>
      <c r="F733" s="11"/>
      <c r="G733" s="5"/>
      <c r="H733" s="67"/>
      <c r="I733" s="68">
        <f>+marchandise[[#This Row],[Prix Unitaire]]</f>
        <v>0</v>
      </c>
      <c r="J733" s="119">
        <f>+entrées[[#This Row],[Quantité]]*entrées[[#This Row],[Prix Unitaire]]</f>
        <v>0</v>
      </c>
      <c r="M733" s="3"/>
      <c r="N733" s="3"/>
      <c r="O733" s="3"/>
      <c r="P733" s="3"/>
      <c r="Q733" s="3"/>
      <c r="R733" s="3"/>
      <c r="S733" s="3"/>
      <c r="T733" s="3"/>
      <c r="U733" s="3"/>
    </row>
    <row r="734" spans="1:21" x14ac:dyDescent="0.45">
      <c r="C734" s="66"/>
      <c r="D734" s="11"/>
      <c r="E734" s="11"/>
      <c r="F734" s="11"/>
      <c r="G734" s="4"/>
      <c r="H734" s="67"/>
      <c r="I734" s="68">
        <f>+marchandise[[#This Row],[Prix Unitaire]]</f>
        <v>0</v>
      </c>
      <c r="J734" s="119">
        <f>+entrées[[#This Row],[Quantité]]*entrées[[#This Row],[Prix Unitaire]]</f>
        <v>0</v>
      </c>
      <c r="M734" s="3"/>
      <c r="N734" s="3"/>
      <c r="O734" s="3"/>
      <c r="P734" s="3"/>
      <c r="Q734" s="3"/>
      <c r="R734" s="3"/>
      <c r="S734" s="3"/>
      <c r="T734" s="3"/>
      <c r="U734" s="3"/>
    </row>
    <row r="735" spans="1:21" x14ac:dyDescent="0.45">
      <c r="C735" s="66"/>
      <c r="D735" s="11"/>
      <c r="E735" s="11"/>
      <c r="F735" s="11"/>
      <c r="G735" s="5"/>
      <c r="H735" s="67"/>
      <c r="I735" s="68">
        <f>+marchandise[[#This Row],[Prix Unitaire]]</f>
        <v>0</v>
      </c>
      <c r="J735" s="119">
        <f>+entrées[[#This Row],[Quantité]]*entrées[[#This Row],[Prix Unitaire]]</f>
        <v>0</v>
      </c>
      <c r="M735" s="3"/>
      <c r="N735" s="3"/>
      <c r="O735" s="3"/>
      <c r="P735" s="3"/>
      <c r="Q735" s="3"/>
      <c r="R735" s="3"/>
      <c r="S735" s="3"/>
      <c r="T735" s="3"/>
      <c r="U735" s="3"/>
    </row>
    <row r="736" spans="1:21" x14ac:dyDescent="0.45">
      <c r="C736" s="66"/>
      <c r="D736" s="11"/>
      <c r="E736" s="11"/>
      <c r="F736" s="11"/>
      <c r="G736" s="4"/>
      <c r="H736" s="67"/>
      <c r="I736" s="68">
        <f>+marchandise[[#This Row],[Prix Unitaire]]</f>
        <v>0</v>
      </c>
      <c r="J736" s="119">
        <f>+entrées[[#This Row],[Quantité]]*entrées[[#This Row],[Prix Unitaire]]</f>
        <v>0</v>
      </c>
      <c r="M736" s="3"/>
      <c r="N736" s="3"/>
      <c r="O736" s="3"/>
      <c r="P736" s="3"/>
      <c r="Q736" s="3"/>
      <c r="R736" s="3"/>
      <c r="S736" s="3"/>
      <c r="T736" s="3"/>
      <c r="U736" s="3"/>
    </row>
    <row r="737" spans="3:21" x14ac:dyDescent="0.45">
      <c r="C737" s="66"/>
      <c r="D737" s="11"/>
      <c r="E737" s="11"/>
      <c r="F737" s="11"/>
      <c r="G737" s="5"/>
      <c r="H737" s="67"/>
      <c r="I737" s="68">
        <f>+marchandise[[#This Row],[Prix Unitaire]]</f>
        <v>0</v>
      </c>
      <c r="J737" s="119">
        <f>+entrées[[#This Row],[Quantité]]*entrées[[#This Row],[Prix Unitaire]]</f>
        <v>0</v>
      </c>
      <c r="M737" s="3"/>
      <c r="N737" s="3"/>
      <c r="O737" s="3"/>
      <c r="P737" s="3"/>
      <c r="Q737" s="3"/>
      <c r="R737" s="3"/>
      <c r="S737" s="3"/>
      <c r="T737" s="3"/>
      <c r="U737" s="3"/>
    </row>
    <row r="738" spans="3:21" x14ac:dyDescent="0.45">
      <c r="C738" s="66"/>
      <c r="D738" s="11"/>
      <c r="E738" s="11"/>
      <c r="F738" s="11"/>
      <c r="G738" s="4"/>
      <c r="H738" s="67"/>
      <c r="I738" s="68">
        <f>+marchandise[[#This Row],[Prix Unitaire]]</f>
        <v>0</v>
      </c>
      <c r="J738" s="119">
        <f>+entrées[[#This Row],[Quantité]]*entrées[[#This Row],[Prix Unitaire]]</f>
        <v>0</v>
      </c>
      <c r="M738" s="3"/>
      <c r="N738" s="3"/>
      <c r="O738" s="3"/>
      <c r="P738" s="3"/>
      <c r="Q738" s="3"/>
      <c r="R738" s="3"/>
      <c r="S738" s="3"/>
      <c r="T738" s="3"/>
      <c r="U738" s="3"/>
    </row>
    <row r="739" spans="3:21" x14ac:dyDescent="0.45">
      <c r="C739" s="66"/>
      <c r="D739" s="11"/>
      <c r="E739" s="11"/>
      <c r="F739" s="11"/>
      <c r="G739" s="5"/>
      <c r="H739" s="67"/>
      <c r="I739" s="68">
        <f>+marchandise[[#This Row],[Prix Unitaire]]</f>
        <v>0</v>
      </c>
      <c r="J739" s="119">
        <f>+entrées[[#This Row],[Quantité]]*entrées[[#This Row],[Prix Unitaire]]</f>
        <v>0</v>
      </c>
      <c r="M739" s="3"/>
      <c r="N739" s="3"/>
      <c r="O739" s="3"/>
      <c r="P739" s="3"/>
      <c r="Q739" s="3"/>
      <c r="R739" s="3"/>
      <c r="S739" s="3"/>
      <c r="T739" s="3"/>
      <c r="U739" s="3"/>
    </row>
    <row r="740" spans="3:21" x14ac:dyDescent="0.45">
      <c r="C740" s="66"/>
      <c r="D740" s="11"/>
      <c r="E740" s="11"/>
      <c r="F740" s="11"/>
      <c r="G740" s="4"/>
      <c r="H740" s="67"/>
      <c r="I740" s="68">
        <f>+marchandise[[#This Row],[Prix Unitaire]]</f>
        <v>0</v>
      </c>
      <c r="J740" s="119">
        <f>+entrées[[#This Row],[Quantité]]*entrées[[#This Row],[Prix Unitaire]]</f>
        <v>0</v>
      </c>
      <c r="M740" s="3"/>
      <c r="N740" s="3"/>
      <c r="O740" s="3"/>
      <c r="P740" s="3"/>
      <c r="Q740" s="3"/>
      <c r="R740" s="3"/>
      <c r="S740" s="3"/>
      <c r="T740" s="3"/>
      <c r="U740" s="3"/>
    </row>
    <row r="741" spans="3:21" x14ac:dyDescent="0.45">
      <c r="C741" s="66"/>
      <c r="D741" s="11"/>
      <c r="E741" s="11"/>
      <c r="F741" s="11"/>
      <c r="G741" s="5"/>
      <c r="H741" s="67"/>
      <c r="I741" s="68">
        <f>+marchandise[[#This Row],[Prix Unitaire]]</f>
        <v>0</v>
      </c>
      <c r="J741" s="119">
        <f>+entrées[[#This Row],[Quantité]]*entrées[[#This Row],[Prix Unitaire]]</f>
        <v>0</v>
      </c>
      <c r="M741" s="3"/>
      <c r="N741" s="3"/>
      <c r="O741" s="3"/>
      <c r="P741" s="3"/>
      <c r="Q741" s="3"/>
      <c r="R741" s="3"/>
      <c r="S741" s="3"/>
      <c r="T741" s="3"/>
      <c r="U741" s="3"/>
    </row>
    <row r="742" spans="3:21" x14ac:dyDescent="0.45">
      <c r="C742" s="66"/>
      <c r="D742" s="11"/>
      <c r="E742" s="11"/>
      <c r="F742" s="11"/>
      <c r="G742" s="4"/>
      <c r="H742" s="67"/>
      <c r="I742" s="68">
        <f>+marchandise[[#This Row],[Prix Unitaire]]</f>
        <v>0</v>
      </c>
      <c r="J742" s="119">
        <f>+entrées[[#This Row],[Quantité]]*entrées[[#This Row],[Prix Unitaire]]</f>
        <v>0</v>
      </c>
      <c r="M742" s="3"/>
      <c r="N742" s="3"/>
      <c r="O742" s="3"/>
      <c r="P742" s="3"/>
      <c r="Q742" s="3"/>
      <c r="R742" s="3"/>
      <c r="S742" s="3"/>
      <c r="T742" s="3"/>
      <c r="U742" s="3"/>
    </row>
    <row r="743" spans="3:21" x14ac:dyDescent="0.45">
      <c r="C743" s="66"/>
      <c r="D743" s="11"/>
      <c r="E743" s="11"/>
      <c r="F743" s="11"/>
      <c r="G743" s="5"/>
      <c r="H743" s="67"/>
      <c r="I743" s="68">
        <f>+marchandise[[#This Row],[Prix Unitaire]]</f>
        <v>0</v>
      </c>
      <c r="J743" s="119">
        <f>+entrées[[#This Row],[Quantité]]*entrées[[#This Row],[Prix Unitaire]]</f>
        <v>0</v>
      </c>
      <c r="M743" s="3"/>
      <c r="N743" s="3"/>
      <c r="O743" s="3"/>
      <c r="P743" s="3"/>
      <c r="Q743" s="3"/>
      <c r="R743" s="3"/>
      <c r="S743" s="3"/>
      <c r="T743" s="3"/>
      <c r="U743" s="3"/>
    </row>
    <row r="744" spans="3:21" x14ac:dyDescent="0.45">
      <c r="C744" s="66"/>
      <c r="D744" s="11"/>
      <c r="E744" s="11"/>
      <c r="F744" s="11"/>
      <c r="G744" s="4"/>
      <c r="H744" s="67"/>
      <c r="I744" s="68">
        <f>+marchandise[[#This Row],[Prix Unitaire]]</f>
        <v>0</v>
      </c>
      <c r="J744" s="119">
        <f>+entrées[[#This Row],[Quantité]]*entrées[[#This Row],[Prix Unitaire]]</f>
        <v>0</v>
      </c>
      <c r="M744" s="3"/>
      <c r="N744" s="3"/>
      <c r="O744" s="3"/>
      <c r="P744" s="3"/>
      <c r="Q744" s="3"/>
      <c r="R744" s="3"/>
      <c r="S744" s="3"/>
      <c r="T744" s="3"/>
      <c r="U744" s="3"/>
    </row>
    <row r="745" spans="3:21" x14ac:dyDescent="0.45">
      <c r="C745" s="66"/>
      <c r="D745" s="11"/>
      <c r="E745" s="11"/>
      <c r="F745" s="11"/>
      <c r="G745" s="5"/>
      <c r="H745" s="67"/>
      <c r="I745" s="68">
        <f>+marchandise[[#This Row],[Prix Unitaire]]</f>
        <v>0</v>
      </c>
      <c r="J745" s="119">
        <f>+entrées[[#This Row],[Quantité]]*entrées[[#This Row],[Prix Unitaire]]</f>
        <v>0</v>
      </c>
      <c r="M745" s="3"/>
      <c r="N745" s="3"/>
      <c r="O745" s="3"/>
      <c r="P745" s="3"/>
      <c r="Q745" s="3"/>
      <c r="R745" s="3"/>
      <c r="S745" s="3"/>
      <c r="T745" s="3"/>
      <c r="U745" s="3"/>
    </row>
    <row r="746" spans="3:21" x14ac:dyDescent="0.45">
      <c r="C746" s="66"/>
      <c r="D746" s="11"/>
      <c r="E746" s="11"/>
      <c r="F746" s="11"/>
      <c r="G746" s="4"/>
      <c r="H746" s="67"/>
      <c r="I746" s="68">
        <f>+marchandise[[#This Row],[Prix Unitaire]]</f>
        <v>0</v>
      </c>
      <c r="J746" s="119">
        <f>+entrées[[#This Row],[Quantité]]*entrées[[#This Row],[Prix Unitaire]]</f>
        <v>0</v>
      </c>
      <c r="M746" s="3"/>
      <c r="N746" s="3"/>
      <c r="O746" s="3"/>
      <c r="P746" s="3"/>
      <c r="Q746" s="3"/>
      <c r="R746" s="3"/>
      <c r="S746" s="3"/>
      <c r="T746" s="3"/>
      <c r="U746" s="3"/>
    </row>
    <row r="747" spans="3:21" x14ac:dyDescent="0.45">
      <c r="C747" s="66"/>
      <c r="D747" s="11"/>
      <c r="E747" s="11"/>
      <c r="F747" s="11"/>
      <c r="G747" s="5"/>
      <c r="H747" s="67"/>
      <c r="I747" s="68">
        <f>+marchandise[[#This Row],[Prix Unitaire]]</f>
        <v>0</v>
      </c>
      <c r="J747" s="119">
        <f>+entrées[[#This Row],[Quantité]]*entrées[[#This Row],[Prix Unitaire]]</f>
        <v>0</v>
      </c>
      <c r="M747" s="3"/>
      <c r="N747" s="3"/>
      <c r="O747" s="3"/>
      <c r="P747" s="3"/>
      <c r="Q747" s="3"/>
      <c r="R747" s="3"/>
      <c r="S747" s="3"/>
      <c r="T747" s="3"/>
      <c r="U747" s="3"/>
    </row>
    <row r="748" spans="3:21" x14ac:dyDescent="0.45">
      <c r="C748" s="66"/>
      <c r="D748" s="11"/>
      <c r="E748" s="11"/>
      <c r="F748" s="11"/>
      <c r="G748" s="4"/>
      <c r="H748" s="67"/>
      <c r="I748" s="68">
        <f>+marchandise[[#This Row],[Prix Unitaire]]</f>
        <v>0</v>
      </c>
      <c r="J748" s="119">
        <f>+entrées[[#This Row],[Quantité]]*entrées[[#This Row],[Prix Unitaire]]</f>
        <v>0</v>
      </c>
      <c r="M748" s="3"/>
      <c r="N748" s="3"/>
      <c r="O748" s="3"/>
      <c r="P748" s="3"/>
      <c r="Q748" s="3"/>
      <c r="R748" s="3"/>
      <c r="S748" s="3"/>
      <c r="T748" s="3"/>
      <c r="U748" s="3"/>
    </row>
    <row r="749" spans="3:21" x14ac:dyDescent="0.45">
      <c r="C749" s="66"/>
      <c r="D749" s="11"/>
      <c r="E749" s="11"/>
      <c r="F749" s="11"/>
      <c r="G749" s="5"/>
      <c r="H749" s="67"/>
      <c r="I749" s="68">
        <f>+marchandise[[#This Row],[Prix Unitaire]]</f>
        <v>0</v>
      </c>
      <c r="J749" s="119">
        <f>+entrées[[#This Row],[Quantité]]*entrées[[#This Row],[Prix Unitaire]]</f>
        <v>0</v>
      </c>
      <c r="M749" s="3"/>
      <c r="N749" s="3"/>
      <c r="O749" s="3"/>
      <c r="P749" s="3"/>
      <c r="Q749" s="3"/>
      <c r="R749" s="3"/>
      <c r="S749" s="3"/>
      <c r="T749" s="3"/>
      <c r="U749" s="3"/>
    </row>
    <row r="750" spans="3:21" x14ac:dyDescent="0.45">
      <c r="C750" s="66"/>
      <c r="D750" s="11"/>
      <c r="E750" s="11"/>
      <c r="F750" s="11"/>
      <c r="G750" s="4"/>
      <c r="H750" s="67"/>
      <c r="I750" s="68">
        <f>+marchandise[[#This Row],[Prix Unitaire]]</f>
        <v>0</v>
      </c>
      <c r="J750" s="119">
        <f>+entrées[[#This Row],[Quantité]]*entrées[[#This Row],[Prix Unitaire]]</f>
        <v>0</v>
      </c>
      <c r="M750" s="3"/>
      <c r="N750" s="3"/>
      <c r="O750" s="3"/>
      <c r="P750" s="3"/>
      <c r="Q750" s="3"/>
      <c r="R750" s="3"/>
      <c r="S750" s="3"/>
      <c r="T750" s="3"/>
      <c r="U750" s="3"/>
    </row>
    <row r="751" spans="3:21" x14ac:dyDescent="0.45">
      <c r="C751" s="66"/>
      <c r="D751" s="11"/>
      <c r="E751" s="11"/>
      <c r="F751" s="11"/>
      <c r="G751" s="5"/>
      <c r="H751" s="67"/>
      <c r="I751" s="68">
        <f>+marchandise[[#This Row],[Prix Unitaire]]</f>
        <v>0</v>
      </c>
      <c r="J751" s="119">
        <f>+entrées[[#This Row],[Quantité]]*entrées[[#This Row],[Prix Unitaire]]</f>
        <v>0</v>
      </c>
      <c r="M751" s="3"/>
      <c r="N751" s="3"/>
      <c r="O751" s="3"/>
      <c r="P751" s="3"/>
      <c r="Q751" s="3"/>
      <c r="R751" s="3"/>
      <c r="S751" s="3"/>
      <c r="T751" s="3"/>
      <c r="U751" s="3"/>
    </row>
    <row r="752" spans="3:21" x14ac:dyDescent="0.45">
      <c r="C752" s="66"/>
      <c r="D752" s="11"/>
      <c r="E752" s="11"/>
      <c r="F752" s="11"/>
      <c r="G752" s="4"/>
      <c r="H752" s="67"/>
      <c r="I752" s="68">
        <f>+marchandise[[#This Row],[Prix Unitaire]]</f>
        <v>0</v>
      </c>
      <c r="J752" s="119">
        <f>+entrées[[#This Row],[Quantité]]*entrées[[#This Row],[Prix Unitaire]]</f>
        <v>0</v>
      </c>
      <c r="M752" s="3"/>
      <c r="N752" s="3"/>
      <c r="O752" s="3"/>
      <c r="P752" s="3"/>
      <c r="Q752" s="3"/>
      <c r="R752" s="3"/>
      <c r="S752" s="3"/>
      <c r="T752" s="3"/>
      <c r="U752" s="3"/>
    </row>
    <row r="753" spans="3:21" x14ac:dyDescent="0.45">
      <c r="C753" s="66"/>
      <c r="D753" s="11"/>
      <c r="E753" s="11"/>
      <c r="F753" s="11"/>
      <c r="G753" s="5"/>
      <c r="H753" s="67"/>
      <c r="I753" s="68">
        <f>+marchandise[[#This Row],[Prix Unitaire]]</f>
        <v>0</v>
      </c>
      <c r="J753" s="119">
        <f>+entrées[[#This Row],[Quantité]]*entrées[[#This Row],[Prix Unitaire]]</f>
        <v>0</v>
      </c>
      <c r="M753" s="3"/>
      <c r="N753" s="3"/>
      <c r="O753" s="3"/>
      <c r="P753" s="3"/>
      <c r="Q753" s="3"/>
      <c r="R753" s="3"/>
      <c r="S753" s="3"/>
      <c r="T753" s="3"/>
      <c r="U753" s="3"/>
    </row>
    <row r="754" spans="3:21" x14ac:dyDescent="0.45">
      <c r="C754" s="66"/>
      <c r="D754" s="11"/>
      <c r="E754" s="11"/>
      <c r="F754" s="11"/>
      <c r="G754" s="4"/>
      <c r="H754" s="67"/>
      <c r="I754" s="68">
        <f>+marchandise[[#This Row],[Prix Unitaire]]</f>
        <v>0</v>
      </c>
      <c r="J754" s="119">
        <f>+entrées[[#This Row],[Quantité]]*entrées[[#This Row],[Prix Unitaire]]</f>
        <v>0</v>
      </c>
      <c r="M754" s="3"/>
      <c r="N754" s="3"/>
      <c r="O754" s="3"/>
      <c r="P754" s="3"/>
      <c r="Q754" s="3"/>
      <c r="R754" s="3"/>
      <c r="S754" s="3"/>
      <c r="T754" s="3"/>
      <c r="U754" s="3"/>
    </row>
    <row r="755" spans="3:21" x14ac:dyDescent="0.45">
      <c r="C755" s="66"/>
      <c r="D755" s="11"/>
      <c r="E755" s="11"/>
      <c r="F755" s="11"/>
      <c r="G755" s="5"/>
      <c r="H755" s="67"/>
      <c r="I755" s="68">
        <f>+marchandise[[#This Row],[Prix Unitaire]]</f>
        <v>0</v>
      </c>
      <c r="J755" s="119">
        <f>+entrées[[#This Row],[Quantité]]*entrées[[#This Row],[Prix Unitaire]]</f>
        <v>0</v>
      </c>
      <c r="M755" s="3"/>
      <c r="N755" s="3"/>
      <c r="O755" s="3"/>
      <c r="P755" s="3"/>
      <c r="Q755" s="3"/>
      <c r="R755" s="3"/>
      <c r="S755" s="3"/>
      <c r="T755" s="3"/>
      <c r="U755" s="3"/>
    </row>
    <row r="756" spans="3:21" x14ac:dyDescent="0.45">
      <c r="C756" s="66"/>
      <c r="D756" s="11"/>
      <c r="E756" s="11"/>
      <c r="F756" s="11"/>
      <c r="G756" s="4"/>
      <c r="H756" s="67"/>
      <c r="I756" s="68">
        <f>+marchandise[[#This Row],[Prix Unitaire]]</f>
        <v>0</v>
      </c>
      <c r="J756" s="119">
        <f>+entrées[[#This Row],[Quantité]]*entrées[[#This Row],[Prix Unitaire]]</f>
        <v>0</v>
      </c>
      <c r="M756" s="3"/>
      <c r="N756" s="3"/>
      <c r="O756" s="3"/>
      <c r="P756" s="3"/>
      <c r="Q756" s="3"/>
      <c r="R756" s="3"/>
      <c r="S756" s="3"/>
      <c r="T756" s="3"/>
      <c r="U756" s="3"/>
    </row>
    <row r="757" spans="3:21" x14ac:dyDescent="0.45">
      <c r="C757" s="66"/>
      <c r="D757" s="11"/>
      <c r="E757" s="11"/>
      <c r="F757" s="11"/>
      <c r="G757" s="5"/>
      <c r="H757" s="67"/>
      <c r="I757" s="68">
        <f>+marchandise[[#This Row],[Prix Unitaire]]</f>
        <v>0</v>
      </c>
      <c r="J757" s="119">
        <f>+entrées[[#This Row],[Quantité]]*entrées[[#This Row],[Prix Unitaire]]</f>
        <v>0</v>
      </c>
      <c r="M757" s="3"/>
      <c r="N757" s="3"/>
      <c r="O757" s="3"/>
      <c r="P757" s="3"/>
      <c r="Q757" s="3"/>
      <c r="R757" s="3"/>
      <c r="S757" s="3"/>
      <c r="T757" s="3"/>
      <c r="U757" s="3"/>
    </row>
    <row r="758" spans="3:21" x14ac:dyDescent="0.45">
      <c r="C758" s="66"/>
      <c r="D758" s="11"/>
      <c r="E758" s="11"/>
      <c r="F758" s="11"/>
      <c r="G758" s="4"/>
      <c r="H758" s="67"/>
      <c r="I758" s="68">
        <f>+marchandise[[#This Row],[Prix Unitaire]]</f>
        <v>0</v>
      </c>
      <c r="J758" s="119">
        <f>+entrées[[#This Row],[Quantité]]*entrées[[#This Row],[Prix Unitaire]]</f>
        <v>0</v>
      </c>
      <c r="M758" s="3"/>
      <c r="N758" s="3"/>
      <c r="O758" s="3"/>
      <c r="P758" s="3"/>
      <c r="Q758" s="3"/>
      <c r="R758" s="3"/>
      <c r="S758" s="3"/>
      <c r="T758" s="3"/>
      <c r="U758" s="3"/>
    </row>
    <row r="759" spans="3:21" x14ac:dyDescent="0.45">
      <c r="C759" s="66"/>
      <c r="D759" s="11"/>
      <c r="E759" s="11"/>
      <c r="F759" s="11"/>
      <c r="G759" s="5"/>
      <c r="H759" s="67"/>
      <c r="I759" s="68">
        <f>+marchandise[[#This Row],[Prix Unitaire]]</f>
        <v>0</v>
      </c>
      <c r="J759" s="119">
        <f>+entrées[[#This Row],[Quantité]]*entrées[[#This Row],[Prix Unitaire]]</f>
        <v>0</v>
      </c>
      <c r="M759" s="3"/>
      <c r="N759" s="3"/>
      <c r="O759" s="3"/>
      <c r="P759" s="3"/>
      <c r="Q759" s="3"/>
      <c r="R759" s="3"/>
      <c r="S759" s="3"/>
      <c r="T759" s="3"/>
      <c r="U759" s="3"/>
    </row>
    <row r="760" spans="3:21" x14ac:dyDescent="0.45">
      <c r="C760" s="66"/>
      <c r="D760" s="11"/>
      <c r="E760" s="11"/>
      <c r="F760" s="11"/>
      <c r="G760" s="4"/>
      <c r="H760" s="67"/>
      <c r="I760" s="68">
        <f>+marchandise[[#This Row],[Prix Unitaire]]</f>
        <v>0</v>
      </c>
      <c r="J760" s="119">
        <f>+entrées[[#This Row],[Quantité]]*entrées[[#This Row],[Prix Unitaire]]</f>
        <v>0</v>
      </c>
      <c r="M760" s="3"/>
      <c r="N760" s="3"/>
      <c r="O760" s="3"/>
      <c r="P760" s="3"/>
      <c r="Q760" s="3"/>
      <c r="R760" s="3"/>
      <c r="S760" s="3"/>
      <c r="T760" s="3"/>
      <c r="U760" s="3"/>
    </row>
    <row r="761" spans="3:21" x14ac:dyDescent="0.45">
      <c r="C761" s="66"/>
      <c r="D761" s="11"/>
      <c r="E761" s="11"/>
      <c r="F761" s="11"/>
      <c r="G761" s="5"/>
      <c r="H761" s="67"/>
      <c r="I761" s="68">
        <f>+marchandise[[#This Row],[Prix Unitaire]]</f>
        <v>0</v>
      </c>
      <c r="J761" s="119">
        <f>+entrées[[#This Row],[Quantité]]*entrées[[#This Row],[Prix Unitaire]]</f>
        <v>0</v>
      </c>
      <c r="M761" s="3"/>
      <c r="N761" s="3"/>
      <c r="O761" s="3"/>
      <c r="P761" s="3"/>
      <c r="Q761" s="3"/>
      <c r="R761" s="3"/>
      <c r="S761" s="3"/>
      <c r="T761" s="3"/>
      <c r="U761" s="3"/>
    </row>
    <row r="762" spans="3:21" x14ac:dyDescent="0.45">
      <c r="C762" s="66"/>
      <c r="D762" s="11"/>
      <c r="E762" s="11"/>
      <c r="F762" s="11"/>
      <c r="G762" s="4"/>
      <c r="H762" s="67"/>
      <c r="I762" s="68">
        <f>+marchandise[[#This Row],[Prix Unitaire]]</f>
        <v>0</v>
      </c>
      <c r="J762" s="119">
        <f>+entrées[[#This Row],[Quantité]]*entrées[[#This Row],[Prix Unitaire]]</f>
        <v>0</v>
      </c>
      <c r="M762" s="3"/>
      <c r="N762" s="3"/>
      <c r="O762" s="3"/>
      <c r="P762" s="3"/>
      <c r="Q762" s="3"/>
      <c r="R762" s="3"/>
      <c r="S762" s="3"/>
      <c r="T762" s="3"/>
      <c r="U762" s="3"/>
    </row>
    <row r="763" spans="3:21" x14ac:dyDescent="0.45">
      <c r="C763" s="66"/>
      <c r="D763" s="11"/>
      <c r="E763" s="11"/>
      <c r="F763" s="11"/>
      <c r="G763" s="5"/>
      <c r="H763" s="67"/>
      <c r="I763" s="68">
        <f>+marchandise[[#This Row],[Prix Unitaire]]</f>
        <v>0</v>
      </c>
      <c r="J763" s="119">
        <f>+entrées[[#This Row],[Quantité]]*entrées[[#This Row],[Prix Unitaire]]</f>
        <v>0</v>
      </c>
      <c r="M763" s="3"/>
      <c r="N763" s="3"/>
      <c r="O763" s="3"/>
      <c r="P763" s="3"/>
      <c r="Q763" s="3"/>
      <c r="R763" s="3"/>
      <c r="S763" s="3"/>
      <c r="T763" s="3"/>
      <c r="U763" s="3"/>
    </row>
    <row r="764" spans="3:21" x14ac:dyDescent="0.45">
      <c r="C764" s="66"/>
      <c r="D764" s="11"/>
      <c r="E764" s="11"/>
      <c r="F764" s="11"/>
      <c r="G764" s="4"/>
      <c r="H764" s="67"/>
      <c r="I764" s="68">
        <f>+marchandise[[#This Row],[Prix Unitaire]]</f>
        <v>0</v>
      </c>
      <c r="J764" s="119">
        <f>+entrées[[#This Row],[Quantité]]*entrées[[#This Row],[Prix Unitaire]]</f>
        <v>0</v>
      </c>
      <c r="M764" s="3"/>
      <c r="N764" s="3"/>
      <c r="O764" s="3"/>
      <c r="P764" s="3"/>
      <c r="Q764" s="3"/>
      <c r="R764" s="3"/>
      <c r="S764" s="3"/>
      <c r="T764" s="3"/>
      <c r="U764" s="3"/>
    </row>
    <row r="765" spans="3:21" x14ac:dyDescent="0.45">
      <c r="C765" s="66"/>
      <c r="D765" s="11"/>
      <c r="E765" s="11"/>
      <c r="F765" s="11"/>
      <c r="G765" s="5"/>
      <c r="H765" s="67"/>
      <c r="I765" s="68">
        <f>+marchandise[[#This Row],[Prix Unitaire]]</f>
        <v>0</v>
      </c>
      <c r="J765" s="119">
        <f>+entrées[[#This Row],[Quantité]]*entrées[[#This Row],[Prix Unitaire]]</f>
        <v>0</v>
      </c>
      <c r="M765" s="3"/>
      <c r="N765" s="3"/>
      <c r="O765" s="3"/>
      <c r="P765" s="3"/>
      <c r="Q765" s="3"/>
      <c r="R765" s="3"/>
      <c r="S765" s="3"/>
      <c r="T765" s="3"/>
      <c r="U765" s="3"/>
    </row>
    <row r="766" spans="3:21" x14ac:dyDescent="0.45">
      <c r="C766" s="66"/>
      <c r="D766" s="11"/>
      <c r="E766" s="11"/>
      <c r="F766" s="11"/>
      <c r="G766" s="4"/>
      <c r="H766" s="67"/>
      <c r="I766" s="68">
        <f>+marchandise[[#This Row],[Prix Unitaire]]</f>
        <v>0</v>
      </c>
      <c r="J766" s="119">
        <f>+entrées[[#This Row],[Quantité]]*entrées[[#This Row],[Prix Unitaire]]</f>
        <v>0</v>
      </c>
      <c r="M766" s="3"/>
      <c r="N766" s="3"/>
      <c r="O766" s="3"/>
      <c r="P766" s="3"/>
      <c r="Q766" s="3"/>
      <c r="R766" s="3"/>
      <c r="S766" s="3"/>
      <c r="T766" s="3"/>
      <c r="U766" s="3"/>
    </row>
    <row r="767" spans="3:21" x14ac:dyDescent="0.45">
      <c r="C767" s="66"/>
      <c r="D767" s="11"/>
      <c r="E767" s="11"/>
      <c r="F767" s="11"/>
      <c r="G767" s="5"/>
      <c r="H767" s="67"/>
      <c r="I767" s="68">
        <f>+marchandise[[#This Row],[Prix Unitaire]]</f>
        <v>0</v>
      </c>
      <c r="J767" s="119">
        <f>+entrées[[#This Row],[Quantité]]*entrées[[#This Row],[Prix Unitaire]]</f>
        <v>0</v>
      </c>
      <c r="M767" s="3"/>
      <c r="N767" s="3"/>
      <c r="O767" s="3"/>
      <c r="P767" s="3"/>
      <c r="Q767" s="3"/>
      <c r="R767" s="3"/>
      <c r="S767" s="3"/>
      <c r="T767" s="3"/>
      <c r="U767" s="3"/>
    </row>
    <row r="768" spans="3:21" x14ac:dyDescent="0.45">
      <c r="C768" s="66"/>
      <c r="D768" s="11"/>
      <c r="E768" s="11"/>
      <c r="F768" s="11"/>
      <c r="G768" s="4"/>
      <c r="H768" s="67"/>
      <c r="I768" s="68">
        <f>+marchandise[[#This Row],[Prix Unitaire]]</f>
        <v>0</v>
      </c>
      <c r="J768" s="119">
        <f>+entrées[[#This Row],[Quantité]]*entrées[[#This Row],[Prix Unitaire]]</f>
        <v>0</v>
      </c>
      <c r="M768" s="3"/>
      <c r="N768" s="3"/>
      <c r="O768" s="3"/>
      <c r="P768" s="3"/>
      <c r="Q768" s="3"/>
      <c r="R768" s="3"/>
      <c r="S768" s="3"/>
      <c r="T768" s="3"/>
      <c r="U768" s="3"/>
    </row>
    <row r="769" spans="3:21" x14ac:dyDescent="0.45">
      <c r="C769" s="66"/>
      <c r="D769" s="11"/>
      <c r="E769" s="11"/>
      <c r="F769" s="11"/>
      <c r="G769" s="5"/>
      <c r="H769" s="67"/>
      <c r="I769" s="68">
        <f>+marchandise[[#This Row],[Prix Unitaire]]</f>
        <v>0</v>
      </c>
      <c r="J769" s="119">
        <f>+entrées[[#This Row],[Quantité]]*entrées[[#This Row],[Prix Unitaire]]</f>
        <v>0</v>
      </c>
      <c r="M769" s="3"/>
      <c r="N769" s="3"/>
      <c r="O769" s="3"/>
      <c r="P769" s="3"/>
      <c r="Q769" s="3"/>
      <c r="R769" s="3"/>
      <c r="S769" s="3"/>
      <c r="T769" s="3"/>
      <c r="U769" s="3"/>
    </row>
    <row r="770" spans="3:21" x14ac:dyDescent="0.45">
      <c r="C770" s="66"/>
      <c r="D770" s="11"/>
      <c r="E770" s="11"/>
      <c r="F770" s="11"/>
      <c r="G770" s="4"/>
      <c r="H770" s="67"/>
      <c r="I770" s="68">
        <f>+marchandise[[#This Row],[Prix Unitaire]]</f>
        <v>0</v>
      </c>
      <c r="J770" s="119">
        <f>+entrées[[#This Row],[Quantité]]*entrées[[#This Row],[Prix Unitaire]]</f>
        <v>0</v>
      </c>
      <c r="M770" s="3"/>
      <c r="N770" s="3"/>
      <c r="O770" s="3"/>
      <c r="P770" s="3"/>
      <c r="Q770" s="3"/>
      <c r="R770" s="3"/>
      <c r="S770" s="3"/>
      <c r="T770" s="3"/>
      <c r="U770" s="3"/>
    </row>
    <row r="771" spans="3:21" x14ac:dyDescent="0.45">
      <c r="C771" s="66"/>
      <c r="D771" s="11"/>
      <c r="E771" s="11"/>
      <c r="F771" s="11"/>
      <c r="G771" s="5"/>
      <c r="H771" s="67"/>
      <c r="I771" s="68">
        <f>+marchandise[[#This Row],[Prix Unitaire]]</f>
        <v>0</v>
      </c>
      <c r="J771" s="119">
        <f>+entrées[[#This Row],[Quantité]]*entrées[[#This Row],[Prix Unitaire]]</f>
        <v>0</v>
      </c>
      <c r="M771" s="3"/>
      <c r="N771" s="3"/>
      <c r="O771" s="3"/>
      <c r="P771" s="3"/>
      <c r="Q771" s="3"/>
      <c r="R771" s="3"/>
      <c r="S771" s="3"/>
      <c r="T771" s="3"/>
      <c r="U771" s="3"/>
    </row>
    <row r="772" spans="3:21" x14ac:dyDescent="0.45">
      <c r="C772" s="66"/>
      <c r="D772" s="11"/>
      <c r="E772" s="11"/>
      <c r="F772" s="11"/>
      <c r="G772" s="4"/>
      <c r="H772" s="67"/>
      <c r="I772" s="68">
        <f>+marchandise[[#This Row],[Prix Unitaire]]</f>
        <v>0</v>
      </c>
      <c r="J772" s="119">
        <f>+entrées[[#This Row],[Quantité]]*entrées[[#This Row],[Prix Unitaire]]</f>
        <v>0</v>
      </c>
      <c r="M772" s="3"/>
      <c r="N772" s="3"/>
      <c r="O772" s="3"/>
      <c r="P772" s="3"/>
      <c r="Q772" s="3"/>
      <c r="R772" s="3"/>
      <c r="S772" s="3"/>
      <c r="T772" s="3"/>
      <c r="U772" s="3"/>
    </row>
    <row r="773" spans="3:21" x14ac:dyDescent="0.45">
      <c r="C773" s="66"/>
      <c r="D773" s="11"/>
      <c r="E773" s="11"/>
      <c r="F773" s="11"/>
      <c r="G773" s="5"/>
      <c r="H773" s="67"/>
      <c r="I773" s="68">
        <f>+marchandise[[#This Row],[Prix Unitaire]]</f>
        <v>0</v>
      </c>
      <c r="J773" s="119">
        <f>+entrées[[#This Row],[Quantité]]*entrées[[#This Row],[Prix Unitaire]]</f>
        <v>0</v>
      </c>
      <c r="M773" s="3"/>
      <c r="N773" s="3"/>
      <c r="O773" s="3"/>
      <c r="P773" s="3"/>
      <c r="Q773" s="3"/>
      <c r="R773" s="3"/>
      <c r="S773" s="3"/>
      <c r="T773" s="3"/>
      <c r="U773" s="3"/>
    </row>
    <row r="774" spans="3:21" x14ac:dyDescent="0.45">
      <c r="C774" s="66"/>
      <c r="D774" s="11"/>
      <c r="E774" s="11"/>
      <c r="F774" s="11"/>
      <c r="G774" s="4"/>
      <c r="H774" s="67"/>
      <c r="I774" s="68">
        <f>+marchandise[[#This Row],[Prix Unitaire]]</f>
        <v>0</v>
      </c>
      <c r="J774" s="119">
        <f>+entrées[[#This Row],[Quantité]]*entrées[[#This Row],[Prix Unitaire]]</f>
        <v>0</v>
      </c>
      <c r="M774" s="3"/>
      <c r="N774" s="3"/>
      <c r="O774" s="3"/>
      <c r="P774" s="3"/>
      <c r="Q774" s="3"/>
      <c r="R774" s="3"/>
      <c r="S774" s="3"/>
      <c r="T774" s="3"/>
      <c r="U774" s="3"/>
    </row>
    <row r="775" spans="3:21" x14ac:dyDescent="0.45">
      <c r="C775" s="66"/>
      <c r="D775" s="11"/>
      <c r="E775" s="11"/>
      <c r="F775" s="11"/>
      <c r="G775" s="5"/>
      <c r="H775" s="67"/>
      <c r="I775" s="68">
        <f>+marchandise[[#This Row],[Prix Unitaire]]</f>
        <v>0</v>
      </c>
      <c r="J775" s="119">
        <f>+entrées[[#This Row],[Quantité]]*entrées[[#This Row],[Prix Unitaire]]</f>
        <v>0</v>
      </c>
      <c r="M775" s="3"/>
      <c r="N775" s="3"/>
      <c r="O775" s="3"/>
      <c r="P775" s="3"/>
      <c r="Q775" s="3"/>
      <c r="R775" s="3"/>
      <c r="S775" s="3"/>
      <c r="T775" s="3"/>
      <c r="U775" s="3"/>
    </row>
    <row r="776" spans="3:21" x14ac:dyDescent="0.45">
      <c r="C776" s="66"/>
      <c r="D776" s="11"/>
      <c r="E776" s="11"/>
      <c r="F776" s="11"/>
      <c r="G776" s="4"/>
      <c r="H776" s="67"/>
      <c r="I776" s="68">
        <f>+marchandise[[#This Row],[Prix Unitaire]]</f>
        <v>0</v>
      </c>
      <c r="J776" s="119">
        <f>+entrées[[#This Row],[Quantité]]*entrées[[#This Row],[Prix Unitaire]]</f>
        <v>0</v>
      </c>
      <c r="M776" s="3"/>
      <c r="N776" s="3"/>
      <c r="O776" s="3"/>
      <c r="P776" s="3"/>
      <c r="Q776" s="3"/>
      <c r="R776" s="3"/>
      <c r="S776" s="3"/>
      <c r="T776" s="3"/>
      <c r="U776" s="3"/>
    </row>
    <row r="777" spans="3:21" x14ac:dyDescent="0.45">
      <c r="C777" s="66"/>
      <c r="D777" s="11"/>
      <c r="E777" s="11"/>
      <c r="F777" s="11"/>
      <c r="G777" s="5"/>
      <c r="H777" s="67"/>
      <c r="I777" s="68">
        <f>+marchandise[[#This Row],[Prix Unitaire]]</f>
        <v>0</v>
      </c>
      <c r="J777" s="119">
        <f>+entrées[[#This Row],[Quantité]]*entrées[[#This Row],[Prix Unitaire]]</f>
        <v>0</v>
      </c>
      <c r="M777" s="3"/>
      <c r="N777" s="3"/>
      <c r="O777" s="3"/>
      <c r="P777" s="3"/>
      <c r="Q777" s="3"/>
      <c r="R777" s="3"/>
      <c r="S777" s="3"/>
      <c r="T777" s="3"/>
      <c r="U777" s="3"/>
    </row>
    <row r="778" spans="3:21" x14ac:dyDescent="0.45">
      <c r="C778" s="66"/>
      <c r="D778" s="11"/>
      <c r="E778" s="11"/>
      <c r="F778" s="11"/>
      <c r="G778" s="4"/>
      <c r="H778" s="67"/>
      <c r="I778" s="68">
        <f>+marchandise[[#This Row],[Prix Unitaire]]</f>
        <v>0</v>
      </c>
      <c r="J778" s="119">
        <f>+entrées[[#This Row],[Quantité]]*entrées[[#This Row],[Prix Unitaire]]</f>
        <v>0</v>
      </c>
      <c r="M778" s="3"/>
      <c r="N778" s="3"/>
      <c r="O778" s="3"/>
      <c r="P778" s="3"/>
      <c r="Q778" s="3"/>
      <c r="R778" s="3"/>
      <c r="S778" s="3"/>
      <c r="T778" s="3"/>
      <c r="U778" s="3"/>
    </row>
    <row r="779" spans="3:21" x14ac:dyDescent="0.45">
      <c r="C779" s="66"/>
      <c r="D779" s="11"/>
      <c r="E779" s="11"/>
      <c r="F779" s="11"/>
      <c r="G779" s="5"/>
      <c r="H779" s="67"/>
      <c r="I779" s="68">
        <f>+marchandise[[#This Row],[Prix Unitaire]]</f>
        <v>0</v>
      </c>
      <c r="J779" s="119">
        <f>+entrées[[#This Row],[Quantité]]*entrées[[#This Row],[Prix Unitaire]]</f>
        <v>0</v>
      </c>
      <c r="M779" s="3"/>
      <c r="N779" s="3"/>
      <c r="O779" s="3"/>
      <c r="P779" s="3"/>
      <c r="Q779" s="3"/>
      <c r="R779" s="3"/>
      <c r="S779" s="3"/>
      <c r="T779" s="3"/>
      <c r="U779" s="3"/>
    </row>
    <row r="780" spans="3:21" x14ac:dyDescent="0.45">
      <c r="C780" s="66"/>
      <c r="D780" s="11"/>
      <c r="E780" s="11"/>
      <c r="F780" s="11"/>
      <c r="G780" s="4"/>
      <c r="H780" s="67"/>
      <c r="I780" s="68">
        <f>+marchandise[[#This Row],[Prix Unitaire]]</f>
        <v>0</v>
      </c>
      <c r="J780" s="119">
        <f>+entrées[[#This Row],[Quantité]]*entrées[[#This Row],[Prix Unitaire]]</f>
        <v>0</v>
      </c>
      <c r="M780" s="3"/>
      <c r="N780" s="3"/>
      <c r="O780" s="3"/>
      <c r="P780" s="3"/>
      <c r="Q780" s="3"/>
      <c r="R780" s="3"/>
      <c r="S780" s="3"/>
      <c r="T780" s="3"/>
      <c r="U780" s="3"/>
    </row>
    <row r="781" spans="3:21" x14ac:dyDescent="0.45">
      <c r="C781" s="66"/>
      <c r="D781" s="11"/>
      <c r="E781" s="11"/>
      <c r="F781" s="11"/>
      <c r="G781" s="5"/>
      <c r="H781" s="67"/>
      <c r="I781" s="68">
        <f>+marchandise[[#This Row],[Prix Unitaire]]</f>
        <v>0</v>
      </c>
      <c r="J781" s="119">
        <f>+entrées[[#This Row],[Quantité]]*entrées[[#This Row],[Prix Unitaire]]</f>
        <v>0</v>
      </c>
      <c r="M781" s="3"/>
      <c r="N781" s="3"/>
      <c r="O781" s="3"/>
      <c r="P781" s="3"/>
      <c r="Q781" s="3"/>
      <c r="R781" s="3"/>
      <c r="S781" s="3"/>
      <c r="T781" s="3"/>
      <c r="U781" s="3"/>
    </row>
    <row r="782" spans="3:21" x14ac:dyDescent="0.45">
      <c r="C782" s="66"/>
      <c r="D782" s="11"/>
      <c r="E782" s="11"/>
      <c r="F782" s="11"/>
      <c r="G782" s="4"/>
      <c r="H782" s="67"/>
      <c r="I782" s="68">
        <f>+marchandise[[#This Row],[Prix Unitaire]]</f>
        <v>0</v>
      </c>
      <c r="J782" s="119">
        <f>+entrées[[#This Row],[Quantité]]*entrées[[#This Row],[Prix Unitaire]]</f>
        <v>0</v>
      </c>
      <c r="M782" s="3"/>
      <c r="N782" s="3"/>
      <c r="O782" s="3"/>
      <c r="P782" s="3"/>
      <c r="Q782" s="3"/>
      <c r="R782" s="3"/>
      <c r="S782" s="3"/>
      <c r="T782" s="3"/>
      <c r="U782" s="3"/>
    </row>
    <row r="783" spans="3:21" x14ac:dyDescent="0.45">
      <c r="C783" s="66"/>
      <c r="D783" s="11"/>
      <c r="E783" s="11"/>
      <c r="F783" s="11"/>
      <c r="G783" s="5"/>
      <c r="H783" s="67"/>
      <c r="I783" s="68">
        <f>+marchandise[[#This Row],[Prix Unitaire]]</f>
        <v>0</v>
      </c>
      <c r="J783" s="119">
        <f>+entrées[[#This Row],[Quantité]]*entrées[[#This Row],[Prix Unitaire]]</f>
        <v>0</v>
      </c>
      <c r="M783" s="3"/>
      <c r="N783" s="3"/>
      <c r="O783" s="3"/>
      <c r="P783" s="3"/>
      <c r="Q783" s="3"/>
      <c r="R783" s="3"/>
      <c r="S783" s="3"/>
      <c r="T783" s="3"/>
      <c r="U783" s="3"/>
    </row>
    <row r="784" spans="3:21" x14ac:dyDescent="0.45">
      <c r="C784" s="66"/>
      <c r="D784" s="11"/>
      <c r="E784" s="11"/>
      <c r="F784" s="11"/>
      <c r="G784" s="4"/>
      <c r="H784" s="67"/>
      <c r="I784" s="68">
        <f>+marchandise[[#This Row],[Prix Unitaire]]</f>
        <v>0</v>
      </c>
      <c r="J784" s="119">
        <f>+entrées[[#This Row],[Quantité]]*entrées[[#This Row],[Prix Unitaire]]</f>
        <v>0</v>
      </c>
      <c r="M784" s="3"/>
      <c r="N784" s="3"/>
      <c r="O784" s="3"/>
      <c r="P784" s="3"/>
      <c r="Q784" s="3"/>
      <c r="R784" s="3"/>
      <c r="S784" s="3"/>
      <c r="T784" s="3"/>
      <c r="U784" s="3"/>
    </row>
    <row r="785" spans="3:21" x14ac:dyDescent="0.45">
      <c r="C785" s="66"/>
      <c r="D785" s="11"/>
      <c r="E785" s="11"/>
      <c r="F785" s="11"/>
      <c r="G785" s="5"/>
      <c r="H785" s="67"/>
      <c r="I785" s="68">
        <f>+marchandise[[#This Row],[Prix Unitaire]]</f>
        <v>0</v>
      </c>
      <c r="J785" s="119">
        <f>+entrées[[#This Row],[Quantité]]*entrées[[#This Row],[Prix Unitaire]]</f>
        <v>0</v>
      </c>
      <c r="M785" s="3"/>
      <c r="N785" s="3"/>
      <c r="O785" s="3"/>
      <c r="P785" s="3"/>
      <c r="Q785" s="3"/>
      <c r="R785" s="3"/>
      <c r="S785" s="3"/>
      <c r="T785" s="3"/>
      <c r="U785" s="3"/>
    </row>
    <row r="786" spans="3:21" x14ac:dyDescent="0.45">
      <c r="C786" s="66"/>
      <c r="D786" s="11"/>
      <c r="E786" s="11"/>
      <c r="F786" s="11"/>
      <c r="G786" s="4"/>
      <c r="H786" s="67"/>
      <c r="I786" s="68">
        <f>+marchandise[[#This Row],[Prix Unitaire]]</f>
        <v>0</v>
      </c>
      <c r="J786" s="119">
        <f>+entrées[[#This Row],[Quantité]]*entrées[[#This Row],[Prix Unitaire]]</f>
        <v>0</v>
      </c>
      <c r="M786" s="3"/>
      <c r="N786" s="3"/>
      <c r="O786" s="3"/>
      <c r="P786" s="3"/>
      <c r="Q786" s="3"/>
      <c r="R786" s="3"/>
      <c r="S786" s="3"/>
      <c r="T786" s="3"/>
      <c r="U786" s="3"/>
    </row>
    <row r="787" spans="3:21" x14ac:dyDescent="0.45">
      <c r="C787" s="66"/>
      <c r="D787" s="11"/>
      <c r="E787" s="11"/>
      <c r="F787" s="11"/>
      <c r="G787" s="5"/>
      <c r="H787" s="67"/>
      <c r="I787" s="68">
        <f>+marchandise[[#This Row],[Prix Unitaire]]</f>
        <v>0</v>
      </c>
      <c r="J787" s="119">
        <f>+entrées[[#This Row],[Quantité]]*entrées[[#This Row],[Prix Unitaire]]</f>
        <v>0</v>
      </c>
      <c r="M787" s="3"/>
      <c r="N787" s="3"/>
      <c r="O787" s="3"/>
      <c r="P787" s="3"/>
      <c r="Q787" s="3"/>
      <c r="R787" s="3"/>
      <c r="S787" s="3"/>
      <c r="T787" s="3"/>
      <c r="U787" s="3"/>
    </row>
    <row r="788" spans="3:21" x14ac:dyDescent="0.45">
      <c r="C788" s="66"/>
      <c r="D788" s="11"/>
      <c r="E788" s="11"/>
      <c r="F788" s="11"/>
      <c r="G788" s="4"/>
      <c r="H788" s="67"/>
      <c r="I788" s="68">
        <f>+marchandise[[#This Row],[Prix Unitaire]]</f>
        <v>0</v>
      </c>
      <c r="J788" s="119">
        <f>+entrées[[#This Row],[Quantité]]*entrées[[#This Row],[Prix Unitaire]]</f>
        <v>0</v>
      </c>
      <c r="M788" s="3"/>
      <c r="N788" s="3"/>
      <c r="O788" s="3"/>
      <c r="P788" s="3"/>
      <c r="Q788" s="3"/>
      <c r="R788" s="3"/>
      <c r="S788" s="3"/>
      <c r="T788" s="3"/>
      <c r="U788" s="3"/>
    </row>
    <row r="789" spans="3:21" x14ac:dyDescent="0.45">
      <c r="C789" s="66"/>
      <c r="D789" s="11"/>
      <c r="E789" s="11"/>
      <c r="F789" s="11"/>
      <c r="G789" s="5"/>
      <c r="H789" s="67"/>
      <c r="I789" s="68">
        <f>+marchandise[[#This Row],[Prix Unitaire]]</f>
        <v>0</v>
      </c>
      <c r="J789" s="119">
        <f>+entrées[[#This Row],[Quantité]]*entrées[[#This Row],[Prix Unitaire]]</f>
        <v>0</v>
      </c>
      <c r="M789" s="3"/>
      <c r="N789" s="3"/>
      <c r="O789" s="3"/>
      <c r="P789" s="3"/>
      <c r="Q789" s="3"/>
      <c r="R789" s="3"/>
      <c r="S789" s="3"/>
      <c r="T789" s="3"/>
      <c r="U789" s="3"/>
    </row>
    <row r="790" spans="3:21" x14ac:dyDescent="0.45">
      <c r="C790" s="66"/>
      <c r="D790" s="11"/>
      <c r="E790" s="11"/>
      <c r="F790" s="11"/>
      <c r="G790" s="4"/>
      <c r="H790" s="67"/>
      <c r="I790" s="68">
        <f>+marchandise[[#This Row],[Prix Unitaire]]</f>
        <v>0</v>
      </c>
      <c r="J790" s="119">
        <f>+entrées[[#This Row],[Quantité]]*entrées[[#This Row],[Prix Unitaire]]</f>
        <v>0</v>
      </c>
      <c r="M790" s="3"/>
      <c r="N790" s="3"/>
      <c r="O790" s="3"/>
      <c r="P790" s="3"/>
      <c r="Q790" s="3"/>
      <c r="R790" s="3"/>
      <c r="S790" s="3"/>
      <c r="T790" s="3"/>
      <c r="U790" s="3"/>
    </row>
    <row r="791" spans="3:21" x14ac:dyDescent="0.45">
      <c r="C791" s="66"/>
      <c r="D791" s="11"/>
      <c r="E791" s="11"/>
      <c r="F791" s="11"/>
      <c r="G791" s="5"/>
      <c r="H791" s="67"/>
      <c r="I791" s="68">
        <f>+marchandise[[#This Row],[Prix Unitaire]]</f>
        <v>0</v>
      </c>
      <c r="J791" s="119">
        <f>+entrées[[#This Row],[Quantité]]*entrées[[#This Row],[Prix Unitaire]]</f>
        <v>0</v>
      </c>
      <c r="M791" s="3"/>
      <c r="N791" s="3"/>
      <c r="O791" s="3"/>
      <c r="P791" s="3"/>
      <c r="Q791" s="3"/>
      <c r="R791" s="3"/>
      <c r="S791" s="3"/>
      <c r="T791" s="3"/>
      <c r="U791" s="3"/>
    </row>
    <row r="792" spans="3:21" x14ac:dyDescent="0.45">
      <c r="C792" s="66"/>
      <c r="D792" s="11"/>
      <c r="E792" s="11"/>
      <c r="F792" s="11"/>
      <c r="G792" s="4"/>
      <c r="H792" s="67"/>
      <c r="I792" s="68">
        <f>+marchandise[[#This Row],[Prix Unitaire]]</f>
        <v>0</v>
      </c>
      <c r="J792" s="119">
        <f>+entrées[[#This Row],[Quantité]]*entrées[[#This Row],[Prix Unitaire]]</f>
        <v>0</v>
      </c>
      <c r="M792" s="3"/>
      <c r="N792" s="3"/>
      <c r="O792" s="3"/>
      <c r="P792" s="3"/>
      <c r="Q792" s="3"/>
      <c r="R792" s="3"/>
      <c r="S792" s="3"/>
      <c r="T792" s="3"/>
      <c r="U792" s="3"/>
    </row>
    <row r="793" spans="3:21" x14ac:dyDescent="0.45">
      <c r="C793" s="66"/>
      <c r="D793" s="11"/>
      <c r="E793" s="11"/>
      <c r="F793" s="11"/>
      <c r="G793" s="5"/>
      <c r="H793" s="67"/>
      <c r="I793" s="68">
        <f>+marchandise[[#This Row],[Prix Unitaire]]</f>
        <v>0</v>
      </c>
      <c r="J793" s="119">
        <f>+entrées[[#This Row],[Quantité]]*entrées[[#This Row],[Prix Unitaire]]</f>
        <v>0</v>
      </c>
      <c r="M793" s="3"/>
      <c r="N793" s="3"/>
      <c r="O793" s="3"/>
      <c r="P793" s="3"/>
      <c r="Q793" s="3"/>
      <c r="R793" s="3"/>
      <c r="S793" s="3"/>
      <c r="T793" s="3"/>
      <c r="U793" s="3"/>
    </row>
    <row r="794" spans="3:21" x14ac:dyDescent="0.45">
      <c r="C794" s="66"/>
      <c r="D794" s="11"/>
      <c r="E794" s="11"/>
      <c r="F794" s="11"/>
      <c r="G794" s="4"/>
      <c r="H794" s="67"/>
      <c r="I794" s="68">
        <f>+marchandise[[#This Row],[Prix Unitaire]]</f>
        <v>0</v>
      </c>
      <c r="J794" s="119">
        <f>+entrées[[#This Row],[Quantité]]*entrées[[#This Row],[Prix Unitaire]]</f>
        <v>0</v>
      </c>
      <c r="M794" s="3"/>
      <c r="N794" s="3"/>
      <c r="O794" s="3"/>
      <c r="P794" s="3"/>
      <c r="Q794" s="3"/>
      <c r="R794" s="3"/>
      <c r="S794" s="3"/>
      <c r="T794" s="3"/>
      <c r="U794" s="3"/>
    </row>
    <row r="795" spans="3:21" x14ac:dyDescent="0.45">
      <c r="C795" s="66"/>
      <c r="D795" s="11"/>
      <c r="E795" s="11"/>
      <c r="F795" s="11"/>
      <c r="G795" s="5"/>
      <c r="H795" s="67"/>
      <c r="I795" s="68">
        <f>+marchandise[[#This Row],[Prix Unitaire]]</f>
        <v>0</v>
      </c>
      <c r="J795" s="119">
        <f>+entrées[[#This Row],[Quantité]]*entrées[[#This Row],[Prix Unitaire]]</f>
        <v>0</v>
      </c>
      <c r="M795" s="3"/>
      <c r="N795" s="3"/>
      <c r="O795" s="3"/>
      <c r="P795" s="3"/>
      <c r="Q795" s="3"/>
      <c r="R795" s="3"/>
      <c r="S795" s="3"/>
      <c r="T795" s="3"/>
      <c r="U795" s="3"/>
    </row>
    <row r="796" spans="3:21" x14ac:dyDescent="0.45">
      <c r="C796" s="66"/>
      <c r="D796" s="11"/>
      <c r="E796" s="11"/>
      <c r="F796" s="11"/>
      <c r="G796" s="4"/>
      <c r="H796" s="67"/>
      <c r="I796" s="68">
        <f>+marchandise[[#This Row],[Prix Unitaire]]</f>
        <v>0</v>
      </c>
      <c r="J796" s="119">
        <f>+entrées[[#This Row],[Quantité]]*entrées[[#This Row],[Prix Unitaire]]</f>
        <v>0</v>
      </c>
      <c r="M796" s="3"/>
      <c r="N796" s="3"/>
      <c r="O796" s="3"/>
      <c r="P796" s="3"/>
      <c r="Q796" s="3"/>
      <c r="R796" s="3"/>
      <c r="S796" s="3"/>
      <c r="T796" s="3"/>
      <c r="U796" s="3"/>
    </row>
    <row r="797" spans="3:21" x14ac:dyDescent="0.45">
      <c r="C797" s="66"/>
      <c r="D797" s="11"/>
      <c r="E797" s="11"/>
      <c r="F797" s="11"/>
      <c r="G797" s="5"/>
      <c r="H797" s="67"/>
      <c r="I797" s="68">
        <f>+marchandise[[#This Row],[Prix Unitaire]]</f>
        <v>0</v>
      </c>
      <c r="J797" s="119">
        <f>+entrées[[#This Row],[Quantité]]*entrées[[#This Row],[Prix Unitaire]]</f>
        <v>0</v>
      </c>
      <c r="M797" s="3"/>
      <c r="N797" s="3"/>
      <c r="O797" s="3"/>
      <c r="P797" s="3"/>
      <c r="Q797" s="3"/>
      <c r="R797" s="3"/>
      <c r="S797" s="3"/>
      <c r="T797" s="3"/>
      <c r="U797" s="3"/>
    </row>
    <row r="798" spans="3:21" x14ac:dyDescent="0.45">
      <c r="C798" s="66"/>
      <c r="D798" s="11"/>
      <c r="E798" s="11"/>
      <c r="F798" s="11"/>
      <c r="G798" s="4"/>
      <c r="H798" s="67"/>
      <c r="I798" s="68">
        <f>+marchandise[[#This Row],[Prix Unitaire]]</f>
        <v>0</v>
      </c>
      <c r="J798" s="119">
        <f>+entrées[[#This Row],[Quantité]]*entrées[[#This Row],[Prix Unitaire]]</f>
        <v>0</v>
      </c>
      <c r="M798" s="3"/>
      <c r="N798" s="3"/>
      <c r="O798" s="3"/>
      <c r="P798" s="3"/>
      <c r="Q798" s="3"/>
      <c r="R798" s="3"/>
      <c r="S798" s="3"/>
      <c r="T798" s="3"/>
      <c r="U798" s="3"/>
    </row>
    <row r="799" spans="3:21" x14ac:dyDescent="0.45">
      <c r="C799" s="66"/>
      <c r="D799" s="11"/>
      <c r="E799" s="11"/>
      <c r="F799" s="11"/>
      <c r="G799" s="5"/>
      <c r="H799" s="67"/>
      <c r="I799" s="68">
        <f>+marchandise[[#This Row],[Prix Unitaire]]</f>
        <v>0</v>
      </c>
      <c r="J799" s="119">
        <f>+entrées[[#This Row],[Quantité]]*entrées[[#This Row],[Prix Unitaire]]</f>
        <v>0</v>
      </c>
      <c r="M799" s="3"/>
      <c r="N799" s="3"/>
      <c r="O799" s="3"/>
      <c r="P799" s="3"/>
      <c r="Q799" s="3"/>
      <c r="R799" s="3"/>
      <c r="S799" s="3"/>
      <c r="T799" s="3"/>
      <c r="U799" s="3"/>
    </row>
    <row r="800" spans="3:21" x14ac:dyDescent="0.45">
      <c r="C800" s="66"/>
      <c r="D800" s="11"/>
      <c r="E800" s="11"/>
      <c r="F800" s="11"/>
      <c r="G800" s="4"/>
      <c r="H800" s="67"/>
      <c r="I800" s="68">
        <f>+marchandise[[#This Row],[Prix Unitaire]]</f>
        <v>0</v>
      </c>
      <c r="J800" s="119">
        <f>+entrées[[#This Row],[Quantité]]*entrées[[#This Row],[Prix Unitaire]]</f>
        <v>0</v>
      </c>
      <c r="M800" s="3"/>
      <c r="N800" s="3"/>
      <c r="O800" s="3"/>
      <c r="P800" s="3"/>
      <c r="Q800" s="3"/>
      <c r="R800" s="3"/>
      <c r="S800" s="3"/>
      <c r="T800" s="3"/>
      <c r="U800" s="3"/>
    </row>
    <row r="801" spans="3:21" x14ac:dyDescent="0.45">
      <c r="C801" s="66"/>
      <c r="D801" s="11"/>
      <c r="E801" s="11"/>
      <c r="F801" s="11"/>
      <c r="G801" s="5"/>
      <c r="H801" s="67"/>
      <c r="I801" s="68">
        <f>+marchandise[[#This Row],[Prix Unitaire]]</f>
        <v>0</v>
      </c>
      <c r="J801" s="119">
        <f>+entrées[[#This Row],[Quantité]]*entrées[[#This Row],[Prix Unitaire]]</f>
        <v>0</v>
      </c>
      <c r="M801" s="3"/>
      <c r="N801" s="3"/>
      <c r="O801" s="3"/>
      <c r="P801" s="3"/>
      <c r="Q801" s="3"/>
      <c r="R801" s="3"/>
      <c r="S801" s="3"/>
      <c r="T801" s="3"/>
      <c r="U801" s="3"/>
    </row>
    <row r="802" spans="3:21" x14ac:dyDescent="0.45">
      <c r="C802" s="66"/>
      <c r="D802" s="11"/>
      <c r="E802" s="11"/>
      <c r="F802" s="11"/>
      <c r="G802" s="4"/>
      <c r="H802" s="67"/>
      <c r="I802" s="68">
        <f>+marchandise[[#This Row],[Prix Unitaire]]</f>
        <v>0</v>
      </c>
      <c r="J802" s="119">
        <f>+entrées[[#This Row],[Quantité]]*entrées[[#This Row],[Prix Unitaire]]</f>
        <v>0</v>
      </c>
      <c r="M802" s="3"/>
      <c r="N802" s="3"/>
      <c r="O802" s="3"/>
      <c r="P802" s="3"/>
      <c r="Q802" s="3"/>
      <c r="R802" s="3"/>
      <c r="S802" s="3"/>
      <c r="T802" s="3"/>
      <c r="U802" s="3"/>
    </row>
    <row r="803" spans="3:21" x14ac:dyDescent="0.45">
      <c r="C803" s="66"/>
      <c r="D803" s="11"/>
      <c r="E803" s="11"/>
      <c r="F803" s="11"/>
      <c r="G803" s="5"/>
      <c r="H803" s="67"/>
      <c r="I803" s="68">
        <f>+marchandise[[#This Row],[Prix Unitaire]]</f>
        <v>0</v>
      </c>
      <c r="J803" s="119">
        <f>+entrées[[#This Row],[Quantité]]*entrées[[#This Row],[Prix Unitaire]]</f>
        <v>0</v>
      </c>
      <c r="M803" s="3"/>
      <c r="N803" s="3"/>
      <c r="O803" s="3"/>
      <c r="P803" s="3"/>
      <c r="Q803" s="3"/>
      <c r="R803" s="3"/>
      <c r="S803" s="3"/>
      <c r="T803" s="3"/>
      <c r="U803" s="3"/>
    </row>
    <row r="804" spans="3:21" x14ac:dyDescent="0.45">
      <c r="C804" s="66"/>
      <c r="D804" s="11"/>
      <c r="E804" s="11"/>
      <c r="F804" s="11"/>
      <c r="G804" s="4"/>
      <c r="H804" s="67"/>
      <c r="I804" s="68">
        <f>+marchandise[[#This Row],[Prix Unitaire]]</f>
        <v>0</v>
      </c>
      <c r="J804" s="119">
        <f>+entrées[[#This Row],[Quantité]]*entrées[[#This Row],[Prix Unitaire]]</f>
        <v>0</v>
      </c>
      <c r="M804" s="3"/>
      <c r="N804" s="3"/>
      <c r="O804" s="3"/>
      <c r="P804" s="3"/>
      <c r="Q804" s="3"/>
      <c r="R804" s="3"/>
      <c r="S804" s="3"/>
      <c r="T804" s="3"/>
      <c r="U804" s="3"/>
    </row>
    <row r="805" spans="3:21" x14ac:dyDescent="0.45">
      <c r="C805" s="66"/>
      <c r="D805" s="11"/>
      <c r="E805" s="11"/>
      <c r="F805" s="11"/>
      <c r="G805" s="5"/>
      <c r="H805" s="67"/>
      <c r="I805" s="68">
        <f>+marchandise[[#This Row],[Prix Unitaire]]</f>
        <v>0</v>
      </c>
      <c r="J805" s="119">
        <f>+entrées[[#This Row],[Quantité]]*entrées[[#This Row],[Prix Unitaire]]</f>
        <v>0</v>
      </c>
      <c r="M805" s="3"/>
      <c r="N805" s="3"/>
      <c r="O805" s="3"/>
      <c r="P805" s="3"/>
      <c r="Q805" s="3"/>
      <c r="R805" s="3"/>
      <c r="S805" s="3"/>
      <c r="T805" s="3"/>
      <c r="U805" s="3"/>
    </row>
    <row r="806" spans="3:21" x14ac:dyDescent="0.45">
      <c r="C806" s="66"/>
      <c r="D806" s="11"/>
      <c r="E806" s="11"/>
      <c r="F806" s="11"/>
      <c r="G806" s="4"/>
      <c r="H806" s="67"/>
      <c r="I806" s="68">
        <f>+marchandise[[#This Row],[Prix Unitaire]]</f>
        <v>0</v>
      </c>
      <c r="J806" s="119">
        <f>+entrées[[#This Row],[Quantité]]*entrées[[#This Row],[Prix Unitaire]]</f>
        <v>0</v>
      </c>
      <c r="M806" s="3"/>
      <c r="N806" s="3"/>
      <c r="O806" s="3"/>
      <c r="P806" s="3"/>
      <c r="Q806" s="3"/>
      <c r="R806" s="3"/>
      <c r="S806" s="3"/>
      <c r="T806" s="3"/>
      <c r="U806" s="3"/>
    </row>
    <row r="807" spans="3:21" x14ac:dyDescent="0.45">
      <c r="C807" s="66"/>
      <c r="D807" s="11"/>
      <c r="E807" s="11"/>
      <c r="F807" s="11"/>
      <c r="G807" s="5"/>
      <c r="H807" s="67"/>
      <c r="I807" s="68">
        <f>+marchandise[[#This Row],[Prix Unitaire]]</f>
        <v>0</v>
      </c>
      <c r="J807" s="119">
        <f>+entrées[[#This Row],[Quantité]]*entrées[[#This Row],[Prix Unitaire]]</f>
        <v>0</v>
      </c>
      <c r="M807" s="3"/>
      <c r="N807" s="3"/>
      <c r="O807" s="3"/>
      <c r="P807" s="3"/>
      <c r="Q807" s="3"/>
      <c r="R807" s="3"/>
      <c r="S807" s="3"/>
      <c r="T807" s="3"/>
      <c r="U807" s="3"/>
    </row>
    <row r="808" spans="3:21" x14ac:dyDescent="0.45">
      <c r="C808" s="66"/>
      <c r="D808" s="11"/>
      <c r="E808" s="11"/>
      <c r="F808" s="11"/>
      <c r="G808" s="4"/>
      <c r="H808" s="67"/>
      <c r="I808" s="68">
        <f>+marchandise[[#This Row],[Prix Unitaire]]</f>
        <v>0</v>
      </c>
      <c r="J808" s="119">
        <f>+entrées[[#This Row],[Quantité]]*entrées[[#This Row],[Prix Unitaire]]</f>
        <v>0</v>
      </c>
      <c r="M808" s="3"/>
      <c r="N808" s="3"/>
      <c r="O808" s="3"/>
      <c r="P808" s="3"/>
      <c r="Q808" s="3"/>
      <c r="R808" s="3"/>
      <c r="S808" s="3"/>
      <c r="T808" s="3"/>
      <c r="U808" s="3"/>
    </row>
    <row r="809" spans="3:21" x14ac:dyDescent="0.45">
      <c r="C809" s="66"/>
      <c r="D809" s="11"/>
      <c r="E809" s="11"/>
      <c r="F809" s="11"/>
      <c r="G809" s="5"/>
      <c r="H809" s="67"/>
      <c r="I809" s="68">
        <f>+marchandise[[#This Row],[Prix Unitaire]]</f>
        <v>0</v>
      </c>
      <c r="J809" s="119">
        <f>+entrées[[#This Row],[Quantité]]*entrées[[#This Row],[Prix Unitaire]]</f>
        <v>0</v>
      </c>
      <c r="M809" s="3"/>
      <c r="N809" s="3"/>
      <c r="O809" s="3"/>
      <c r="P809" s="3"/>
      <c r="Q809" s="3"/>
      <c r="R809" s="3"/>
      <c r="S809" s="3"/>
      <c r="T809" s="3"/>
      <c r="U809" s="3"/>
    </row>
    <row r="810" spans="3:21" x14ac:dyDescent="0.45">
      <c r="C810" s="66"/>
      <c r="D810" s="11"/>
      <c r="E810" s="11"/>
      <c r="F810" s="11"/>
      <c r="G810" s="4"/>
      <c r="H810" s="67"/>
      <c r="I810" s="68">
        <f>+marchandise[[#This Row],[Prix Unitaire]]</f>
        <v>0</v>
      </c>
      <c r="J810" s="119">
        <f>+entrées[[#This Row],[Quantité]]*entrées[[#This Row],[Prix Unitaire]]</f>
        <v>0</v>
      </c>
      <c r="M810" s="3"/>
      <c r="N810" s="3"/>
      <c r="O810" s="3"/>
      <c r="P810" s="3"/>
      <c r="Q810" s="3"/>
      <c r="R810" s="3"/>
      <c r="S810" s="3"/>
      <c r="T810" s="3"/>
      <c r="U810" s="3"/>
    </row>
    <row r="811" spans="3:21" x14ac:dyDescent="0.45">
      <c r="C811" s="66"/>
      <c r="D811" s="11"/>
      <c r="E811" s="11"/>
      <c r="F811" s="11"/>
      <c r="G811" s="5"/>
      <c r="H811" s="67"/>
      <c r="I811" s="68">
        <f>+marchandise[[#This Row],[Prix Unitaire]]</f>
        <v>0</v>
      </c>
      <c r="J811" s="119">
        <f>+entrées[[#This Row],[Quantité]]*entrées[[#This Row],[Prix Unitaire]]</f>
        <v>0</v>
      </c>
      <c r="M811" s="3"/>
      <c r="N811" s="3"/>
      <c r="O811" s="3"/>
      <c r="P811" s="3"/>
      <c r="Q811" s="3"/>
      <c r="R811" s="3"/>
      <c r="S811" s="3"/>
      <c r="T811" s="3"/>
      <c r="U811" s="3"/>
    </row>
    <row r="812" spans="3:21" x14ac:dyDescent="0.45">
      <c r="C812" s="66"/>
      <c r="D812" s="11"/>
      <c r="E812" s="11"/>
      <c r="F812" s="11"/>
      <c r="G812" s="4"/>
      <c r="H812" s="67"/>
      <c r="I812" s="68">
        <f>+marchandise[[#This Row],[Prix Unitaire]]</f>
        <v>0</v>
      </c>
      <c r="J812" s="119">
        <f>+entrées[[#This Row],[Quantité]]*entrées[[#This Row],[Prix Unitaire]]</f>
        <v>0</v>
      </c>
      <c r="M812" s="3"/>
      <c r="N812" s="3"/>
      <c r="O812" s="3"/>
      <c r="P812" s="3"/>
      <c r="Q812" s="3"/>
      <c r="R812" s="3"/>
      <c r="S812" s="3"/>
      <c r="T812" s="3"/>
      <c r="U812" s="3"/>
    </row>
    <row r="813" spans="3:21" x14ac:dyDescent="0.45">
      <c r="C813" s="66"/>
      <c r="D813" s="11"/>
      <c r="E813" s="11"/>
      <c r="F813" s="11"/>
      <c r="G813" s="5"/>
      <c r="H813" s="67"/>
      <c r="I813" s="68">
        <f>+marchandise[[#This Row],[Prix Unitaire]]</f>
        <v>0</v>
      </c>
      <c r="J813" s="119">
        <f>+entrées[[#This Row],[Quantité]]*entrées[[#This Row],[Prix Unitaire]]</f>
        <v>0</v>
      </c>
      <c r="M813" s="3"/>
      <c r="N813" s="3"/>
      <c r="O813" s="3"/>
      <c r="P813" s="3"/>
      <c r="Q813" s="3"/>
      <c r="R813" s="3"/>
      <c r="S813" s="3"/>
      <c r="T813" s="3"/>
      <c r="U813" s="3"/>
    </row>
    <row r="814" spans="3:21" x14ac:dyDescent="0.45">
      <c r="C814" s="66"/>
      <c r="D814" s="11"/>
      <c r="E814" s="11"/>
      <c r="F814" s="11"/>
      <c r="G814" s="4"/>
      <c r="H814" s="67"/>
      <c r="I814" s="68">
        <f>+marchandise[[#This Row],[Prix Unitaire]]</f>
        <v>0</v>
      </c>
      <c r="J814" s="119">
        <f>+entrées[[#This Row],[Quantité]]*entrées[[#This Row],[Prix Unitaire]]</f>
        <v>0</v>
      </c>
      <c r="M814" s="3"/>
      <c r="N814" s="3"/>
      <c r="O814" s="3"/>
      <c r="P814" s="3"/>
      <c r="Q814" s="3"/>
      <c r="R814" s="3"/>
      <c r="S814" s="3"/>
      <c r="T814" s="3"/>
      <c r="U814" s="3"/>
    </row>
    <row r="815" spans="3:21" x14ac:dyDescent="0.45">
      <c r="C815" s="66"/>
      <c r="D815" s="11"/>
      <c r="E815" s="11"/>
      <c r="F815" s="11"/>
      <c r="G815" s="5"/>
      <c r="H815" s="67"/>
      <c r="I815" s="68">
        <f>+marchandise[[#This Row],[Prix Unitaire]]</f>
        <v>0</v>
      </c>
      <c r="J815" s="119">
        <f>+entrées[[#This Row],[Quantité]]*entrées[[#This Row],[Prix Unitaire]]</f>
        <v>0</v>
      </c>
      <c r="M815" s="3"/>
      <c r="N815" s="3"/>
      <c r="O815" s="3"/>
      <c r="P815" s="3"/>
      <c r="Q815" s="3"/>
      <c r="R815" s="3"/>
      <c r="S815" s="3"/>
      <c r="T815" s="3"/>
      <c r="U815" s="3"/>
    </row>
    <row r="816" spans="3:21" x14ac:dyDescent="0.45">
      <c r="C816" s="66"/>
      <c r="D816" s="11"/>
      <c r="E816" s="11"/>
      <c r="F816" s="11"/>
      <c r="G816" s="4"/>
      <c r="H816" s="67"/>
      <c r="I816" s="68">
        <f>+marchandise[[#This Row],[Prix Unitaire]]</f>
        <v>0</v>
      </c>
      <c r="J816" s="119">
        <f>+entrées[[#This Row],[Quantité]]*entrées[[#This Row],[Prix Unitaire]]</f>
        <v>0</v>
      </c>
      <c r="M816" s="3"/>
      <c r="N816" s="3"/>
      <c r="O816" s="3"/>
      <c r="P816" s="3"/>
      <c r="Q816" s="3"/>
      <c r="R816" s="3"/>
      <c r="S816" s="3"/>
      <c r="T816" s="3"/>
      <c r="U816" s="3"/>
    </row>
    <row r="817" spans="3:21" x14ac:dyDescent="0.45">
      <c r="C817" s="66"/>
      <c r="D817" s="11"/>
      <c r="E817" s="11"/>
      <c r="F817" s="11"/>
      <c r="G817" s="5"/>
      <c r="H817" s="67"/>
      <c r="I817" s="68">
        <f>+marchandise[[#This Row],[Prix Unitaire]]</f>
        <v>0</v>
      </c>
      <c r="J817" s="119">
        <f>+entrées[[#This Row],[Quantité]]*entrées[[#This Row],[Prix Unitaire]]</f>
        <v>0</v>
      </c>
      <c r="M817" s="3"/>
      <c r="N817" s="3"/>
      <c r="O817" s="3"/>
      <c r="P817" s="3"/>
      <c r="Q817" s="3"/>
      <c r="R817" s="3"/>
      <c r="S817" s="3"/>
      <c r="T817" s="3"/>
      <c r="U817" s="3"/>
    </row>
    <row r="818" spans="3:21" x14ac:dyDescent="0.45">
      <c r="C818" s="66"/>
      <c r="D818" s="11"/>
      <c r="E818" s="11"/>
      <c r="F818" s="11"/>
      <c r="G818" s="4"/>
      <c r="H818" s="67"/>
      <c r="I818" s="68">
        <f>+marchandise[[#This Row],[Prix Unitaire]]</f>
        <v>0</v>
      </c>
      <c r="J818" s="119">
        <f>+entrées[[#This Row],[Quantité]]*entrées[[#This Row],[Prix Unitaire]]</f>
        <v>0</v>
      </c>
      <c r="M818" s="3"/>
      <c r="N818" s="3"/>
      <c r="O818" s="3"/>
      <c r="P818" s="3"/>
      <c r="Q818" s="3"/>
      <c r="R818" s="3"/>
      <c r="S818" s="3"/>
      <c r="T818" s="3"/>
      <c r="U818" s="3"/>
    </row>
    <row r="819" spans="3:21" x14ac:dyDescent="0.45">
      <c r="C819" s="66"/>
      <c r="D819" s="11"/>
      <c r="E819" s="11"/>
      <c r="F819" s="11"/>
      <c r="G819" s="5"/>
      <c r="H819" s="67"/>
      <c r="I819" s="68">
        <f>+marchandise[[#This Row],[Prix Unitaire]]</f>
        <v>0</v>
      </c>
      <c r="J819" s="119">
        <f>+entrées[[#This Row],[Quantité]]*entrées[[#This Row],[Prix Unitaire]]</f>
        <v>0</v>
      </c>
      <c r="M819" s="3"/>
      <c r="N819" s="3"/>
      <c r="O819" s="3"/>
      <c r="P819" s="3"/>
      <c r="Q819" s="3"/>
      <c r="R819" s="3"/>
      <c r="S819" s="3"/>
      <c r="T819" s="3"/>
      <c r="U819" s="3"/>
    </row>
    <row r="820" spans="3:21" x14ac:dyDescent="0.45">
      <c r="C820" s="66"/>
      <c r="D820" s="11"/>
      <c r="E820" s="11"/>
      <c r="F820" s="11"/>
      <c r="G820" s="4"/>
      <c r="H820" s="67"/>
      <c r="I820" s="68">
        <f>+marchandise[[#This Row],[Prix Unitaire]]</f>
        <v>0</v>
      </c>
      <c r="J820" s="119">
        <f>+entrées[[#This Row],[Quantité]]*entrées[[#This Row],[Prix Unitaire]]</f>
        <v>0</v>
      </c>
      <c r="M820" s="3"/>
      <c r="N820" s="3"/>
      <c r="O820" s="3"/>
      <c r="P820" s="3"/>
      <c r="Q820" s="3"/>
      <c r="R820" s="3"/>
      <c r="S820" s="3"/>
      <c r="T820" s="3"/>
      <c r="U820" s="3"/>
    </row>
    <row r="821" spans="3:21" x14ac:dyDescent="0.45">
      <c r="C821" s="66"/>
      <c r="D821" s="11"/>
      <c r="E821" s="11"/>
      <c r="F821" s="11"/>
      <c r="G821" s="5"/>
      <c r="H821" s="67"/>
      <c r="I821" s="68">
        <f>+marchandise[[#This Row],[Prix Unitaire]]</f>
        <v>0</v>
      </c>
      <c r="J821" s="119">
        <f>+entrées[[#This Row],[Quantité]]*entrées[[#This Row],[Prix Unitaire]]</f>
        <v>0</v>
      </c>
      <c r="M821" s="3"/>
      <c r="N821" s="3"/>
      <c r="O821" s="3"/>
      <c r="P821" s="3"/>
      <c r="Q821" s="3"/>
      <c r="R821" s="3"/>
      <c r="S821" s="3"/>
      <c r="T821" s="3"/>
      <c r="U821" s="3"/>
    </row>
    <row r="822" spans="3:21" x14ac:dyDescent="0.45">
      <c r="C822" s="66"/>
      <c r="D822" s="11"/>
      <c r="E822" s="11"/>
      <c r="F822" s="11"/>
      <c r="G822" s="4"/>
      <c r="H822" s="67"/>
      <c r="I822" s="68">
        <f>+marchandise[[#This Row],[Prix Unitaire]]</f>
        <v>0</v>
      </c>
      <c r="J822" s="119">
        <f>+entrées[[#This Row],[Quantité]]*entrées[[#This Row],[Prix Unitaire]]</f>
        <v>0</v>
      </c>
      <c r="M822" s="3"/>
      <c r="N822" s="3"/>
      <c r="O822" s="3"/>
      <c r="P822" s="3"/>
      <c r="Q822" s="3"/>
      <c r="R822" s="3"/>
      <c r="S822" s="3"/>
      <c r="T822" s="3"/>
      <c r="U822" s="3"/>
    </row>
    <row r="823" spans="3:21" x14ac:dyDescent="0.45">
      <c r="C823" s="66"/>
      <c r="D823" s="11"/>
      <c r="E823" s="11"/>
      <c r="F823" s="11"/>
      <c r="G823" s="5"/>
      <c r="H823" s="67"/>
      <c r="I823" s="68">
        <f>+marchandise[[#This Row],[Prix Unitaire]]</f>
        <v>0</v>
      </c>
      <c r="J823" s="119">
        <f>+entrées[[#This Row],[Quantité]]*entrées[[#This Row],[Prix Unitaire]]</f>
        <v>0</v>
      </c>
      <c r="M823" s="3"/>
      <c r="N823" s="3"/>
      <c r="O823" s="3"/>
      <c r="P823" s="3"/>
      <c r="Q823" s="3"/>
      <c r="R823" s="3"/>
      <c r="S823" s="3"/>
      <c r="T823" s="3"/>
      <c r="U823" s="3"/>
    </row>
    <row r="824" spans="3:21" x14ac:dyDescent="0.45">
      <c r="C824" s="66"/>
      <c r="D824" s="11"/>
      <c r="E824" s="11"/>
      <c r="F824" s="11"/>
      <c r="G824" s="4"/>
      <c r="H824" s="67"/>
      <c r="I824" s="68">
        <f>+marchandise[[#This Row],[Prix Unitaire]]</f>
        <v>0</v>
      </c>
      <c r="J824" s="119">
        <f>+entrées[[#This Row],[Quantité]]*entrées[[#This Row],[Prix Unitaire]]</f>
        <v>0</v>
      </c>
      <c r="M824" s="3"/>
      <c r="N824" s="3"/>
      <c r="O824" s="3"/>
      <c r="P824" s="3"/>
      <c r="Q824" s="3"/>
      <c r="R824" s="3"/>
      <c r="S824" s="3"/>
      <c r="T824" s="3"/>
      <c r="U824" s="3"/>
    </row>
    <row r="825" spans="3:21" x14ac:dyDescent="0.45">
      <c r="C825" s="66"/>
      <c r="D825" s="11"/>
      <c r="E825" s="11"/>
      <c r="F825" s="11"/>
      <c r="G825" s="5"/>
      <c r="H825" s="67"/>
      <c r="I825" s="68">
        <f>+marchandise[[#This Row],[Prix Unitaire]]</f>
        <v>0</v>
      </c>
      <c r="J825" s="119">
        <f>+entrées[[#This Row],[Quantité]]*entrées[[#This Row],[Prix Unitaire]]</f>
        <v>0</v>
      </c>
      <c r="M825" s="3"/>
      <c r="N825" s="3"/>
      <c r="O825" s="3"/>
      <c r="P825" s="3"/>
      <c r="Q825" s="3"/>
      <c r="R825" s="3"/>
      <c r="S825" s="3"/>
      <c r="T825" s="3"/>
      <c r="U825" s="3"/>
    </row>
    <row r="826" spans="3:21" x14ac:dyDescent="0.45">
      <c r="C826" s="66"/>
      <c r="D826" s="11"/>
      <c r="E826" s="11"/>
      <c r="F826" s="11"/>
      <c r="G826" s="4"/>
      <c r="H826" s="67"/>
      <c r="I826" s="68">
        <f>+marchandise[[#This Row],[Prix Unitaire]]</f>
        <v>0</v>
      </c>
      <c r="J826" s="119">
        <f>+entrées[[#This Row],[Quantité]]*entrées[[#This Row],[Prix Unitaire]]</f>
        <v>0</v>
      </c>
      <c r="M826" s="3"/>
      <c r="N826" s="3"/>
      <c r="O826" s="3"/>
      <c r="P826" s="3"/>
      <c r="Q826" s="3"/>
      <c r="R826" s="3"/>
      <c r="S826" s="3"/>
      <c r="T826" s="3"/>
      <c r="U826" s="3"/>
    </row>
    <row r="827" spans="3:21" x14ac:dyDescent="0.45">
      <c r="C827" s="66"/>
      <c r="D827" s="11"/>
      <c r="E827" s="11"/>
      <c r="F827" s="11"/>
      <c r="G827" s="5"/>
      <c r="H827" s="67"/>
      <c r="I827" s="68">
        <f>+marchandise[[#This Row],[Prix Unitaire]]</f>
        <v>0</v>
      </c>
      <c r="J827" s="119">
        <f>+entrées[[#This Row],[Quantité]]*entrées[[#This Row],[Prix Unitaire]]</f>
        <v>0</v>
      </c>
      <c r="M827" s="3"/>
      <c r="N827" s="3"/>
      <c r="O827" s="3"/>
      <c r="P827" s="3"/>
      <c r="Q827" s="3"/>
      <c r="R827" s="3"/>
      <c r="S827" s="3"/>
      <c r="T827" s="3"/>
      <c r="U827" s="3"/>
    </row>
    <row r="828" spans="3:21" x14ac:dyDescent="0.45">
      <c r="C828" s="66"/>
      <c r="D828" s="11"/>
      <c r="E828" s="11"/>
      <c r="F828" s="11"/>
      <c r="G828" s="4"/>
      <c r="H828" s="67"/>
      <c r="I828" s="68">
        <f>+marchandise[[#This Row],[Prix Unitaire]]</f>
        <v>0</v>
      </c>
      <c r="J828" s="119">
        <f>+entrées[[#This Row],[Quantité]]*entrées[[#This Row],[Prix Unitaire]]</f>
        <v>0</v>
      </c>
      <c r="M828" s="3"/>
      <c r="N828" s="3"/>
      <c r="O828" s="3"/>
      <c r="P828" s="3"/>
      <c r="Q828" s="3"/>
      <c r="R828" s="3"/>
      <c r="S828" s="3"/>
      <c r="T828" s="3"/>
      <c r="U828" s="3"/>
    </row>
    <row r="829" spans="3:21" x14ac:dyDescent="0.45">
      <c r="C829" s="66"/>
      <c r="D829" s="11"/>
      <c r="E829" s="11"/>
      <c r="F829" s="11"/>
      <c r="G829" s="5"/>
      <c r="H829" s="67"/>
      <c r="I829" s="68">
        <f>+marchandise[[#This Row],[Prix Unitaire]]</f>
        <v>0</v>
      </c>
      <c r="J829" s="119">
        <f>+entrées[[#This Row],[Quantité]]*entrées[[#This Row],[Prix Unitaire]]</f>
        <v>0</v>
      </c>
      <c r="M829" s="3"/>
      <c r="N829" s="3"/>
      <c r="O829" s="3"/>
      <c r="P829" s="3"/>
      <c r="Q829" s="3"/>
      <c r="R829" s="3"/>
      <c r="S829" s="3"/>
      <c r="T829" s="3"/>
      <c r="U829" s="3"/>
    </row>
    <row r="830" spans="3:21" x14ac:dyDescent="0.45">
      <c r="C830" s="66"/>
      <c r="D830" s="11"/>
      <c r="E830" s="11"/>
      <c r="F830" s="11"/>
      <c r="G830" s="4"/>
      <c r="H830" s="67"/>
      <c r="I830" s="68">
        <f>+marchandise[[#This Row],[Prix Unitaire]]</f>
        <v>0</v>
      </c>
      <c r="J830" s="119">
        <f>+entrées[[#This Row],[Quantité]]*entrées[[#This Row],[Prix Unitaire]]</f>
        <v>0</v>
      </c>
      <c r="M830" s="3"/>
      <c r="N830" s="3"/>
      <c r="O830" s="3"/>
      <c r="P830" s="3"/>
      <c r="Q830" s="3"/>
      <c r="R830" s="3"/>
      <c r="S830" s="3"/>
      <c r="T830" s="3"/>
      <c r="U830" s="3"/>
    </row>
    <row r="831" spans="3:21" x14ac:dyDescent="0.45">
      <c r="C831" s="66"/>
      <c r="D831" s="11"/>
      <c r="E831" s="11"/>
      <c r="F831" s="11"/>
      <c r="G831" s="5"/>
      <c r="H831" s="67"/>
      <c r="I831" s="68">
        <f>+marchandise[[#This Row],[Prix Unitaire]]</f>
        <v>0</v>
      </c>
      <c r="J831" s="119">
        <f>+entrées[[#This Row],[Quantité]]*entrées[[#This Row],[Prix Unitaire]]</f>
        <v>0</v>
      </c>
      <c r="M831" s="3"/>
      <c r="N831" s="3"/>
      <c r="O831" s="3"/>
      <c r="P831" s="3"/>
      <c r="Q831" s="3"/>
      <c r="R831" s="3"/>
      <c r="S831" s="3"/>
      <c r="T831" s="3"/>
      <c r="U831" s="3"/>
    </row>
    <row r="832" spans="3:21" x14ac:dyDescent="0.45">
      <c r="C832" s="66"/>
      <c r="D832" s="11"/>
      <c r="E832" s="11"/>
      <c r="F832" s="11"/>
      <c r="G832" s="4"/>
      <c r="H832" s="67"/>
      <c r="I832" s="68">
        <f>+marchandise[[#This Row],[Prix Unitaire]]</f>
        <v>0</v>
      </c>
      <c r="J832" s="119">
        <f>+entrées[[#This Row],[Quantité]]*entrées[[#This Row],[Prix Unitaire]]</f>
        <v>0</v>
      </c>
      <c r="M832" s="3"/>
      <c r="N832" s="3"/>
      <c r="O832" s="3"/>
      <c r="P832" s="3"/>
      <c r="Q832" s="3"/>
      <c r="R832" s="3"/>
      <c r="S832" s="3"/>
      <c r="T832" s="3"/>
      <c r="U832" s="3"/>
    </row>
    <row r="833" spans="3:21" x14ac:dyDescent="0.45">
      <c r="C833" s="66"/>
      <c r="D833" s="11"/>
      <c r="E833" s="11"/>
      <c r="F833" s="11"/>
      <c r="G833" s="5"/>
      <c r="H833" s="67"/>
      <c r="I833" s="68">
        <f>+marchandise[[#This Row],[Prix Unitaire]]</f>
        <v>0</v>
      </c>
      <c r="J833" s="119">
        <f>+entrées[[#This Row],[Quantité]]*entrées[[#This Row],[Prix Unitaire]]</f>
        <v>0</v>
      </c>
      <c r="M833" s="3"/>
      <c r="N833" s="3"/>
      <c r="O833" s="3"/>
      <c r="P833" s="3"/>
      <c r="Q833" s="3"/>
      <c r="R833" s="3"/>
      <c r="S833" s="3"/>
      <c r="T833" s="3"/>
      <c r="U833" s="3"/>
    </row>
    <row r="834" spans="3:21" x14ac:dyDescent="0.45">
      <c r="C834" s="66"/>
      <c r="D834" s="11"/>
      <c r="E834" s="11"/>
      <c r="F834" s="11"/>
      <c r="G834" s="4"/>
      <c r="H834" s="67"/>
      <c r="I834" s="68">
        <f>+marchandise[[#This Row],[Prix Unitaire]]</f>
        <v>0</v>
      </c>
      <c r="J834" s="119">
        <f>+entrées[[#This Row],[Quantité]]*entrées[[#This Row],[Prix Unitaire]]</f>
        <v>0</v>
      </c>
      <c r="M834" s="3"/>
      <c r="N834" s="3"/>
      <c r="O834" s="3"/>
      <c r="P834" s="3"/>
      <c r="Q834" s="3"/>
      <c r="R834" s="3"/>
      <c r="S834" s="3"/>
      <c r="T834" s="3"/>
      <c r="U834" s="3"/>
    </row>
    <row r="835" spans="3:21" x14ac:dyDescent="0.45">
      <c r="C835" s="66"/>
      <c r="D835" s="11"/>
      <c r="E835" s="11"/>
      <c r="F835" s="11"/>
      <c r="G835" s="5"/>
      <c r="H835" s="67"/>
      <c r="I835" s="68">
        <f>+marchandise[[#This Row],[Prix Unitaire]]</f>
        <v>0</v>
      </c>
      <c r="J835" s="119">
        <f>+entrées[[#This Row],[Quantité]]*entrées[[#This Row],[Prix Unitaire]]</f>
        <v>0</v>
      </c>
      <c r="M835" s="3"/>
      <c r="N835" s="3"/>
      <c r="O835" s="3"/>
      <c r="P835" s="3"/>
      <c r="Q835" s="3"/>
      <c r="R835" s="3"/>
      <c r="S835" s="3"/>
      <c r="T835" s="3"/>
      <c r="U835" s="3"/>
    </row>
    <row r="836" spans="3:21" x14ac:dyDescent="0.45">
      <c r="C836" s="66"/>
      <c r="D836" s="11"/>
      <c r="E836" s="11"/>
      <c r="F836" s="11"/>
      <c r="G836" s="4"/>
      <c r="H836" s="67"/>
      <c r="I836" s="68">
        <f>+marchandise[[#This Row],[Prix Unitaire]]</f>
        <v>0</v>
      </c>
      <c r="J836" s="119">
        <f>+entrées[[#This Row],[Quantité]]*entrées[[#This Row],[Prix Unitaire]]</f>
        <v>0</v>
      </c>
      <c r="M836" s="3"/>
      <c r="N836" s="3"/>
      <c r="O836" s="3"/>
      <c r="P836" s="3"/>
      <c r="Q836" s="3"/>
      <c r="R836" s="3"/>
      <c r="S836" s="3"/>
      <c r="T836" s="3"/>
      <c r="U836" s="3"/>
    </row>
    <row r="837" spans="3:21" x14ac:dyDescent="0.45">
      <c r="C837" s="66"/>
      <c r="D837" s="11"/>
      <c r="E837" s="11"/>
      <c r="F837" s="11"/>
      <c r="G837" s="5"/>
      <c r="H837" s="67"/>
      <c r="I837" s="68">
        <f>+marchandise[[#This Row],[Prix Unitaire]]</f>
        <v>0</v>
      </c>
      <c r="J837" s="119">
        <f>+entrées[[#This Row],[Quantité]]*entrées[[#This Row],[Prix Unitaire]]</f>
        <v>0</v>
      </c>
      <c r="M837" s="3"/>
      <c r="N837" s="3"/>
      <c r="O837" s="3"/>
      <c r="P837" s="3"/>
      <c r="Q837" s="3"/>
      <c r="R837" s="3"/>
      <c r="S837" s="3"/>
      <c r="T837" s="3"/>
      <c r="U837" s="3"/>
    </row>
    <row r="838" spans="3:21" x14ac:dyDescent="0.45">
      <c r="C838" s="66"/>
      <c r="D838" s="11"/>
      <c r="E838" s="11"/>
      <c r="F838" s="11"/>
      <c r="G838" s="4"/>
      <c r="H838" s="67"/>
      <c r="I838" s="68">
        <f>+marchandise[[#This Row],[Prix Unitaire]]</f>
        <v>0</v>
      </c>
      <c r="J838" s="119">
        <f>+entrées[[#This Row],[Quantité]]*entrées[[#This Row],[Prix Unitaire]]</f>
        <v>0</v>
      </c>
      <c r="M838" s="3"/>
      <c r="N838" s="3"/>
      <c r="O838" s="3"/>
      <c r="P838" s="3"/>
      <c r="Q838" s="3"/>
      <c r="R838" s="3"/>
      <c r="S838" s="3"/>
      <c r="T838" s="3"/>
      <c r="U838" s="3"/>
    </row>
    <row r="839" spans="3:21" x14ac:dyDescent="0.45">
      <c r="C839" s="66"/>
      <c r="D839" s="11"/>
      <c r="E839" s="11"/>
      <c r="F839" s="11"/>
      <c r="G839" s="5"/>
      <c r="H839" s="67"/>
      <c r="I839" s="68">
        <f>+marchandise[[#This Row],[Prix Unitaire]]</f>
        <v>0</v>
      </c>
      <c r="J839" s="119">
        <f>+entrées[[#This Row],[Quantité]]*entrées[[#This Row],[Prix Unitaire]]</f>
        <v>0</v>
      </c>
      <c r="M839" s="3"/>
      <c r="N839" s="3"/>
      <c r="O839" s="3"/>
      <c r="P839" s="3"/>
      <c r="Q839" s="3"/>
      <c r="R839" s="3"/>
      <c r="S839" s="3"/>
      <c r="T839" s="3"/>
      <c r="U839" s="3"/>
    </row>
    <row r="840" spans="3:21" x14ac:dyDescent="0.45">
      <c r="C840" s="66"/>
      <c r="D840" s="11"/>
      <c r="E840" s="11"/>
      <c r="F840" s="11"/>
      <c r="G840" s="4"/>
      <c r="H840" s="67"/>
      <c r="I840" s="68">
        <f>+marchandise[[#This Row],[Prix Unitaire]]</f>
        <v>0</v>
      </c>
      <c r="J840" s="119">
        <f>+entrées[[#This Row],[Quantité]]*entrées[[#This Row],[Prix Unitaire]]</f>
        <v>0</v>
      </c>
      <c r="M840" s="3"/>
      <c r="N840" s="3"/>
      <c r="O840" s="3"/>
      <c r="P840" s="3"/>
      <c r="Q840" s="3"/>
      <c r="R840" s="3"/>
      <c r="S840" s="3"/>
      <c r="T840" s="3"/>
      <c r="U840" s="3"/>
    </row>
    <row r="841" spans="3:21" x14ac:dyDescent="0.45">
      <c r="C841" s="66"/>
      <c r="D841" s="11"/>
      <c r="E841" s="11"/>
      <c r="F841" s="11"/>
      <c r="G841" s="5"/>
      <c r="H841" s="67"/>
      <c r="I841" s="68">
        <f>+marchandise[[#This Row],[Prix Unitaire]]</f>
        <v>0</v>
      </c>
      <c r="J841" s="119">
        <f>+entrées[[#This Row],[Quantité]]*entrées[[#This Row],[Prix Unitaire]]</f>
        <v>0</v>
      </c>
      <c r="M841" s="3"/>
      <c r="N841" s="3"/>
      <c r="O841" s="3"/>
      <c r="P841" s="3"/>
      <c r="Q841" s="3"/>
      <c r="R841" s="3"/>
      <c r="S841" s="3"/>
      <c r="T841" s="3"/>
      <c r="U841" s="3"/>
    </row>
    <row r="842" spans="3:21" x14ac:dyDescent="0.45">
      <c r="C842" s="66"/>
      <c r="D842" s="11"/>
      <c r="E842" s="11"/>
      <c r="F842" s="11"/>
      <c r="G842" s="4"/>
      <c r="H842" s="67"/>
      <c r="I842" s="68">
        <f>+marchandise[[#This Row],[Prix Unitaire]]</f>
        <v>0</v>
      </c>
      <c r="J842" s="119">
        <f>+entrées[[#This Row],[Quantité]]*entrées[[#This Row],[Prix Unitaire]]</f>
        <v>0</v>
      </c>
      <c r="M842" s="3"/>
      <c r="N842" s="3"/>
      <c r="O842" s="3"/>
      <c r="P842" s="3"/>
      <c r="Q842" s="3"/>
      <c r="R842" s="3"/>
      <c r="S842" s="3"/>
      <c r="T842" s="3"/>
      <c r="U842" s="3"/>
    </row>
    <row r="843" spans="3:21" x14ac:dyDescent="0.45">
      <c r="C843" s="66"/>
      <c r="D843" s="11"/>
      <c r="E843" s="11"/>
      <c r="F843" s="11"/>
      <c r="G843" s="5"/>
      <c r="H843" s="67"/>
      <c r="I843" s="68">
        <f>+marchandise[[#This Row],[Prix Unitaire]]</f>
        <v>0</v>
      </c>
      <c r="J843" s="119">
        <f>+entrées[[#This Row],[Quantité]]*entrées[[#This Row],[Prix Unitaire]]</f>
        <v>0</v>
      </c>
      <c r="M843" s="3"/>
      <c r="N843" s="3"/>
      <c r="O843" s="3"/>
      <c r="P843" s="3"/>
      <c r="Q843" s="3"/>
      <c r="R843" s="3"/>
      <c r="S843" s="3"/>
      <c r="T843" s="3"/>
      <c r="U843" s="3"/>
    </row>
    <row r="844" spans="3:21" x14ac:dyDescent="0.45">
      <c r="C844" s="66"/>
      <c r="D844" s="11"/>
      <c r="E844" s="11"/>
      <c r="F844" s="11"/>
      <c r="G844" s="4"/>
      <c r="H844" s="67"/>
      <c r="I844" s="68">
        <f>+marchandise[[#This Row],[Prix Unitaire]]</f>
        <v>0</v>
      </c>
      <c r="J844" s="119">
        <f>+entrées[[#This Row],[Quantité]]*entrées[[#This Row],[Prix Unitaire]]</f>
        <v>0</v>
      </c>
      <c r="M844" s="3"/>
      <c r="N844" s="3"/>
      <c r="O844" s="3"/>
      <c r="P844" s="3"/>
      <c r="Q844" s="3"/>
      <c r="R844" s="3"/>
      <c r="S844" s="3"/>
      <c r="T844" s="3"/>
      <c r="U844" s="3"/>
    </row>
    <row r="845" spans="3:21" x14ac:dyDescent="0.45">
      <c r="C845" s="66"/>
      <c r="D845" s="11"/>
      <c r="E845" s="11"/>
      <c r="F845" s="11"/>
      <c r="G845" s="5"/>
      <c r="H845" s="67"/>
      <c r="I845" s="68">
        <f>+marchandise[[#This Row],[Prix Unitaire]]</f>
        <v>0</v>
      </c>
      <c r="J845" s="119">
        <f>+entrées[[#This Row],[Quantité]]*entrées[[#This Row],[Prix Unitaire]]</f>
        <v>0</v>
      </c>
      <c r="M845" s="3"/>
      <c r="N845" s="3"/>
      <c r="O845" s="3"/>
      <c r="P845" s="3"/>
      <c r="Q845" s="3"/>
      <c r="R845" s="3"/>
      <c r="S845" s="3"/>
      <c r="T845" s="3"/>
      <c r="U845" s="3"/>
    </row>
    <row r="846" spans="3:21" x14ac:dyDescent="0.45">
      <c r="C846" s="66"/>
      <c r="D846" s="11"/>
      <c r="E846" s="11"/>
      <c r="F846" s="11"/>
      <c r="G846" s="4"/>
      <c r="H846" s="67"/>
      <c r="I846" s="68">
        <f>+marchandise[[#This Row],[Prix Unitaire]]</f>
        <v>0</v>
      </c>
      <c r="J846" s="119">
        <f>+entrées[[#This Row],[Quantité]]*entrées[[#This Row],[Prix Unitaire]]</f>
        <v>0</v>
      </c>
      <c r="M846" s="3"/>
      <c r="N846" s="3"/>
      <c r="O846" s="3"/>
      <c r="P846" s="3"/>
      <c r="Q846" s="3"/>
      <c r="R846" s="3"/>
      <c r="S846" s="3"/>
      <c r="T846" s="3"/>
      <c r="U846" s="3"/>
    </row>
    <row r="847" spans="3:21" x14ac:dyDescent="0.45">
      <c r="C847" s="66"/>
      <c r="D847" s="11"/>
      <c r="E847" s="11"/>
      <c r="F847" s="11"/>
      <c r="G847" s="5"/>
      <c r="H847" s="67"/>
      <c r="I847" s="68">
        <f>+marchandise[[#This Row],[Prix Unitaire]]</f>
        <v>0</v>
      </c>
      <c r="J847" s="119">
        <f>+entrées[[#This Row],[Quantité]]*entrées[[#This Row],[Prix Unitaire]]</f>
        <v>0</v>
      </c>
      <c r="M847" s="3"/>
      <c r="N847" s="3"/>
      <c r="O847" s="3"/>
      <c r="P847" s="3"/>
      <c r="Q847" s="3"/>
      <c r="R847" s="3"/>
      <c r="S847" s="3"/>
      <c r="T847" s="3"/>
      <c r="U847" s="3"/>
    </row>
    <row r="848" spans="3:21" x14ac:dyDescent="0.45">
      <c r="C848" s="66"/>
      <c r="D848" s="11"/>
      <c r="E848" s="11"/>
      <c r="F848" s="11"/>
      <c r="G848" s="4"/>
      <c r="H848" s="67"/>
      <c r="I848" s="68">
        <f>+marchandise[[#This Row],[Prix Unitaire]]</f>
        <v>0</v>
      </c>
      <c r="J848" s="119">
        <f>+entrées[[#This Row],[Quantité]]*entrées[[#This Row],[Prix Unitaire]]</f>
        <v>0</v>
      </c>
      <c r="M848" s="3"/>
      <c r="N848" s="3"/>
      <c r="O848" s="3"/>
      <c r="P848" s="3"/>
      <c r="Q848" s="3"/>
      <c r="R848" s="3"/>
      <c r="S848" s="3"/>
      <c r="T848" s="3"/>
      <c r="U848" s="3"/>
    </row>
    <row r="849" spans="3:21" x14ac:dyDescent="0.45">
      <c r="C849" s="66"/>
      <c r="D849" s="11"/>
      <c r="E849" s="11"/>
      <c r="F849" s="11"/>
      <c r="G849" s="5"/>
      <c r="H849" s="67"/>
      <c r="I849" s="68">
        <f>+marchandise[[#This Row],[Prix Unitaire]]</f>
        <v>0</v>
      </c>
      <c r="J849" s="119">
        <f>+entrées[[#This Row],[Quantité]]*entrées[[#This Row],[Prix Unitaire]]</f>
        <v>0</v>
      </c>
      <c r="M849" s="3"/>
      <c r="N849" s="3"/>
      <c r="O849" s="3"/>
      <c r="P849" s="3"/>
      <c r="Q849" s="3"/>
      <c r="R849" s="3"/>
      <c r="S849" s="3"/>
      <c r="T849" s="3"/>
      <c r="U849" s="3"/>
    </row>
    <row r="850" spans="3:21" x14ac:dyDescent="0.45">
      <c r="C850" s="66"/>
      <c r="D850" s="11"/>
      <c r="E850" s="11"/>
      <c r="F850" s="11"/>
      <c r="G850" s="4"/>
      <c r="H850" s="67"/>
      <c r="I850" s="68">
        <f>+marchandise[[#This Row],[Prix Unitaire]]</f>
        <v>0</v>
      </c>
      <c r="J850" s="119">
        <f>+entrées[[#This Row],[Quantité]]*entrées[[#This Row],[Prix Unitaire]]</f>
        <v>0</v>
      </c>
      <c r="M850" s="3"/>
      <c r="N850" s="3"/>
      <c r="O850" s="3"/>
      <c r="P850" s="3"/>
      <c r="Q850" s="3"/>
      <c r="R850" s="3"/>
      <c r="S850" s="3"/>
      <c r="T850" s="3"/>
      <c r="U850" s="3"/>
    </row>
    <row r="851" spans="3:21" x14ac:dyDescent="0.45">
      <c r="C851" s="66"/>
      <c r="D851" s="11"/>
      <c r="E851" s="11"/>
      <c r="F851" s="11"/>
      <c r="G851" s="5"/>
      <c r="H851" s="67"/>
      <c r="I851" s="68">
        <f>+marchandise[[#This Row],[Prix Unitaire]]</f>
        <v>0</v>
      </c>
      <c r="J851" s="119">
        <f>+entrées[[#This Row],[Quantité]]*entrées[[#This Row],[Prix Unitaire]]</f>
        <v>0</v>
      </c>
      <c r="M851" s="3"/>
      <c r="N851" s="3"/>
      <c r="O851" s="3"/>
      <c r="P851" s="3"/>
      <c r="Q851" s="3"/>
      <c r="R851" s="3"/>
      <c r="S851" s="3"/>
      <c r="T851" s="3"/>
      <c r="U851" s="3"/>
    </row>
    <row r="852" spans="3:21" x14ac:dyDescent="0.45">
      <c r="C852" s="66"/>
      <c r="D852" s="11"/>
      <c r="E852" s="11"/>
      <c r="F852" s="11"/>
      <c r="G852" s="4"/>
      <c r="H852" s="67"/>
      <c r="I852" s="68">
        <f>+marchandise[[#This Row],[Prix Unitaire]]</f>
        <v>0</v>
      </c>
      <c r="J852" s="119">
        <f>+entrées[[#This Row],[Quantité]]*entrées[[#This Row],[Prix Unitaire]]</f>
        <v>0</v>
      </c>
      <c r="M852" s="3"/>
      <c r="N852" s="3"/>
      <c r="O852" s="3"/>
      <c r="P852" s="3"/>
      <c r="Q852" s="3"/>
      <c r="R852" s="3"/>
      <c r="S852" s="3"/>
      <c r="T852" s="3"/>
      <c r="U852" s="3"/>
    </row>
    <row r="853" spans="3:21" x14ac:dyDescent="0.45">
      <c r="C853" s="66"/>
      <c r="D853" s="11"/>
      <c r="E853" s="11"/>
      <c r="F853" s="11"/>
      <c r="G853" s="5"/>
      <c r="H853" s="67"/>
      <c r="I853" s="68">
        <f>+marchandise[[#This Row],[Prix Unitaire]]</f>
        <v>0</v>
      </c>
      <c r="J853" s="119">
        <f>+entrées[[#This Row],[Quantité]]*entrées[[#This Row],[Prix Unitaire]]</f>
        <v>0</v>
      </c>
      <c r="M853" s="3"/>
      <c r="N853" s="3"/>
      <c r="O853" s="3"/>
      <c r="P853" s="3"/>
      <c r="Q853" s="3"/>
      <c r="R853" s="3"/>
      <c r="S853" s="3"/>
      <c r="T853" s="3"/>
      <c r="U853" s="3"/>
    </row>
    <row r="854" spans="3:21" x14ac:dyDescent="0.45">
      <c r="C854" s="66"/>
      <c r="D854" s="11"/>
      <c r="E854" s="11"/>
      <c r="F854" s="11"/>
      <c r="G854" s="4"/>
      <c r="H854" s="67"/>
      <c r="I854" s="68">
        <f>+marchandise[[#This Row],[Prix Unitaire]]</f>
        <v>0</v>
      </c>
      <c r="J854" s="119">
        <f>+entrées[[#This Row],[Quantité]]*entrées[[#This Row],[Prix Unitaire]]</f>
        <v>0</v>
      </c>
      <c r="M854" s="3"/>
      <c r="N854" s="3"/>
      <c r="O854" s="3"/>
      <c r="P854" s="3"/>
      <c r="Q854" s="3"/>
      <c r="R854" s="3"/>
      <c r="S854" s="3"/>
      <c r="T854" s="3"/>
      <c r="U854" s="3"/>
    </row>
    <row r="855" spans="3:21" x14ac:dyDescent="0.45">
      <c r="C855" s="66"/>
      <c r="D855" s="11"/>
      <c r="E855" s="11"/>
      <c r="F855" s="11"/>
      <c r="G855" s="5"/>
      <c r="H855" s="67"/>
      <c r="I855" s="68">
        <f>+marchandise[[#This Row],[Prix Unitaire]]</f>
        <v>0</v>
      </c>
      <c r="J855" s="119">
        <f>+entrées[[#This Row],[Quantité]]*entrées[[#This Row],[Prix Unitaire]]</f>
        <v>0</v>
      </c>
      <c r="M855" s="3"/>
      <c r="N855" s="3"/>
      <c r="O855" s="3"/>
      <c r="P855" s="3"/>
      <c r="Q855" s="3"/>
      <c r="R855" s="3"/>
      <c r="S855" s="3"/>
      <c r="T855" s="3"/>
      <c r="U855" s="3"/>
    </row>
    <row r="856" spans="3:21" x14ac:dyDescent="0.45">
      <c r="C856" s="66"/>
      <c r="D856" s="11"/>
      <c r="E856" s="11"/>
      <c r="F856" s="11"/>
      <c r="G856" s="4"/>
      <c r="H856" s="67"/>
      <c r="I856" s="68">
        <f>+marchandise[[#This Row],[Prix Unitaire]]</f>
        <v>0</v>
      </c>
      <c r="J856" s="119">
        <f>+entrées[[#This Row],[Quantité]]*entrées[[#This Row],[Prix Unitaire]]</f>
        <v>0</v>
      </c>
      <c r="M856" s="3"/>
      <c r="N856" s="3"/>
      <c r="O856" s="3"/>
      <c r="P856" s="3"/>
      <c r="Q856" s="3"/>
      <c r="R856" s="3"/>
      <c r="S856" s="3"/>
      <c r="T856" s="3"/>
      <c r="U856" s="3"/>
    </row>
    <row r="857" spans="3:21" x14ac:dyDescent="0.45">
      <c r="C857" s="66"/>
      <c r="D857" s="11"/>
      <c r="E857" s="11"/>
      <c r="F857" s="11"/>
      <c r="G857" s="5"/>
      <c r="H857" s="67"/>
      <c r="I857" s="68">
        <f>+marchandise[[#This Row],[Prix Unitaire]]</f>
        <v>0</v>
      </c>
      <c r="J857" s="119">
        <f>+entrées[[#This Row],[Quantité]]*entrées[[#This Row],[Prix Unitaire]]</f>
        <v>0</v>
      </c>
      <c r="M857" s="3"/>
      <c r="N857" s="3"/>
      <c r="O857" s="3"/>
      <c r="P857" s="3"/>
      <c r="Q857" s="3"/>
      <c r="R857" s="3"/>
      <c r="S857" s="3"/>
      <c r="T857" s="3"/>
      <c r="U857" s="3"/>
    </row>
    <row r="858" spans="3:21" x14ac:dyDescent="0.45">
      <c r="C858" s="66"/>
      <c r="D858" s="11"/>
      <c r="E858" s="11"/>
      <c r="F858" s="11"/>
      <c r="G858" s="4"/>
      <c r="H858" s="67"/>
      <c r="I858" s="68">
        <f>+marchandise[[#This Row],[Prix Unitaire]]</f>
        <v>0</v>
      </c>
      <c r="J858" s="119">
        <f>+entrées[[#This Row],[Quantité]]*entrées[[#This Row],[Prix Unitaire]]</f>
        <v>0</v>
      </c>
      <c r="M858" s="3"/>
      <c r="N858" s="3"/>
      <c r="O858" s="3"/>
      <c r="P858" s="3"/>
      <c r="Q858" s="3"/>
      <c r="R858" s="3"/>
      <c r="S858" s="3"/>
      <c r="T858" s="3"/>
      <c r="U858" s="3"/>
    </row>
    <row r="859" spans="3:21" x14ac:dyDescent="0.45">
      <c r="C859" s="66"/>
      <c r="D859" s="11"/>
      <c r="E859" s="11"/>
      <c r="F859" s="11"/>
      <c r="G859" s="5"/>
      <c r="H859" s="67"/>
      <c r="I859" s="68">
        <f>+marchandise[[#This Row],[Prix Unitaire]]</f>
        <v>0</v>
      </c>
      <c r="J859" s="119">
        <f>+entrées[[#This Row],[Quantité]]*entrées[[#This Row],[Prix Unitaire]]</f>
        <v>0</v>
      </c>
      <c r="M859" s="3"/>
      <c r="N859" s="3"/>
      <c r="O859" s="3"/>
      <c r="P859" s="3"/>
      <c r="Q859" s="3"/>
      <c r="R859" s="3"/>
      <c r="S859" s="3"/>
      <c r="T859" s="3"/>
      <c r="U859" s="3"/>
    </row>
    <row r="860" spans="3:21" x14ac:dyDescent="0.45">
      <c r="C860" s="66"/>
      <c r="D860" s="11"/>
      <c r="E860" s="11"/>
      <c r="F860" s="11"/>
      <c r="G860" s="4"/>
      <c r="H860" s="67"/>
      <c r="I860" s="68">
        <f>+marchandise[[#This Row],[Prix Unitaire]]</f>
        <v>0</v>
      </c>
      <c r="J860" s="119">
        <f>+entrées[[#This Row],[Quantité]]*entrées[[#This Row],[Prix Unitaire]]</f>
        <v>0</v>
      </c>
      <c r="M860" s="3"/>
      <c r="N860" s="3"/>
      <c r="O860" s="3"/>
      <c r="P860" s="3"/>
      <c r="Q860" s="3"/>
      <c r="R860" s="3"/>
      <c r="S860" s="3"/>
      <c r="T860" s="3"/>
      <c r="U860" s="3"/>
    </row>
    <row r="861" spans="3:21" x14ac:dyDescent="0.45">
      <c r="C861" s="66"/>
      <c r="D861" s="11"/>
      <c r="E861" s="11"/>
      <c r="F861" s="11"/>
      <c r="G861" s="5"/>
      <c r="H861" s="67"/>
      <c r="I861" s="68">
        <f>+marchandise[[#This Row],[Prix Unitaire]]</f>
        <v>0</v>
      </c>
      <c r="J861" s="119">
        <f>+entrées[[#This Row],[Quantité]]*entrées[[#This Row],[Prix Unitaire]]</f>
        <v>0</v>
      </c>
      <c r="M861" s="3"/>
      <c r="N861" s="3"/>
      <c r="O861" s="3"/>
      <c r="P861" s="3"/>
      <c r="Q861" s="3"/>
      <c r="R861" s="3"/>
      <c r="S861" s="3"/>
      <c r="T861" s="3"/>
      <c r="U861" s="3"/>
    </row>
    <row r="862" spans="3:21" x14ac:dyDescent="0.45">
      <c r="C862" s="66"/>
      <c r="D862" s="11"/>
      <c r="E862" s="11"/>
      <c r="F862" s="11"/>
      <c r="G862" s="4"/>
      <c r="H862" s="67"/>
      <c r="I862" s="68">
        <f>+marchandise[[#This Row],[Prix Unitaire]]</f>
        <v>0</v>
      </c>
      <c r="J862" s="119">
        <f>+entrées[[#This Row],[Quantité]]*entrées[[#This Row],[Prix Unitaire]]</f>
        <v>0</v>
      </c>
      <c r="M862" s="3"/>
      <c r="N862" s="3"/>
      <c r="O862" s="3"/>
      <c r="P862" s="3"/>
      <c r="Q862" s="3"/>
      <c r="R862" s="3"/>
      <c r="S862" s="3"/>
      <c r="T862" s="3"/>
      <c r="U862" s="3"/>
    </row>
    <row r="863" spans="3:21" x14ac:dyDescent="0.45">
      <c r="C863" s="66"/>
      <c r="D863" s="11"/>
      <c r="E863" s="11"/>
      <c r="F863" s="11"/>
      <c r="G863" s="5"/>
      <c r="H863" s="67"/>
      <c r="I863" s="68">
        <f>+marchandise[[#This Row],[Prix Unitaire]]</f>
        <v>0</v>
      </c>
      <c r="J863" s="119">
        <f>+entrées[[#This Row],[Quantité]]*entrées[[#This Row],[Prix Unitaire]]</f>
        <v>0</v>
      </c>
      <c r="M863" s="3"/>
      <c r="N863" s="3"/>
      <c r="O863" s="3"/>
      <c r="P863" s="3"/>
      <c r="Q863" s="3"/>
      <c r="R863" s="3"/>
      <c r="S863" s="3"/>
      <c r="T863" s="3"/>
      <c r="U863" s="3"/>
    </row>
    <row r="864" spans="3:21" x14ac:dyDescent="0.45">
      <c r="C864" s="66"/>
      <c r="D864" s="11"/>
      <c r="E864" s="11"/>
      <c r="F864" s="11"/>
      <c r="G864" s="4"/>
      <c r="H864" s="67"/>
      <c r="I864" s="68">
        <f>+marchandise[[#This Row],[Prix Unitaire]]</f>
        <v>0</v>
      </c>
      <c r="J864" s="119">
        <f>+entrées[[#This Row],[Quantité]]*entrées[[#This Row],[Prix Unitaire]]</f>
        <v>0</v>
      </c>
      <c r="M864" s="3"/>
      <c r="N864" s="3"/>
      <c r="O864" s="3"/>
      <c r="P864" s="3"/>
      <c r="Q864" s="3"/>
      <c r="R864" s="3"/>
      <c r="S864" s="3"/>
      <c r="T864" s="3"/>
      <c r="U864" s="3"/>
    </row>
    <row r="865" spans="3:21" x14ac:dyDescent="0.45">
      <c r="C865" s="66"/>
      <c r="D865" s="11"/>
      <c r="E865" s="11"/>
      <c r="F865" s="11"/>
      <c r="G865" s="5"/>
      <c r="H865" s="67"/>
      <c r="I865" s="68">
        <f>+marchandise[[#This Row],[Prix Unitaire]]</f>
        <v>0</v>
      </c>
      <c r="J865" s="119">
        <f>+entrées[[#This Row],[Quantité]]*entrées[[#This Row],[Prix Unitaire]]</f>
        <v>0</v>
      </c>
      <c r="M865" s="3"/>
      <c r="N865" s="3"/>
      <c r="O865" s="3"/>
      <c r="P865" s="3"/>
      <c r="Q865" s="3"/>
      <c r="R865" s="3"/>
      <c r="S865" s="3"/>
      <c r="T865" s="3"/>
      <c r="U865" s="3"/>
    </row>
    <row r="866" spans="3:21" x14ac:dyDescent="0.45">
      <c r="C866" s="66"/>
      <c r="D866" s="11"/>
      <c r="E866" s="11"/>
      <c r="F866" s="11"/>
      <c r="G866" s="4"/>
      <c r="H866" s="67"/>
      <c r="I866" s="68">
        <f>+marchandise[[#This Row],[Prix Unitaire]]</f>
        <v>0</v>
      </c>
      <c r="J866" s="119">
        <f>+entrées[[#This Row],[Quantité]]*entrées[[#This Row],[Prix Unitaire]]</f>
        <v>0</v>
      </c>
      <c r="M866" s="3"/>
      <c r="N866" s="3"/>
      <c r="O866" s="3"/>
      <c r="P866" s="3"/>
      <c r="Q866" s="3"/>
      <c r="R866" s="3"/>
      <c r="S866" s="3"/>
      <c r="T866" s="3"/>
      <c r="U866" s="3"/>
    </row>
    <row r="867" spans="3:21" x14ac:dyDescent="0.45">
      <c r="C867" s="66"/>
      <c r="D867" s="11"/>
      <c r="E867" s="11"/>
      <c r="F867" s="11"/>
      <c r="G867" s="5"/>
      <c r="H867" s="67"/>
      <c r="I867" s="68">
        <f>+marchandise[[#This Row],[Prix Unitaire]]</f>
        <v>0</v>
      </c>
      <c r="J867" s="119">
        <f>+entrées[[#This Row],[Quantité]]*entrées[[#This Row],[Prix Unitaire]]</f>
        <v>0</v>
      </c>
      <c r="M867" s="3"/>
      <c r="N867" s="3"/>
      <c r="O867" s="3"/>
      <c r="P867" s="3"/>
      <c r="Q867" s="3"/>
      <c r="R867" s="3"/>
      <c r="S867" s="3"/>
      <c r="T867" s="3"/>
      <c r="U867" s="3"/>
    </row>
    <row r="868" spans="3:21" x14ac:dyDescent="0.45">
      <c r="C868" s="66"/>
      <c r="D868" s="11"/>
      <c r="E868" s="11"/>
      <c r="F868" s="11"/>
      <c r="G868" s="4"/>
      <c r="H868" s="67"/>
      <c r="I868" s="68">
        <f>+marchandise[[#This Row],[Prix Unitaire]]</f>
        <v>0</v>
      </c>
      <c r="J868" s="119">
        <f>+entrées[[#This Row],[Quantité]]*entrées[[#This Row],[Prix Unitaire]]</f>
        <v>0</v>
      </c>
      <c r="M868" s="3"/>
      <c r="N868" s="3"/>
      <c r="O868" s="3"/>
      <c r="P868" s="3"/>
      <c r="Q868" s="3"/>
      <c r="R868" s="3"/>
      <c r="S868" s="3"/>
      <c r="T868" s="3"/>
      <c r="U868" s="3"/>
    </row>
    <row r="869" spans="3:21" x14ac:dyDescent="0.45">
      <c r="C869" s="66"/>
      <c r="D869" s="11"/>
      <c r="E869" s="11"/>
      <c r="F869" s="11"/>
      <c r="G869" s="5"/>
      <c r="H869" s="67"/>
      <c r="I869" s="68">
        <f>+marchandise[[#This Row],[Prix Unitaire]]</f>
        <v>0</v>
      </c>
      <c r="J869" s="119">
        <f>+entrées[[#This Row],[Quantité]]*entrées[[#This Row],[Prix Unitaire]]</f>
        <v>0</v>
      </c>
      <c r="M869" s="3"/>
      <c r="N869" s="3"/>
      <c r="O869" s="3"/>
      <c r="P869" s="3"/>
      <c r="Q869" s="3"/>
      <c r="R869" s="3"/>
      <c r="S869" s="3"/>
      <c r="T869" s="3"/>
      <c r="U869" s="3"/>
    </row>
    <row r="870" spans="3:21" x14ac:dyDescent="0.45">
      <c r="C870" s="66"/>
      <c r="D870" s="11"/>
      <c r="E870" s="11"/>
      <c r="F870" s="11"/>
      <c r="G870" s="4"/>
      <c r="H870" s="67"/>
      <c r="I870" s="68">
        <f>+marchandise[[#This Row],[Prix Unitaire]]</f>
        <v>0</v>
      </c>
      <c r="J870" s="119">
        <f>+entrées[[#This Row],[Quantité]]*entrées[[#This Row],[Prix Unitaire]]</f>
        <v>0</v>
      </c>
      <c r="M870" s="3"/>
      <c r="N870" s="3"/>
      <c r="O870" s="3"/>
      <c r="P870" s="3"/>
      <c r="Q870" s="3"/>
      <c r="R870" s="3"/>
      <c r="S870" s="3"/>
      <c r="T870" s="3"/>
      <c r="U870" s="3"/>
    </row>
    <row r="871" spans="3:21" x14ac:dyDescent="0.45">
      <c r="C871" s="66"/>
      <c r="D871" s="11"/>
      <c r="E871" s="11"/>
      <c r="F871" s="11"/>
      <c r="G871" s="5"/>
      <c r="H871" s="67"/>
      <c r="I871" s="68">
        <f>+marchandise[[#This Row],[Prix Unitaire]]</f>
        <v>0</v>
      </c>
      <c r="J871" s="119">
        <f>+entrées[[#This Row],[Quantité]]*entrées[[#This Row],[Prix Unitaire]]</f>
        <v>0</v>
      </c>
      <c r="M871" s="3"/>
      <c r="N871" s="3"/>
      <c r="O871" s="3"/>
      <c r="P871" s="3"/>
      <c r="Q871" s="3"/>
      <c r="R871" s="3"/>
      <c r="S871" s="3"/>
      <c r="T871" s="3"/>
      <c r="U871" s="3"/>
    </row>
    <row r="872" spans="3:21" x14ac:dyDescent="0.45">
      <c r="C872" s="66"/>
      <c r="D872" s="11"/>
      <c r="E872" s="11"/>
      <c r="F872" s="11"/>
      <c r="G872" s="4"/>
      <c r="H872" s="67"/>
      <c r="I872" s="68">
        <f>+marchandise[[#This Row],[Prix Unitaire]]</f>
        <v>0</v>
      </c>
      <c r="J872" s="119">
        <f>+entrées[[#This Row],[Quantité]]*entrées[[#This Row],[Prix Unitaire]]</f>
        <v>0</v>
      </c>
      <c r="M872" s="3"/>
      <c r="N872" s="3"/>
      <c r="O872" s="3"/>
      <c r="P872" s="3"/>
      <c r="Q872" s="3"/>
      <c r="R872" s="3"/>
      <c r="S872" s="3"/>
      <c r="T872" s="3"/>
      <c r="U872" s="3"/>
    </row>
    <row r="873" spans="3:21" x14ac:dyDescent="0.45">
      <c r="C873" s="66"/>
      <c r="D873" s="11"/>
      <c r="E873" s="11"/>
      <c r="F873" s="11"/>
      <c r="G873" s="5"/>
      <c r="H873" s="67"/>
      <c r="I873" s="68">
        <f>+marchandise[[#This Row],[Prix Unitaire]]</f>
        <v>0</v>
      </c>
      <c r="J873" s="119">
        <f>+entrées[[#This Row],[Quantité]]*entrées[[#This Row],[Prix Unitaire]]</f>
        <v>0</v>
      </c>
      <c r="M873" s="3"/>
      <c r="N873" s="3"/>
      <c r="O873" s="3"/>
      <c r="P873" s="3"/>
      <c r="Q873" s="3"/>
      <c r="R873" s="3"/>
      <c r="S873" s="3"/>
      <c r="T873" s="3"/>
      <c r="U873" s="3"/>
    </row>
    <row r="874" spans="3:21" x14ac:dyDescent="0.45">
      <c r="C874" s="66"/>
      <c r="D874" s="11"/>
      <c r="E874" s="11"/>
      <c r="F874" s="11"/>
      <c r="G874" s="4"/>
      <c r="H874" s="67"/>
      <c r="I874" s="68">
        <f>+marchandise[[#This Row],[Prix Unitaire]]</f>
        <v>0</v>
      </c>
      <c r="J874" s="119">
        <f>+entrées[[#This Row],[Quantité]]*entrées[[#This Row],[Prix Unitaire]]</f>
        <v>0</v>
      </c>
      <c r="M874" s="3"/>
      <c r="N874" s="3"/>
      <c r="O874" s="3"/>
      <c r="P874" s="3"/>
      <c r="Q874" s="3"/>
      <c r="R874" s="3"/>
      <c r="S874" s="3"/>
      <c r="T874" s="3"/>
      <c r="U874" s="3"/>
    </row>
    <row r="875" spans="3:21" x14ac:dyDescent="0.45">
      <c r="C875" s="66"/>
      <c r="D875" s="11"/>
      <c r="E875" s="11"/>
      <c r="F875" s="11"/>
      <c r="G875" s="5"/>
      <c r="H875" s="67"/>
      <c r="I875" s="68">
        <f>+marchandise[[#This Row],[Prix Unitaire]]</f>
        <v>0</v>
      </c>
      <c r="J875" s="119">
        <f>+entrées[[#This Row],[Quantité]]*entrées[[#This Row],[Prix Unitaire]]</f>
        <v>0</v>
      </c>
      <c r="M875" s="3"/>
      <c r="N875" s="3"/>
      <c r="O875" s="3"/>
      <c r="P875" s="3"/>
      <c r="Q875" s="3"/>
      <c r="R875" s="3"/>
      <c r="S875" s="3"/>
      <c r="T875" s="3"/>
      <c r="U875" s="3"/>
    </row>
    <row r="876" spans="3:21" x14ac:dyDescent="0.45">
      <c r="C876" s="66"/>
      <c r="D876" s="11"/>
      <c r="E876" s="11"/>
      <c r="F876" s="11"/>
      <c r="G876" s="4"/>
      <c r="H876" s="67"/>
      <c r="I876" s="68">
        <f>+marchandise[[#This Row],[Prix Unitaire]]</f>
        <v>0</v>
      </c>
      <c r="J876" s="119">
        <f>+entrées[[#This Row],[Quantité]]*entrées[[#This Row],[Prix Unitaire]]</f>
        <v>0</v>
      </c>
      <c r="M876" s="3"/>
      <c r="N876" s="3"/>
      <c r="O876" s="3"/>
      <c r="P876" s="3"/>
      <c r="Q876" s="3"/>
      <c r="R876" s="3"/>
      <c r="S876" s="3"/>
      <c r="T876" s="3"/>
      <c r="U876" s="3"/>
    </row>
    <row r="877" spans="3:21" x14ac:dyDescent="0.45">
      <c r="C877" s="66"/>
      <c r="D877" s="11"/>
      <c r="E877" s="11"/>
      <c r="F877" s="11"/>
      <c r="G877" s="5"/>
      <c r="H877" s="67"/>
      <c r="I877" s="68">
        <f>+marchandise[[#This Row],[Prix Unitaire]]</f>
        <v>0</v>
      </c>
      <c r="J877" s="119">
        <f>+entrées[[#This Row],[Quantité]]*entrées[[#This Row],[Prix Unitaire]]</f>
        <v>0</v>
      </c>
      <c r="M877" s="3"/>
      <c r="N877" s="3"/>
      <c r="O877" s="3"/>
      <c r="P877" s="3"/>
      <c r="Q877" s="3"/>
      <c r="R877" s="3"/>
      <c r="S877" s="3"/>
      <c r="T877" s="3"/>
      <c r="U877" s="3"/>
    </row>
    <row r="878" spans="3:21" x14ac:dyDescent="0.45">
      <c r="C878" s="66"/>
      <c r="D878" s="11"/>
      <c r="E878" s="11"/>
      <c r="F878" s="11"/>
      <c r="G878" s="4"/>
      <c r="H878" s="67"/>
      <c r="I878" s="68">
        <f>+marchandise[[#This Row],[Prix Unitaire]]</f>
        <v>0</v>
      </c>
      <c r="J878" s="119">
        <f>+entrées[[#This Row],[Quantité]]*entrées[[#This Row],[Prix Unitaire]]</f>
        <v>0</v>
      </c>
      <c r="M878" s="3"/>
      <c r="N878" s="3"/>
      <c r="O878" s="3"/>
      <c r="P878" s="3"/>
      <c r="Q878" s="3"/>
      <c r="R878" s="3"/>
      <c r="S878" s="3"/>
      <c r="T878" s="3"/>
      <c r="U878" s="3"/>
    </row>
    <row r="879" spans="3:21" x14ac:dyDescent="0.45">
      <c r="C879" s="66"/>
      <c r="D879" s="11"/>
      <c r="E879" s="11"/>
      <c r="F879" s="11"/>
      <c r="G879" s="5"/>
      <c r="H879" s="67"/>
      <c r="I879" s="68">
        <f>+marchandise[[#This Row],[Prix Unitaire]]</f>
        <v>0</v>
      </c>
      <c r="J879" s="119">
        <f>+entrées[[#This Row],[Quantité]]*entrées[[#This Row],[Prix Unitaire]]</f>
        <v>0</v>
      </c>
      <c r="M879" s="3"/>
      <c r="N879" s="3"/>
      <c r="O879" s="3"/>
      <c r="P879" s="3"/>
      <c r="Q879" s="3"/>
      <c r="R879" s="3"/>
      <c r="S879" s="3"/>
      <c r="T879" s="3"/>
      <c r="U879" s="3"/>
    </row>
    <row r="880" spans="3:21" x14ac:dyDescent="0.45">
      <c r="C880" s="66"/>
      <c r="D880" s="11"/>
      <c r="E880" s="11"/>
      <c r="F880" s="11"/>
      <c r="G880" s="4"/>
      <c r="H880" s="67"/>
      <c r="I880" s="68">
        <f>+marchandise[[#This Row],[Prix Unitaire]]</f>
        <v>0</v>
      </c>
      <c r="J880" s="119">
        <f>+entrées[[#This Row],[Quantité]]*entrées[[#This Row],[Prix Unitaire]]</f>
        <v>0</v>
      </c>
      <c r="M880" s="3"/>
      <c r="N880" s="3"/>
      <c r="O880" s="3"/>
      <c r="P880" s="3"/>
      <c r="Q880" s="3"/>
      <c r="R880" s="3"/>
      <c r="S880" s="3"/>
      <c r="T880" s="3"/>
      <c r="U880" s="3"/>
    </row>
    <row r="881" spans="3:21" x14ac:dyDescent="0.45">
      <c r="C881" s="66"/>
      <c r="D881" s="11"/>
      <c r="E881" s="11"/>
      <c r="F881" s="11"/>
      <c r="G881" s="5"/>
      <c r="H881" s="67"/>
      <c r="I881" s="68">
        <f>+marchandise[[#This Row],[Prix Unitaire]]</f>
        <v>0</v>
      </c>
      <c r="J881" s="119">
        <f>+entrées[[#This Row],[Quantité]]*entrées[[#This Row],[Prix Unitaire]]</f>
        <v>0</v>
      </c>
      <c r="M881" s="3"/>
      <c r="N881" s="3"/>
      <c r="O881" s="3"/>
      <c r="P881" s="3"/>
      <c r="Q881" s="3"/>
      <c r="R881" s="3"/>
      <c r="S881" s="3"/>
      <c r="T881" s="3"/>
      <c r="U881" s="3"/>
    </row>
    <row r="882" spans="3:21" x14ac:dyDescent="0.45">
      <c r="C882" s="66"/>
      <c r="D882" s="11"/>
      <c r="E882" s="11"/>
      <c r="F882" s="11"/>
      <c r="G882" s="4"/>
      <c r="H882" s="67"/>
      <c r="I882" s="68">
        <f>+marchandise[[#This Row],[Prix Unitaire]]</f>
        <v>0</v>
      </c>
      <c r="J882" s="119">
        <f>+entrées[[#This Row],[Quantité]]*entrées[[#This Row],[Prix Unitaire]]</f>
        <v>0</v>
      </c>
      <c r="M882" s="3"/>
      <c r="N882" s="3"/>
      <c r="O882" s="3"/>
      <c r="P882" s="3"/>
      <c r="Q882" s="3"/>
      <c r="R882" s="3"/>
      <c r="S882" s="3"/>
      <c r="T882" s="3"/>
      <c r="U882" s="3"/>
    </row>
    <row r="883" spans="3:21" x14ac:dyDescent="0.45">
      <c r="C883" s="66"/>
      <c r="D883" s="11"/>
      <c r="E883" s="11"/>
      <c r="F883" s="11"/>
      <c r="G883" s="5"/>
      <c r="H883" s="67"/>
      <c r="I883" s="68">
        <f>+marchandise[[#This Row],[Prix Unitaire]]</f>
        <v>0</v>
      </c>
      <c r="J883" s="119">
        <f>+entrées[[#This Row],[Quantité]]*entrées[[#This Row],[Prix Unitaire]]</f>
        <v>0</v>
      </c>
      <c r="M883" s="3"/>
      <c r="N883" s="3"/>
      <c r="O883" s="3"/>
      <c r="P883" s="3"/>
      <c r="Q883" s="3"/>
      <c r="R883" s="3"/>
      <c r="S883" s="3"/>
      <c r="T883" s="3"/>
      <c r="U883" s="3"/>
    </row>
    <row r="884" spans="3:21" x14ac:dyDescent="0.45">
      <c r="C884" s="66"/>
      <c r="D884" s="11"/>
      <c r="E884" s="11"/>
      <c r="F884" s="11"/>
      <c r="G884" s="4"/>
      <c r="H884" s="67"/>
      <c r="I884" s="68">
        <f>+marchandise[[#This Row],[Prix Unitaire]]</f>
        <v>0</v>
      </c>
      <c r="J884" s="119">
        <f>+entrées[[#This Row],[Quantité]]*entrées[[#This Row],[Prix Unitaire]]</f>
        <v>0</v>
      </c>
      <c r="M884" s="3"/>
      <c r="N884" s="3"/>
      <c r="O884" s="3"/>
      <c r="P884" s="3"/>
      <c r="Q884" s="3"/>
      <c r="R884" s="3"/>
      <c r="S884" s="3"/>
      <c r="T884" s="3"/>
      <c r="U884" s="3"/>
    </row>
    <row r="885" spans="3:21" x14ac:dyDescent="0.45">
      <c r="C885" s="66"/>
      <c r="D885" s="11"/>
      <c r="E885" s="11"/>
      <c r="F885" s="11"/>
      <c r="G885" s="5"/>
      <c r="H885" s="67"/>
      <c r="I885" s="68">
        <f>+marchandise[[#This Row],[Prix Unitaire]]</f>
        <v>0</v>
      </c>
      <c r="J885" s="119">
        <f>+entrées[[#This Row],[Quantité]]*entrées[[#This Row],[Prix Unitaire]]</f>
        <v>0</v>
      </c>
      <c r="M885" s="3"/>
      <c r="N885" s="3"/>
      <c r="O885" s="3"/>
      <c r="P885" s="3"/>
      <c r="Q885" s="3"/>
      <c r="R885" s="3"/>
      <c r="S885" s="3"/>
      <c r="T885" s="3"/>
      <c r="U885" s="3"/>
    </row>
    <row r="886" spans="3:21" x14ac:dyDescent="0.45">
      <c r="C886" s="66"/>
      <c r="D886" s="11"/>
      <c r="E886" s="11"/>
      <c r="F886" s="11"/>
      <c r="G886" s="4"/>
      <c r="H886" s="67"/>
      <c r="I886" s="68">
        <f>+marchandise[[#This Row],[Prix Unitaire]]</f>
        <v>0</v>
      </c>
      <c r="J886" s="119">
        <f>+entrées[[#This Row],[Quantité]]*entrées[[#This Row],[Prix Unitaire]]</f>
        <v>0</v>
      </c>
      <c r="M886" s="3"/>
      <c r="N886" s="3"/>
      <c r="O886" s="3"/>
      <c r="P886" s="3"/>
      <c r="Q886" s="3"/>
      <c r="R886" s="3"/>
      <c r="S886" s="3"/>
      <c r="T886" s="3"/>
      <c r="U886" s="3"/>
    </row>
    <row r="887" spans="3:21" x14ac:dyDescent="0.45">
      <c r="C887" s="66"/>
      <c r="D887" s="11"/>
      <c r="E887" s="11"/>
      <c r="F887" s="11"/>
      <c r="G887" s="5"/>
      <c r="H887" s="67"/>
      <c r="I887" s="68">
        <f>+marchandise[[#This Row],[Prix Unitaire]]</f>
        <v>0</v>
      </c>
      <c r="J887" s="119">
        <f>+entrées[[#This Row],[Quantité]]*entrées[[#This Row],[Prix Unitaire]]</f>
        <v>0</v>
      </c>
      <c r="M887" s="3"/>
      <c r="N887" s="3"/>
      <c r="O887" s="3"/>
      <c r="P887" s="3"/>
      <c r="Q887" s="3"/>
      <c r="R887" s="3"/>
      <c r="S887" s="3"/>
      <c r="T887" s="3"/>
      <c r="U887" s="3"/>
    </row>
    <row r="888" spans="3:21" x14ac:dyDescent="0.45">
      <c r="C888" s="66"/>
      <c r="D888" s="11"/>
      <c r="E888" s="11"/>
      <c r="F888" s="11"/>
      <c r="G888" s="4"/>
      <c r="H888" s="67"/>
      <c r="I888" s="68">
        <f>+marchandise[[#This Row],[Prix Unitaire]]</f>
        <v>0</v>
      </c>
      <c r="J888" s="119">
        <f>+entrées[[#This Row],[Quantité]]*entrées[[#This Row],[Prix Unitaire]]</f>
        <v>0</v>
      </c>
      <c r="M888" s="3"/>
      <c r="N888" s="3"/>
      <c r="O888" s="3"/>
      <c r="P888" s="3"/>
      <c r="Q888" s="3"/>
      <c r="R888" s="3"/>
      <c r="S888" s="3"/>
      <c r="T888" s="3"/>
      <c r="U888" s="3"/>
    </row>
    <row r="889" spans="3:21" x14ac:dyDescent="0.45">
      <c r="C889" s="66"/>
      <c r="D889" s="11"/>
      <c r="E889" s="11"/>
      <c r="F889" s="11"/>
      <c r="G889" s="5"/>
      <c r="H889" s="67"/>
      <c r="I889" s="68">
        <f>+marchandise[[#This Row],[Prix Unitaire]]</f>
        <v>0</v>
      </c>
      <c r="J889" s="119">
        <f>+entrées[[#This Row],[Quantité]]*entrées[[#This Row],[Prix Unitaire]]</f>
        <v>0</v>
      </c>
      <c r="M889" s="3"/>
      <c r="N889" s="3"/>
      <c r="O889" s="3"/>
      <c r="P889" s="3"/>
      <c r="Q889" s="3"/>
      <c r="R889" s="3"/>
      <c r="S889" s="3"/>
      <c r="T889" s="3"/>
      <c r="U889" s="3"/>
    </row>
    <row r="890" spans="3:21" x14ac:dyDescent="0.45">
      <c r="C890" s="66"/>
      <c r="D890" s="11"/>
      <c r="E890" s="11"/>
      <c r="F890" s="11"/>
      <c r="G890" s="4"/>
      <c r="H890" s="67"/>
      <c r="I890" s="68">
        <f>+marchandise[[#This Row],[Prix Unitaire]]</f>
        <v>0</v>
      </c>
      <c r="J890" s="119">
        <f>+entrées[[#This Row],[Quantité]]*entrées[[#This Row],[Prix Unitaire]]</f>
        <v>0</v>
      </c>
      <c r="M890" s="3"/>
      <c r="N890" s="3"/>
      <c r="O890" s="3"/>
      <c r="P890" s="3"/>
      <c r="Q890" s="3"/>
      <c r="R890" s="3"/>
      <c r="S890" s="3"/>
      <c r="T890" s="3"/>
      <c r="U890" s="3"/>
    </row>
    <row r="891" spans="3:21" x14ac:dyDescent="0.45">
      <c r="C891" s="66"/>
      <c r="D891" s="11"/>
      <c r="E891" s="11"/>
      <c r="F891" s="11"/>
      <c r="G891" s="5"/>
      <c r="H891" s="67"/>
      <c r="I891" s="68">
        <f>+marchandise[[#This Row],[Prix Unitaire]]</f>
        <v>0</v>
      </c>
      <c r="J891" s="119">
        <f>+entrées[[#This Row],[Quantité]]*entrées[[#This Row],[Prix Unitaire]]</f>
        <v>0</v>
      </c>
      <c r="M891" s="3"/>
      <c r="N891" s="3"/>
      <c r="O891" s="3"/>
      <c r="P891" s="3"/>
      <c r="Q891" s="3"/>
      <c r="R891" s="3"/>
      <c r="S891" s="3"/>
      <c r="T891" s="3"/>
      <c r="U891" s="3"/>
    </row>
    <row r="892" spans="3:21" x14ac:dyDescent="0.45">
      <c r="C892" s="66"/>
      <c r="D892" s="11"/>
      <c r="E892" s="11"/>
      <c r="F892" s="11"/>
      <c r="G892" s="4"/>
      <c r="H892" s="67"/>
      <c r="I892" s="68">
        <f>+marchandise[[#This Row],[Prix Unitaire]]</f>
        <v>0</v>
      </c>
      <c r="J892" s="119">
        <f>+entrées[[#This Row],[Quantité]]*entrées[[#This Row],[Prix Unitaire]]</f>
        <v>0</v>
      </c>
      <c r="M892" s="3"/>
      <c r="N892" s="3"/>
      <c r="O892" s="3"/>
      <c r="P892" s="3"/>
      <c r="Q892" s="3"/>
      <c r="R892" s="3"/>
      <c r="S892" s="3"/>
      <c r="T892" s="3"/>
      <c r="U892" s="3"/>
    </row>
    <row r="893" spans="3:21" x14ac:dyDescent="0.45">
      <c r="C893" s="66"/>
      <c r="D893" s="11"/>
      <c r="E893" s="11"/>
      <c r="F893" s="11"/>
      <c r="G893" s="5"/>
      <c r="H893" s="67"/>
      <c r="I893" s="68">
        <f>+marchandise[[#This Row],[Prix Unitaire]]</f>
        <v>0</v>
      </c>
      <c r="J893" s="119">
        <f>+entrées[[#This Row],[Quantité]]*entrées[[#This Row],[Prix Unitaire]]</f>
        <v>0</v>
      </c>
      <c r="M893" s="3"/>
      <c r="N893" s="3"/>
      <c r="O893" s="3"/>
      <c r="P893" s="3"/>
      <c r="Q893" s="3"/>
      <c r="R893" s="3"/>
      <c r="S893" s="3"/>
      <c r="T893" s="3"/>
      <c r="U893" s="3"/>
    </row>
    <row r="894" spans="3:21" x14ac:dyDescent="0.45">
      <c r="C894" s="66"/>
      <c r="D894" s="11"/>
      <c r="E894" s="11"/>
      <c r="F894" s="11"/>
      <c r="G894" s="4"/>
      <c r="H894" s="67"/>
      <c r="I894" s="68">
        <f>+marchandise[[#This Row],[Prix Unitaire]]</f>
        <v>0</v>
      </c>
      <c r="J894" s="119">
        <f>+entrées[[#This Row],[Quantité]]*entrées[[#This Row],[Prix Unitaire]]</f>
        <v>0</v>
      </c>
      <c r="M894" s="3"/>
      <c r="N894" s="3"/>
      <c r="O894" s="3"/>
      <c r="P894" s="3"/>
      <c r="Q894" s="3"/>
      <c r="R894" s="3"/>
      <c r="S894" s="3"/>
      <c r="T894" s="3"/>
      <c r="U894" s="3"/>
    </row>
    <row r="895" spans="3:21" x14ac:dyDescent="0.45">
      <c r="C895" s="66"/>
      <c r="D895" s="11"/>
      <c r="E895" s="11"/>
      <c r="F895" s="11"/>
      <c r="G895" s="5"/>
      <c r="H895" s="67"/>
      <c r="I895" s="68">
        <f>+marchandise[[#This Row],[Prix Unitaire]]</f>
        <v>0</v>
      </c>
      <c r="J895" s="119">
        <f>+entrées[[#This Row],[Quantité]]*entrées[[#This Row],[Prix Unitaire]]</f>
        <v>0</v>
      </c>
      <c r="M895" s="3"/>
      <c r="N895" s="3"/>
      <c r="O895" s="3"/>
      <c r="P895" s="3"/>
      <c r="Q895" s="3"/>
      <c r="R895" s="3"/>
      <c r="S895" s="3"/>
      <c r="T895" s="3"/>
      <c r="U895" s="3"/>
    </row>
    <row r="896" spans="3:21" x14ac:dyDescent="0.45">
      <c r="C896" s="66"/>
      <c r="D896" s="11"/>
      <c r="E896" s="11"/>
      <c r="F896" s="11"/>
      <c r="G896" s="4"/>
      <c r="H896" s="67"/>
      <c r="I896" s="68">
        <f>+marchandise[[#This Row],[Prix Unitaire]]</f>
        <v>0</v>
      </c>
      <c r="J896" s="119">
        <f>+entrées[[#This Row],[Quantité]]*entrées[[#This Row],[Prix Unitaire]]</f>
        <v>0</v>
      </c>
      <c r="M896" s="3"/>
      <c r="N896" s="3"/>
      <c r="O896" s="3"/>
      <c r="P896" s="3"/>
      <c r="Q896" s="3"/>
      <c r="R896" s="3"/>
      <c r="S896" s="3"/>
      <c r="T896" s="3"/>
      <c r="U896" s="3"/>
    </row>
    <row r="897" spans="3:21" x14ac:dyDescent="0.45">
      <c r="C897" s="66"/>
      <c r="D897" s="11"/>
      <c r="E897" s="11"/>
      <c r="F897" s="11"/>
      <c r="G897" s="5"/>
      <c r="H897" s="67"/>
      <c r="I897" s="68">
        <f>+marchandise[[#This Row],[Prix Unitaire]]</f>
        <v>0</v>
      </c>
      <c r="J897" s="119">
        <f>+entrées[[#This Row],[Quantité]]*entrées[[#This Row],[Prix Unitaire]]</f>
        <v>0</v>
      </c>
      <c r="M897" s="3"/>
      <c r="N897" s="3"/>
      <c r="O897" s="3"/>
      <c r="P897" s="3"/>
      <c r="Q897" s="3"/>
      <c r="R897" s="3"/>
      <c r="S897" s="3"/>
      <c r="T897" s="3"/>
      <c r="U897" s="3"/>
    </row>
    <row r="898" spans="3:21" x14ac:dyDescent="0.45">
      <c r="C898" s="66"/>
      <c r="D898" s="11"/>
      <c r="E898" s="11"/>
      <c r="F898" s="11"/>
      <c r="G898" s="4"/>
      <c r="H898" s="67"/>
      <c r="I898" s="68">
        <f>+marchandise[[#This Row],[Prix Unitaire]]</f>
        <v>0</v>
      </c>
      <c r="J898" s="119">
        <f>+entrées[[#This Row],[Quantité]]*entrées[[#This Row],[Prix Unitaire]]</f>
        <v>0</v>
      </c>
      <c r="M898" s="3"/>
      <c r="N898" s="3"/>
      <c r="O898" s="3"/>
      <c r="P898" s="3"/>
      <c r="Q898" s="3"/>
      <c r="R898" s="3"/>
      <c r="S898" s="3"/>
      <c r="T898" s="3"/>
      <c r="U898" s="3"/>
    </row>
    <row r="899" spans="3:21" x14ac:dyDescent="0.45">
      <c r="C899" s="66"/>
      <c r="D899" s="11"/>
      <c r="E899" s="11"/>
      <c r="F899" s="11"/>
      <c r="G899" s="5"/>
      <c r="H899" s="67"/>
      <c r="I899" s="68">
        <f>+marchandise[[#This Row],[Prix Unitaire]]</f>
        <v>0</v>
      </c>
      <c r="J899" s="119">
        <f>+entrées[[#This Row],[Quantité]]*entrées[[#This Row],[Prix Unitaire]]</f>
        <v>0</v>
      </c>
      <c r="M899" s="3"/>
      <c r="N899" s="3"/>
      <c r="O899" s="3"/>
      <c r="P899" s="3"/>
      <c r="Q899" s="3"/>
      <c r="R899" s="3"/>
      <c r="S899" s="3"/>
      <c r="T899" s="3"/>
      <c r="U899" s="3"/>
    </row>
    <row r="900" spans="3:21" x14ac:dyDescent="0.45">
      <c r="C900" s="66"/>
      <c r="D900" s="11"/>
      <c r="E900" s="11"/>
      <c r="F900" s="11"/>
      <c r="G900" s="4"/>
      <c r="H900" s="67"/>
      <c r="I900" s="68">
        <f>+marchandise[[#This Row],[Prix Unitaire]]</f>
        <v>0</v>
      </c>
      <c r="J900" s="119">
        <f>+entrées[[#This Row],[Quantité]]*entrées[[#This Row],[Prix Unitaire]]</f>
        <v>0</v>
      </c>
      <c r="M900" s="3"/>
      <c r="N900" s="3"/>
      <c r="O900" s="3"/>
      <c r="P900" s="3"/>
      <c r="Q900" s="3"/>
      <c r="R900" s="3"/>
      <c r="S900" s="3"/>
      <c r="T900" s="3"/>
      <c r="U900" s="3"/>
    </row>
    <row r="901" spans="3:21" x14ac:dyDescent="0.45">
      <c r="C901" s="66"/>
      <c r="D901" s="11"/>
      <c r="E901" s="11"/>
      <c r="F901" s="11"/>
      <c r="G901" s="5"/>
      <c r="H901" s="67"/>
      <c r="I901" s="68">
        <f>+marchandise[[#This Row],[Prix Unitaire]]</f>
        <v>0</v>
      </c>
      <c r="J901" s="119">
        <f>+entrées[[#This Row],[Quantité]]*entrées[[#This Row],[Prix Unitaire]]</f>
        <v>0</v>
      </c>
      <c r="M901" s="3"/>
      <c r="N901" s="3"/>
      <c r="O901" s="3"/>
      <c r="P901" s="3"/>
      <c r="Q901" s="3"/>
      <c r="R901" s="3"/>
      <c r="S901" s="3"/>
      <c r="T901" s="3"/>
      <c r="U901" s="3"/>
    </row>
    <row r="902" spans="3:21" x14ac:dyDescent="0.45">
      <c r="C902" s="66"/>
      <c r="D902" s="11"/>
      <c r="E902" s="11"/>
      <c r="F902" s="11"/>
      <c r="G902" s="4"/>
      <c r="H902" s="67"/>
      <c r="I902" s="68">
        <f>+marchandise[[#This Row],[Prix Unitaire]]</f>
        <v>0</v>
      </c>
      <c r="J902" s="119">
        <f>+entrées[[#This Row],[Quantité]]*entrées[[#This Row],[Prix Unitaire]]</f>
        <v>0</v>
      </c>
      <c r="M902" s="3"/>
      <c r="N902" s="3"/>
      <c r="O902" s="3"/>
      <c r="P902" s="3"/>
      <c r="Q902" s="3"/>
      <c r="R902" s="3"/>
      <c r="S902" s="3"/>
      <c r="T902" s="3"/>
      <c r="U902" s="3"/>
    </row>
    <row r="903" spans="3:21" x14ac:dyDescent="0.45">
      <c r="C903" s="66"/>
      <c r="D903" s="11"/>
      <c r="E903" s="11"/>
      <c r="F903" s="11"/>
      <c r="G903" s="5"/>
      <c r="H903" s="67"/>
      <c r="I903" s="68">
        <f>+marchandise[[#This Row],[Prix Unitaire]]</f>
        <v>0</v>
      </c>
      <c r="J903" s="119">
        <f>+entrées[[#This Row],[Quantité]]*entrées[[#This Row],[Prix Unitaire]]</f>
        <v>0</v>
      </c>
      <c r="M903" s="3"/>
      <c r="N903" s="3"/>
      <c r="O903" s="3"/>
      <c r="P903" s="3"/>
      <c r="Q903" s="3"/>
      <c r="R903" s="3"/>
      <c r="S903" s="3"/>
      <c r="T903" s="3"/>
      <c r="U903" s="3"/>
    </row>
    <row r="904" spans="3:21" x14ac:dyDescent="0.45">
      <c r="C904" s="66"/>
      <c r="D904" s="11"/>
      <c r="E904" s="11"/>
      <c r="F904" s="11"/>
      <c r="G904" s="4"/>
      <c r="H904" s="67"/>
      <c r="I904" s="68">
        <f>+marchandise[[#This Row],[Prix Unitaire]]</f>
        <v>0</v>
      </c>
      <c r="J904" s="119">
        <f>+entrées[[#This Row],[Quantité]]*entrées[[#This Row],[Prix Unitaire]]</f>
        <v>0</v>
      </c>
      <c r="M904" s="3"/>
      <c r="N904" s="3"/>
      <c r="O904" s="3"/>
      <c r="P904" s="3"/>
      <c r="Q904" s="3"/>
      <c r="R904" s="3"/>
      <c r="S904" s="3"/>
      <c r="T904" s="3"/>
      <c r="U904" s="3"/>
    </row>
    <row r="905" spans="3:21" x14ac:dyDescent="0.45">
      <c r="C905" s="66"/>
      <c r="D905" s="11"/>
      <c r="E905" s="11"/>
      <c r="F905" s="11"/>
      <c r="G905" s="5"/>
      <c r="H905" s="67"/>
      <c r="I905" s="68">
        <f>+marchandise[[#This Row],[Prix Unitaire]]</f>
        <v>0</v>
      </c>
      <c r="J905" s="119">
        <f>+entrées[[#This Row],[Quantité]]*entrées[[#This Row],[Prix Unitaire]]</f>
        <v>0</v>
      </c>
      <c r="M905" s="3"/>
      <c r="N905" s="3"/>
      <c r="O905" s="3"/>
      <c r="P905" s="3"/>
      <c r="Q905" s="3"/>
      <c r="R905" s="3"/>
      <c r="S905" s="3"/>
      <c r="T905" s="3"/>
      <c r="U905" s="3"/>
    </row>
    <row r="906" spans="3:21" x14ac:dyDescent="0.45">
      <c r="C906" s="66"/>
      <c r="D906" s="11"/>
      <c r="E906" s="11"/>
      <c r="F906" s="11"/>
      <c r="G906" s="4"/>
      <c r="H906" s="67"/>
      <c r="I906" s="68">
        <f>+marchandise[[#This Row],[Prix Unitaire]]</f>
        <v>0</v>
      </c>
      <c r="J906" s="119">
        <f>+entrées[[#This Row],[Quantité]]*entrées[[#This Row],[Prix Unitaire]]</f>
        <v>0</v>
      </c>
      <c r="M906" s="3"/>
      <c r="N906" s="3"/>
      <c r="O906" s="3"/>
      <c r="P906" s="3"/>
      <c r="Q906" s="3"/>
      <c r="R906" s="3"/>
      <c r="S906" s="3"/>
      <c r="T906" s="3"/>
      <c r="U906" s="3"/>
    </row>
    <row r="907" spans="3:21" x14ac:dyDescent="0.45">
      <c r="C907" s="66"/>
      <c r="D907" s="11"/>
      <c r="E907" s="11"/>
      <c r="F907" s="11"/>
      <c r="G907" s="5"/>
      <c r="H907" s="67"/>
      <c r="I907" s="68">
        <f>+marchandise[[#This Row],[Prix Unitaire]]</f>
        <v>0</v>
      </c>
      <c r="J907" s="119">
        <f>+entrées[[#This Row],[Quantité]]*entrées[[#This Row],[Prix Unitaire]]</f>
        <v>0</v>
      </c>
      <c r="M907" s="3"/>
      <c r="N907" s="3"/>
      <c r="O907" s="3"/>
      <c r="P907" s="3"/>
      <c r="Q907" s="3"/>
      <c r="R907" s="3"/>
      <c r="S907" s="3"/>
      <c r="T907" s="3"/>
      <c r="U907" s="3"/>
    </row>
    <row r="908" spans="3:21" x14ac:dyDescent="0.45">
      <c r="C908" s="66"/>
      <c r="D908" s="11"/>
      <c r="E908" s="11"/>
      <c r="F908" s="11"/>
      <c r="G908" s="4"/>
      <c r="H908" s="67"/>
      <c r="I908" s="68">
        <f>+marchandise[[#This Row],[Prix Unitaire]]</f>
        <v>0</v>
      </c>
      <c r="J908" s="119">
        <f>+entrées[[#This Row],[Quantité]]*entrées[[#This Row],[Prix Unitaire]]</f>
        <v>0</v>
      </c>
      <c r="M908" s="3"/>
      <c r="N908" s="3"/>
      <c r="O908" s="3"/>
      <c r="P908" s="3"/>
      <c r="Q908" s="3"/>
      <c r="R908" s="3"/>
      <c r="S908" s="3"/>
      <c r="T908" s="3"/>
      <c r="U908" s="3"/>
    </row>
    <row r="909" spans="3:21" x14ac:dyDescent="0.45">
      <c r="C909" s="66"/>
      <c r="D909" s="11"/>
      <c r="E909" s="11"/>
      <c r="F909" s="11"/>
      <c r="G909" s="5"/>
      <c r="H909" s="67"/>
      <c r="I909" s="68">
        <f>+marchandise[[#This Row],[Prix Unitaire]]</f>
        <v>0</v>
      </c>
      <c r="J909" s="119">
        <f>+entrées[[#This Row],[Quantité]]*entrées[[#This Row],[Prix Unitaire]]</f>
        <v>0</v>
      </c>
      <c r="M909" s="3"/>
      <c r="N909" s="3"/>
      <c r="O909" s="3"/>
      <c r="P909" s="3"/>
      <c r="Q909" s="3"/>
      <c r="R909" s="3"/>
      <c r="S909" s="3"/>
      <c r="T909" s="3"/>
      <c r="U909" s="3"/>
    </row>
    <row r="910" spans="3:21" x14ac:dyDescent="0.45">
      <c r="C910" s="66"/>
      <c r="D910" s="11"/>
      <c r="E910" s="11"/>
      <c r="F910" s="11"/>
      <c r="G910" s="4"/>
      <c r="H910" s="67"/>
      <c r="I910" s="68">
        <f>+marchandise[[#This Row],[Prix Unitaire]]</f>
        <v>0</v>
      </c>
      <c r="J910" s="119">
        <f>+entrées[[#This Row],[Quantité]]*entrées[[#This Row],[Prix Unitaire]]</f>
        <v>0</v>
      </c>
      <c r="M910" s="3"/>
      <c r="N910" s="3"/>
      <c r="O910" s="3"/>
      <c r="P910" s="3"/>
      <c r="Q910" s="3"/>
      <c r="R910" s="3"/>
      <c r="S910" s="3"/>
      <c r="T910" s="3"/>
      <c r="U910" s="3"/>
    </row>
    <row r="911" spans="3:21" x14ac:dyDescent="0.45">
      <c r="C911" s="66"/>
      <c r="D911" s="11"/>
      <c r="E911" s="11"/>
      <c r="F911" s="11"/>
      <c r="G911" s="5"/>
      <c r="H911" s="67"/>
      <c r="I911" s="68">
        <f>+marchandise[[#This Row],[Prix Unitaire]]</f>
        <v>0</v>
      </c>
      <c r="J911" s="119">
        <f>+entrées[[#This Row],[Quantité]]*entrées[[#This Row],[Prix Unitaire]]</f>
        <v>0</v>
      </c>
      <c r="M911" s="3"/>
      <c r="N911" s="3"/>
      <c r="O911" s="3"/>
      <c r="P911" s="3"/>
      <c r="Q911" s="3"/>
      <c r="R911" s="3"/>
      <c r="S911" s="3"/>
      <c r="T911" s="3"/>
      <c r="U911" s="3"/>
    </row>
    <row r="912" spans="3:21" x14ac:dyDescent="0.45">
      <c r="C912" s="66"/>
      <c r="D912" s="11"/>
      <c r="E912" s="11"/>
      <c r="F912" s="11"/>
      <c r="G912" s="4"/>
      <c r="H912" s="67"/>
      <c r="I912" s="68">
        <f>+marchandise[[#This Row],[Prix Unitaire]]</f>
        <v>0</v>
      </c>
      <c r="J912" s="119">
        <f>+entrées[[#This Row],[Quantité]]*entrées[[#This Row],[Prix Unitaire]]</f>
        <v>0</v>
      </c>
      <c r="M912" s="3"/>
      <c r="N912" s="3"/>
      <c r="O912" s="3"/>
      <c r="P912" s="3"/>
      <c r="Q912" s="3"/>
      <c r="R912" s="3"/>
      <c r="S912" s="3"/>
      <c r="T912" s="3"/>
      <c r="U912" s="3"/>
    </row>
    <row r="913" spans="3:21" x14ac:dyDescent="0.45">
      <c r="C913" s="66"/>
      <c r="D913" s="11"/>
      <c r="E913" s="11"/>
      <c r="F913" s="11"/>
      <c r="G913" s="5"/>
      <c r="H913" s="67"/>
      <c r="I913" s="68">
        <f>+marchandise[[#This Row],[Prix Unitaire]]</f>
        <v>0</v>
      </c>
      <c r="J913" s="119">
        <f>+entrées[[#This Row],[Quantité]]*entrées[[#This Row],[Prix Unitaire]]</f>
        <v>0</v>
      </c>
      <c r="M913" s="3"/>
      <c r="N913" s="3"/>
      <c r="O913" s="3"/>
      <c r="P913" s="3"/>
      <c r="Q913" s="3"/>
      <c r="R913" s="3"/>
      <c r="S913" s="3"/>
      <c r="T913" s="3"/>
      <c r="U913" s="3"/>
    </row>
    <row r="914" spans="3:21" x14ac:dyDescent="0.45">
      <c r="C914" s="66"/>
      <c r="D914" s="11"/>
      <c r="E914" s="11"/>
      <c r="F914" s="11"/>
      <c r="G914" s="4"/>
      <c r="H914" s="67"/>
      <c r="I914" s="68">
        <f>+marchandise[[#This Row],[Prix Unitaire]]</f>
        <v>0</v>
      </c>
      <c r="J914" s="119">
        <f>+entrées[[#This Row],[Quantité]]*entrées[[#This Row],[Prix Unitaire]]</f>
        <v>0</v>
      </c>
      <c r="M914" s="3"/>
      <c r="N914" s="3"/>
      <c r="O914" s="3"/>
      <c r="P914" s="3"/>
      <c r="Q914" s="3"/>
      <c r="R914" s="3"/>
      <c r="S914" s="3"/>
      <c r="T914" s="3"/>
      <c r="U914" s="3"/>
    </row>
    <row r="915" spans="3:21" x14ac:dyDescent="0.45">
      <c r="C915" s="66"/>
      <c r="D915" s="11"/>
      <c r="E915" s="11"/>
      <c r="F915" s="11"/>
      <c r="G915" s="5"/>
      <c r="H915" s="67"/>
      <c r="I915" s="68">
        <f>+marchandise[[#This Row],[Prix Unitaire]]</f>
        <v>0</v>
      </c>
      <c r="J915" s="119">
        <f>+entrées[[#This Row],[Quantité]]*entrées[[#This Row],[Prix Unitaire]]</f>
        <v>0</v>
      </c>
      <c r="M915" s="3"/>
      <c r="N915" s="3"/>
      <c r="O915" s="3"/>
      <c r="P915" s="3"/>
      <c r="Q915" s="3"/>
      <c r="R915" s="3"/>
      <c r="S915" s="3"/>
      <c r="T915" s="3"/>
      <c r="U915" s="3"/>
    </row>
    <row r="916" spans="3:21" x14ac:dyDescent="0.45">
      <c r="C916" s="66"/>
      <c r="D916" s="11"/>
      <c r="E916" s="11"/>
      <c r="F916" s="11"/>
      <c r="G916" s="4"/>
      <c r="H916" s="67"/>
      <c r="I916" s="68">
        <f>+marchandise[[#This Row],[Prix Unitaire]]</f>
        <v>0</v>
      </c>
      <c r="J916" s="119">
        <f>+entrées[[#This Row],[Quantité]]*entrées[[#This Row],[Prix Unitaire]]</f>
        <v>0</v>
      </c>
      <c r="M916" s="3"/>
      <c r="N916" s="3"/>
      <c r="O916" s="3"/>
      <c r="P916" s="3"/>
      <c r="Q916" s="3"/>
      <c r="R916" s="3"/>
      <c r="S916" s="3"/>
      <c r="T916" s="3"/>
      <c r="U916" s="3"/>
    </row>
    <row r="917" spans="3:21" x14ac:dyDescent="0.45">
      <c r="C917" s="66"/>
      <c r="D917" s="11"/>
      <c r="E917" s="11"/>
      <c r="F917" s="11"/>
      <c r="G917" s="5"/>
      <c r="H917" s="67"/>
      <c r="I917" s="68">
        <f>+marchandise[[#This Row],[Prix Unitaire]]</f>
        <v>0</v>
      </c>
      <c r="J917" s="119">
        <f>+entrées[[#This Row],[Quantité]]*entrées[[#This Row],[Prix Unitaire]]</f>
        <v>0</v>
      </c>
      <c r="M917" s="3"/>
      <c r="N917" s="3"/>
      <c r="O917" s="3"/>
      <c r="P917" s="3"/>
      <c r="Q917" s="3"/>
      <c r="R917" s="3"/>
      <c r="S917" s="3"/>
      <c r="T917" s="3"/>
      <c r="U917" s="3"/>
    </row>
    <row r="918" spans="3:21" x14ac:dyDescent="0.45">
      <c r="C918" s="66"/>
      <c r="D918" s="11"/>
      <c r="E918" s="11"/>
      <c r="F918" s="11"/>
      <c r="G918" s="4"/>
      <c r="H918" s="67"/>
      <c r="I918" s="68">
        <f>+marchandise[[#This Row],[Prix Unitaire]]</f>
        <v>0</v>
      </c>
      <c r="J918" s="119">
        <f>+entrées[[#This Row],[Quantité]]*entrées[[#This Row],[Prix Unitaire]]</f>
        <v>0</v>
      </c>
      <c r="M918" s="3"/>
      <c r="N918" s="3"/>
      <c r="O918" s="3"/>
      <c r="P918" s="3"/>
      <c r="Q918" s="3"/>
      <c r="R918" s="3"/>
      <c r="S918" s="3"/>
      <c r="T918" s="3"/>
      <c r="U918" s="3"/>
    </row>
    <row r="919" spans="3:21" x14ac:dyDescent="0.45">
      <c r="C919" s="66"/>
      <c r="D919" s="11"/>
      <c r="E919" s="11"/>
      <c r="F919" s="11"/>
      <c r="G919" s="5"/>
      <c r="H919" s="67"/>
      <c r="I919" s="68">
        <f>+marchandise[[#This Row],[Prix Unitaire]]</f>
        <v>0</v>
      </c>
      <c r="J919" s="119">
        <f>+entrées[[#This Row],[Quantité]]*entrées[[#This Row],[Prix Unitaire]]</f>
        <v>0</v>
      </c>
      <c r="M919" s="3"/>
      <c r="N919" s="3"/>
      <c r="O919" s="3"/>
      <c r="P919" s="3"/>
      <c r="Q919" s="3"/>
      <c r="R919" s="3"/>
      <c r="S919" s="3"/>
      <c r="T919" s="3"/>
      <c r="U919" s="3"/>
    </row>
    <row r="920" spans="3:21" x14ac:dyDescent="0.45">
      <c r="C920" s="66"/>
      <c r="D920" s="11"/>
      <c r="E920" s="11"/>
      <c r="F920" s="11"/>
      <c r="G920" s="4"/>
      <c r="H920" s="67"/>
      <c r="I920" s="68">
        <f>+marchandise[[#This Row],[Prix Unitaire]]</f>
        <v>0</v>
      </c>
      <c r="J920" s="119">
        <f>+entrées[[#This Row],[Quantité]]*entrées[[#This Row],[Prix Unitaire]]</f>
        <v>0</v>
      </c>
      <c r="M920" s="3"/>
      <c r="N920" s="3"/>
      <c r="O920" s="3"/>
      <c r="P920" s="3"/>
      <c r="Q920" s="3"/>
      <c r="R920" s="3"/>
      <c r="S920" s="3"/>
      <c r="T920" s="3"/>
      <c r="U920" s="3"/>
    </row>
    <row r="921" spans="3:21" x14ac:dyDescent="0.45">
      <c r="C921" s="66"/>
      <c r="D921" s="11"/>
      <c r="E921" s="11"/>
      <c r="F921" s="11"/>
      <c r="G921" s="5"/>
      <c r="H921" s="67"/>
      <c r="I921" s="68">
        <f>+marchandise[[#This Row],[Prix Unitaire]]</f>
        <v>0</v>
      </c>
      <c r="J921" s="119">
        <f>+entrées[[#This Row],[Quantité]]*entrées[[#This Row],[Prix Unitaire]]</f>
        <v>0</v>
      </c>
      <c r="M921" s="3"/>
      <c r="N921" s="3"/>
      <c r="O921" s="3"/>
      <c r="P921" s="3"/>
      <c r="Q921" s="3"/>
      <c r="R921" s="3"/>
      <c r="S921" s="3"/>
      <c r="T921" s="3"/>
      <c r="U921" s="3"/>
    </row>
    <row r="922" spans="3:21" x14ac:dyDescent="0.45">
      <c r="C922" s="66"/>
      <c r="D922" s="11"/>
      <c r="E922" s="11"/>
      <c r="F922" s="11"/>
      <c r="G922" s="4"/>
      <c r="H922" s="67"/>
      <c r="I922" s="68">
        <f>+marchandise[[#This Row],[Prix Unitaire]]</f>
        <v>0</v>
      </c>
      <c r="J922" s="119">
        <f>+entrées[[#This Row],[Quantité]]*entrées[[#This Row],[Prix Unitaire]]</f>
        <v>0</v>
      </c>
      <c r="M922" s="3"/>
      <c r="N922" s="3"/>
      <c r="O922" s="3"/>
      <c r="P922" s="3"/>
      <c r="Q922" s="3"/>
      <c r="R922" s="3"/>
      <c r="S922" s="3"/>
      <c r="T922" s="3"/>
      <c r="U922" s="3"/>
    </row>
    <row r="923" spans="3:21" x14ac:dyDescent="0.45">
      <c r="C923" s="66"/>
      <c r="D923" s="11"/>
      <c r="E923" s="11"/>
      <c r="F923" s="11"/>
      <c r="G923" s="5"/>
      <c r="H923" s="67"/>
      <c r="I923" s="68">
        <f>+marchandise[[#This Row],[Prix Unitaire]]</f>
        <v>0</v>
      </c>
      <c r="J923" s="119">
        <f>+entrées[[#This Row],[Quantité]]*entrées[[#This Row],[Prix Unitaire]]</f>
        <v>0</v>
      </c>
      <c r="M923" s="3"/>
      <c r="N923" s="3"/>
      <c r="O923" s="3"/>
      <c r="P923" s="3"/>
      <c r="Q923" s="3"/>
      <c r="R923" s="3"/>
      <c r="S923" s="3"/>
      <c r="T923" s="3"/>
      <c r="U923" s="3"/>
    </row>
    <row r="924" spans="3:21" x14ac:dyDescent="0.45">
      <c r="C924" s="66"/>
      <c r="D924" s="11"/>
      <c r="E924" s="11"/>
      <c r="F924" s="11"/>
      <c r="G924" s="4"/>
      <c r="H924" s="67"/>
      <c r="I924" s="68">
        <f>+marchandise[[#This Row],[Prix Unitaire]]</f>
        <v>0</v>
      </c>
      <c r="J924" s="119">
        <f>+entrées[[#This Row],[Quantité]]*entrées[[#This Row],[Prix Unitaire]]</f>
        <v>0</v>
      </c>
      <c r="M924" s="3"/>
      <c r="N924" s="3"/>
      <c r="O924" s="3"/>
      <c r="P924" s="3"/>
      <c r="Q924" s="3"/>
      <c r="R924" s="3"/>
      <c r="S924" s="3"/>
      <c r="T924" s="3"/>
      <c r="U924" s="3"/>
    </row>
    <row r="925" spans="3:21" x14ac:dyDescent="0.45">
      <c r="C925" s="66"/>
      <c r="D925" s="11"/>
      <c r="E925" s="11"/>
      <c r="F925" s="11"/>
      <c r="G925" s="5"/>
      <c r="H925" s="67"/>
      <c r="I925" s="68">
        <f>+marchandise[[#This Row],[Prix Unitaire]]</f>
        <v>0</v>
      </c>
      <c r="J925" s="119">
        <f>+entrées[[#This Row],[Quantité]]*entrées[[#This Row],[Prix Unitaire]]</f>
        <v>0</v>
      </c>
      <c r="M925" s="3"/>
      <c r="N925" s="3"/>
      <c r="O925" s="3"/>
      <c r="P925" s="3"/>
      <c r="Q925" s="3"/>
      <c r="R925" s="3"/>
      <c r="S925" s="3"/>
      <c r="T925" s="3"/>
      <c r="U925" s="3"/>
    </row>
    <row r="926" spans="3:21" x14ac:dyDescent="0.45">
      <c r="C926" s="66"/>
      <c r="D926" s="11"/>
      <c r="E926" s="11"/>
      <c r="F926" s="11"/>
      <c r="G926" s="4"/>
      <c r="H926" s="67"/>
      <c r="I926" s="68">
        <f>+marchandise[[#This Row],[Prix Unitaire]]</f>
        <v>0</v>
      </c>
      <c r="J926" s="119">
        <f>+entrées[[#This Row],[Quantité]]*entrées[[#This Row],[Prix Unitaire]]</f>
        <v>0</v>
      </c>
      <c r="M926" s="3"/>
      <c r="N926" s="3"/>
      <c r="O926" s="3"/>
      <c r="P926" s="3"/>
      <c r="Q926" s="3"/>
      <c r="R926" s="3"/>
      <c r="S926" s="3"/>
      <c r="T926" s="3"/>
      <c r="U926" s="3"/>
    </row>
    <row r="927" spans="3:21" x14ac:dyDescent="0.45">
      <c r="C927" s="66"/>
      <c r="D927" s="11"/>
      <c r="E927" s="11"/>
      <c r="F927" s="11"/>
      <c r="G927" s="5"/>
      <c r="H927" s="67"/>
      <c r="I927" s="68">
        <f>+marchandise[[#This Row],[Prix Unitaire]]</f>
        <v>0</v>
      </c>
      <c r="J927" s="119">
        <f>+entrées[[#This Row],[Quantité]]*entrées[[#This Row],[Prix Unitaire]]</f>
        <v>0</v>
      </c>
      <c r="M927" s="3"/>
      <c r="N927" s="3"/>
      <c r="O927" s="3"/>
      <c r="P927" s="3"/>
      <c r="Q927" s="3"/>
      <c r="R927" s="3"/>
      <c r="S927" s="3"/>
      <c r="T927" s="3"/>
      <c r="U927" s="3"/>
    </row>
    <row r="928" spans="3:21" x14ac:dyDescent="0.45">
      <c r="C928" s="66"/>
      <c r="D928" s="11"/>
      <c r="E928" s="11"/>
      <c r="F928" s="11"/>
      <c r="G928" s="4"/>
      <c r="H928" s="67"/>
      <c r="I928" s="68">
        <f>+marchandise[[#This Row],[Prix Unitaire]]</f>
        <v>0</v>
      </c>
      <c r="J928" s="119">
        <f>+entrées[[#This Row],[Quantité]]*entrées[[#This Row],[Prix Unitaire]]</f>
        <v>0</v>
      </c>
      <c r="M928" s="3"/>
      <c r="N928" s="3"/>
      <c r="O928" s="3"/>
      <c r="P928" s="3"/>
      <c r="Q928" s="3"/>
      <c r="R928" s="3"/>
      <c r="S928" s="3"/>
      <c r="T928" s="3"/>
      <c r="U928" s="3"/>
    </row>
    <row r="929" spans="3:21" x14ac:dyDescent="0.45">
      <c r="C929" s="66"/>
      <c r="D929" s="11"/>
      <c r="E929" s="11"/>
      <c r="F929" s="11"/>
      <c r="G929" s="5"/>
      <c r="H929" s="67"/>
      <c r="I929" s="68">
        <f>+marchandise[[#This Row],[Prix Unitaire]]</f>
        <v>0</v>
      </c>
      <c r="J929" s="119">
        <f>+entrées[[#This Row],[Quantité]]*entrées[[#This Row],[Prix Unitaire]]</f>
        <v>0</v>
      </c>
      <c r="M929" s="3"/>
      <c r="N929" s="3"/>
      <c r="O929" s="3"/>
      <c r="P929" s="3"/>
      <c r="Q929" s="3"/>
      <c r="R929" s="3"/>
      <c r="S929" s="3"/>
      <c r="T929" s="3"/>
      <c r="U929" s="3"/>
    </row>
    <row r="930" spans="3:21" x14ac:dyDescent="0.45">
      <c r="C930" s="66"/>
      <c r="D930" s="11"/>
      <c r="E930" s="11"/>
      <c r="F930" s="11"/>
      <c r="G930" s="4"/>
      <c r="H930" s="67"/>
      <c r="I930" s="68">
        <f>+marchandise[[#This Row],[Prix Unitaire]]</f>
        <v>0</v>
      </c>
      <c r="J930" s="119">
        <f>+entrées[[#This Row],[Quantité]]*entrées[[#This Row],[Prix Unitaire]]</f>
        <v>0</v>
      </c>
      <c r="M930" s="3"/>
      <c r="N930" s="3"/>
      <c r="O930" s="3"/>
      <c r="P930" s="3"/>
      <c r="Q930" s="3"/>
      <c r="R930" s="3"/>
      <c r="S930" s="3"/>
      <c r="T930" s="3"/>
      <c r="U930" s="3"/>
    </row>
    <row r="931" spans="3:21" x14ac:dyDescent="0.45">
      <c r="C931" s="66"/>
      <c r="D931" s="11"/>
      <c r="E931" s="11"/>
      <c r="F931" s="11"/>
      <c r="G931" s="5"/>
      <c r="H931" s="67"/>
      <c r="I931" s="68">
        <f>+marchandise[[#This Row],[Prix Unitaire]]</f>
        <v>0</v>
      </c>
      <c r="J931" s="119">
        <f>+entrées[[#This Row],[Quantité]]*entrées[[#This Row],[Prix Unitaire]]</f>
        <v>0</v>
      </c>
      <c r="M931" s="3"/>
      <c r="N931" s="3"/>
      <c r="O931" s="3"/>
      <c r="P931" s="3"/>
      <c r="Q931" s="3"/>
      <c r="R931" s="3"/>
      <c r="S931" s="3"/>
      <c r="T931" s="3"/>
      <c r="U931" s="3"/>
    </row>
    <row r="932" spans="3:21" x14ac:dyDescent="0.45">
      <c r="C932" s="66"/>
      <c r="D932" s="11"/>
      <c r="E932" s="11"/>
      <c r="F932" s="11"/>
      <c r="G932" s="4"/>
      <c r="H932" s="67"/>
      <c r="I932" s="68">
        <f>+marchandise[[#This Row],[Prix Unitaire]]</f>
        <v>0</v>
      </c>
      <c r="J932" s="119">
        <f>+entrées[[#This Row],[Quantité]]*entrées[[#This Row],[Prix Unitaire]]</f>
        <v>0</v>
      </c>
      <c r="M932" s="3"/>
      <c r="N932" s="3"/>
      <c r="O932" s="3"/>
      <c r="P932" s="3"/>
      <c r="Q932" s="3"/>
      <c r="R932" s="3"/>
      <c r="S932" s="3"/>
      <c r="T932" s="3"/>
      <c r="U932" s="3"/>
    </row>
    <row r="933" spans="3:21" x14ac:dyDescent="0.45">
      <c r="C933" s="66"/>
      <c r="D933" s="11"/>
      <c r="E933" s="11"/>
      <c r="F933" s="11"/>
      <c r="G933" s="5"/>
      <c r="H933" s="67"/>
      <c r="I933" s="68">
        <f>+marchandise[[#This Row],[Prix Unitaire]]</f>
        <v>0</v>
      </c>
      <c r="J933" s="119">
        <f>+entrées[[#This Row],[Quantité]]*entrées[[#This Row],[Prix Unitaire]]</f>
        <v>0</v>
      </c>
      <c r="M933" s="3"/>
      <c r="N933" s="3"/>
      <c r="O933" s="3"/>
      <c r="P933" s="3"/>
      <c r="Q933" s="3"/>
      <c r="R933" s="3"/>
      <c r="S933" s="3"/>
      <c r="T933" s="3"/>
      <c r="U933" s="3"/>
    </row>
    <row r="934" spans="3:21" x14ac:dyDescent="0.45">
      <c r="C934" s="66"/>
      <c r="D934" s="11"/>
      <c r="E934" s="11"/>
      <c r="F934" s="11"/>
      <c r="G934" s="4"/>
      <c r="H934" s="67"/>
      <c r="I934" s="68">
        <f>+marchandise[[#This Row],[Prix Unitaire]]</f>
        <v>0</v>
      </c>
      <c r="J934" s="119">
        <f>+entrées[[#This Row],[Quantité]]*entrées[[#This Row],[Prix Unitaire]]</f>
        <v>0</v>
      </c>
      <c r="M934" s="3"/>
      <c r="N934" s="3"/>
      <c r="O934" s="3"/>
      <c r="P934" s="3"/>
      <c r="Q934" s="3"/>
      <c r="R934" s="3"/>
      <c r="S934" s="3"/>
      <c r="T934" s="3"/>
      <c r="U934" s="3"/>
    </row>
    <row r="935" spans="3:21" x14ac:dyDescent="0.45">
      <c r="C935" s="66"/>
      <c r="D935" s="11"/>
      <c r="E935" s="11"/>
      <c r="F935" s="11"/>
      <c r="G935" s="5"/>
      <c r="H935" s="67"/>
      <c r="I935" s="68">
        <f>+marchandise[[#This Row],[Prix Unitaire]]</f>
        <v>0</v>
      </c>
      <c r="J935" s="119">
        <f>+entrées[[#This Row],[Quantité]]*entrées[[#This Row],[Prix Unitaire]]</f>
        <v>0</v>
      </c>
      <c r="M935" s="3"/>
      <c r="N935" s="3"/>
      <c r="O935" s="3"/>
      <c r="P935" s="3"/>
      <c r="Q935" s="3"/>
      <c r="R935" s="3"/>
      <c r="S935" s="3"/>
      <c r="T935" s="3"/>
      <c r="U935" s="3"/>
    </row>
    <row r="936" spans="3:21" x14ac:dyDescent="0.45">
      <c r="C936" s="66"/>
      <c r="D936" s="11"/>
      <c r="E936" s="11"/>
      <c r="F936" s="11"/>
      <c r="G936" s="4"/>
      <c r="H936" s="67"/>
      <c r="I936" s="68">
        <f>+marchandise[[#This Row],[Prix Unitaire]]</f>
        <v>0</v>
      </c>
      <c r="J936" s="119">
        <f>+entrées[[#This Row],[Quantité]]*entrées[[#This Row],[Prix Unitaire]]</f>
        <v>0</v>
      </c>
      <c r="M936" s="3"/>
      <c r="N936" s="3"/>
      <c r="O936" s="3"/>
      <c r="P936" s="3"/>
      <c r="Q936" s="3"/>
      <c r="R936" s="3"/>
      <c r="S936" s="3"/>
      <c r="T936" s="3"/>
      <c r="U936" s="3"/>
    </row>
    <row r="937" spans="3:21" x14ac:dyDescent="0.45">
      <c r="C937" s="66"/>
      <c r="D937" s="11"/>
      <c r="E937" s="11"/>
      <c r="F937" s="11"/>
      <c r="G937" s="5"/>
      <c r="H937" s="67"/>
      <c r="I937" s="68">
        <f>+marchandise[[#This Row],[Prix Unitaire]]</f>
        <v>0</v>
      </c>
      <c r="J937" s="119">
        <f>+entrées[[#This Row],[Quantité]]*entrées[[#This Row],[Prix Unitaire]]</f>
        <v>0</v>
      </c>
      <c r="M937" s="3"/>
      <c r="N937" s="3"/>
      <c r="O937" s="3"/>
      <c r="P937" s="3"/>
      <c r="Q937" s="3"/>
      <c r="R937" s="3"/>
      <c r="S937" s="3"/>
      <c r="T937" s="3"/>
      <c r="U937" s="3"/>
    </row>
    <row r="938" spans="3:21" x14ac:dyDescent="0.45">
      <c r="C938" s="66"/>
      <c r="D938" s="11"/>
      <c r="E938" s="11"/>
      <c r="F938" s="11"/>
      <c r="G938" s="4"/>
      <c r="H938" s="67"/>
      <c r="I938" s="68">
        <f>+marchandise[[#This Row],[Prix Unitaire]]</f>
        <v>0</v>
      </c>
      <c r="J938" s="119">
        <f>+entrées[[#This Row],[Quantité]]*entrées[[#This Row],[Prix Unitaire]]</f>
        <v>0</v>
      </c>
      <c r="M938" s="3"/>
      <c r="N938" s="3"/>
      <c r="O938" s="3"/>
      <c r="P938" s="3"/>
      <c r="Q938" s="3"/>
      <c r="R938" s="3"/>
      <c r="S938" s="3"/>
      <c r="T938" s="3"/>
      <c r="U938" s="3"/>
    </row>
    <row r="939" spans="3:21" x14ac:dyDescent="0.45">
      <c r="C939" s="66"/>
      <c r="D939" s="11"/>
      <c r="E939" s="11"/>
      <c r="F939" s="11"/>
      <c r="G939" s="5"/>
      <c r="H939" s="67"/>
      <c r="I939" s="68">
        <f>+marchandise[[#This Row],[Prix Unitaire]]</f>
        <v>0</v>
      </c>
      <c r="J939" s="119">
        <f>+entrées[[#This Row],[Quantité]]*entrées[[#This Row],[Prix Unitaire]]</f>
        <v>0</v>
      </c>
      <c r="M939" s="3"/>
      <c r="N939" s="3"/>
      <c r="O939" s="3"/>
      <c r="P939" s="3"/>
      <c r="Q939" s="3"/>
      <c r="R939" s="3"/>
      <c r="S939" s="3"/>
      <c r="T939" s="3"/>
      <c r="U939" s="3"/>
    </row>
    <row r="940" spans="3:21" x14ac:dyDescent="0.45">
      <c r="C940" s="66"/>
      <c r="D940" s="11"/>
      <c r="E940" s="11"/>
      <c r="F940" s="11"/>
      <c r="G940" s="4"/>
      <c r="H940" s="67"/>
      <c r="I940" s="68">
        <f>+marchandise[[#This Row],[Prix Unitaire]]</f>
        <v>0</v>
      </c>
      <c r="J940" s="119">
        <f>+entrées[[#This Row],[Quantité]]*entrées[[#This Row],[Prix Unitaire]]</f>
        <v>0</v>
      </c>
      <c r="M940" s="3"/>
      <c r="N940" s="3"/>
      <c r="O940" s="3"/>
      <c r="P940" s="3"/>
      <c r="Q940" s="3"/>
      <c r="R940" s="3"/>
      <c r="S940" s="3"/>
      <c r="T940" s="3"/>
      <c r="U940" s="3"/>
    </row>
    <row r="941" spans="3:21" x14ac:dyDescent="0.45">
      <c r="C941" s="66"/>
      <c r="D941" s="11"/>
      <c r="E941" s="11"/>
      <c r="F941" s="11"/>
      <c r="G941" s="5"/>
      <c r="H941" s="67"/>
      <c r="I941" s="68">
        <f>+marchandise[[#This Row],[Prix Unitaire]]</f>
        <v>0</v>
      </c>
      <c r="J941" s="119">
        <f>+entrées[[#This Row],[Quantité]]*entrées[[#This Row],[Prix Unitaire]]</f>
        <v>0</v>
      </c>
      <c r="M941" s="3"/>
      <c r="N941" s="3"/>
      <c r="O941" s="3"/>
      <c r="P941" s="3"/>
      <c r="Q941" s="3"/>
      <c r="R941" s="3"/>
      <c r="S941" s="3"/>
      <c r="T941" s="3"/>
      <c r="U941" s="3"/>
    </row>
    <row r="942" spans="3:21" x14ac:dyDescent="0.45">
      <c r="C942" s="66"/>
      <c r="D942" s="11"/>
      <c r="E942" s="11"/>
      <c r="F942" s="11"/>
      <c r="G942" s="4"/>
      <c r="H942" s="67"/>
      <c r="I942" s="68">
        <f>+marchandise[[#This Row],[Prix Unitaire]]</f>
        <v>0</v>
      </c>
      <c r="J942" s="119">
        <f>+entrées[[#This Row],[Quantité]]*entrées[[#This Row],[Prix Unitaire]]</f>
        <v>0</v>
      </c>
      <c r="M942" s="3"/>
      <c r="N942" s="3"/>
      <c r="O942" s="3"/>
      <c r="P942" s="3"/>
      <c r="Q942" s="3"/>
      <c r="R942" s="3"/>
      <c r="S942" s="3"/>
      <c r="T942" s="3"/>
      <c r="U942" s="3"/>
    </row>
    <row r="943" spans="3:21" x14ac:dyDescent="0.45">
      <c r="C943" s="66"/>
      <c r="D943" s="11"/>
      <c r="E943" s="11"/>
      <c r="F943" s="11"/>
      <c r="G943" s="5"/>
      <c r="H943" s="67"/>
      <c r="I943" s="68">
        <f>+marchandise[[#This Row],[Prix Unitaire]]</f>
        <v>0</v>
      </c>
      <c r="J943" s="119">
        <f>+entrées[[#This Row],[Quantité]]*entrées[[#This Row],[Prix Unitaire]]</f>
        <v>0</v>
      </c>
      <c r="M943" s="3"/>
      <c r="N943" s="3"/>
      <c r="O943" s="3"/>
      <c r="P943" s="3"/>
      <c r="Q943" s="3"/>
      <c r="R943" s="3"/>
      <c r="S943" s="3"/>
      <c r="T943" s="3"/>
      <c r="U943" s="3"/>
    </row>
    <row r="944" spans="3:21" x14ac:dyDescent="0.45">
      <c r="C944" s="66"/>
      <c r="D944" s="11"/>
      <c r="E944" s="11"/>
      <c r="F944" s="11"/>
      <c r="G944" s="4"/>
      <c r="H944" s="67"/>
      <c r="I944" s="68">
        <f>+marchandise[[#This Row],[Prix Unitaire]]</f>
        <v>0</v>
      </c>
      <c r="J944" s="119">
        <f>+entrées[[#This Row],[Quantité]]*entrées[[#This Row],[Prix Unitaire]]</f>
        <v>0</v>
      </c>
      <c r="M944" s="3"/>
      <c r="N944" s="3"/>
      <c r="O944" s="3"/>
      <c r="P944" s="3"/>
      <c r="Q944" s="3"/>
      <c r="R944" s="3"/>
      <c r="S944" s="3"/>
      <c r="T944" s="3"/>
      <c r="U944" s="3"/>
    </row>
    <row r="945" spans="3:21" x14ac:dyDescent="0.45">
      <c r="C945" s="66"/>
      <c r="D945" s="11"/>
      <c r="E945" s="11"/>
      <c r="F945" s="11"/>
      <c r="G945" s="5"/>
      <c r="H945" s="67"/>
      <c r="I945" s="68">
        <f>+marchandise[[#This Row],[Prix Unitaire]]</f>
        <v>0</v>
      </c>
      <c r="J945" s="119">
        <f>+entrées[[#This Row],[Quantité]]*entrées[[#This Row],[Prix Unitaire]]</f>
        <v>0</v>
      </c>
      <c r="M945" s="3"/>
      <c r="N945" s="3"/>
      <c r="O945" s="3"/>
      <c r="P945" s="3"/>
      <c r="Q945" s="3"/>
      <c r="R945" s="3"/>
      <c r="S945" s="3"/>
      <c r="T945" s="3"/>
      <c r="U945" s="3"/>
    </row>
    <row r="946" spans="3:21" x14ac:dyDescent="0.45">
      <c r="C946" s="66"/>
      <c r="D946" s="11"/>
      <c r="E946" s="11"/>
      <c r="F946" s="11"/>
      <c r="G946" s="4"/>
      <c r="H946" s="67"/>
      <c r="I946" s="68">
        <f>+marchandise[[#This Row],[Prix Unitaire]]</f>
        <v>0</v>
      </c>
      <c r="J946" s="119">
        <f>+entrées[[#This Row],[Quantité]]*entrées[[#This Row],[Prix Unitaire]]</f>
        <v>0</v>
      </c>
      <c r="M946" s="3"/>
      <c r="N946" s="3"/>
      <c r="O946" s="3"/>
      <c r="P946" s="3"/>
      <c r="Q946" s="3"/>
      <c r="R946" s="3"/>
      <c r="S946" s="3"/>
      <c r="T946" s="3"/>
      <c r="U946" s="3"/>
    </row>
    <row r="947" spans="3:21" x14ac:dyDescent="0.45">
      <c r="C947" s="66"/>
      <c r="D947" s="11"/>
      <c r="E947" s="11"/>
      <c r="F947" s="11"/>
      <c r="G947" s="5"/>
      <c r="H947" s="67"/>
      <c r="I947" s="68">
        <f>+marchandise[[#This Row],[Prix Unitaire]]</f>
        <v>0</v>
      </c>
      <c r="J947" s="119">
        <f>+entrées[[#This Row],[Quantité]]*entrées[[#This Row],[Prix Unitaire]]</f>
        <v>0</v>
      </c>
      <c r="M947" s="3"/>
      <c r="N947" s="3"/>
      <c r="O947" s="3"/>
      <c r="P947" s="3"/>
      <c r="Q947" s="3"/>
      <c r="R947" s="3"/>
      <c r="S947" s="3"/>
      <c r="T947" s="3"/>
      <c r="U947" s="3"/>
    </row>
    <row r="948" spans="3:21" x14ac:dyDescent="0.45">
      <c r="C948" s="66"/>
      <c r="D948" s="11"/>
      <c r="E948" s="11"/>
      <c r="F948" s="11"/>
      <c r="G948" s="4"/>
      <c r="H948" s="67"/>
      <c r="I948" s="68">
        <f>+marchandise[[#This Row],[Prix Unitaire]]</f>
        <v>0</v>
      </c>
      <c r="J948" s="119">
        <f>+entrées[[#This Row],[Quantité]]*entrées[[#This Row],[Prix Unitaire]]</f>
        <v>0</v>
      </c>
      <c r="M948" s="3"/>
      <c r="N948" s="3"/>
      <c r="O948" s="3"/>
      <c r="P948" s="3"/>
      <c r="Q948" s="3"/>
      <c r="R948" s="3"/>
      <c r="S948" s="3"/>
      <c r="T948" s="3"/>
      <c r="U948" s="3"/>
    </row>
    <row r="949" spans="3:21" x14ac:dyDescent="0.45">
      <c r="C949" s="66"/>
      <c r="D949" s="11"/>
      <c r="E949" s="11"/>
      <c r="F949" s="11"/>
      <c r="G949" s="5"/>
      <c r="H949" s="67"/>
      <c r="I949" s="68">
        <f>+marchandise[[#This Row],[Prix Unitaire]]</f>
        <v>0</v>
      </c>
      <c r="J949" s="119">
        <f>+entrées[[#This Row],[Quantité]]*entrées[[#This Row],[Prix Unitaire]]</f>
        <v>0</v>
      </c>
      <c r="M949" s="3"/>
      <c r="N949" s="3"/>
      <c r="O949" s="3"/>
      <c r="P949" s="3"/>
      <c r="Q949" s="3"/>
      <c r="R949" s="3"/>
      <c r="S949" s="3"/>
      <c r="T949" s="3"/>
      <c r="U949" s="3"/>
    </row>
    <row r="950" spans="3:21" x14ac:dyDescent="0.45">
      <c r="C950" s="66"/>
      <c r="D950" s="11"/>
      <c r="E950" s="11"/>
      <c r="F950" s="11"/>
      <c r="G950" s="4"/>
      <c r="H950" s="67"/>
      <c r="I950" s="68">
        <f>+marchandise[[#This Row],[Prix Unitaire]]</f>
        <v>0</v>
      </c>
      <c r="J950" s="119">
        <f>+entrées[[#This Row],[Quantité]]*entrées[[#This Row],[Prix Unitaire]]</f>
        <v>0</v>
      </c>
      <c r="M950" s="3"/>
      <c r="N950" s="3"/>
      <c r="O950" s="3"/>
      <c r="P950" s="3"/>
      <c r="Q950" s="3"/>
      <c r="R950" s="3"/>
      <c r="S950" s="3"/>
      <c r="T950" s="3"/>
      <c r="U950" s="3"/>
    </row>
    <row r="951" spans="3:21" x14ac:dyDescent="0.45">
      <c r="C951" s="66"/>
      <c r="D951" s="11"/>
      <c r="E951" s="11"/>
      <c r="F951" s="11"/>
      <c r="G951" s="5"/>
      <c r="H951" s="67"/>
      <c r="I951" s="68">
        <f>+marchandise[[#This Row],[Prix Unitaire]]</f>
        <v>0</v>
      </c>
      <c r="J951" s="119">
        <f>+entrées[[#This Row],[Quantité]]*entrées[[#This Row],[Prix Unitaire]]</f>
        <v>0</v>
      </c>
      <c r="M951" s="3"/>
      <c r="N951" s="3"/>
      <c r="O951" s="3"/>
      <c r="P951" s="3"/>
      <c r="Q951" s="3"/>
      <c r="R951" s="3"/>
      <c r="S951" s="3"/>
      <c r="T951" s="3"/>
      <c r="U951" s="3"/>
    </row>
    <row r="952" spans="3:21" x14ac:dyDescent="0.45">
      <c r="C952" s="66"/>
      <c r="D952" s="11"/>
      <c r="E952" s="11"/>
      <c r="F952" s="11"/>
      <c r="G952" s="4"/>
      <c r="H952" s="67"/>
      <c r="I952" s="68">
        <f>+marchandise[[#This Row],[Prix Unitaire]]</f>
        <v>0</v>
      </c>
      <c r="J952" s="119">
        <f>+entrées[[#This Row],[Quantité]]*entrées[[#This Row],[Prix Unitaire]]</f>
        <v>0</v>
      </c>
      <c r="M952" s="3"/>
      <c r="N952" s="3"/>
      <c r="O952" s="3"/>
      <c r="P952" s="3"/>
      <c r="Q952" s="3"/>
      <c r="R952" s="3"/>
      <c r="S952" s="3"/>
      <c r="T952" s="3"/>
      <c r="U952" s="3"/>
    </row>
    <row r="953" spans="3:21" x14ac:dyDescent="0.45">
      <c r="C953" s="66"/>
      <c r="D953" s="11"/>
      <c r="E953" s="11"/>
      <c r="F953" s="11"/>
      <c r="G953" s="5"/>
      <c r="H953" s="67"/>
      <c r="I953" s="68">
        <f>+marchandise[[#This Row],[Prix Unitaire]]</f>
        <v>0</v>
      </c>
      <c r="J953" s="119">
        <f>+entrées[[#This Row],[Quantité]]*entrées[[#This Row],[Prix Unitaire]]</f>
        <v>0</v>
      </c>
      <c r="M953" s="3"/>
      <c r="N953" s="3"/>
      <c r="O953" s="3"/>
      <c r="P953" s="3"/>
      <c r="Q953" s="3"/>
      <c r="R953" s="3"/>
      <c r="S953" s="3"/>
      <c r="T953" s="3"/>
      <c r="U953" s="3"/>
    </row>
    <row r="954" spans="3:21" x14ac:dyDescent="0.45">
      <c r="C954" s="66"/>
      <c r="D954" s="11"/>
      <c r="E954" s="11"/>
      <c r="F954" s="11"/>
      <c r="G954" s="4"/>
      <c r="H954" s="67"/>
      <c r="I954" s="68">
        <f>+marchandise[[#This Row],[Prix Unitaire]]</f>
        <v>0</v>
      </c>
      <c r="J954" s="119">
        <f>+entrées[[#This Row],[Quantité]]*entrées[[#This Row],[Prix Unitaire]]</f>
        <v>0</v>
      </c>
      <c r="M954" s="3"/>
      <c r="N954" s="3"/>
      <c r="O954" s="3"/>
      <c r="P954" s="3"/>
      <c r="Q954" s="3"/>
      <c r="R954" s="3"/>
      <c r="S954" s="3"/>
      <c r="T954" s="3"/>
      <c r="U954" s="3"/>
    </row>
    <row r="955" spans="3:21" x14ac:dyDescent="0.45">
      <c r="C955" s="66"/>
      <c r="D955" s="11"/>
      <c r="E955" s="11"/>
      <c r="F955" s="11"/>
      <c r="G955" s="5"/>
      <c r="H955" s="67"/>
      <c r="I955" s="68">
        <f>+marchandise[[#This Row],[Prix Unitaire]]</f>
        <v>0</v>
      </c>
      <c r="J955" s="119">
        <f>+entrées[[#This Row],[Quantité]]*entrées[[#This Row],[Prix Unitaire]]</f>
        <v>0</v>
      </c>
      <c r="M955" s="3"/>
      <c r="N955" s="3"/>
      <c r="O955" s="3"/>
      <c r="P955" s="3"/>
      <c r="Q955" s="3"/>
      <c r="R955" s="3"/>
      <c r="S955" s="3"/>
      <c r="T955" s="3"/>
      <c r="U955" s="3"/>
    </row>
    <row r="956" spans="3:21" x14ac:dyDescent="0.45">
      <c r="C956" s="66"/>
      <c r="D956" s="11"/>
      <c r="E956" s="11"/>
      <c r="F956" s="11"/>
      <c r="G956" s="4"/>
      <c r="H956" s="67"/>
      <c r="I956" s="68">
        <f>+marchandise[[#This Row],[Prix Unitaire]]</f>
        <v>0</v>
      </c>
      <c r="J956" s="119">
        <f>+entrées[[#This Row],[Quantité]]*entrées[[#This Row],[Prix Unitaire]]</f>
        <v>0</v>
      </c>
      <c r="M956" s="3"/>
      <c r="N956" s="3"/>
      <c r="O956" s="3"/>
      <c r="P956" s="3"/>
      <c r="Q956" s="3"/>
      <c r="R956" s="3"/>
      <c r="S956" s="3"/>
      <c r="T956" s="3"/>
      <c r="U956" s="3"/>
    </row>
    <row r="957" spans="3:21" x14ac:dyDescent="0.45">
      <c r="C957" s="66"/>
      <c r="D957" s="11"/>
      <c r="E957" s="11"/>
      <c r="F957" s="11"/>
      <c r="G957" s="5"/>
      <c r="H957" s="67"/>
      <c r="I957" s="68">
        <f>+marchandise[[#This Row],[Prix Unitaire]]</f>
        <v>0</v>
      </c>
      <c r="J957" s="119">
        <f>+entrées[[#This Row],[Quantité]]*entrées[[#This Row],[Prix Unitaire]]</f>
        <v>0</v>
      </c>
      <c r="M957" s="3"/>
      <c r="N957" s="3"/>
      <c r="O957" s="3"/>
      <c r="P957" s="3"/>
      <c r="Q957" s="3"/>
      <c r="R957" s="3"/>
      <c r="S957" s="3"/>
      <c r="T957" s="3"/>
      <c r="U957" s="3"/>
    </row>
    <row r="958" spans="3:21" x14ac:dyDescent="0.45">
      <c r="C958" s="66"/>
      <c r="D958" s="11"/>
      <c r="E958" s="11"/>
      <c r="F958" s="11"/>
      <c r="G958" s="4"/>
      <c r="H958" s="67"/>
      <c r="I958" s="68">
        <f>+marchandise[[#This Row],[Prix Unitaire]]</f>
        <v>0</v>
      </c>
      <c r="J958" s="119">
        <f>+entrées[[#This Row],[Quantité]]*entrées[[#This Row],[Prix Unitaire]]</f>
        <v>0</v>
      </c>
      <c r="M958" s="3"/>
      <c r="N958" s="3"/>
      <c r="O958" s="3"/>
      <c r="P958" s="3"/>
      <c r="Q958" s="3"/>
      <c r="R958" s="3"/>
      <c r="S958" s="3"/>
      <c r="T958" s="3"/>
      <c r="U958" s="3"/>
    </row>
    <row r="959" spans="3:21" x14ac:dyDescent="0.45">
      <c r="C959" s="66"/>
      <c r="D959" s="11"/>
      <c r="E959" s="11"/>
      <c r="F959" s="11"/>
      <c r="G959" s="5"/>
      <c r="H959" s="67"/>
      <c r="I959" s="68">
        <f>+marchandise[[#This Row],[Prix Unitaire]]</f>
        <v>0</v>
      </c>
      <c r="J959" s="119">
        <f>+entrées[[#This Row],[Quantité]]*entrées[[#This Row],[Prix Unitaire]]</f>
        <v>0</v>
      </c>
      <c r="M959" s="3"/>
      <c r="N959" s="3"/>
      <c r="O959" s="3"/>
      <c r="P959" s="3"/>
      <c r="Q959" s="3"/>
      <c r="R959" s="3"/>
      <c r="S959" s="3"/>
      <c r="T959" s="3"/>
      <c r="U959" s="3"/>
    </row>
    <row r="960" spans="3:21" x14ac:dyDescent="0.45">
      <c r="C960" s="66"/>
      <c r="D960" s="11"/>
      <c r="E960" s="11"/>
      <c r="F960" s="11"/>
      <c r="G960" s="4"/>
      <c r="H960" s="67"/>
      <c r="I960" s="68">
        <f>+marchandise[[#This Row],[Prix Unitaire]]</f>
        <v>0</v>
      </c>
      <c r="J960" s="119">
        <f>+entrées[[#This Row],[Quantité]]*entrées[[#This Row],[Prix Unitaire]]</f>
        <v>0</v>
      </c>
      <c r="M960" s="3"/>
      <c r="N960" s="3"/>
      <c r="O960" s="3"/>
      <c r="P960" s="3"/>
      <c r="Q960" s="3"/>
      <c r="R960" s="3"/>
      <c r="S960" s="3"/>
      <c r="T960" s="3"/>
      <c r="U960" s="3"/>
    </row>
    <row r="961" spans="3:21" x14ac:dyDescent="0.45">
      <c r="C961" s="66"/>
      <c r="D961" s="11"/>
      <c r="E961" s="11"/>
      <c r="F961" s="11"/>
      <c r="G961" s="5"/>
      <c r="H961" s="67"/>
      <c r="I961" s="68">
        <f>+marchandise[[#This Row],[Prix Unitaire]]</f>
        <v>0</v>
      </c>
      <c r="J961" s="119">
        <f>+entrées[[#This Row],[Quantité]]*entrées[[#This Row],[Prix Unitaire]]</f>
        <v>0</v>
      </c>
      <c r="M961" s="3"/>
      <c r="N961" s="3"/>
      <c r="O961" s="3"/>
      <c r="P961" s="3"/>
      <c r="Q961" s="3"/>
      <c r="R961" s="3"/>
      <c r="S961" s="3"/>
      <c r="T961" s="3"/>
      <c r="U961" s="3"/>
    </row>
    <row r="962" spans="3:21" x14ac:dyDescent="0.45">
      <c r="C962" s="66"/>
      <c r="D962" s="11"/>
      <c r="E962" s="11"/>
      <c r="F962" s="11"/>
      <c r="G962" s="4"/>
      <c r="H962" s="67"/>
      <c r="I962" s="68">
        <f>+marchandise[[#This Row],[Prix Unitaire]]</f>
        <v>0</v>
      </c>
      <c r="J962" s="119">
        <f>+entrées[[#This Row],[Quantité]]*entrées[[#This Row],[Prix Unitaire]]</f>
        <v>0</v>
      </c>
      <c r="M962" s="3"/>
      <c r="N962" s="3"/>
      <c r="O962" s="3"/>
      <c r="P962" s="3"/>
      <c r="Q962" s="3"/>
      <c r="R962" s="3"/>
      <c r="S962" s="3"/>
      <c r="T962" s="3"/>
      <c r="U962" s="3"/>
    </row>
    <row r="963" spans="3:21" x14ac:dyDescent="0.45">
      <c r="C963" s="66"/>
      <c r="D963" s="11"/>
      <c r="E963" s="11"/>
      <c r="F963" s="11"/>
      <c r="G963" s="5"/>
      <c r="H963" s="67"/>
      <c r="I963" s="68">
        <f>+marchandise[[#This Row],[Prix Unitaire]]</f>
        <v>0</v>
      </c>
      <c r="J963" s="119">
        <f>+entrées[[#This Row],[Quantité]]*entrées[[#This Row],[Prix Unitaire]]</f>
        <v>0</v>
      </c>
      <c r="M963" s="3"/>
      <c r="N963" s="3"/>
      <c r="O963" s="3"/>
      <c r="P963" s="3"/>
      <c r="Q963" s="3"/>
      <c r="R963" s="3"/>
      <c r="S963" s="3"/>
      <c r="T963" s="3"/>
      <c r="U963" s="3"/>
    </row>
    <row r="964" spans="3:21" x14ac:dyDescent="0.45">
      <c r="C964" s="66"/>
      <c r="D964" s="11"/>
      <c r="E964" s="11"/>
      <c r="F964" s="11"/>
      <c r="G964" s="4"/>
      <c r="H964" s="67"/>
      <c r="I964" s="68">
        <f>+marchandise[[#This Row],[Prix Unitaire]]</f>
        <v>0</v>
      </c>
      <c r="J964" s="119">
        <f>+entrées[[#This Row],[Quantité]]*entrées[[#This Row],[Prix Unitaire]]</f>
        <v>0</v>
      </c>
      <c r="M964" s="3"/>
      <c r="N964" s="3"/>
      <c r="O964" s="3"/>
      <c r="P964" s="3"/>
      <c r="Q964" s="3"/>
      <c r="R964" s="3"/>
      <c r="S964" s="3"/>
      <c r="T964" s="3"/>
      <c r="U964" s="3"/>
    </row>
    <row r="965" spans="3:21" x14ac:dyDescent="0.45">
      <c r="C965" s="66"/>
      <c r="D965" s="11"/>
      <c r="E965" s="11"/>
      <c r="F965" s="11"/>
      <c r="G965" s="5"/>
      <c r="H965" s="67"/>
      <c r="I965" s="68">
        <f>+marchandise[[#This Row],[Prix Unitaire]]</f>
        <v>0</v>
      </c>
      <c r="J965" s="119">
        <f>+entrées[[#This Row],[Quantité]]*entrées[[#This Row],[Prix Unitaire]]</f>
        <v>0</v>
      </c>
      <c r="M965" s="3"/>
      <c r="N965" s="3"/>
      <c r="O965" s="3"/>
      <c r="P965" s="3"/>
      <c r="Q965" s="3"/>
      <c r="R965" s="3"/>
      <c r="S965" s="3"/>
      <c r="T965" s="3"/>
      <c r="U965" s="3"/>
    </row>
    <row r="966" spans="3:21" x14ac:dyDescent="0.45">
      <c r="C966" s="66"/>
      <c r="D966" s="11"/>
      <c r="E966" s="11"/>
      <c r="F966" s="11"/>
      <c r="G966" s="4"/>
      <c r="H966" s="67"/>
      <c r="I966" s="68">
        <f>+marchandise[[#This Row],[Prix Unitaire]]</f>
        <v>0</v>
      </c>
      <c r="J966" s="119">
        <f>+entrées[[#This Row],[Quantité]]*entrées[[#This Row],[Prix Unitaire]]</f>
        <v>0</v>
      </c>
      <c r="M966" s="3"/>
      <c r="N966" s="3"/>
      <c r="O966" s="3"/>
      <c r="P966" s="3"/>
      <c r="Q966" s="3"/>
      <c r="R966" s="3"/>
      <c r="S966" s="3"/>
      <c r="T966" s="3"/>
      <c r="U966" s="3"/>
    </row>
    <row r="967" spans="3:21" x14ac:dyDescent="0.45">
      <c r="C967" s="66"/>
      <c r="D967" s="11"/>
      <c r="E967" s="11"/>
      <c r="F967" s="11"/>
      <c r="G967" s="5"/>
      <c r="H967" s="67"/>
      <c r="I967" s="68">
        <f>+marchandise[[#This Row],[Prix Unitaire]]</f>
        <v>0</v>
      </c>
      <c r="J967" s="119">
        <f>+entrées[[#This Row],[Quantité]]*entrées[[#This Row],[Prix Unitaire]]</f>
        <v>0</v>
      </c>
      <c r="M967" s="3"/>
      <c r="N967" s="3"/>
      <c r="O967" s="3"/>
      <c r="P967" s="3"/>
      <c r="Q967" s="3"/>
      <c r="R967" s="3"/>
      <c r="S967" s="3"/>
      <c r="T967" s="3"/>
      <c r="U967" s="3"/>
    </row>
    <row r="968" spans="3:21" x14ac:dyDescent="0.45">
      <c r="C968" s="66"/>
      <c r="D968" s="11"/>
      <c r="E968" s="11"/>
      <c r="F968" s="11"/>
      <c r="G968" s="4"/>
      <c r="H968" s="67"/>
      <c r="I968" s="68">
        <f>+marchandise[[#This Row],[Prix Unitaire]]</f>
        <v>0</v>
      </c>
      <c r="J968" s="119">
        <f>+entrées[[#This Row],[Quantité]]*entrées[[#This Row],[Prix Unitaire]]</f>
        <v>0</v>
      </c>
      <c r="M968" s="3"/>
      <c r="N968" s="3"/>
      <c r="O968" s="3"/>
      <c r="P968" s="3"/>
      <c r="Q968" s="3"/>
      <c r="R968" s="3"/>
      <c r="S968" s="3"/>
      <c r="T968" s="3"/>
      <c r="U968" s="3"/>
    </row>
    <row r="969" spans="3:21" x14ac:dyDescent="0.45">
      <c r="C969" s="66"/>
      <c r="D969" s="11"/>
      <c r="E969" s="11"/>
      <c r="F969" s="11"/>
      <c r="G969" s="5"/>
      <c r="H969" s="67"/>
      <c r="I969" s="68">
        <f>+marchandise[[#This Row],[Prix Unitaire]]</f>
        <v>0</v>
      </c>
      <c r="J969" s="119">
        <f>+entrées[[#This Row],[Quantité]]*entrées[[#This Row],[Prix Unitaire]]</f>
        <v>0</v>
      </c>
      <c r="M969" s="3"/>
      <c r="N969" s="3"/>
      <c r="O969" s="3"/>
      <c r="P969" s="3"/>
      <c r="Q969" s="3"/>
      <c r="R969" s="3"/>
      <c r="S969" s="3"/>
      <c r="T969" s="3"/>
      <c r="U969" s="3"/>
    </row>
    <row r="970" spans="3:21" x14ac:dyDescent="0.45">
      <c r="C970" s="66"/>
      <c r="D970" s="11"/>
      <c r="E970" s="11"/>
      <c r="F970" s="11"/>
      <c r="G970" s="4"/>
      <c r="H970" s="67"/>
      <c r="I970" s="68">
        <f>+marchandise[[#This Row],[Prix Unitaire]]</f>
        <v>0</v>
      </c>
      <c r="J970" s="119">
        <f>+entrées[[#This Row],[Quantité]]*entrées[[#This Row],[Prix Unitaire]]</f>
        <v>0</v>
      </c>
      <c r="M970" s="3"/>
      <c r="N970" s="3"/>
      <c r="O970" s="3"/>
      <c r="P970" s="3"/>
      <c r="Q970" s="3"/>
      <c r="R970" s="3"/>
      <c r="S970" s="3"/>
      <c r="T970" s="3"/>
      <c r="U970" s="3"/>
    </row>
    <row r="971" spans="3:21" x14ac:dyDescent="0.45">
      <c r="C971" s="66"/>
      <c r="D971" s="11"/>
      <c r="E971" s="11"/>
      <c r="F971" s="11"/>
      <c r="G971" s="5"/>
      <c r="H971" s="67"/>
      <c r="I971" s="68">
        <f>+marchandise[[#This Row],[Prix Unitaire]]</f>
        <v>0</v>
      </c>
      <c r="J971" s="119">
        <f>+entrées[[#This Row],[Quantité]]*entrées[[#This Row],[Prix Unitaire]]</f>
        <v>0</v>
      </c>
      <c r="M971" s="3"/>
      <c r="N971" s="3"/>
      <c r="O971" s="3"/>
      <c r="P971" s="3"/>
      <c r="Q971" s="3"/>
      <c r="R971" s="3"/>
      <c r="S971" s="3"/>
      <c r="T971" s="3"/>
      <c r="U971" s="3"/>
    </row>
    <row r="972" spans="3:21" x14ac:dyDescent="0.45">
      <c r="C972" s="66"/>
      <c r="D972" s="11"/>
      <c r="E972" s="11"/>
      <c r="F972" s="11"/>
      <c r="G972" s="4"/>
      <c r="H972" s="67"/>
      <c r="I972" s="68">
        <f>+marchandise[[#This Row],[Prix Unitaire]]</f>
        <v>0</v>
      </c>
      <c r="J972" s="119">
        <f>+entrées[[#This Row],[Quantité]]*entrées[[#This Row],[Prix Unitaire]]</f>
        <v>0</v>
      </c>
      <c r="M972" s="3"/>
      <c r="N972" s="3"/>
      <c r="O972" s="3"/>
      <c r="P972" s="3"/>
      <c r="Q972" s="3"/>
      <c r="R972" s="3"/>
      <c r="S972" s="3"/>
      <c r="T972" s="3"/>
      <c r="U972" s="3"/>
    </row>
    <row r="973" spans="3:21" x14ac:dyDescent="0.45">
      <c r="C973" s="66"/>
      <c r="D973" s="11"/>
      <c r="E973" s="11"/>
      <c r="F973" s="11"/>
      <c r="G973" s="5"/>
      <c r="H973" s="67"/>
      <c r="I973" s="68">
        <f>+marchandise[[#This Row],[Prix Unitaire]]</f>
        <v>0</v>
      </c>
      <c r="J973" s="119">
        <f>+entrées[[#This Row],[Quantité]]*entrées[[#This Row],[Prix Unitaire]]</f>
        <v>0</v>
      </c>
      <c r="M973" s="3"/>
      <c r="N973" s="3"/>
      <c r="O973" s="3"/>
      <c r="P973" s="3"/>
      <c r="Q973" s="3"/>
      <c r="R973" s="3"/>
      <c r="S973" s="3"/>
      <c r="T973" s="3"/>
      <c r="U973" s="3"/>
    </row>
    <row r="974" spans="3:21" x14ac:dyDescent="0.45">
      <c r="C974" s="66"/>
      <c r="D974" s="11"/>
      <c r="E974" s="11"/>
      <c r="F974" s="11"/>
      <c r="G974" s="4"/>
      <c r="H974" s="67"/>
      <c r="I974" s="68">
        <f>+marchandise[[#This Row],[Prix Unitaire]]</f>
        <v>0</v>
      </c>
      <c r="J974" s="119">
        <f>+entrées[[#This Row],[Quantité]]*entrées[[#This Row],[Prix Unitaire]]</f>
        <v>0</v>
      </c>
      <c r="M974" s="3"/>
      <c r="N974" s="3"/>
      <c r="O974" s="3"/>
      <c r="P974" s="3"/>
      <c r="Q974" s="3"/>
      <c r="R974" s="3"/>
      <c r="S974" s="3"/>
      <c r="T974" s="3"/>
      <c r="U974" s="3"/>
    </row>
    <row r="975" spans="3:21" x14ac:dyDescent="0.45">
      <c r="C975" s="66"/>
      <c r="D975" s="11"/>
      <c r="E975" s="11"/>
      <c r="F975" s="11"/>
      <c r="G975" s="5"/>
      <c r="H975" s="67"/>
      <c r="I975" s="68">
        <f>+marchandise[[#This Row],[Prix Unitaire]]</f>
        <v>0</v>
      </c>
      <c r="J975" s="119">
        <f>+entrées[[#This Row],[Quantité]]*entrées[[#This Row],[Prix Unitaire]]</f>
        <v>0</v>
      </c>
      <c r="M975" s="3"/>
      <c r="N975" s="3"/>
      <c r="O975" s="3"/>
      <c r="P975" s="3"/>
      <c r="Q975" s="3"/>
      <c r="R975" s="3"/>
      <c r="S975" s="3"/>
      <c r="T975" s="3"/>
      <c r="U975" s="3"/>
    </row>
    <row r="976" spans="3:21" x14ac:dyDescent="0.45">
      <c r="C976" s="66"/>
      <c r="D976" s="11"/>
      <c r="E976" s="11"/>
      <c r="F976" s="11"/>
      <c r="G976" s="4"/>
      <c r="H976" s="67"/>
      <c r="I976" s="68">
        <f>+marchandise[[#This Row],[Prix Unitaire]]</f>
        <v>0</v>
      </c>
      <c r="J976" s="119">
        <f>+entrées[[#This Row],[Quantité]]*entrées[[#This Row],[Prix Unitaire]]</f>
        <v>0</v>
      </c>
      <c r="M976" s="3"/>
      <c r="N976" s="3"/>
      <c r="O976" s="3"/>
      <c r="P976" s="3"/>
      <c r="Q976" s="3"/>
      <c r="R976" s="3"/>
      <c r="S976" s="3"/>
      <c r="T976" s="3"/>
      <c r="U976" s="3"/>
    </row>
    <row r="977" spans="3:21" x14ac:dyDescent="0.45">
      <c r="C977" s="66"/>
      <c r="D977" s="11"/>
      <c r="E977" s="11"/>
      <c r="F977" s="11"/>
      <c r="G977" s="5"/>
      <c r="H977" s="67"/>
      <c r="I977" s="68">
        <f>+marchandise[[#This Row],[Prix Unitaire]]</f>
        <v>0</v>
      </c>
      <c r="J977" s="119">
        <f>+entrées[[#This Row],[Quantité]]*entrées[[#This Row],[Prix Unitaire]]</f>
        <v>0</v>
      </c>
      <c r="M977" s="3"/>
      <c r="N977" s="3"/>
      <c r="O977" s="3"/>
      <c r="P977" s="3"/>
      <c r="Q977" s="3"/>
      <c r="R977" s="3"/>
      <c r="S977" s="3"/>
      <c r="T977" s="3"/>
      <c r="U977" s="3"/>
    </row>
    <row r="978" spans="3:21" x14ac:dyDescent="0.45">
      <c r="C978" s="66"/>
      <c r="D978" s="11"/>
      <c r="E978" s="11"/>
      <c r="F978" s="11"/>
      <c r="G978" s="4"/>
      <c r="H978" s="67"/>
      <c r="I978" s="68">
        <f>+marchandise[[#This Row],[Prix Unitaire]]</f>
        <v>0</v>
      </c>
      <c r="J978" s="119">
        <f>+entrées[[#This Row],[Quantité]]*entrées[[#This Row],[Prix Unitaire]]</f>
        <v>0</v>
      </c>
      <c r="M978" s="3"/>
      <c r="N978" s="3"/>
      <c r="O978" s="3"/>
      <c r="P978" s="3"/>
      <c r="Q978" s="3"/>
      <c r="R978" s="3"/>
      <c r="S978" s="3"/>
      <c r="T978" s="3"/>
      <c r="U978" s="3"/>
    </row>
    <row r="979" spans="3:21" x14ac:dyDescent="0.45">
      <c r="C979" s="66"/>
      <c r="D979" s="11"/>
      <c r="E979" s="11"/>
      <c r="F979" s="11"/>
      <c r="G979" s="5"/>
      <c r="H979" s="67"/>
      <c r="I979" s="68">
        <f>+marchandise[[#This Row],[Prix Unitaire]]</f>
        <v>0</v>
      </c>
      <c r="J979" s="119">
        <f>+entrées[[#This Row],[Quantité]]*entrées[[#This Row],[Prix Unitaire]]</f>
        <v>0</v>
      </c>
      <c r="M979" s="3"/>
      <c r="N979" s="3"/>
      <c r="O979" s="3"/>
      <c r="P979" s="3"/>
      <c r="Q979" s="3"/>
      <c r="R979" s="3"/>
      <c r="S979" s="3"/>
      <c r="T979" s="3"/>
      <c r="U979" s="3"/>
    </row>
    <row r="980" spans="3:21" x14ac:dyDescent="0.45">
      <c r="C980" s="66"/>
      <c r="D980" s="11"/>
      <c r="E980" s="11"/>
      <c r="F980" s="11"/>
      <c r="G980" s="4"/>
      <c r="H980" s="67"/>
      <c r="I980" s="68">
        <f>+marchandise[[#This Row],[Prix Unitaire]]</f>
        <v>0</v>
      </c>
      <c r="J980" s="119">
        <f>+entrées[[#This Row],[Quantité]]*entrées[[#This Row],[Prix Unitaire]]</f>
        <v>0</v>
      </c>
      <c r="M980" s="3"/>
      <c r="N980" s="3"/>
      <c r="O980" s="3"/>
      <c r="P980" s="3"/>
      <c r="Q980" s="3"/>
      <c r="R980" s="3"/>
      <c r="S980" s="3"/>
      <c r="T980" s="3"/>
      <c r="U980" s="3"/>
    </row>
    <row r="981" spans="3:21" x14ac:dyDescent="0.45">
      <c r="C981" s="66"/>
      <c r="D981" s="11"/>
      <c r="E981" s="11"/>
      <c r="F981" s="11"/>
      <c r="G981" s="5"/>
      <c r="H981" s="67"/>
      <c r="I981" s="68">
        <f>+marchandise[[#This Row],[Prix Unitaire]]</f>
        <v>0</v>
      </c>
      <c r="J981" s="119">
        <f>+entrées[[#This Row],[Quantité]]*entrées[[#This Row],[Prix Unitaire]]</f>
        <v>0</v>
      </c>
      <c r="M981" s="3"/>
      <c r="N981" s="3"/>
      <c r="O981" s="3"/>
      <c r="P981" s="3"/>
      <c r="Q981" s="3"/>
      <c r="R981" s="3"/>
      <c r="S981" s="3"/>
      <c r="T981" s="3"/>
      <c r="U981" s="3"/>
    </row>
    <row r="982" spans="3:21" x14ac:dyDescent="0.45">
      <c r="C982" s="66"/>
      <c r="D982" s="11"/>
      <c r="E982" s="11"/>
      <c r="F982" s="11"/>
      <c r="G982" s="4"/>
      <c r="H982" s="67"/>
      <c r="I982" s="68">
        <f>+marchandise[[#This Row],[Prix Unitaire]]</f>
        <v>0</v>
      </c>
      <c r="J982" s="119">
        <f>+entrées[[#This Row],[Quantité]]*entrées[[#This Row],[Prix Unitaire]]</f>
        <v>0</v>
      </c>
      <c r="M982" s="3"/>
      <c r="N982" s="3"/>
      <c r="O982" s="3"/>
      <c r="P982" s="3"/>
      <c r="Q982" s="3"/>
      <c r="R982" s="3"/>
      <c r="S982" s="3"/>
      <c r="T982" s="3"/>
      <c r="U982" s="3"/>
    </row>
    <row r="983" spans="3:21" x14ac:dyDescent="0.45">
      <c r="C983" s="66"/>
      <c r="D983" s="11"/>
      <c r="E983" s="11"/>
      <c r="F983" s="11"/>
      <c r="G983" s="5"/>
      <c r="H983" s="67"/>
      <c r="I983" s="68">
        <f>+marchandise[[#This Row],[Prix Unitaire]]</f>
        <v>0</v>
      </c>
      <c r="J983" s="119">
        <f>+entrées[[#This Row],[Quantité]]*entrées[[#This Row],[Prix Unitaire]]</f>
        <v>0</v>
      </c>
      <c r="M983" s="3"/>
      <c r="N983" s="3"/>
      <c r="O983" s="3"/>
      <c r="P983" s="3"/>
      <c r="Q983" s="3"/>
      <c r="R983" s="3"/>
      <c r="S983" s="3"/>
      <c r="T983" s="3"/>
      <c r="U983" s="3"/>
    </row>
    <row r="984" spans="3:21" x14ac:dyDescent="0.45">
      <c r="C984" s="66"/>
      <c r="D984" s="11"/>
      <c r="E984" s="11"/>
      <c r="F984" s="11"/>
      <c r="G984" s="4"/>
      <c r="H984" s="67"/>
      <c r="I984" s="68">
        <f>+marchandise[[#This Row],[Prix Unitaire]]</f>
        <v>0</v>
      </c>
      <c r="J984" s="119">
        <f>+entrées[[#This Row],[Quantité]]*entrées[[#This Row],[Prix Unitaire]]</f>
        <v>0</v>
      </c>
      <c r="M984" s="3"/>
      <c r="N984" s="3"/>
      <c r="O984" s="3"/>
      <c r="P984" s="3"/>
      <c r="Q984" s="3"/>
      <c r="R984" s="3"/>
      <c r="S984" s="3"/>
      <c r="T984" s="3"/>
      <c r="U984" s="3"/>
    </row>
    <row r="985" spans="3:21" x14ac:dyDescent="0.45">
      <c r="C985" s="66"/>
      <c r="D985" s="11"/>
      <c r="E985" s="11"/>
      <c r="F985" s="11"/>
      <c r="G985" s="5"/>
      <c r="H985" s="67"/>
      <c r="I985" s="68">
        <f>+marchandise[[#This Row],[Prix Unitaire]]</f>
        <v>0</v>
      </c>
      <c r="J985" s="119">
        <f>+entrées[[#This Row],[Quantité]]*entrées[[#This Row],[Prix Unitaire]]</f>
        <v>0</v>
      </c>
      <c r="M985" s="3"/>
      <c r="N985" s="3"/>
      <c r="O985" s="3"/>
      <c r="P985" s="3"/>
      <c r="Q985" s="3"/>
      <c r="R985" s="3"/>
      <c r="S985" s="3"/>
      <c r="T985" s="3"/>
      <c r="U985" s="3"/>
    </row>
    <row r="986" spans="3:21" x14ac:dyDescent="0.45">
      <c r="C986" s="66"/>
      <c r="D986" s="11"/>
      <c r="E986" s="11"/>
      <c r="F986" s="11"/>
      <c r="G986" s="4"/>
      <c r="H986" s="67"/>
      <c r="I986" s="68">
        <f>+marchandise[[#This Row],[Prix Unitaire]]</f>
        <v>0</v>
      </c>
      <c r="J986" s="119">
        <f>+entrées[[#This Row],[Quantité]]*entrées[[#This Row],[Prix Unitaire]]</f>
        <v>0</v>
      </c>
      <c r="M986" s="3"/>
      <c r="N986" s="3"/>
      <c r="O986" s="3"/>
      <c r="P986" s="3"/>
      <c r="Q986" s="3"/>
      <c r="R986" s="3"/>
      <c r="S986" s="3"/>
      <c r="T986" s="3"/>
      <c r="U986" s="3"/>
    </row>
    <row r="987" spans="3:21" x14ac:dyDescent="0.45">
      <c r="C987" s="66"/>
      <c r="D987" s="11"/>
      <c r="E987" s="11"/>
      <c r="F987" s="11"/>
      <c r="G987" s="5"/>
      <c r="H987" s="67"/>
      <c r="I987" s="68">
        <f>+marchandise[[#This Row],[Prix Unitaire]]</f>
        <v>0</v>
      </c>
      <c r="J987" s="119">
        <f>+entrées[[#This Row],[Quantité]]*entrées[[#This Row],[Prix Unitaire]]</f>
        <v>0</v>
      </c>
      <c r="M987" s="3"/>
      <c r="N987" s="3"/>
      <c r="O987" s="3"/>
      <c r="P987" s="3"/>
      <c r="Q987" s="3"/>
      <c r="R987" s="3"/>
      <c r="S987" s="3"/>
      <c r="T987" s="3"/>
      <c r="U987" s="3"/>
    </row>
    <row r="988" spans="3:21" x14ac:dyDescent="0.45">
      <c r="C988" s="66"/>
      <c r="D988" s="11"/>
      <c r="E988" s="11"/>
      <c r="F988" s="11"/>
      <c r="G988" s="4"/>
      <c r="H988" s="67"/>
      <c r="I988" s="68">
        <f>+marchandise[[#This Row],[Prix Unitaire]]</f>
        <v>0</v>
      </c>
      <c r="J988" s="119">
        <f>+entrées[[#This Row],[Quantité]]*entrées[[#This Row],[Prix Unitaire]]</f>
        <v>0</v>
      </c>
      <c r="M988" s="3"/>
      <c r="N988" s="3"/>
      <c r="O988" s="3"/>
      <c r="P988" s="3"/>
      <c r="Q988" s="3"/>
      <c r="R988" s="3"/>
      <c r="S988" s="3"/>
      <c r="T988" s="3"/>
      <c r="U988" s="3"/>
    </row>
    <row r="989" spans="3:21" x14ac:dyDescent="0.45">
      <c r="C989" s="66"/>
      <c r="D989" s="11"/>
      <c r="E989" s="11"/>
      <c r="F989" s="11"/>
      <c r="G989" s="5"/>
      <c r="H989" s="67"/>
      <c r="I989" s="68">
        <f>+marchandise[[#This Row],[Prix Unitaire]]</f>
        <v>0</v>
      </c>
      <c r="J989" s="119">
        <f>+entrées[[#This Row],[Quantité]]*entrées[[#This Row],[Prix Unitaire]]</f>
        <v>0</v>
      </c>
      <c r="M989" s="3"/>
      <c r="N989" s="3"/>
      <c r="O989" s="3"/>
      <c r="P989" s="3"/>
      <c r="Q989" s="3"/>
      <c r="R989" s="3"/>
      <c r="S989" s="3"/>
      <c r="T989" s="3"/>
      <c r="U989" s="3"/>
    </row>
    <row r="990" spans="3:21" x14ac:dyDescent="0.45">
      <c r="C990" s="66"/>
      <c r="D990" s="11"/>
      <c r="E990" s="11"/>
      <c r="F990" s="11"/>
      <c r="G990" s="4"/>
      <c r="H990" s="67"/>
      <c r="I990" s="68">
        <f>+marchandise[[#This Row],[Prix Unitaire]]</f>
        <v>0</v>
      </c>
      <c r="J990" s="119">
        <f>+entrées[[#This Row],[Quantité]]*entrées[[#This Row],[Prix Unitaire]]</f>
        <v>0</v>
      </c>
      <c r="M990" s="3"/>
      <c r="N990" s="3"/>
      <c r="O990" s="3"/>
      <c r="P990" s="3"/>
      <c r="Q990" s="3"/>
      <c r="R990" s="3"/>
      <c r="S990" s="3"/>
      <c r="T990" s="3"/>
      <c r="U990" s="3"/>
    </row>
    <row r="991" spans="3:21" x14ac:dyDescent="0.45">
      <c r="C991" s="66"/>
      <c r="D991" s="11"/>
      <c r="E991" s="11"/>
      <c r="F991" s="11"/>
      <c r="G991" s="5"/>
      <c r="H991" s="67"/>
      <c r="I991" s="68">
        <f>+marchandise[[#This Row],[Prix Unitaire]]</f>
        <v>0</v>
      </c>
      <c r="J991" s="119">
        <f>+entrées[[#This Row],[Quantité]]*entrées[[#This Row],[Prix Unitaire]]</f>
        <v>0</v>
      </c>
      <c r="M991" s="3"/>
      <c r="N991" s="3"/>
      <c r="O991" s="3"/>
      <c r="P991" s="3"/>
      <c r="Q991" s="3"/>
      <c r="R991" s="3"/>
      <c r="S991" s="3"/>
      <c r="T991" s="3"/>
      <c r="U991" s="3"/>
    </row>
    <row r="992" spans="3:21" x14ac:dyDescent="0.45">
      <c r="C992" s="66"/>
      <c r="D992" s="11"/>
      <c r="E992" s="11"/>
      <c r="F992" s="11"/>
      <c r="G992" s="4"/>
      <c r="H992" s="67"/>
      <c r="I992" s="68">
        <f>+marchandise[[#This Row],[Prix Unitaire]]</f>
        <v>0</v>
      </c>
      <c r="J992" s="119">
        <f>+entrées[[#This Row],[Quantité]]*entrées[[#This Row],[Prix Unitaire]]</f>
        <v>0</v>
      </c>
      <c r="M992" s="3"/>
      <c r="N992" s="3"/>
      <c r="O992" s="3"/>
      <c r="P992" s="3"/>
      <c r="Q992" s="3"/>
      <c r="R992" s="3"/>
      <c r="S992" s="3"/>
      <c r="T992" s="3"/>
      <c r="U992" s="3"/>
    </row>
    <row r="993" spans="3:21" x14ac:dyDescent="0.45">
      <c r="C993" s="66"/>
      <c r="D993" s="11"/>
      <c r="E993" s="11"/>
      <c r="F993" s="11"/>
      <c r="G993" s="5"/>
      <c r="H993" s="67"/>
      <c r="I993" s="68">
        <f>+marchandise[[#This Row],[Prix Unitaire]]</f>
        <v>0</v>
      </c>
      <c r="J993" s="119">
        <f>+entrées[[#This Row],[Quantité]]*entrées[[#This Row],[Prix Unitaire]]</f>
        <v>0</v>
      </c>
      <c r="M993" s="3"/>
      <c r="N993" s="3"/>
      <c r="O993" s="3"/>
      <c r="P993" s="3"/>
      <c r="Q993" s="3"/>
      <c r="R993" s="3"/>
      <c r="S993" s="3"/>
      <c r="T993" s="3"/>
      <c r="U993" s="3"/>
    </row>
    <row r="994" spans="3:21" x14ac:dyDescent="0.45">
      <c r="C994" s="66"/>
      <c r="D994" s="11"/>
      <c r="E994" s="11"/>
      <c r="F994" s="11"/>
      <c r="G994" s="4"/>
      <c r="H994" s="67"/>
      <c r="I994" s="68">
        <f>+marchandise[[#This Row],[Prix Unitaire]]</f>
        <v>0</v>
      </c>
      <c r="J994" s="119">
        <f>+entrées[[#This Row],[Quantité]]*entrées[[#This Row],[Prix Unitaire]]</f>
        <v>0</v>
      </c>
      <c r="M994" s="3"/>
      <c r="N994" s="3"/>
      <c r="O994" s="3"/>
      <c r="P994" s="3"/>
      <c r="Q994" s="3"/>
      <c r="R994" s="3"/>
      <c r="S994" s="3"/>
      <c r="T994" s="3"/>
      <c r="U994" s="3"/>
    </row>
    <row r="995" spans="3:21" x14ac:dyDescent="0.45">
      <c r="C995" s="66"/>
      <c r="D995" s="11"/>
      <c r="E995" s="11"/>
      <c r="F995" s="11"/>
      <c r="G995" s="5"/>
      <c r="H995" s="67"/>
      <c r="I995" s="68">
        <f>+marchandise[[#This Row],[Prix Unitaire]]</f>
        <v>0</v>
      </c>
      <c r="J995" s="119">
        <f>+entrées[[#This Row],[Quantité]]*entrées[[#This Row],[Prix Unitaire]]</f>
        <v>0</v>
      </c>
      <c r="M995" s="3"/>
      <c r="N995" s="3"/>
      <c r="O995" s="3"/>
      <c r="P995" s="3"/>
      <c r="Q995" s="3"/>
      <c r="R995" s="3"/>
      <c r="S995" s="3"/>
      <c r="T995" s="3"/>
      <c r="U995" s="3"/>
    </row>
    <row r="996" spans="3:21" x14ac:dyDescent="0.45">
      <c r="C996" s="66"/>
      <c r="D996" s="11"/>
      <c r="E996" s="11"/>
      <c r="F996" s="11"/>
      <c r="G996" s="4"/>
      <c r="H996" s="67"/>
      <c r="I996" s="68">
        <f>+marchandise[[#This Row],[Prix Unitaire]]</f>
        <v>0</v>
      </c>
      <c r="J996" s="119">
        <f>+entrées[[#This Row],[Quantité]]*entrées[[#This Row],[Prix Unitaire]]</f>
        <v>0</v>
      </c>
      <c r="M996" s="3"/>
      <c r="N996" s="3"/>
      <c r="O996" s="3"/>
      <c r="P996" s="3"/>
      <c r="Q996" s="3"/>
      <c r="R996" s="3"/>
      <c r="S996" s="3"/>
      <c r="T996" s="3"/>
      <c r="U996" s="3"/>
    </row>
    <row r="997" spans="3:21" x14ac:dyDescent="0.45">
      <c r="C997" s="66"/>
      <c r="D997" s="11"/>
      <c r="E997" s="11"/>
      <c r="F997" s="11"/>
      <c r="G997" s="5"/>
      <c r="H997" s="67"/>
      <c r="I997" s="68">
        <f>+marchandise[[#This Row],[Prix Unitaire]]</f>
        <v>0</v>
      </c>
      <c r="J997" s="119">
        <f>+entrées[[#This Row],[Quantité]]*entrées[[#This Row],[Prix Unitaire]]</f>
        <v>0</v>
      </c>
      <c r="M997" s="3"/>
      <c r="N997" s="3"/>
      <c r="O997" s="3"/>
      <c r="P997" s="3"/>
      <c r="Q997" s="3"/>
      <c r="R997" s="3"/>
      <c r="S997" s="3"/>
      <c r="T997" s="3"/>
      <c r="U997" s="3"/>
    </row>
    <row r="998" spans="3:21" x14ac:dyDescent="0.45">
      <c r="C998" s="66"/>
      <c r="D998" s="11"/>
      <c r="E998" s="11"/>
      <c r="F998" s="11"/>
      <c r="G998" s="4"/>
      <c r="H998" s="67"/>
      <c r="I998" s="68">
        <f>+marchandise[[#This Row],[Prix Unitaire]]</f>
        <v>0</v>
      </c>
      <c r="J998" s="119">
        <f>+entrées[[#This Row],[Quantité]]*entrées[[#This Row],[Prix Unitaire]]</f>
        <v>0</v>
      </c>
      <c r="M998" s="3"/>
      <c r="N998" s="3"/>
      <c r="O998" s="3"/>
      <c r="P998" s="3"/>
      <c r="Q998" s="3"/>
      <c r="R998" s="3"/>
      <c r="S998" s="3"/>
      <c r="T998" s="3"/>
      <c r="U998" s="3"/>
    </row>
    <row r="999" spans="3:21" x14ac:dyDescent="0.45">
      <c r="C999" s="66"/>
      <c r="D999" s="11"/>
      <c r="E999" s="11"/>
      <c r="F999" s="11"/>
      <c r="G999" s="5"/>
      <c r="H999" s="67"/>
      <c r="I999" s="68">
        <f>+marchandise[[#This Row],[Prix Unitaire]]</f>
        <v>0</v>
      </c>
      <c r="J999" s="119">
        <f>+entrées[[#This Row],[Quantité]]*entrées[[#This Row],[Prix Unitaire]]</f>
        <v>0</v>
      </c>
      <c r="M999" s="3"/>
      <c r="N999" s="3"/>
      <c r="O999" s="3"/>
      <c r="P999" s="3"/>
      <c r="Q999" s="3"/>
      <c r="R999" s="3"/>
      <c r="S999" s="3"/>
      <c r="T999" s="3"/>
      <c r="U999" s="3"/>
    </row>
    <row r="1000" spans="3:21" x14ac:dyDescent="0.45">
      <c r="C1000" s="66"/>
      <c r="D1000" s="11"/>
      <c r="E1000" s="11"/>
      <c r="F1000" s="11"/>
      <c r="G1000" s="4"/>
      <c r="H1000" s="67"/>
      <c r="I1000" s="68">
        <f>+marchandise[[#This Row],[Prix Unitaire]]</f>
        <v>0</v>
      </c>
      <c r="J1000" s="119">
        <f>+entrées[[#This Row],[Quantité]]*entrées[[#This Row],[Prix Unitaire]]</f>
        <v>0</v>
      </c>
      <c r="M1000" s="3"/>
      <c r="N1000" s="3"/>
      <c r="O1000" s="3"/>
      <c r="P1000" s="3"/>
      <c r="Q1000" s="3"/>
      <c r="R1000" s="3"/>
      <c r="S1000" s="3"/>
      <c r="T1000" s="3"/>
      <c r="U1000" s="3"/>
    </row>
    <row r="1001" spans="3:21" x14ac:dyDescent="0.45">
      <c r="C1001" s="66"/>
      <c r="D1001" s="11"/>
      <c r="E1001" s="11"/>
      <c r="F1001" s="11"/>
      <c r="G1001" s="5"/>
      <c r="H1001" s="67"/>
      <c r="I1001" s="68">
        <f>+marchandise[[#This Row],[Prix Unitaire]]</f>
        <v>0</v>
      </c>
      <c r="J1001" s="119">
        <f>+entrées[[#This Row],[Quantité]]*entrées[[#This Row],[Prix Unitaire]]</f>
        <v>0</v>
      </c>
      <c r="M1001" s="3"/>
      <c r="N1001" s="3"/>
      <c r="O1001" s="3"/>
      <c r="P1001" s="3"/>
      <c r="Q1001" s="3"/>
      <c r="R1001" s="3"/>
      <c r="S1001" s="3"/>
      <c r="T1001" s="3"/>
      <c r="U1001" s="3"/>
    </row>
    <row r="1002" spans="3:21" x14ac:dyDescent="0.45">
      <c r="C1002" s="66"/>
      <c r="D1002" s="11"/>
      <c r="E1002" s="11"/>
      <c r="F1002" s="11"/>
      <c r="G1002" s="4"/>
      <c r="H1002" s="67"/>
      <c r="I1002" s="68">
        <f>+marchandise[[#This Row],[Prix Unitaire]]</f>
        <v>0</v>
      </c>
      <c r="J1002" s="119">
        <f>+entrées[[#This Row],[Quantité]]*entrées[[#This Row],[Prix Unitaire]]</f>
        <v>0</v>
      </c>
      <c r="M1002" s="3"/>
      <c r="N1002" s="3"/>
      <c r="O1002" s="3"/>
      <c r="P1002" s="3"/>
      <c r="Q1002" s="3"/>
      <c r="R1002" s="3"/>
      <c r="S1002" s="3"/>
      <c r="T1002" s="3"/>
      <c r="U1002" s="3"/>
    </row>
    <row r="1003" spans="3:21" x14ac:dyDescent="0.45">
      <c r="C1003" s="66"/>
      <c r="D1003" s="11"/>
      <c r="E1003" s="11"/>
      <c r="F1003" s="11"/>
      <c r="G1003" s="5"/>
      <c r="H1003" s="67"/>
      <c r="I1003" s="68">
        <f>+marchandise[[#This Row],[Prix Unitaire]]</f>
        <v>0</v>
      </c>
      <c r="J1003" s="119">
        <f>+entrées[[#This Row],[Quantité]]*entrées[[#This Row],[Prix Unitaire]]</f>
        <v>0</v>
      </c>
      <c r="M1003" s="3"/>
      <c r="N1003" s="3"/>
      <c r="O1003" s="3"/>
      <c r="P1003" s="3"/>
      <c r="Q1003" s="3"/>
      <c r="R1003" s="3"/>
      <c r="S1003" s="3"/>
      <c r="T1003" s="3"/>
      <c r="U1003" s="3"/>
    </row>
    <row r="1004" spans="3:21" x14ac:dyDescent="0.45">
      <c r="C1004" s="66"/>
      <c r="D1004" s="11"/>
      <c r="E1004" s="11"/>
      <c r="F1004" s="11"/>
      <c r="G1004" s="4"/>
      <c r="H1004" s="67"/>
      <c r="I1004" s="68">
        <f>+marchandise[[#This Row],[Prix Unitaire]]</f>
        <v>0</v>
      </c>
      <c r="J1004" s="119">
        <f>+entrées[[#This Row],[Quantité]]*entrées[[#This Row],[Prix Unitaire]]</f>
        <v>0</v>
      </c>
      <c r="M1004" s="3"/>
      <c r="N1004" s="3"/>
      <c r="O1004" s="3"/>
      <c r="P1004" s="3"/>
      <c r="Q1004" s="3"/>
      <c r="R1004" s="3"/>
      <c r="S1004" s="3"/>
      <c r="T1004" s="3"/>
      <c r="U1004" s="3"/>
    </row>
    <row r="1005" spans="3:21" x14ac:dyDescent="0.45">
      <c r="C1005" s="66"/>
      <c r="D1005" s="11"/>
      <c r="E1005" s="11"/>
      <c r="F1005" s="11"/>
      <c r="G1005" s="5"/>
      <c r="H1005" s="67"/>
      <c r="I1005" s="68">
        <f>+marchandise[[#This Row],[Prix Unitaire]]</f>
        <v>0</v>
      </c>
      <c r="J1005" s="119">
        <f>+entrées[[#This Row],[Quantité]]*entrées[[#This Row],[Prix Unitaire]]</f>
        <v>0</v>
      </c>
      <c r="M1005" s="3"/>
      <c r="N1005" s="3"/>
      <c r="O1005" s="3"/>
      <c r="P1005" s="3"/>
      <c r="Q1005" s="3"/>
      <c r="R1005" s="3"/>
      <c r="S1005" s="3"/>
      <c r="T1005" s="3"/>
      <c r="U1005" s="3"/>
    </row>
    <row r="1006" spans="3:21" x14ac:dyDescent="0.45">
      <c r="C1006" s="66"/>
      <c r="D1006" s="11"/>
      <c r="E1006" s="11"/>
      <c r="F1006" s="11"/>
      <c r="G1006" s="4"/>
      <c r="H1006" s="67"/>
      <c r="I1006" s="68">
        <f>+marchandise[[#This Row],[Prix Unitaire]]</f>
        <v>0</v>
      </c>
      <c r="J1006" s="119">
        <f>+entrées[[#This Row],[Quantité]]*entrées[[#This Row],[Prix Unitaire]]</f>
        <v>0</v>
      </c>
      <c r="M1006" s="3"/>
      <c r="N1006" s="3"/>
      <c r="O1006" s="3"/>
      <c r="P1006" s="3"/>
      <c r="Q1006" s="3"/>
      <c r="R1006" s="3"/>
      <c r="S1006" s="3"/>
      <c r="T1006" s="3"/>
      <c r="U1006" s="3"/>
    </row>
    <row r="1007" spans="3:21" x14ac:dyDescent="0.45">
      <c r="C1007" s="66"/>
      <c r="D1007" s="11"/>
      <c r="E1007" s="11"/>
      <c r="F1007" s="11"/>
      <c r="G1007" s="5"/>
      <c r="H1007" s="67"/>
      <c r="I1007" s="68">
        <f>+marchandise[[#This Row],[Prix Unitaire]]</f>
        <v>0</v>
      </c>
      <c r="J1007" s="119">
        <f>+entrées[[#This Row],[Quantité]]*entrées[[#This Row],[Prix Unitaire]]</f>
        <v>0</v>
      </c>
      <c r="M1007" s="3"/>
      <c r="N1007" s="3"/>
      <c r="O1007" s="3"/>
      <c r="P1007" s="3"/>
      <c r="Q1007" s="3"/>
      <c r="R1007" s="3"/>
      <c r="S1007" s="3"/>
      <c r="T1007" s="3"/>
      <c r="U1007" s="3"/>
    </row>
    <row r="1008" spans="3:21" x14ac:dyDescent="0.45">
      <c r="C1008" s="66"/>
      <c r="D1008" s="11"/>
      <c r="E1008" s="11"/>
      <c r="F1008" s="11"/>
      <c r="G1008" s="4"/>
      <c r="H1008" s="67"/>
      <c r="I1008" s="68">
        <f>+marchandise[[#This Row],[Prix Unitaire]]</f>
        <v>0</v>
      </c>
      <c r="J1008" s="119">
        <f>+entrées[[#This Row],[Quantité]]*entrées[[#This Row],[Prix Unitaire]]</f>
        <v>0</v>
      </c>
      <c r="M1008" s="3"/>
      <c r="N1008" s="3"/>
      <c r="O1008" s="3"/>
      <c r="P1008" s="3"/>
      <c r="Q1008" s="3"/>
      <c r="R1008" s="3"/>
      <c r="S1008" s="3"/>
      <c r="T1008" s="3"/>
      <c r="U1008" s="3"/>
    </row>
    <row r="1009" spans="3:21" x14ac:dyDescent="0.45">
      <c r="C1009" s="66"/>
      <c r="D1009" s="11"/>
      <c r="E1009" s="11"/>
      <c r="F1009" s="11"/>
      <c r="G1009" s="5"/>
      <c r="H1009" s="67"/>
      <c r="I1009" s="68">
        <f>+marchandise[[#This Row],[Prix Unitaire]]</f>
        <v>0</v>
      </c>
      <c r="J1009" s="119">
        <f>+entrées[[#This Row],[Quantité]]*entrées[[#This Row],[Prix Unitaire]]</f>
        <v>0</v>
      </c>
      <c r="M1009" s="3"/>
      <c r="N1009" s="3"/>
      <c r="O1009" s="3"/>
      <c r="P1009" s="3"/>
      <c r="Q1009" s="3"/>
      <c r="R1009" s="3"/>
      <c r="S1009" s="3"/>
      <c r="T1009" s="3"/>
      <c r="U1009" s="3"/>
    </row>
    <row r="1010" spans="3:21" x14ac:dyDescent="0.45">
      <c r="C1010" s="66"/>
      <c r="D1010" s="11"/>
      <c r="E1010" s="11"/>
      <c r="F1010" s="11"/>
      <c r="G1010" s="4"/>
      <c r="H1010" s="67"/>
      <c r="I1010" s="68">
        <f>+marchandise[[#This Row],[Prix Unitaire]]</f>
        <v>0</v>
      </c>
      <c r="J1010" s="119">
        <f>+entrées[[#This Row],[Quantité]]*entrées[[#This Row],[Prix Unitaire]]</f>
        <v>0</v>
      </c>
      <c r="M1010" s="3"/>
      <c r="N1010" s="3"/>
      <c r="O1010" s="3"/>
      <c r="P1010" s="3"/>
      <c r="Q1010" s="3"/>
      <c r="R1010" s="3"/>
      <c r="S1010" s="3"/>
      <c r="T1010" s="3"/>
      <c r="U1010" s="3"/>
    </row>
    <row r="1011" spans="3:21" x14ac:dyDescent="0.45">
      <c r="C1011" s="66"/>
      <c r="D1011" s="11"/>
      <c r="E1011" s="11"/>
      <c r="F1011" s="11"/>
      <c r="G1011" s="5"/>
      <c r="H1011" s="67"/>
      <c r="I1011" s="68">
        <f>+marchandise[[#This Row],[Prix Unitaire]]</f>
        <v>0</v>
      </c>
      <c r="J1011" s="119">
        <f>+entrées[[#This Row],[Quantité]]*entrées[[#This Row],[Prix Unitaire]]</f>
        <v>0</v>
      </c>
      <c r="M1011" s="3"/>
      <c r="N1011" s="3"/>
      <c r="O1011" s="3"/>
      <c r="P1011" s="3"/>
      <c r="Q1011" s="3"/>
      <c r="R1011" s="3"/>
      <c r="S1011" s="3"/>
      <c r="T1011" s="3"/>
      <c r="U1011" s="3"/>
    </row>
    <row r="1012" spans="3:21" x14ac:dyDescent="0.45">
      <c r="C1012" s="66"/>
      <c r="D1012" s="11"/>
      <c r="E1012" s="11"/>
      <c r="F1012" s="11"/>
      <c r="G1012" s="4"/>
      <c r="H1012" s="67"/>
      <c r="I1012" s="68">
        <f>+marchandise[[#This Row],[Prix Unitaire]]</f>
        <v>0</v>
      </c>
      <c r="J1012" s="119">
        <f>+entrées[[#This Row],[Quantité]]*entrées[[#This Row],[Prix Unitaire]]</f>
        <v>0</v>
      </c>
      <c r="M1012" s="3"/>
      <c r="N1012" s="3"/>
      <c r="O1012" s="3"/>
      <c r="P1012" s="3"/>
      <c r="Q1012" s="3"/>
      <c r="R1012" s="3"/>
      <c r="S1012" s="3"/>
      <c r="T1012" s="3"/>
      <c r="U1012" s="3"/>
    </row>
    <row r="1013" spans="3:21" x14ac:dyDescent="0.45">
      <c r="C1013" s="66"/>
      <c r="D1013" s="11"/>
      <c r="E1013" s="11"/>
      <c r="F1013" s="11"/>
      <c r="G1013" s="5"/>
      <c r="H1013" s="67"/>
      <c r="I1013" s="68">
        <f>+marchandise[[#This Row],[Prix Unitaire]]</f>
        <v>0</v>
      </c>
      <c r="J1013" s="119">
        <f>+entrées[[#This Row],[Quantité]]*entrées[[#This Row],[Prix Unitaire]]</f>
        <v>0</v>
      </c>
      <c r="M1013" s="3"/>
      <c r="N1013" s="3"/>
      <c r="O1013" s="3"/>
      <c r="P1013" s="3"/>
      <c r="Q1013" s="3"/>
      <c r="R1013" s="3"/>
      <c r="S1013" s="3"/>
      <c r="T1013" s="3"/>
      <c r="U1013" s="3"/>
    </row>
    <row r="1014" spans="3:21" x14ac:dyDescent="0.45">
      <c r="C1014" s="66"/>
      <c r="D1014" s="11"/>
      <c r="E1014" s="11"/>
      <c r="F1014" s="11"/>
      <c r="G1014" s="4"/>
      <c r="H1014" s="67"/>
      <c r="I1014" s="68">
        <f>+marchandise[[#This Row],[Prix Unitaire]]</f>
        <v>0</v>
      </c>
      <c r="J1014" s="119">
        <f>+entrées[[#This Row],[Quantité]]*entrées[[#This Row],[Prix Unitaire]]</f>
        <v>0</v>
      </c>
      <c r="M1014" s="3"/>
      <c r="N1014" s="3"/>
      <c r="O1014" s="3"/>
      <c r="P1014" s="3"/>
      <c r="Q1014" s="3"/>
      <c r="R1014" s="3"/>
      <c r="S1014" s="3"/>
      <c r="T1014" s="3"/>
      <c r="U1014" s="3"/>
    </row>
    <row r="1015" spans="3:21" x14ac:dyDescent="0.45">
      <c r="C1015" s="66"/>
      <c r="D1015" s="11"/>
      <c r="E1015" s="11"/>
      <c r="F1015" s="11"/>
      <c r="G1015" s="5"/>
      <c r="H1015" s="67"/>
      <c r="I1015" s="68">
        <f>+marchandise[[#This Row],[Prix Unitaire]]</f>
        <v>0</v>
      </c>
      <c r="J1015" s="119">
        <f>+entrées[[#This Row],[Quantité]]*entrées[[#This Row],[Prix Unitaire]]</f>
        <v>0</v>
      </c>
      <c r="M1015" s="3"/>
      <c r="N1015" s="3"/>
      <c r="O1015" s="3"/>
      <c r="P1015" s="3"/>
      <c r="Q1015" s="3"/>
      <c r="R1015" s="3"/>
      <c r="S1015" s="3"/>
      <c r="T1015" s="3"/>
      <c r="U1015" s="3"/>
    </row>
    <row r="1016" spans="3:21" x14ac:dyDescent="0.45">
      <c r="C1016" s="66"/>
      <c r="D1016" s="11"/>
      <c r="E1016" s="11"/>
      <c r="F1016" s="11"/>
      <c r="G1016" s="4"/>
      <c r="H1016" s="67"/>
      <c r="I1016" s="68">
        <f>+marchandise[[#This Row],[Prix Unitaire]]</f>
        <v>0</v>
      </c>
      <c r="J1016" s="119">
        <f>+entrées[[#This Row],[Quantité]]*entrées[[#This Row],[Prix Unitaire]]</f>
        <v>0</v>
      </c>
      <c r="M1016" s="3"/>
      <c r="N1016" s="3"/>
      <c r="O1016" s="3"/>
      <c r="P1016" s="3"/>
      <c r="Q1016" s="3"/>
      <c r="R1016" s="3"/>
      <c r="S1016" s="3"/>
      <c r="T1016" s="3"/>
      <c r="U1016" s="3"/>
    </row>
    <row r="1017" spans="3:21" x14ac:dyDescent="0.45">
      <c r="C1017" s="66"/>
      <c r="D1017" s="11"/>
      <c r="E1017" s="11"/>
      <c r="F1017" s="11"/>
      <c r="G1017" s="5"/>
      <c r="H1017" s="67"/>
      <c r="I1017" s="68">
        <f>+marchandise[[#This Row],[Prix Unitaire]]</f>
        <v>0</v>
      </c>
      <c r="J1017" s="119">
        <f>+entrées[[#This Row],[Quantité]]*entrées[[#This Row],[Prix Unitaire]]</f>
        <v>0</v>
      </c>
      <c r="M1017" s="3"/>
      <c r="N1017" s="3"/>
      <c r="O1017" s="3"/>
      <c r="P1017" s="3"/>
      <c r="Q1017" s="3"/>
      <c r="R1017" s="3"/>
      <c r="S1017" s="3"/>
      <c r="T1017" s="3"/>
      <c r="U1017" s="3"/>
    </row>
    <row r="1018" spans="3:21" x14ac:dyDescent="0.45">
      <c r="C1018" s="66"/>
      <c r="D1018" s="11"/>
      <c r="E1018" s="11"/>
      <c r="F1018" s="11"/>
      <c r="G1018" s="4"/>
      <c r="H1018" s="67"/>
      <c r="I1018" s="68">
        <f>+marchandise[[#This Row],[Prix Unitaire]]</f>
        <v>0</v>
      </c>
      <c r="J1018" s="119">
        <f>+entrées[[#This Row],[Quantité]]*entrées[[#This Row],[Prix Unitaire]]</f>
        <v>0</v>
      </c>
      <c r="M1018" s="3"/>
      <c r="N1018" s="3"/>
      <c r="O1018" s="3"/>
      <c r="P1018" s="3"/>
      <c r="Q1018" s="3"/>
      <c r="R1018" s="3"/>
      <c r="S1018" s="3"/>
      <c r="T1018" s="3"/>
      <c r="U1018" s="3"/>
    </row>
    <row r="1019" spans="3:21" x14ac:dyDescent="0.45">
      <c r="C1019" s="66"/>
      <c r="D1019" s="11"/>
      <c r="E1019" s="11"/>
      <c r="F1019" s="11"/>
      <c r="G1019" s="5"/>
      <c r="H1019" s="67"/>
      <c r="I1019" s="68">
        <f>+marchandise[[#This Row],[Prix Unitaire]]</f>
        <v>0</v>
      </c>
      <c r="J1019" s="119">
        <f>+entrées[[#This Row],[Quantité]]*entrées[[#This Row],[Prix Unitaire]]</f>
        <v>0</v>
      </c>
      <c r="M1019" s="3"/>
      <c r="N1019" s="3"/>
      <c r="O1019" s="3"/>
      <c r="P1019" s="3"/>
      <c r="Q1019" s="3"/>
      <c r="R1019" s="3"/>
      <c r="S1019" s="3"/>
      <c r="T1019" s="3"/>
      <c r="U1019" s="3"/>
    </row>
    <row r="1020" spans="3:21" x14ac:dyDescent="0.45">
      <c r="C1020" s="66"/>
      <c r="D1020" s="11"/>
      <c r="E1020" s="11"/>
      <c r="F1020" s="11"/>
      <c r="G1020" s="4"/>
      <c r="H1020" s="67"/>
      <c r="I1020" s="68">
        <f>+marchandise[[#This Row],[Prix Unitaire]]</f>
        <v>0</v>
      </c>
      <c r="J1020" s="119">
        <f>+entrées[[#This Row],[Quantité]]*entrées[[#This Row],[Prix Unitaire]]</f>
        <v>0</v>
      </c>
      <c r="M1020" s="3"/>
      <c r="N1020" s="3"/>
      <c r="O1020" s="3"/>
      <c r="P1020" s="3"/>
      <c r="Q1020" s="3"/>
      <c r="R1020" s="3"/>
      <c r="S1020" s="3"/>
      <c r="T1020" s="3"/>
      <c r="U1020" s="3"/>
    </row>
    <row r="1021" spans="3:21" x14ac:dyDescent="0.45">
      <c r="C1021" s="66"/>
      <c r="D1021" s="11"/>
      <c r="E1021" s="11"/>
      <c r="F1021" s="11"/>
      <c r="G1021" s="5"/>
      <c r="H1021" s="67"/>
      <c r="I1021" s="68">
        <f>+marchandise[[#This Row],[Prix Unitaire]]</f>
        <v>0</v>
      </c>
      <c r="J1021" s="119">
        <f>+entrées[[#This Row],[Quantité]]*entrées[[#This Row],[Prix Unitaire]]</f>
        <v>0</v>
      </c>
      <c r="M1021" s="3"/>
      <c r="N1021" s="3"/>
      <c r="O1021" s="3"/>
      <c r="P1021" s="3"/>
      <c r="Q1021" s="3"/>
      <c r="R1021" s="3"/>
      <c r="S1021" s="3"/>
      <c r="T1021" s="3"/>
      <c r="U1021" s="3"/>
    </row>
    <row r="1022" spans="3:21" x14ac:dyDescent="0.45">
      <c r="C1022" s="66"/>
      <c r="D1022" s="11"/>
      <c r="E1022" s="11"/>
      <c r="F1022" s="11"/>
      <c r="G1022" s="4"/>
      <c r="H1022" s="67"/>
      <c r="I1022" s="68">
        <f>+marchandise[[#This Row],[Prix Unitaire]]</f>
        <v>0</v>
      </c>
      <c r="J1022" s="119">
        <f>+entrées[[#This Row],[Quantité]]*entrées[[#This Row],[Prix Unitaire]]</f>
        <v>0</v>
      </c>
      <c r="M1022" s="3"/>
      <c r="N1022" s="3"/>
      <c r="O1022" s="3"/>
      <c r="P1022" s="3"/>
      <c r="Q1022" s="3"/>
      <c r="R1022" s="3"/>
      <c r="S1022" s="3"/>
      <c r="T1022" s="3"/>
      <c r="U1022" s="3"/>
    </row>
    <row r="1023" spans="3:21" x14ac:dyDescent="0.45">
      <c r="C1023" s="66"/>
      <c r="D1023" s="11"/>
      <c r="E1023" s="11"/>
      <c r="F1023" s="11"/>
      <c r="G1023" s="5"/>
      <c r="H1023" s="67"/>
      <c r="I1023" s="68">
        <f>+marchandise[[#This Row],[Prix Unitaire]]</f>
        <v>0</v>
      </c>
      <c r="J1023" s="119">
        <f>+entrées[[#This Row],[Quantité]]*entrées[[#This Row],[Prix Unitaire]]</f>
        <v>0</v>
      </c>
      <c r="M1023" s="3"/>
      <c r="N1023" s="3"/>
      <c r="O1023" s="3"/>
      <c r="P1023" s="3"/>
      <c r="Q1023" s="3"/>
      <c r="R1023" s="3"/>
      <c r="S1023" s="3"/>
      <c r="T1023" s="3"/>
      <c r="U1023" s="3"/>
    </row>
    <row r="1024" spans="3:21" x14ac:dyDescent="0.45">
      <c r="C1024" s="66"/>
      <c r="D1024" s="11"/>
      <c r="E1024" s="11"/>
      <c r="F1024" s="11"/>
      <c r="G1024" s="4"/>
      <c r="H1024" s="67"/>
      <c r="I1024" s="68">
        <f>+marchandise[[#This Row],[Prix Unitaire]]</f>
        <v>0</v>
      </c>
      <c r="J1024" s="119">
        <f>+entrées[[#This Row],[Quantité]]*entrées[[#This Row],[Prix Unitaire]]</f>
        <v>0</v>
      </c>
      <c r="M1024" s="3"/>
      <c r="N1024" s="3"/>
      <c r="O1024" s="3"/>
      <c r="P1024" s="3"/>
      <c r="Q1024" s="3"/>
      <c r="R1024" s="3"/>
      <c r="S1024" s="3"/>
      <c r="T1024" s="3"/>
      <c r="U1024" s="3"/>
    </row>
    <row r="1025" spans="3:21" x14ac:dyDescent="0.45">
      <c r="C1025" s="66"/>
      <c r="D1025" s="11"/>
      <c r="E1025" s="11"/>
      <c r="F1025" s="11"/>
      <c r="G1025" s="5"/>
      <c r="H1025" s="67"/>
      <c r="I1025" s="68">
        <f>+marchandise[[#This Row],[Prix Unitaire]]</f>
        <v>0</v>
      </c>
      <c r="J1025" s="119">
        <f>+entrées[[#This Row],[Quantité]]*entrées[[#This Row],[Prix Unitaire]]</f>
        <v>0</v>
      </c>
      <c r="M1025" s="3"/>
      <c r="N1025" s="3"/>
      <c r="O1025" s="3"/>
      <c r="P1025" s="3"/>
      <c r="Q1025" s="3"/>
      <c r="R1025" s="3"/>
      <c r="S1025" s="3"/>
      <c r="T1025" s="3"/>
      <c r="U1025" s="3"/>
    </row>
    <row r="1026" spans="3:21" x14ac:dyDescent="0.45">
      <c r="C1026" s="66"/>
      <c r="D1026" s="11"/>
      <c r="E1026" s="11"/>
      <c r="F1026" s="11"/>
      <c r="G1026" s="4"/>
      <c r="H1026" s="67"/>
      <c r="I1026" s="68">
        <f>+marchandise[[#This Row],[Prix Unitaire]]</f>
        <v>0</v>
      </c>
      <c r="J1026" s="119">
        <f>+entrées[[#This Row],[Quantité]]*entrées[[#This Row],[Prix Unitaire]]</f>
        <v>0</v>
      </c>
      <c r="M1026" s="3"/>
      <c r="N1026" s="3"/>
      <c r="O1026" s="3"/>
      <c r="P1026" s="3"/>
      <c r="Q1026" s="3"/>
      <c r="R1026" s="3"/>
      <c r="S1026" s="3"/>
      <c r="T1026" s="3"/>
      <c r="U1026" s="3"/>
    </row>
    <row r="1027" spans="3:21" x14ac:dyDescent="0.45">
      <c r="C1027" s="66"/>
      <c r="D1027" s="11"/>
      <c r="E1027" s="11"/>
      <c r="F1027" s="11"/>
      <c r="G1027" s="5"/>
      <c r="H1027" s="67"/>
      <c r="I1027" s="68">
        <f>+marchandise[[#This Row],[Prix Unitaire]]</f>
        <v>0</v>
      </c>
      <c r="J1027" s="119">
        <f>+entrées[[#This Row],[Quantité]]*entrées[[#This Row],[Prix Unitaire]]</f>
        <v>0</v>
      </c>
      <c r="M1027" s="3"/>
      <c r="N1027" s="3"/>
      <c r="O1027" s="3"/>
      <c r="P1027" s="3"/>
      <c r="Q1027" s="3"/>
      <c r="R1027" s="3"/>
      <c r="S1027" s="3"/>
      <c r="T1027" s="3"/>
      <c r="U1027" s="3"/>
    </row>
    <row r="1028" spans="3:21" x14ac:dyDescent="0.45">
      <c r="C1028" s="66"/>
      <c r="D1028" s="11"/>
      <c r="E1028" s="11"/>
      <c r="F1028" s="11"/>
      <c r="G1028" s="4"/>
      <c r="H1028" s="67"/>
      <c r="I1028" s="68">
        <f>+marchandise[[#This Row],[Prix Unitaire]]</f>
        <v>0</v>
      </c>
      <c r="J1028" s="119">
        <f>+entrées[[#This Row],[Quantité]]*entrées[[#This Row],[Prix Unitaire]]</f>
        <v>0</v>
      </c>
      <c r="M1028" s="3"/>
      <c r="N1028" s="3"/>
      <c r="O1028" s="3"/>
      <c r="P1028" s="3"/>
      <c r="Q1028" s="3"/>
      <c r="R1028" s="3"/>
      <c r="S1028" s="3"/>
      <c r="T1028" s="3"/>
      <c r="U1028" s="3"/>
    </row>
    <row r="1029" spans="3:21" x14ac:dyDescent="0.45">
      <c r="C1029" s="66"/>
      <c r="D1029" s="11"/>
      <c r="E1029" s="11"/>
      <c r="F1029" s="11"/>
      <c r="G1029" s="5"/>
      <c r="H1029" s="67"/>
      <c r="I1029" s="68">
        <f>+marchandise[[#This Row],[Prix Unitaire]]</f>
        <v>0</v>
      </c>
      <c r="J1029" s="119">
        <f>+entrées[[#This Row],[Quantité]]*entrées[[#This Row],[Prix Unitaire]]</f>
        <v>0</v>
      </c>
      <c r="M1029" s="3"/>
      <c r="N1029" s="3"/>
      <c r="O1029" s="3"/>
      <c r="P1029" s="3"/>
      <c r="Q1029" s="3"/>
      <c r="R1029" s="3"/>
      <c r="S1029" s="3"/>
      <c r="T1029" s="3"/>
      <c r="U1029" s="3"/>
    </row>
    <row r="1030" spans="3:21" x14ac:dyDescent="0.45">
      <c r="C1030" s="66"/>
      <c r="D1030" s="11"/>
      <c r="E1030" s="11"/>
      <c r="F1030" s="11"/>
      <c r="G1030" s="4"/>
      <c r="H1030" s="67"/>
      <c r="I1030" s="68">
        <f>+marchandise[[#This Row],[Prix Unitaire]]</f>
        <v>0</v>
      </c>
      <c r="J1030" s="119">
        <f>+entrées[[#This Row],[Quantité]]*entrées[[#This Row],[Prix Unitaire]]</f>
        <v>0</v>
      </c>
      <c r="M1030" s="3"/>
      <c r="N1030" s="3"/>
      <c r="O1030" s="3"/>
      <c r="P1030" s="3"/>
      <c r="Q1030" s="3"/>
      <c r="R1030" s="3"/>
      <c r="S1030" s="3"/>
      <c r="T1030" s="3"/>
      <c r="U1030" s="3"/>
    </row>
    <row r="1031" spans="3:21" x14ac:dyDescent="0.45">
      <c r="C1031" s="66"/>
      <c r="D1031" s="11"/>
      <c r="E1031" s="11"/>
      <c r="F1031" s="11"/>
      <c r="G1031" s="5"/>
      <c r="H1031" s="67"/>
      <c r="I1031" s="68">
        <f>+marchandise[[#This Row],[Prix Unitaire]]</f>
        <v>0</v>
      </c>
      <c r="J1031" s="119">
        <f>+entrées[[#This Row],[Quantité]]*entrées[[#This Row],[Prix Unitaire]]</f>
        <v>0</v>
      </c>
      <c r="M1031" s="3"/>
      <c r="N1031" s="3"/>
      <c r="O1031" s="3"/>
      <c r="P1031" s="3"/>
      <c r="Q1031" s="3"/>
      <c r="R1031" s="3"/>
      <c r="S1031" s="3"/>
      <c r="T1031" s="3"/>
      <c r="U1031" s="3"/>
    </row>
    <row r="1032" spans="3:21" x14ac:dyDescent="0.45">
      <c r="C1032" s="66"/>
      <c r="D1032" s="11"/>
      <c r="E1032" s="11"/>
      <c r="F1032" s="11"/>
      <c r="G1032" s="4"/>
      <c r="H1032" s="67"/>
      <c r="I1032" s="68">
        <f>+marchandise[[#This Row],[Prix Unitaire]]</f>
        <v>0</v>
      </c>
      <c r="J1032" s="119">
        <f>+entrées[[#This Row],[Quantité]]*entrées[[#This Row],[Prix Unitaire]]</f>
        <v>0</v>
      </c>
      <c r="M1032" s="3"/>
      <c r="N1032" s="3"/>
      <c r="O1032" s="3"/>
      <c r="P1032" s="3"/>
      <c r="Q1032" s="3"/>
      <c r="R1032" s="3"/>
      <c r="S1032" s="3"/>
      <c r="T1032" s="3"/>
      <c r="U1032" s="3"/>
    </row>
    <row r="1033" spans="3:21" x14ac:dyDescent="0.45">
      <c r="C1033" s="66"/>
      <c r="D1033" s="11"/>
      <c r="E1033" s="11"/>
      <c r="F1033" s="11"/>
      <c r="G1033" s="5"/>
      <c r="H1033" s="67"/>
      <c r="I1033" s="68">
        <f>+marchandise[[#This Row],[Prix Unitaire]]</f>
        <v>0</v>
      </c>
      <c r="J1033" s="119">
        <f>+entrées[[#This Row],[Quantité]]*entrées[[#This Row],[Prix Unitaire]]</f>
        <v>0</v>
      </c>
      <c r="M1033" s="3"/>
      <c r="N1033" s="3"/>
      <c r="O1033" s="3"/>
      <c r="P1033" s="3"/>
      <c r="Q1033" s="3"/>
      <c r="R1033" s="3"/>
      <c r="S1033" s="3"/>
      <c r="T1033" s="3"/>
      <c r="U1033" s="3"/>
    </row>
    <row r="1034" spans="3:21" x14ac:dyDescent="0.45">
      <c r="C1034" s="66"/>
      <c r="D1034" s="11"/>
      <c r="E1034" s="11"/>
      <c r="F1034" s="11"/>
      <c r="G1034" s="4"/>
      <c r="H1034" s="67"/>
      <c r="I1034" s="68">
        <f>+marchandise[[#This Row],[Prix Unitaire]]</f>
        <v>0</v>
      </c>
      <c r="J1034" s="119">
        <f>+entrées[[#This Row],[Quantité]]*entrées[[#This Row],[Prix Unitaire]]</f>
        <v>0</v>
      </c>
      <c r="M1034" s="3"/>
      <c r="N1034" s="3"/>
      <c r="O1034" s="3"/>
      <c r="P1034" s="3"/>
      <c r="Q1034" s="3"/>
      <c r="R1034" s="3"/>
      <c r="S1034" s="3"/>
      <c r="T1034" s="3"/>
      <c r="U1034" s="3"/>
    </row>
    <row r="1035" spans="3:21" x14ac:dyDescent="0.45">
      <c r="C1035" s="66"/>
      <c r="D1035" s="11"/>
      <c r="E1035" s="11"/>
      <c r="F1035" s="11"/>
      <c r="G1035" s="5"/>
      <c r="H1035" s="67"/>
      <c r="I1035" s="68">
        <f>+marchandise[[#This Row],[Prix Unitaire]]</f>
        <v>0</v>
      </c>
      <c r="J1035" s="119">
        <f>+entrées[[#This Row],[Quantité]]*entrées[[#This Row],[Prix Unitaire]]</f>
        <v>0</v>
      </c>
      <c r="M1035" s="3"/>
      <c r="N1035" s="3"/>
      <c r="O1035" s="3"/>
      <c r="P1035" s="3"/>
      <c r="Q1035" s="3"/>
      <c r="R1035" s="3"/>
      <c r="S1035" s="3"/>
      <c r="T1035" s="3"/>
      <c r="U1035" s="3"/>
    </row>
    <row r="1036" spans="3:21" x14ac:dyDescent="0.45">
      <c r="C1036" s="66"/>
      <c r="D1036" s="11"/>
      <c r="E1036" s="11"/>
      <c r="F1036" s="11"/>
      <c r="G1036" s="4"/>
      <c r="H1036" s="67"/>
      <c r="I1036" s="68">
        <f>+marchandise[[#This Row],[Prix Unitaire]]</f>
        <v>0</v>
      </c>
      <c r="J1036" s="119">
        <f>+entrées[[#This Row],[Quantité]]*entrées[[#This Row],[Prix Unitaire]]</f>
        <v>0</v>
      </c>
      <c r="M1036" s="3"/>
      <c r="N1036" s="3"/>
      <c r="O1036" s="3"/>
      <c r="P1036" s="3"/>
      <c r="Q1036" s="3"/>
      <c r="R1036" s="3"/>
      <c r="S1036" s="3"/>
      <c r="T1036" s="3"/>
      <c r="U1036" s="3"/>
    </row>
    <row r="1037" spans="3:21" x14ac:dyDescent="0.45">
      <c r="C1037" s="66"/>
      <c r="D1037" s="11"/>
      <c r="E1037" s="11"/>
      <c r="F1037" s="11"/>
      <c r="G1037" s="5"/>
      <c r="H1037" s="67"/>
      <c r="I1037" s="68">
        <f>+marchandise[[#This Row],[Prix Unitaire]]</f>
        <v>0</v>
      </c>
      <c r="J1037" s="119">
        <f>+entrées[[#This Row],[Quantité]]*entrées[[#This Row],[Prix Unitaire]]</f>
        <v>0</v>
      </c>
    </row>
  </sheetData>
  <phoneticPr fontId="4" type="noConversion"/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1000000}">
          <x14:formula1>
            <xm:f>Paramettre!$A$2:$A$3</xm:f>
          </x14:formula1>
          <xm:sqref>G8:G1037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U518"/>
  <sheetViews>
    <sheetView topLeftCell="D2" zoomScale="84" zoomScaleNormal="84" workbookViewId="0">
      <selection activeCell="G8" sqref="G8"/>
    </sheetView>
  </sheetViews>
  <sheetFormatPr baseColWidth="10" defaultColWidth="11.54296875" defaultRowHeight="18.5" x14ac:dyDescent="0.45"/>
  <cols>
    <col min="1" max="2" width="11.54296875" style="2"/>
    <col min="3" max="4" width="24.08984375" style="2" bestFit="1" customWidth="1"/>
    <col min="5" max="6" width="40.7265625" style="2" customWidth="1"/>
    <col min="7" max="7" width="28.36328125" style="2" customWidth="1"/>
    <col min="8" max="8" width="17.36328125" style="2" bestFit="1" customWidth="1"/>
    <col min="9" max="9" width="17.90625" style="2" bestFit="1" customWidth="1"/>
    <col min="10" max="10" width="17" style="2" bestFit="1" customWidth="1"/>
    <col min="11" max="11" width="8.453125" style="2" customWidth="1"/>
    <col min="12" max="12" width="4.6328125" style="2" customWidth="1"/>
    <col min="13" max="16384" width="11.54296875" style="2"/>
  </cols>
  <sheetData>
    <row r="1" spans="1:21" x14ac:dyDescent="0.45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</row>
    <row r="2" spans="1:21" x14ac:dyDescent="0.45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</row>
    <row r="3" spans="1:21" x14ac:dyDescent="0.45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</row>
    <row r="4" spans="1:21" x14ac:dyDescent="0.45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</row>
    <row r="5" spans="1:21" x14ac:dyDescent="0.4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x14ac:dyDescent="0.4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x14ac:dyDescent="0.45">
      <c r="A7" s="3"/>
      <c r="B7" s="3"/>
      <c r="C7" s="83" t="s">
        <v>9</v>
      </c>
      <c r="D7" s="83" t="s">
        <v>7</v>
      </c>
      <c r="E7" s="83" t="s">
        <v>0</v>
      </c>
      <c r="F7" s="83" t="s">
        <v>633</v>
      </c>
      <c r="G7" s="83" t="s">
        <v>28</v>
      </c>
      <c r="H7" s="83" t="s">
        <v>5</v>
      </c>
      <c r="I7" s="83" t="s">
        <v>3</v>
      </c>
      <c r="J7" s="84" t="s">
        <v>4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x14ac:dyDescent="0.45">
      <c r="A8" s="3"/>
      <c r="B8" s="3"/>
      <c r="C8" s="29"/>
      <c r="D8" s="11"/>
      <c r="E8" s="11">
        <f>+entrées[[#This Row],[Désignation]]</f>
        <v>0</v>
      </c>
      <c r="F8" s="190" t="str">
        <f>+inventaire[[#This Row],[CODE ITEM]]</f>
        <v>CHARCUTERIE</v>
      </c>
      <c r="G8" s="4" t="s">
        <v>30</v>
      </c>
      <c r="H8" s="4">
        <v>2</v>
      </c>
      <c r="I8" s="7"/>
      <c r="J8" s="8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x14ac:dyDescent="0.45">
      <c r="A9" s="3"/>
      <c r="B9" s="3"/>
      <c r="C9" s="30"/>
      <c r="D9" s="11"/>
      <c r="E9" s="11">
        <f>+entrées[[#This Row],[Désignation]]</f>
        <v>0</v>
      </c>
      <c r="F9" s="11" t="str">
        <f>+inventaire[[#This Row],[CODE ITEM]]</f>
        <v>CHARCUTERIE</v>
      </c>
      <c r="G9" s="4"/>
      <c r="H9" s="4"/>
      <c r="I9" s="7"/>
      <c r="J9" s="8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x14ac:dyDescent="0.45">
      <c r="A10" s="3"/>
      <c r="B10" s="3"/>
      <c r="C10" s="29"/>
      <c r="D10" s="11"/>
      <c r="E10" s="11">
        <f>+entrées[[#This Row],[Désignation]]</f>
        <v>0</v>
      </c>
      <c r="F10" s="11" t="str">
        <f>+inventaire[[#This Row],[CODE ITEM]]</f>
        <v>CHARCUTERIE</v>
      </c>
      <c r="G10" s="4"/>
      <c r="H10" s="4"/>
      <c r="I10" s="7"/>
      <c r="J10" s="8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x14ac:dyDescent="0.45">
      <c r="A11" s="3"/>
      <c r="B11" s="3"/>
      <c r="C11" s="30"/>
      <c r="D11" s="11"/>
      <c r="E11" s="11">
        <f>+entrées[[#This Row],[Désignation]]</f>
        <v>0</v>
      </c>
      <c r="F11" s="11" t="str">
        <f>+inventaire[[#This Row],[CODE ITEM]]</f>
        <v>CHARCUTERIE</v>
      </c>
      <c r="G11" s="4"/>
      <c r="H11" s="4"/>
      <c r="I11" s="7"/>
      <c r="J11" s="8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 x14ac:dyDescent="0.45">
      <c r="A12" s="3"/>
      <c r="B12" s="3"/>
      <c r="C12" s="29"/>
      <c r="D12" s="11"/>
      <c r="E12" s="11">
        <f>+entrées[[#This Row],[Désignation]]</f>
        <v>0</v>
      </c>
      <c r="F12" s="11" t="str">
        <f>+inventaire[[#This Row],[CODE ITEM]]</f>
        <v>CHARCUTERIE</v>
      </c>
      <c r="G12" s="4"/>
      <c r="H12" s="4"/>
      <c r="I12" s="7"/>
      <c r="J12" s="8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1:21" x14ac:dyDescent="0.45">
      <c r="A13" s="3"/>
      <c r="B13" s="3"/>
      <c r="C13" s="30"/>
      <c r="D13" s="51"/>
      <c r="E13" s="51">
        <f>+entrées[[#This Row],[Désignation]]</f>
        <v>0</v>
      </c>
      <c r="F13" s="51" t="str">
        <f>+inventaire[[#This Row],[CODE ITEM]]</f>
        <v>BOF / LAIT</v>
      </c>
      <c r="G13" s="5"/>
      <c r="H13" s="5"/>
      <c r="I13" s="9"/>
      <c r="J13" s="10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 x14ac:dyDescent="0.45">
      <c r="A14" s="3"/>
      <c r="B14" s="3"/>
      <c r="C14" s="29"/>
      <c r="D14" s="51"/>
      <c r="E14" s="51">
        <f>+entrées[[#This Row],[Désignation]]</f>
        <v>0</v>
      </c>
      <c r="F14" s="51" t="str">
        <f>+inventaire[[#This Row],[CODE ITEM]]</f>
        <v>BOF / LAIT</v>
      </c>
      <c r="G14" s="5"/>
      <c r="H14" s="5"/>
      <c r="I14" s="9"/>
      <c r="J14" s="10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 x14ac:dyDescent="0.45">
      <c r="A15" s="3"/>
      <c r="B15" s="3"/>
      <c r="C15" s="30"/>
      <c r="D15" s="51"/>
      <c r="E15" s="51">
        <f>+entrées[[#This Row],[Désignation]]</f>
        <v>0</v>
      </c>
      <c r="F15" s="51" t="str">
        <f>+inventaire[[#This Row],[CODE ITEM]]</f>
        <v>BOF / LAIT</v>
      </c>
      <c r="G15" s="5"/>
      <c r="H15" s="5"/>
      <c r="I15" s="9"/>
      <c r="J15" s="10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1" x14ac:dyDescent="0.45">
      <c r="A16" s="3"/>
      <c r="B16" s="3"/>
      <c r="C16" s="29"/>
      <c r="D16" s="51"/>
      <c r="E16" s="51">
        <f>+entrées[[#This Row],[Désignation]]</f>
        <v>0</v>
      </c>
      <c r="F16" s="51" t="str">
        <f>+inventaire[[#This Row],[CODE ITEM]]</f>
        <v xml:space="preserve">LEGUMES SURGELES </v>
      </c>
      <c r="G16" s="5"/>
      <c r="H16" s="5"/>
      <c r="I16" s="9"/>
      <c r="J16" s="10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x14ac:dyDescent="0.45">
      <c r="A17" s="3"/>
      <c r="B17" s="3"/>
      <c r="C17" s="30"/>
      <c r="D17" s="51"/>
      <c r="E17" s="51">
        <f>+entrées[[#This Row],[Désignation]]</f>
        <v>0</v>
      </c>
      <c r="F17" s="51" t="str">
        <f>+inventaire[[#This Row],[CODE ITEM]]</f>
        <v xml:space="preserve">LEGUMES SURGELES </v>
      </c>
      <c r="G17" s="5"/>
      <c r="H17" s="5"/>
      <c r="I17" s="9"/>
      <c r="J17" s="10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 x14ac:dyDescent="0.45">
      <c r="A18" s="3"/>
      <c r="B18" s="3"/>
      <c r="C18" s="29"/>
      <c r="D18" s="51"/>
      <c r="E18" s="51">
        <f>+entrées[[#This Row],[Désignation]]</f>
        <v>0</v>
      </c>
      <c r="F18" s="51" t="str">
        <f>+inventaire[[#This Row],[CODE ITEM]]</f>
        <v xml:space="preserve">LEGUMES SURGELES </v>
      </c>
      <c r="G18" s="5"/>
      <c r="H18" s="5"/>
      <c r="I18" s="9"/>
      <c r="J18" s="10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 x14ac:dyDescent="0.45">
      <c r="A19" s="3"/>
      <c r="B19" s="3"/>
      <c r="C19" s="30"/>
      <c r="D19" s="51"/>
      <c r="E19" s="51">
        <f>+entrées[[#This Row],[Désignation]]</f>
        <v>0</v>
      </c>
      <c r="F19" s="51" t="str">
        <f>+inventaire[[#This Row],[CODE ITEM]]</f>
        <v xml:space="preserve">LEGUMES SURGELES </v>
      </c>
      <c r="G19" s="5"/>
      <c r="H19" s="5"/>
      <c r="I19" s="9"/>
      <c r="J19" s="10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 x14ac:dyDescent="0.45">
      <c r="A20" s="3"/>
      <c r="B20" s="3"/>
      <c r="C20" s="29"/>
      <c r="D20" s="51"/>
      <c r="E20" s="51">
        <f>+entrées[[#This Row],[Désignation]]</f>
        <v>0</v>
      </c>
      <c r="F20" s="51" t="str">
        <f>+inventaire[[#This Row],[CODE ITEM]]</f>
        <v xml:space="preserve">LEGUMES SURGELES </v>
      </c>
      <c r="G20" s="5"/>
      <c r="H20" s="5"/>
      <c r="I20" s="9"/>
      <c r="J20" s="10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 x14ac:dyDescent="0.45">
      <c r="A21" s="3"/>
      <c r="B21" s="3"/>
      <c r="C21" s="30"/>
      <c r="D21" s="51"/>
      <c r="E21" s="51">
        <f>+entrées[[#This Row],[Désignation]]</f>
        <v>0</v>
      </c>
      <c r="F21" s="51" t="str">
        <f>+inventaire[[#This Row],[CODE ITEM]]</f>
        <v xml:space="preserve">LEGUMES SURGELES </v>
      </c>
      <c r="G21" s="5"/>
      <c r="H21" s="5"/>
      <c r="I21" s="9"/>
      <c r="J21" s="10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x14ac:dyDescent="0.45">
      <c r="A22" s="3"/>
      <c r="B22" s="3"/>
      <c r="C22" s="29"/>
      <c r="D22" s="51"/>
      <c r="E22" s="51">
        <f>+entrées[[#This Row],[Désignation]]</f>
        <v>0</v>
      </c>
      <c r="F22" s="51" t="str">
        <f>+inventaire[[#This Row],[CODE ITEM]]</f>
        <v>CHARCUTERIE</v>
      </c>
      <c r="G22" s="5"/>
      <c r="H22" s="5"/>
      <c r="I22" s="9"/>
      <c r="J22" s="1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 x14ac:dyDescent="0.45">
      <c r="A23" s="3"/>
      <c r="B23" s="3"/>
      <c r="C23" s="30"/>
      <c r="D23" s="51"/>
      <c r="E23" s="51">
        <f>+entrées[[#This Row],[Désignation]]</f>
        <v>0</v>
      </c>
      <c r="F23" s="51" t="str">
        <f>+inventaire[[#This Row],[CODE ITEM]]</f>
        <v>CHARCUTERIE</v>
      </c>
      <c r="G23" s="5"/>
      <c r="H23" s="5"/>
      <c r="I23" s="9"/>
      <c r="J23" s="10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 x14ac:dyDescent="0.45">
      <c r="A24" s="3"/>
      <c r="B24" s="3"/>
      <c r="C24" s="29"/>
      <c r="D24" s="51"/>
      <c r="E24" s="51">
        <f>+entrées[[#This Row],[Désignation]]</f>
        <v>0</v>
      </c>
      <c r="F24" s="51" t="str">
        <f>+inventaire[[#This Row],[CODE ITEM]]</f>
        <v>CHARCUTERIE</v>
      </c>
      <c r="G24" s="5"/>
      <c r="H24" s="5"/>
      <c r="I24" s="9"/>
      <c r="J24" s="10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  <row r="25" spans="1:21" x14ac:dyDescent="0.45">
      <c r="A25" s="3"/>
      <c r="B25" s="3"/>
      <c r="C25" s="30"/>
      <c r="D25" s="51"/>
      <c r="E25" s="51">
        <f>+entrées[[#This Row],[Désignation]]</f>
        <v>0</v>
      </c>
      <c r="F25" s="51" t="str">
        <f>+inventaire[[#This Row],[CODE ITEM]]</f>
        <v>POISSONS FUMES</v>
      </c>
      <c r="G25" s="5"/>
      <c r="H25" s="5"/>
      <c r="I25" s="9"/>
      <c r="J25" s="10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 x14ac:dyDescent="0.45">
      <c r="A26" s="3"/>
      <c r="B26" s="3"/>
      <c r="C26" s="29"/>
      <c r="D26" s="51"/>
      <c r="E26" s="51">
        <f>+entrées[[#This Row],[Désignation]]</f>
        <v>0</v>
      </c>
      <c r="F26" s="51" t="str">
        <f>+inventaire[[#This Row],[CODE ITEM]]</f>
        <v>BOF / LAIT</v>
      </c>
      <c r="G26" s="5"/>
      <c r="H26" s="5"/>
      <c r="I26" s="9"/>
      <c r="J26" s="10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x14ac:dyDescent="0.45">
      <c r="A27" s="3"/>
      <c r="B27" s="3"/>
      <c r="C27" s="30"/>
      <c r="D27" s="51"/>
      <c r="E27" s="51">
        <f>+entrées[[#This Row],[Désignation]]</f>
        <v>0</v>
      </c>
      <c r="F27" s="51" t="str">
        <f>+inventaire[[#This Row],[CODE ITEM]]</f>
        <v>VIANDES</v>
      </c>
      <c r="G27" s="5"/>
      <c r="H27" s="5"/>
      <c r="I27" s="9"/>
      <c r="J27" s="10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1:21" x14ac:dyDescent="0.45">
      <c r="A28" s="3"/>
      <c r="B28" s="3"/>
      <c r="C28" s="29"/>
      <c r="D28" s="51"/>
      <c r="E28" s="51">
        <f>+entrées[[#This Row],[Désignation]]</f>
        <v>0</v>
      </c>
      <c r="F28" s="51" t="str">
        <f>+inventaire[[#This Row],[CODE ITEM]]</f>
        <v>PATES</v>
      </c>
      <c r="G28" s="5"/>
      <c r="H28" s="5"/>
      <c r="I28" s="9"/>
      <c r="J28" s="10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1" x14ac:dyDescent="0.45">
      <c r="A29" s="3"/>
      <c r="B29" s="3"/>
      <c r="C29" s="30"/>
      <c r="D29" s="51"/>
      <c r="E29" s="51">
        <f>+entrées[[#This Row],[Désignation]]</f>
        <v>0</v>
      </c>
      <c r="F29" s="51" t="str">
        <f>+inventaire[[#This Row],[CODE ITEM]]</f>
        <v>PATES</v>
      </c>
      <c r="G29" s="5"/>
      <c r="H29" s="5"/>
      <c r="I29" s="9"/>
      <c r="J29" s="10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 x14ac:dyDescent="0.45">
      <c r="A30" s="3"/>
      <c r="B30" s="3"/>
      <c r="C30" s="29"/>
      <c r="D30" s="51"/>
      <c r="E30" s="51">
        <f>+entrées[[#This Row],[Désignation]]</f>
        <v>0</v>
      </c>
      <c r="F30" s="51" t="str">
        <f>+inventaire[[#This Row],[CODE ITEM]]</f>
        <v>PATES</v>
      </c>
      <c r="G30" s="5"/>
      <c r="H30" s="5"/>
      <c r="I30" s="9"/>
      <c r="J30" s="10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1:21" x14ac:dyDescent="0.45">
      <c r="A31" s="3"/>
      <c r="B31" s="3"/>
      <c r="C31" s="30"/>
      <c r="D31" s="51"/>
      <c r="E31" s="51">
        <f>+entrées[[#This Row],[Désignation]]</f>
        <v>0</v>
      </c>
      <c r="F31" s="51" t="str">
        <f>+inventaire[[#This Row],[CODE ITEM]]</f>
        <v>EPICERIES</v>
      </c>
      <c r="G31" s="5"/>
      <c r="H31" s="5"/>
      <c r="I31" s="9"/>
      <c r="J31" s="10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21" x14ac:dyDescent="0.45">
      <c r="A32" s="3"/>
      <c r="B32" s="3"/>
      <c r="C32" s="29"/>
      <c r="D32" s="51"/>
      <c r="E32" s="51">
        <f>+entrées[[#This Row],[Désignation]]</f>
        <v>0</v>
      </c>
      <c r="F32" s="51" t="str">
        <f>+inventaire[[#This Row],[CODE ITEM]]</f>
        <v>EPICERIES</v>
      </c>
      <c r="G32" s="5"/>
      <c r="H32" s="5"/>
      <c r="I32" s="9"/>
      <c r="J32" s="10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 spans="1:21" x14ac:dyDescent="0.45">
      <c r="A33" s="3"/>
      <c r="B33" s="3"/>
      <c r="C33" s="30"/>
      <c r="D33" s="51"/>
      <c r="E33" s="51">
        <f>+entrées[[#This Row],[Désignation]]</f>
        <v>0</v>
      </c>
      <c r="F33" s="51" t="str">
        <f>+inventaire[[#This Row],[CODE ITEM]]</f>
        <v>EPICERIES</v>
      </c>
      <c r="G33" s="5"/>
      <c r="H33" s="5"/>
      <c r="I33" s="9"/>
      <c r="J33" s="10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1:21" x14ac:dyDescent="0.45">
      <c r="A34" s="3"/>
      <c r="B34" s="3"/>
      <c r="C34" s="29"/>
      <c r="D34" s="51"/>
      <c r="E34" s="51">
        <f>+entrées[[#This Row],[Désignation]]</f>
        <v>0</v>
      </c>
      <c r="F34" s="51" t="str">
        <f>+inventaire[[#This Row],[CODE ITEM]]</f>
        <v>EPICERIES</v>
      </c>
      <c r="G34" s="5"/>
      <c r="H34" s="5"/>
      <c r="I34" s="9"/>
      <c r="J34" s="10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1:21" x14ac:dyDescent="0.45">
      <c r="A35" s="3"/>
      <c r="B35" s="3"/>
      <c r="C35" s="30"/>
      <c r="D35" s="51"/>
      <c r="E35" s="51">
        <f>+entrées[[#This Row],[Désignation]]</f>
        <v>0</v>
      </c>
      <c r="F35" s="51" t="str">
        <f>+inventaire[[#This Row],[CODE ITEM]]</f>
        <v>EPICERIES</v>
      </c>
      <c r="G35" s="5"/>
      <c r="H35" s="5"/>
      <c r="I35" s="9"/>
      <c r="J35" s="10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pans="1:21" x14ac:dyDescent="0.45">
      <c r="A36" s="3"/>
      <c r="B36" s="3"/>
      <c r="C36" s="29"/>
      <c r="D36" s="51"/>
      <c r="E36" s="51">
        <f>+entrées[[#This Row],[Désignation]]</f>
        <v>0</v>
      </c>
      <c r="F36" s="51" t="str">
        <f>+inventaire[[#This Row],[CODE ITEM]]</f>
        <v>BOF / LAIT</v>
      </c>
      <c r="G36" s="5"/>
      <c r="H36" s="5"/>
      <c r="I36" s="9"/>
      <c r="J36" s="10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1:21" x14ac:dyDescent="0.45">
      <c r="A37" s="3"/>
      <c r="B37" s="3"/>
      <c r="C37" s="30"/>
      <c r="D37" s="51"/>
      <c r="E37" s="51">
        <f>+entrées[[#This Row],[Désignation]]</f>
        <v>0</v>
      </c>
      <c r="F37" s="51" t="str">
        <f>+inventaire[[#This Row],[CODE ITEM]]</f>
        <v xml:space="preserve">LEGUMES SURGELES </v>
      </c>
      <c r="G37" s="5"/>
      <c r="H37" s="5"/>
      <c r="I37" s="9"/>
      <c r="J37" s="10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1:21" x14ac:dyDescent="0.45">
      <c r="A38" s="3"/>
      <c r="B38" s="3"/>
      <c r="C38" s="29"/>
      <c r="D38" s="51"/>
      <c r="E38" s="51">
        <f>+entrées[[#This Row],[Désignation]]</f>
        <v>0</v>
      </c>
      <c r="F38" s="51" t="str">
        <f>+inventaire[[#This Row],[CODE ITEM]]</f>
        <v>CHARCUTERIE</v>
      </c>
      <c r="G38" s="5"/>
      <c r="H38" s="5"/>
      <c r="I38" s="9"/>
      <c r="J38" s="10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1:21" x14ac:dyDescent="0.45">
      <c r="A39" s="3"/>
      <c r="B39" s="3"/>
      <c r="C39" s="30"/>
      <c r="D39" s="51"/>
      <c r="E39" s="51">
        <f>+entrées[[#This Row],[Désignation]]</f>
        <v>0</v>
      </c>
      <c r="F39" s="51" t="str">
        <f>+inventaire[[#This Row],[CODE ITEM]]</f>
        <v>PORC</v>
      </c>
      <c r="G39" s="5"/>
      <c r="H39" s="5"/>
      <c r="I39" s="9"/>
      <c r="J39" s="10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1:21" x14ac:dyDescent="0.45">
      <c r="A40" s="3"/>
      <c r="B40" s="3"/>
      <c r="C40" s="29"/>
      <c r="D40" s="51"/>
      <c r="E40" s="51">
        <f>+entrées[[#This Row],[Désignation]]</f>
        <v>0</v>
      </c>
      <c r="F40" s="51" t="str">
        <f>+inventaire[[#This Row],[CODE ITEM]]</f>
        <v>BOF / LAIT</v>
      </c>
      <c r="G40" s="5"/>
      <c r="H40" s="5"/>
      <c r="I40" s="9"/>
      <c r="J40" s="10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21" x14ac:dyDescent="0.45">
      <c r="A41" s="3"/>
      <c r="B41" s="3"/>
      <c r="C41" s="30"/>
      <c r="D41" s="51"/>
      <c r="E41" s="51">
        <f>+entrées[[#This Row],[Désignation]]</f>
        <v>0</v>
      </c>
      <c r="F41" s="51" t="str">
        <f>+inventaire[[#This Row],[CODE ITEM]]</f>
        <v>POISSONS FUMES</v>
      </c>
      <c r="G41" s="5"/>
      <c r="H41" s="5"/>
      <c r="I41" s="9"/>
      <c r="J41" s="10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21" x14ac:dyDescent="0.45">
      <c r="A42" s="3"/>
      <c r="B42" s="3"/>
      <c r="C42" s="29"/>
      <c r="D42" s="51"/>
      <c r="E42" s="51">
        <f>+entrées[[#This Row],[Désignation]]</f>
        <v>0</v>
      </c>
      <c r="F42" s="51" t="str">
        <f>+inventaire[[#This Row],[CODE ITEM]]</f>
        <v>PATES</v>
      </c>
      <c r="G42" s="5"/>
      <c r="H42" s="5"/>
      <c r="I42" s="9"/>
      <c r="J42" s="10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21" x14ac:dyDescent="0.45">
      <c r="A43" s="3"/>
      <c r="B43" s="3"/>
      <c r="C43" s="30"/>
      <c r="D43" s="51"/>
      <c r="E43" s="51">
        <f>+entrées[[#This Row],[Désignation]]</f>
        <v>0</v>
      </c>
      <c r="F43" s="51" t="str">
        <f>+inventaire[[#This Row],[CODE ITEM]]</f>
        <v>BOITAGES</v>
      </c>
      <c r="G43" s="5"/>
      <c r="H43" s="5"/>
      <c r="I43" s="9"/>
      <c r="J43" s="10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1:21" x14ac:dyDescent="0.45">
      <c r="A44" s="3"/>
      <c r="B44" s="3"/>
      <c r="C44" s="29"/>
      <c r="D44" s="51"/>
      <c r="E44" s="51">
        <f>+entrées[[#This Row],[Désignation]]</f>
        <v>0</v>
      </c>
      <c r="F44" s="51" t="str">
        <f>+inventaire[[#This Row],[CODE ITEM]]</f>
        <v>BOITAGES</v>
      </c>
      <c r="G44" s="5"/>
      <c r="H44" s="5"/>
      <c r="I44" s="9"/>
      <c r="J44" s="10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21" x14ac:dyDescent="0.45">
      <c r="A45" s="3"/>
      <c r="B45" s="3"/>
      <c r="C45" s="30"/>
      <c r="D45" s="51"/>
      <c r="E45" s="51">
        <f>+entrées[[#This Row],[Désignation]]</f>
        <v>0</v>
      </c>
      <c r="F45" s="51" t="str">
        <f>+inventaire[[#This Row],[CODE ITEM]]</f>
        <v>BOITAGES</v>
      </c>
      <c r="G45" s="5"/>
      <c r="H45" s="5"/>
      <c r="I45" s="9"/>
      <c r="J45" s="10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1:21" x14ac:dyDescent="0.45">
      <c r="A46" s="3"/>
      <c r="B46" s="3"/>
      <c r="C46" s="29"/>
      <c r="D46" s="51"/>
      <c r="E46" s="51">
        <f>+entrées[[#This Row],[Désignation]]</f>
        <v>0</v>
      </c>
      <c r="F46" s="51" t="str">
        <f>+inventaire[[#This Row],[CODE ITEM]]</f>
        <v>BOITAGES</v>
      </c>
      <c r="G46" s="5"/>
      <c r="H46" s="5"/>
      <c r="I46" s="9"/>
      <c r="J46" s="10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1:21" x14ac:dyDescent="0.45">
      <c r="A47" s="3"/>
      <c r="B47" s="3"/>
      <c r="C47" s="30"/>
      <c r="D47" s="51"/>
      <c r="E47" s="51">
        <f>+entrées[[#This Row],[Désignation]]</f>
        <v>0</v>
      </c>
      <c r="F47" s="51" t="str">
        <f>+inventaire[[#This Row],[CODE ITEM]]</f>
        <v>EPICERIES</v>
      </c>
      <c r="G47" s="5"/>
      <c r="H47" s="5"/>
      <c r="I47" s="9"/>
      <c r="J47" s="10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</row>
    <row r="48" spans="1:21" x14ac:dyDescent="0.45">
      <c r="A48" s="3"/>
      <c r="B48" s="3"/>
      <c r="C48" s="29"/>
      <c r="D48" s="51"/>
      <c r="E48" s="51">
        <f>+entrées[[#This Row],[Désignation]]</f>
        <v>0</v>
      </c>
      <c r="F48" s="51" t="str">
        <f>+inventaire[[#This Row],[CODE ITEM]]</f>
        <v>EPICERIES</v>
      </c>
      <c r="G48" s="5"/>
      <c r="H48" s="5"/>
      <c r="I48" s="9"/>
      <c r="J48" s="10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</row>
    <row r="49" spans="1:21" x14ac:dyDescent="0.45">
      <c r="A49" s="3"/>
      <c r="B49" s="3"/>
      <c r="C49" s="30"/>
      <c r="D49" s="51"/>
      <c r="E49" s="51">
        <f>+entrées[[#This Row],[Désignation]]</f>
        <v>0</v>
      </c>
      <c r="F49" s="51" t="str">
        <f>+inventaire[[#This Row],[CODE ITEM]]</f>
        <v>CAFETARIA</v>
      </c>
      <c r="G49" s="5"/>
      <c r="H49" s="5"/>
      <c r="I49" s="9"/>
      <c r="J49" s="10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</row>
    <row r="50" spans="1:21" x14ac:dyDescent="0.45">
      <c r="A50" s="3"/>
      <c r="B50" s="3"/>
      <c r="C50" s="29"/>
      <c r="D50" s="51"/>
      <c r="E50" s="51">
        <f>+entrées[[#This Row],[Désignation]]</f>
        <v>0</v>
      </c>
      <c r="F50" s="51" t="str">
        <f>+inventaire[[#This Row],[CODE ITEM]]</f>
        <v>PATES</v>
      </c>
      <c r="G50" s="5"/>
      <c r="H50" s="5"/>
      <c r="I50" s="9"/>
      <c r="J50" s="10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</row>
    <row r="51" spans="1:21" x14ac:dyDescent="0.45">
      <c r="A51" s="3"/>
      <c r="B51" s="3"/>
      <c r="C51" s="30"/>
      <c r="D51" s="51"/>
      <c r="E51" s="51">
        <f>+entrées[[#This Row],[Désignation]]</f>
        <v>0</v>
      </c>
      <c r="F51" s="51" t="str">
        <f>+inventaire[[#This Row],[CODE ITEM]]</f>
        <v>EPICERIES</v>
      </c>
      <c r="G51" s="5"/>
      <c r="H51" s="5"/>
      <c r="I51" s="9"/>
      <c r="J51" s="10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</row>
    <row r="52" spans="1:21" x14ac:dyDescent="0.45">
      <c r="A52" s="3"/>
      <c r="B52" s="3"/>
      <c r="C52" s="29"/>
      <c r="D52" s="51"/>
      <c r="E52" s="51">
        <f>+entrées[[#This Row],[Désignation]]</f>
        <v>0</v>
      </c>
      <c r="F52" s="51" t="str">
        <f>+inventaire[[#This Row],[CODE ITEM]]</f>
        <v>EPICERIES</v>
      </c>
      <c r="G52" s="5"/>
      <c r="H52" s="5"/>
      <c r="I52" s="9"/>
      <c r="J52" s="10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</row>
    <row r="53" spans="1:21" x14ac:dyDescent="0.45">
      <c r="A53" s="3"/>
      <c r="B53" s="3"/>
      <c r="C53" s="30"/>
      <c r="D53" s="51"/>
      <c r="E53" s="51">
        <f>+entrées[[#This Row],[Désignation]]</f>
        <v>0</v>
      </c>
      <c r="F53" s="51" t="str">
        <f>+inventaire[[#This Row],[CODE ITEM]]</f>
        <v>EPICERIES</v>
      </c>
      <c r="G53" s="5"/>
      <c r="H53" s="5"/>
      <c r="I53" s="9"/>
      <c r="J53" s="10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</row>
    <row r="54" spans="1:21" x14ac:dyDescent="0.45">
      <c r="A54" s="3"/>
      <c r="B54" s="3"/>
      <c r="C54" s="29"/>
      <c r="D54" s="51"/>
      <c r="E54" s="51">
        <f>+entrées[[#This Row],[Désignation]]</f>
        <v>0</v>
      </c>
      <c r="F54" s="51" t="str">
        <f>+inventaire[[#This Row],[CODE ITEM]]</f>
        <v>EPICERIES</v>
      </c>
      <c r="G54" s="5"/>
      <c r="H54" s="5"/>
      <c r="I54" s="9"/>
      <c r="J54" s="10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</row>
    <row r="55" spans="1:21" x14ac:dyDescent="0.45">
      <c r="A55" s="3"/>
      <c r="B55" s="3"/>
      <c r="C55" s="30"/>
      <c r="D55" s="51"/>
      <c r="E55" s="51">
        <f>+entrées[[#This Row],[Désignation]]</f>
        <v>0</v>
      </c>
      <c r="F55" s="51" t="str">
        <f>+inventaire[[#This Row],[CODE ITEM]]</f>
        <v>EPICERIES</v>
      </c>
      <c r="G55" s="5"/>
      <c r="H55" s="5"/>
      <c r="I55" s="9"/>
      <c r="J55" s="10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1:21" x14ac:dyDescent="0.45">
      <c r="A56" s="3"/>
      <c r="B56" s="3"/>
      <c r="C56" s="29"/>
      <c r="D56" s="51"/>
      <c r="E56" s="51">
        <f>+entrées[[#This Row],[Désignation]]</f>
        <v>0</v>
      </c>
      <c r="F56" s="51" t="str">
        <f>+inventaire[[#This Row],[CODE ITEM]]</f>
        <v>EPICERIES</v>
      </c>
      <c r="G56" s="5"/>
      <c r="H56" s="5"/>
      <c r="I56" s="9"/>
      <c r="J56" s="10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</row>
    <row r="57" spans="1:21" x14ac:dyDescent="0.45">
      <c r="A57" s="3"/>
      <c r="B57" s="3"/>
      <c r="C57" s="30"/>
      <c r="D57" s="51"/>
      <c r="E57" s="51">
        <f>+entrées[[#This Row],[Désignation]]</f>
        <v>0</v>
      </c>
      <c r="F57" s="51" t="str">
        <f>+inventaire[[#This Row],[CODE ITEM]]</f>
        <v>PATISSERIE</v>
      </c>
      <c r="G57" s="5"/>
      <c r="H57" s="5"/>
      <c r="I57" s="9"/>
      <c r="J57" s="10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</row>
    <row r="58" spans="1:21" x14ac:dyDescent="0.45">
      <c r="A58" s="3"/>
      <c r="B58" s="3"/>
      <c r="C58" s="29"/>
      <c r="D58" s="51"/>
      <c r="E58" s="51">
        <f>+entrées[[#This Row],[Désignation]]</f>
        <v>0</v>
      </c>
      <c r="F58" s="51" t="str">
        <f>+inventaire[[#This Row],[CODE ITEM]]</f>
        <v>PATISSERIE</v>
      </c>
      <c r="G58" s="5"/>
      <c r="H58" s="5"/>
      <c r="I58" s="9"/>
      <c r="J58" s="10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</row>
    <row r="59" spans="1:21" x14ac:dyDescent="0.45">
      <c r="A59" s="3"/>
      <c r="B59" s="3"/>
      <c r="C59" s="30"/>
      <c r="D59" s="51"/>
      <c r="E59" s="51">
        <f>+entrées[[#This Row],[Désignation]]</f>
        <v>0</v>
      </c>
      <c r="F59" s="51" t="str">
        <f>+inventaire[[#This Row],[CODE ITEM]]</f>
        <v>VIANDES</v>
      </c>
      <c r="G59" s="5"/>
      <c r="H59" s="5"/>
      <c r="I59" s="9"/>
      <c r="J59" s="10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</row>
    <row r="60" spans="1:21" x14ac:dyDescent="0.45">
      <c r="A60" s="3"/>
      <c r="B60" s="3"/>
      <c r="C60" s="29"/>
      <c r="D60" s="51"/>
      <c r="E60" s="51">
        <f>+entrées[[#This Row],[Désignation]]</f>
        <v>0</v>
      </c>
      <c r="F60" s="51" t="str">
        <f>+inventaire[[#This Row],[CODE ITEM]]</f>
        <v>VIANDES</v>
      </c>
      <c r="G60" s="5"/>
      <c r="H60" s="5"/>
      <c r="I60" s="9"/>
      <c r="J60" s="10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</row>
    <row r="61" spans="1:21" x14ac:dyDescent="0.45">
      <c r="A61" s="3"/>
      <c r="B61" s="3"/>
      <c r="C61" s="30"/>
      <c r="D61" s="51"/>
      <c r="E61" s="51">
        <f>+entrées[[#This Row],[Désignation]]</f>
        <v>0</v>
      </c>
      <c r="F61" s="51" t="str">
        <f>+inventaire[[#This Row],[CODE ITEM]]</f>
        <v>VIANDES</v>
      </c>
      <c r="G61" s="5"/>
      <c r="H61" s="5"/>
      <c r="I61" s="9"/>
      <c r="J61" s="10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</row>
    <row r="62" spans="1:21" x14ac:dyDescent="0.45">
      <c r="A62" s="3"/>
      <c r="B62" s="3"/>
      <c r="C62" s="29"/>
      <c r="D62" s="51"/>
      <c r="E62" s="51">
        <f>+entrées[[#This Row],[Désignation]]</f>
        <v>0</v>
      </c>
      <c r="F62" s="51" t="str">
        <f>+inventaire[[#This Row],[CODE ITEM]]</f>
        <v>VIANDES</v>
      </c>
      <c r="G62" s="5"/>
      <c r="H62" s="5"/>
      <c r="I62" s="9"/>
      <c r="J62" s="10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21" x14ac:dyDescent="0.45">
      <c r="A63" s="3"/>
      <c r="B63" s="3"/>
      <c r="C63" s="30"/>
      <c r="D63" s="51"/>
      <c r="E63" s="51">
        <f>+entrées[[#This Row],[Désignation]]</f>
        <v>0</v>
      </c>
      <c r="F63" s="51" t="str">
        <f>+inventaire[[#This Row],[CODE ITEM]]</f>
        <v>BOF / LAIT</v>
      </c>
      <c r="G63" s="5"/>
      <c r="H63" s="5"/>
      <c r="I63" s="9"/>
      <c r="J63" s="10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</row>
    <row r="64" spans="1:21" x14ac:dyDescent="0.45">
      <c r="A64" s="3"/>
      <c r="B64" s="3"/>
      <c r="C64" s="29"/>
      <c r="D64" s="51"/>
      <c r="E64" s="51">
        <f>+entrées[[#This Row],[Désignation]]</f>
        <v>0</v>
      </c>
      <c r="F64" s="51" t="str">
        <f>+inventaire[[#This Row],[CODE ITEM]]</f>
        <v>CHARCUTERIE</v>
      </c>
      <c r="G64" s="5"/>
      <c r="H64" s="5"/>
      <c r="I64" s="9"/>
      <c r="J64" s="10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</row>
    <row r="65" spans="1:21" x14ac:dyDescent="0.45">
      <c r="A65" s="3"/>
      <c r="B65" s="3"/>
      <c r="C65" s="30"/>
      <c r="D65" s="51"/>
      <c r="E65" s="51">
        <f>+entrées[[#This Row],[Désignation]]</f>
        <v>0</v>
      </c>
      <c r="F65" s="51" t="str">
        <f>+inventaire[[#This Row],[CODE ITEM]]</f>
        <v>BOISSONS</v>
      </c>
      <c r="G65" s="5"/>
      <c r="H65" s="5"/>
      <c r="I65" s="9"/>
      <c r="J65" s="10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</row>
    <row r="66" spans="1:21" x14ac:dyDescent="0.45">
      <c r="A66" s="3"/>
      <c r="B66" s="3"/>
      <c r="C66" s="29"/>
      <c r="D66" s="51"/>
      <c r="E66" s="51">
        <f>+entrées[[#This Row],[Désignation]]</f>
        <v>0</v>
      </c>
      <c r="F66" s="51" t="str">
        <f>+inventaire[[#This Row],[CODE ITEM]]</f>
        <v>VIANDES</v>
      </c>
      <c r="G66" s="5"/>
      <c r="H66" s="5"/>
      <c r="I66" s="9"/>
      <c r="J66" s="10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</row>
    <row r="67" spans="1:21" x14ac:dyDescent="0.45">
      <c r="A67" s="3"/>
      <c r="B67" s="3"/>
      <c r="C67" s="30"/>
      <c r="D67" s="51"/>
      <c r="E67" s="51">
        <f>+entrées[[#This Row],[Désignation]]</f>
        <v>0</v>
      </c>
      <c r="F67" s="51" t="str">
        <f>+inventaire[[#This Row],[CODE ITEM]]</f>
        <v>CHARCUTERIE</v>
      </c>
      <c r="G67" s="5"/>
      <c r="H67" s="5"/>
      <c r="I67" s="9"/>
      <c r="J67" s="10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</row>
    <row r="68" spans="1:21" x14ac:dyDescent="0.45">
      <c r="A68" s="3"/>
      <c r="B68" s="3"/>
      <c r="C68" s="29"/>
      <c r="D68" s="51"/>
      <c r="E68" s="51">
        <f>+entrées[[#This Row],[Désignation]]</f>
        <v>0</v>
      </c>
      <c r="F68" s="51" t="str">
        <f>+inventaire[[#This Row],[CODE ITEM]]</f>
        <v>CAFETARIA</v>
      </c>
      <c r="G68" s="5"/>
      <c r="H68" s="5"/>
      <c r="I68" s="9"/>
      <c r="J68" s="10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</row>
    <row r="69" spans="1:21" x14ac:dyDescent="0.45">
      <c r="A69" s="3"/>
      <c r="B69" s="3"/>
      <c r="C69" s="30"/>
      <c r="D69" s="51"/>
      <c r="E69" s="51">
        <f>+entrées[[#This Row],[Désignation]]</f>
        <v>0</v>
      </c>
      <c r="F69" s="51" t="str">
        <f>+inventaire[[#This Row],[CODE ITEM]]</f>
        <v>CAFETARIA</v>
      </c>
      <c r="G69" s="5"/>
      <c r="H69" s="5"/>
      <c r="I69" s="9"/>
      <c r="J69" s="10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</row>
    <row r="70" spans="1:21" x14ac:dyDescent="0.45">
      <c r="A70" s="3"/>
      <c r="B70" s="3"/>
      <c r="C70" s="29"/>
      <c r="D70" s="51"/>
      <c r="E70" s="51">
        <f>+entrées[[#This Row],[Désignation]]</f>
        <v>0</v>
      </c>
      <c r="F70" s="51" t="str">
        <f>+inventaire[[#This Row],[CODE ITEM]]</f>
        <v>CAFETARIA</v>
      </c>
      <c r="G70" s="5"/>
      <c r="H70" s="5"/>
      <c r="I70" s="9"/>
      <c r="J70" s="10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</row>
    <row r="71" spans="1:21" x14ac:dyDescent="0.45">
      <c r="A71" s="3"/>
      <c r="B71" s="3"/>
      <c r="C71" s="30"/>
      <c r="D71" s="51"/>
      <c r="E71" s="51">
        <f>+entrées[[#This Row],[Désignation]]</f>
        <v>0</v>
      </c>
      <c r="F71" s="51" t="str">
        <f>+inventaire[[#This Row],[CODE ITEM]]</f>
        <v>MATERIEL ELECTRONIC</v>
      </c>
      <c r="G71" s="5"/>
      <c r="H71" s="5"/>
      <c r="I71" s="9"/>
      <c r="J71" s="10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</row>
    <row r="72" spans="1:21" x14ac:dyDescent="0.45">
      <c r="A72" s="3"/>
      <c r="B72" s="3"/>
      <c r="C72" s="29"/>
      <c r="D72" s="51"/>
      <c r="E72" s="51">
        <f>+entrées[[#This Row],[Désignation]]</f>
        <v>0</v>
      </c>
      <c r="F72" s="51" t="str">
        <f>+inventaire[[#This Row],[CODE ITEM]]</f>
        <v>MATERIEL ELECTRONIC</v>
      </c>
      <c r="G72" s="5"/>
      <c r="H72" s="5"/>
      <c r="I72" s="9"/>
      <c r="J72" s="10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</row>
    <row r="73" spans="1:21" x14ac:dyDescent="0.45">
      <c r="A73" s="3"/>
      <c r="B73" s="3"/>
      <c r="C73" s="30"/>
      <c r="D73" s="51"/>
      <c r="E73" s="51">
        <f>+entrées[[#This Row],[Désignation]]</f>
        <v>0</v>
      </c>
      <c r="F73" s="51" t="str">
        <f>+inventaire[[#This Row],[CODE ITEM]]</f>
        <v>MATERIEL ELECTRONIC</v>
      </c>
      <c r="G73" s="5"/>
      <c r="H73" s="5"/>
      <c r="I73" s="9"/>
      <c r="J73" s="10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</row>
    <row r="74" spans="1:21" x14ac:dyDescent="0.45">
      <c r="A74" s="3"/>
      <c r="B74" s="3"/>
      <c r="C74" s="29"/>
      <c r="D74" s="51"/>
      <c r="E74" s="51">
        <f>+entrées[[#This Row],[Désignation]]</f>
        <v>0</v>
      </c>
      <c r="F74" s="51" t="str">
        <f>+inventaire[[#This Row],[CODE ITEM]]</f>
        <v>PRODUITS D'ENTRETIEN</v>
      </c>
      <c r="G74" s="5"/>
      <c r="H74" s="5"/>
      <c r="I74" s="9"/>
      <c r="J74" s="10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</row>
    <row r="75" spans="1:21" x14ac:dyDescent="0.45">
      <c r="A75" s="3"/>
      <c r="B75" s="3"/>
      <c r="C75" s="30"/>
      <c r="D75" s="51"/>
      <c r="E75" s="51">
        <f>+entrées[[#This Row],[Désignation]]</f>
        <v>0</v>
      </c>
      <c r="F75" s="51" t="str">
        <f>+inventaire[[#This Row],[CODE ITEM]]</f>
        <v>CONSOMMABLE</v>
      </c>
      <c r="G75" s="5"/>
      <c r="H75" s="5"/>
      <c r="I75" s="9"/>
      <c r="J75" s="10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21" x14ac:dyDescent="0.45">
      <c r="A76" s="3"/>
      <c r="B76" s="3"/>
      <c r="C76" s="29"/>
      <c r="D76" s="51"/>
      <c r="E76" s="51">
        <f>+entrées[[#This Row],[Désignation]]</f>
        <v>0</v>
      </c>
      <c r="F76" s="51" t="str">
        <f>+inventaire[[#This Row],[CODE ITEM]]</f>
        <v>CONSOMMABLE</v>
      </c>
      <c r="G76" s="5"/>
      <c r="H76" s="5"/>
      <c r="I76" s="9"/>
      <c r="J76" s="10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</row>
    <row r="77" spans="1:21" x14ac:dyDescent="0.45">
      <c r="A77" s="3"/>
      <c r="B77" s="3"/>
      <c r="C77" s="30"/>
      <c r="D77" s="51"/>
      <c r="E77" s="51">
        <f>+entrées[[#This Row],[Désignation]]</f>
        <v>0</v>
      </c>
      <c r="F77" s="51" t="str">
        <f>+inventaire[[#This Row],[CODE ITEM]]</f>
        <v>EPICERIES</v>
      </c>
      <c r="G77" s="5"/>
      <c r="H77" s="5"/>
      <c r="I77" s="9"/>
      <c r="J77" s="10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</row>
    <row r="78" spans="1:21" x14ac:dyDescent="0.45">
      <c r="A78" s="3"/>
      <c r="B78" s="3"/>
      <c r="C78" s="29"/>
      <c r="D78" s="51"/>
      <c r="E78" s="51">
        <f>+entrées[[#This Row],[Désignation]]</f>
        <v>0</v>
      </c>
      <c r="F78" s="51" t="str">
        <f>+inventaire[[#This Row],[CODE ITEM]]</f>
        <v>FRUITS ET LEGUMES</v>
      </c>
      <c r="G78" s="5"/>
      <c r="H78" s="5"/>
      <c r="I78" s="9"/>
      <c r="J78" s="10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</row>
    <row r="79" spans="1:21" x14ac:dyDescent="0.45">
      <c r="A79" s="3"/>
      <c r="B79" s="3"/>
      <c r="C79" s="30"/>
      <c r="D79" s="51"/>
      <c r="E79" s="51">
        <f>+entrées[[#This Row],[Désignation]]</f>
        <v>0</v>
      </c>
      <c r="F79" s="51" t="str">
        <f>+inventaire[[#This Row],[CODE ITEM]]</f>
        <v>EPICERIES</v>
      </c>
      <c r="G79" s="5"/>
      <c r="H79" s="5"/>
      <c r="I79" s="9"/>
      <c r="J79" s="10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</row>
    <row r="80" spans="1:21" x14ac:dyDescent="0.45">
      <c r="A80" s="3"/>
      <c r="B80" s="3"/>
      <c r="C80" s="29"/>
      <c r="D80" s="51"/>
      <c r="E80" s="51">
        <f>+entrées[[#This Row],[Désignation]]</f>
        <v>0</v>
      </c>
      <c r="F80" s="51" t="str">
        <f>+inventaire[[#This Row],[CODE ITEM]]</f>
        <v>CAFETARIA</v>
      </c>
      <c r="G80" s="5"/>
      <c r="H80" s="5"/>
      <c r="I80" s="9"/>
      <c r="J80" s="10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</row>
    <row r="81" spans="1:21" x14ac:dyDescent="0.45">
      <c r="A81" s="3"/>
      <c r="B81" s="3"/>
      <c r="C81" s="30"/>
      <c r="D81" s="51"/>
      <c r="E81" s="51">
        <f>+entrées[[#This Row],[Désignation]]</f>
        <v>0</v>
      </c>
      <c r="F81" s="51" t="str">
        <f>+inventaire[[#This Row],[CODE ITEM]]</f>
        <v>EPICERIES</v>
      </c>
      <c r="G81" s="5"/>
      <c r="H81" s="5"/>
      <c r="I81" s="9"/>
      <c r="J81" s="10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</row>
    <row r="82" spans="1:21" x14ac:dyDescent="0.45">
      <c r="A82" s="3"/>
      <c r="B82" s="3"/>
      <c r="C82" s="29"/>
      <c r="D82" s="51"/>
      <c r="E82" s="51">
        <f>+entrées[[#This Row],[Désignation]]</f>
        <v>0</v>
      </c>
      <c r="F82" s="51" t="str">
        <f>+inventaire[[#This Row],[CODE ITEM]]</f>
        <v>FRUITS ET LEGUMES</v>
      </c>
      <c r="G82" s="5"/>
      <c r="H82" s="5"/>
      <c r="I82" s="9"/>
      <c r="J82" s="10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</row>
    <row r="83" spans="1:21" x14ac:dyDescent="0.45">
      <c r="A83" s="3"/>
      <c r="B83" s="3"/>
      <c r="C83" s="30"/>
      <c r="D83" s="51"/>
      <c r="E83" s="51">
        <f>+entrées[[#This Row],[Désignation]]</f>
        <v>0</v>
      </c>
      <c r="F83" s="51" t="str">
        <f>+inventaire[[#This Row],[CODE ITEM]]</f>
        <v>FRUITS ET LEGUMES</v>
      </c>
      <c r="G83" s="5"/>
      <c r="H83" s="5"/>
      <c r="I83" s="9"/>
      <c r="J83" s="10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21" x14ac:dyDescent="0.45">
      <c r="A84" s="3"/>
      <c r="B84" s="3"/>
      <c r="C84" s="29"/>
      <c r="D84" s="51"/>
      <c r="E84" s="51">
        <f>+entrées[[#This Row],[Désignation]]</f>
        <v>0</v>
      </c>
      <c r="F84" s="51" t="str">
        <f>+inventaire[[#This Row],[CODE ITEM]]</f>
        <v>FRUITS ET LEGUMES</v>
      </c>
      <c r="G84" s="5"/>
      <c r="H84" s="5"/>
      <c r="I84" s="9"/>
      <c r="J84" s="10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</row>
    <row r="85" spans="1:21" x14ac:dyDescent="0.45">
      <c r="A85" s="3"/>
      <c r="B85" s="3"/>
      <c r="C85" s="30"/>
      <c r="D85" s="51"/>
      <c r="E85" s="51">
        <f>+entrées[[#This Row],[Désignation]]</f>
        <v>0</v>
      </c>
      <c r="F85" s="51" t="str">
        <f>+inventaire[[#This Row],[CODE ITEM]]</f>
        <v>FRUITS ET LEGUMES</v>
      </c>
      <c r="G85" s="5"/>
      <c r="H85" s="5"/>
      <c r="I85" s="9"/>
      <c r="J85" s="10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</row>
    <row r="86" spans="1:21" x14ac:dyDescent="0.45">
      <c r="A86" s="3"/>
      <c r="B86" s="3"/>
      <c r="C86" s="29"/>
      <c r="D86" s="51"/>
      <c r="E86" s="51">
        <f>+entrées[[#This Row],[Désignation]]</f>
        <v>0</v>
      </c>
      <c r="F86" s="51" t="str">
        <f>+inventaire[[#This Row],[CODE ITEM]]</f>
        <v>FRUITS ET LEGUMES</v>
      </c>
      <c r="G86" s="5"/>
      <c r="H86" s="5"/>
      <c r="I86" s="9"/>
      <c r="J86" s="10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</row>
    <row r="87" spans="1:21" x14ac:dyDescent="0.45">
      <c r="A87" s="3"/>
      <c r="B87" s="3"/>
      <c r="C87" s="30"/>
      <c r="D87" s="51"/>
      <c r="E87" s="51">
        <f>+entrées[[#This Row],[Désignation]]</f>
        <v>0</v>
      </c>
      <c r="F87" s="51" t="str">
        <f>+inventaire[[#This Row],[CODE ITEM]]</f>
        <v>FRUITS ET LEGUMES</v>
      </c>
      <c r="G87" s="5"/>
      <c r="H87" s="5"/>
      <c r="I87" s="9"/>
      <c r="J87" s="10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</row>
    <row r="88" spans="1:21" x14ac:dyDescent="0.45">
      <c r="A88" s="3"/>
      <c r="B88" s="3"/>
      <c r="C88" s="29"/>
      <c r="D88" s="51"/>
      <c r="E88" s="51">
        <f>+entrées[[#This Row],[Désignation]]</f>
        <v>0</v>
      </c>
      <c r="F88" s="51" t="str">
        <f>+inventaire[[#This Row],[CODE ITEM]]</f>
        <v>FRUITS ET LEGUMES</v>
      </c>
      <c r="G88" s="5"/>
      <c r="H88" s="5"/>
      <c r="I88" s="9"/>
      <c r="J88" s="10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21" x14ac:dyDescent="0.45">
      <c r="A89" s="3"/>
      <c r="B89" s="3"/>
      <c r="C89" s="30"/>
      <c r="D89" s="51"/>
      <c r="E89" s="51">
        <f>+entrées[[#This Row],[Désignation]]</f>
        <v>0</v>
      </c>
      <c r="F89" s="51" t="str">
        <f>+inventaire[[#This Row],[CODE ITEM]]</f>
        <v>EPICERIES</v>
      </c>
      <c r="G89" s="5"/>
      <c r="H89" s="5"/>
      <c r="I89" s="9"/>
      <c r="J89" s="10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</row>
    <row r="90" spans="1:21" x14ac:dyDescent="0.45">
      <c r="A90" s="3"/>
      <c r="B90" s="3"/>
      <c r="C90" s="29"/>
      <c r="D90" s="51"/>
      <c r="E90" s="51">
        <f>+entrées[[#This Row],[Désignation]]</f>
        <v>0</v>
      </c>
      <c r="F90" s="51" t="str">
        <f>+inventaire[[#This Row],[CODE ITEM]]</f>
        <v>FRUITS ET LEGUMES</v>
      </c>
      <c r="G90" s="5"/>
      <c r="H90" s="5"/>
      <c r="I90" s="9"/>
      <c r="J90" s="10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</row>
    <row r="91" spans="1:21" x14ac:dyDescent="0.45">
      <c r="A91" s="3"/>
      <c r="B91" s="3"/>
      <c r="C91" s="30"/>
      <c r="D91" s="51"/>
      <c r="E91" s="51">
        <f>+entrées[[#This Row],[Désignation]]</f>
        <v>0</v>
      </c>
      <c r="F91" s="51" t="str">
        <f>+inventaire[[#This Row],[CODE ITEM]]</f>
        <v>FRUITS ET LEGUMES</v>
      </c>
      <c r="G91" s="5"/>
      <c r="H91" s="5"/>
      <c r="I91" s="9"/>
      <c r="J91" s="10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</row>
    <row r="92" spans="1:21" x14ac:dyDescent="0.45">
      <c r="A92" s="3"/>
      <c r="B92" s="3"/>
      <c r="C92" s="29"/>
      <c r="D92" s="51"/>
      <c r="E92" s="51">
        <f>+entrées[[#This Row],[Désignation]]</f>
        <v>0</v>
      </c>
      <c r="F92" s="51" t="str">
        <f>+inventaire[[#This Row],[CODE ITEM]]</f>
        <v>EQUIPEMENTS STAFF</v>
      </c>
      <c r="G92" s="5"/>
      <c r="H92" s="5"/>
      <c r="I92" s="9"/>
      <c r="J92" s="10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</row>
    <row r="93" spans="1:21" x14ac:dyDescent="0.45">
      <c r="A93" s="3"/>
      <c r="B93" s="3"/>
      <c r="C93" s="30"/>
      <c r="D93" s="51"/>
      <c r="E93" s="51">
        <f>+entrées[[#This Row],[Désignation]]</f>
        <v>0</v>
      </c>
      <c r="F93" s="51" t="str">
        <f>+inventaire[[#This Row],[CODE ITEM]]</f>
        <v>EQUIPEMENTS STAFF</v>
      </c>
      <c r="G93" s="5"/>
      <c r="H93" s="5"/>
      <c r="I93" s="9"/>
      <c r="J93" s="10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</row>
    <row r="94" spans="1:21" x14ac:dyDescent="0.45">
      <c r="A94" s="3"/>
      <c r="B94" s="3"/>
      <c r="C94" s="29"/>
      <c r="D94" s="51"/>
      <c r="E94" s="51">
        <f>+entrées[[#This Row],[Désignation]]</f>
        <v>0</v>
      </c>
      <c r="F94" s="51" t="str">
        <f>+inventaire[[#This Row],[CODE ITEM]]</f>
        <v>POISSONS ET FRUITS DE MER</v>
      </c>
      <c r="G94" s="5"/>
      <c r="H94" s="5"/>
      <c r="I94" s="9"/>
      <c r="J94" s="10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</row>
    <row r="95" spans="1:21" x14ac:dyDescent="0.45">
      <c r="A95" s="3"/>
      <c r="B95" s="3"/>
      <c r="C95" s="30"/>
      <c r="D95" s="51"/>
      <c r="E95" s="51">
        <f>+entrées[[#This Row],[Désignation]]</f>
        <v>0</v>
      </c>
      <c r="F95" s="51" t="str">
        <f>+inventaire[[#This Row],[CODE ITEM]]</f>
        <v>POISSONS ET FRUITS DE MER</v>
      </c>
      <c r="G95" s="5"/>
      <c r="H95" s="5"/>
      <c r="I95" s="9"/>
      <c r="J95" s="10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</row>
    <row r="96" spans="1:21" x14ac:dyDescent="0.45">
      <c r="A96" s="3"/>
      <c r="B96" s="3"/>
      <c r="C96" s="29"/>
      <c r="D96" s="51"/>
      <c r="E96" s="51">
        <f>+entrées[[#This Row],[Désignation]]</f>
        <v>0</v>
      </c>
      <c r="F96" s="51" t="str">
        <f>+inventaire[[#This Row],[CODE ITEM]]</f>
        <v>FRUITS ET LEGUMES</v>
      </c>
      <c r="G96" s="5"/>
      <c r="H96" s="5"/>
      <c r="I96" s="9"/>
      <c r="J96" s="10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</row>
    <row r="97" spans="1:21" x14ac:dyDescent="0.45">
      <c r="A97" s="3"/>
      <c r="B97" s="3"/>
      <c r="C97" s="30"/>
      <c r="D97" s="51"/>
      <c r="E97" s="51">
        <f>+entrées[[#This Row],[Désignation]]</f>
        <v>0</v>
      </c>
      <c r="F97" s="51" t="str">
        <f>+inventaire[[#This Row],[CODE ITEM]]</f>
        <v>FRUITS ET LEGUMES</v>
      </c>
      <c r="G97" s="5"/>
      <c r="H97" s="5"/>
      <c r="I97" s="9"/>
      <c r="J97" s="10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</row>
    <row r="98" spans="1:21" x14ac:dyDescent="0.45">
      <c r="A98" s="3"/>
      <c r="B98" s="3"/>
      <c r="C98" s="29"/>
      <c r="D98" s="51"/>
      <c r="E98" s="51">
        <f>+entrées[[#This Row],[Désignation]]</f>
        <v>0</v>
      </c>
      <c r="F98" s="51" t="str">
        <f>+inventaire[[#This Row],[CODE ITEM]]</f>
        <v>POISSONS FUMES</v>
      </c>
      <c r="G98" s="5"/>
      <c r="H98" s="5"/>
      <c r="I98" s="9"/>
      <c r="J98" s="10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</row>
    <row r="99" spans="1:21" x14ac:dyDescent="0.45">
      <c r="A99" s="3"/>
      <c r="B99" s="3"/>
      <c r="C99" s="30"/>
      <c r="D99" s="51"/>
      <c r="E99" s="51">
        <f>+entrées[[#This Row],[Désignation]]</f>
        <v>0</v>
      </c>
      <c r="F99" s="51" t="str">
        <f>+inventaire[[#This Row],[CODE ITEM]]</f>
        <v>FRUITS ET LEGUMES</v>
      </c>
      <c r="G99" s="5"/>
      <c r="H99" s="5"/>
      <c r="I99" s="9"/>
      <c r="J99" s="10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21" x14ac:dyDescent="0.45">
      <c r="A100" s="3"/>
      <c r="B100" s="3"/>
      <c r="C100" s="29"/>
      <c r="D100" s="51"/>
      <c r="E100" s="51">
        <f>+entrées[[#This Row],[Désignation]]</f>
        <v>0</v>
      </c>
      <c r="F100" s="51" t="str">
        <f>+inventaire[[#This Row],[CODE ITEM]]</f>
        <v>FRUITS ET LEGUMES</v>
      </c>
      <c r="G100" s="5"/>
      <c r="H100" s="5"/>
      <c r="I100" s="9"/>
      <c r="J100" s="10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</row>
    <row r="101" spans="1:21" x14ac:dyDescent="0.45">
      <c r="A101" s="3"/>
      <c r="B101" s="3"/>
      <c r="C101" s="30"/>
      <c r="D101" s="51"/>
      <c r="E101" s="51">
        <f>+entrées[[#This Row],[Désignation]]</f>
        <v>0</v>
      </c>
      <c r="F101" s="51" t="str">
        <f>+inventaire[[#This Row],[CODE ITEM]]</f>
        <v>FRUITS ET LEGUMES</v>
      </c>
      <c r="G101" s="5"/>
      <c r="H101" s="5"/>
      <c r="I101" s="9"/>
      <c r="J101" s="10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</row>
    <row r="102" spans="1:21" x14ac:dyDescent="0.45">
      <c r="A102" s="3"/>
      <c r="B102" s="3"/>
      <c r="C102" s="29"/>
      <c r="D102" s="51"/>
      <c r="E102" s="51">
        <f>+entrées[[#This Row],[Désignation]]</f>
        <v>0</v>
      </c>
      <c r="F102" s="51" t="str">
        <f>+inventaire[[#This Row],[CODE ITEM]]</f>
        <v>FRUITS ET LEGUMES</v>
      </c>
      <c r="G102" s="5"/>
      <c r="H102" s="5"/>
      <c r="I102" s="9"/>
      <c r="J102" s="10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</row>
    <row r="103" spans="1:21" x14ac:dyDescent="0.45">
      <c r="A103" s="3"/>
      <c r="B103" s="3"/>
      <c r="C103" s="30"/>
      <c r="D103" s="51"/>
      <c r="E103" s="51">
        <f>+entrées[[#This Row],[Désignation]]</f>
        <v>0</v>
      </c>
      <c r="F103" s="51" t="str">
        <f>+inventaire[[#This Row],[CODE ITEM]]</f>
        <v>FRUITS ET LEGUMES</v>
      </c>
      <c r="G103" s="5"/>
      <c r="H103" s="5"/>
      <c r="I103" s="9"/>
      <c r="J103" s="10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</row>
    <row r="104" spans="1:21" x14ac:dyDescent="0.45">
      <c r="A104" s="3"/>
      <c r="B104" s="3"/>
      <c r="C104" s="29"/>
      <c r="D104" s="51"/>
      <c r="E104" s="51">
        <f>+entrées[[#This Row],[Désignation]]</f>
        <v>0</v>
      </c>
      <c r="F104" s="51" t="str">
        <f>+inventaire[[#This Row],[CODE ITEM]]</f>
        <v>FRUITS ET LEGUMES</v>
      </c>
      <c r="G104" s="5"/>
      <c r="H104" s="5"/>
      <c r="I104" s="9"/>
      <c r="J104" s="10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</row>
    <row r="105" spans="1:21" x14ac:dyDescent="0.45">
      <c r="A105" s="3"/>
      <c r="B105" s="3"/>
      <c r="C105" s="30"/>
      <c r="D105" s="51"/>
      <c r="E105" s="51">
        <f>+entrées[[#This Row],[Désignation]]</f>
        <v>0</v>
      </c>
      <c r="F105" s="51" t="str">
        <f>+inventaire[[#This Row],[CODE ITEM]]</f>
        <v>FRUITS ET LEGUMES</v>
      </c>
      <c r="G105" s="5"/>
      <c r="H105" s="5"/>
      <c r="I105" s="9"/>
      <c r="J105" s="10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</row>
    <row r="106" spans="1:21" x14ac:dyDescent="0.45">
      <c r="A106" s="3"/>
      <c r="B106" s="3"/>
      <c r="C106" s="29"/>
      <c r="D106" s="51"/>
      <c r="E106" s="51">
        <f>+entrées[[#This Row],[Désignation]]</f>
        <v>0</v>
      </c>
      <c r="F106" s="51" t="str">
        <f>+inventaire[[#This Row],[CODE ITEM]]</f>
        <v>FRUITS ET LEGUMES</v>
      </c>
      <c r="G106" s="5"/>
      <c r="H106" s="5"/>
      <c r="I106" s="9"/>
      <c r="J106" s="10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</row>
    <row r="107" spans="1:21" x14ac:dyDescent="0.45">
      <c r="A107" s="3"/>
      <c r="B107" s="3"/>
      <c r="C107" s="30"/>
      <c r="D107" s="51"/>
      <c r="E107" s="51">
        <f>+entrées[[#This Row],[Désignation]]</f>
        <v>0</v>
      </c>
      <c r="F107" s="51" t="str">
        <f>+inventaire[[#This Row],[CODE ITEM]]</f>
        <v>FRUITS ET LEGUMES</v>
      </c>
      <c r="G107" s="5"/>
      <c r="H107" s="5"/>
      <c r="I107" s="9"/>
      <c r="J107" s="10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</row>
    <row r="108" spans="1:21" x14ac:dyDescent="0.45">
      <c r="A108" s="3"/>
      <c r="B108" s="3"/>
      <c r="C108" s="29"/>
      <c r="D108" s="51"/>
      <c r="E108" s="51">
        <f>+entrées[[#This Row],[Désignation]]</f>
        <v>0</v>
      </c>
      <c r="F108" s="51" t="str">
        <f>+inventaire[[#This Row],[CODE ITEM]]</f>
        <v>FRUITS ET LEGUMES</v>
      </c>
      <c r="G108" s="5"/>
      <c r="H108" s="5"/>
      <c r="I108" s="9"/>
      <c r="J108" s="10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</row>
    <row r="109" spans="1:21" x14ac:dyDescent="0.45">
      <c r="A109" s="3"/>
      <c r="B109" s="3"/>
      <c r="C109" s="30"/>
      <c r="D109" s="51"/>
      <c r="E109" s="51">
        <f>+entrées[[#This Row],[Désignation]]</f>
        <v>0</v>
      </c>
      <c r="F109" s="51" t="str">
        <f>+inventaire[[#This Row],[CODE ITEM]]</f>
        <v>POISSONS FUMES</v>
      </c>
      <c r="G109" s="5"/>
      <c r="H109" s="5"/>
      <c r="I109" s="9"/>
      <c r="J109" s="10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</row>
    <row r="110" spans="1:21" x14ac:dyDescent="0.45">
      <c r="A110" s="3"/>
      <c r="B110" s="3"/>
      <c r="C110" s="29"/>
      <c r="D110" s="51"/>
      <c r="E110" s="51">
        <f>+entrées[[#This Row],[Désignation]]</f>
        <v>0</v>
      </c>
      <c r="F110" s="51" t="str">
        <f>+inventaire[[#This Row],[CODE ITEM]]</f>
        <v>POISSONS FUMES</v>
      </c>
      <c r="G110" s="5"/>
      <c r="H110" s="5"/>
      <c r="I110" s="9"/>
      <c r="J110" s="10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21" x14ac:dyDescent="0.45">
      <c r="A111" s="3"/>
      <c r="B111" s="3"/>
      <c r="C111" s="30"/>
      <c r="D111" s="51"/>
      <c r="E111" s="51">
        <f>+entrées[[#This Row],[Désignation]]</f>
        <v>0</v>
      </c>
      <c r="F111" s="51" t="str">
        <f>+inventaire[[#This Row],[CODE ITEM]]</f>
        <v>FRUITS ET LEGUMES</v>
      </c>
      <c r="G111" s="5"/>
      <c r="H111" s="5"/>
      <c r="I111" s="9"/>
      <c r="J111" s="10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</row>
    <row r="112" spans="1:21" x14ac:dyDescent="0.45">
      <c r="A112" s="3"/>
      <c r="B112" s="3"/>
      <c r="C112" s="29"/>
      <c r="D112" s="51"/>
      <c r="E112" s="51">
        <f>+entrées[[#This Row],[Désignation]]</f>
        <v>0</v>
      </c>
      <c r="F112" s="51" t="str">
        <f>+inventaire[[#This Row],[CODE ITEM]]</f>
        <v>FRUITS ET LEGUMES</v>
      </c>
      <c r="G112" s="5"/>
      <c r="H112" s="5"/>
      <c r="I112" s="9"/>
      <c r="J112" s="10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</row>
    <row r="113" spans="1:21" x14ac:dyDescent="0.45">
      <c r="A113" s="3"/>
      <c r="B113" s="3"/>
      <c r="C113" s="30"/>
      <c r="D113" s="51"/>
      <c r="E113" s="51">
        <f>+entrées[[#This Row],[Désignation]]</f>
        <v>0</v>
      </c>
      <c r="F113" s="51" t="str">
        <f>+inventaire[[#This Row],[CODE ITEM]]</f>
        <v>PRODUITS D'ENTRETIEN</v>
      </c>
      <c r="G113" s="5"/>
      <c r="H113" s="5"/>
      <c r="I113" s="9"/>
      <c r="J113" s="10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</row>
    <row r="114" spans="1:21" x14ac:dyDescent="0.45">
      <c r="A114" s="3"/>
      <c r="B114" s="3"/>
      <c r="C114" s="29"/>
      <c r="D114" s="51"/>
      <c r="E114" s="51">
        <f>+entrées[[#This Row],[Désignation]]</f>
        <v>0</v>
      </c>
      <c r="F114" s="51" t="str">
        <f>+inventaire[[#This Row],[CODE ITEM]]</f>
        <v>BOF / LAIT</v>
      </c>
      <c r="G114" s="5"/>
      <c r="H114" s="5"/>
      <c r="I114" s="9"/>
      <c r="J114" s="10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</row>
    <row r="115" spans="1:21" x14ac:dyDescent="0.45">
      <c r="A115" s="3"/>
      <c r="B115" s="3"/>
      <c r="C115" s="30"/>
      <c r="D115" s="51"/>
      <c r="E115" s="51">
        <f>+entrées[[#This Row],[Désignation]]</f>
        <v>0</v>
      </c>
      <c r="F115" s="51" t="str">
        <f>+inventaire[[#This Row],[CODE ITEM]]</f>
        <v>POISSONS ET FRUITS DE MER</v>
      </c>
      <c r="G115" s="5"/>
      <c r="H115" s="5"/>
      <c r="I115" s="9"/>
      <c r="J115" s="10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</row>
    <row r="116" spans="1:21" x14ac:dyDescent="0.45">
      <c r="A116" s="3"/>
      <c r="B116" s="3"/>
      <c r="C116" s="29"/>
      <c r="D116" s="51"/>
      <c r="E116" s="51">
        <f>+entrées[[#This Row],[Désignation]]</f>
        <v>0</v>
      </c>
      <c r="F116" s="51" t="str">
        <f>+inventaire[[#This Row],[CODE ITEM]]</f>
        <v>POISSONS ET FRUITS DE MER</v>
      </c>
      <c r="G116" s="5"/>
      <c r="H116" s="5"/>
      <c r="I116" s="9"/>
      <c r="J116" s="10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21" x14ac:dyDescent="0.45">
      <c r="A117" s="3"/>
      <c r="B117" s="3"/>
      <c r="C117" s="30"/>
      <c r="D117" s="51"/>
      <c r="E117" s="51">
        <f>+entrées[[#This Row],[Désignation]]</f>
        <v>0</v>
      </c>
      <c r="F117" s="51" t="str">
        <f>+inventaire[[#This Row],[CODE ITEM]]</f>
        <v>POISSONS ET FRUITS DE MER</v>
      </c>
      <c r="G117" s="5"/>
      <c r="H117" s="5"/>
      <c r="I117" s="9"/>
      <c r="J117" s="10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</row>
    <row r="118" spans="1:21" x14ac:dyDescent="0.45">
      <c r="A118" s="3"/>
      <c r="B118" s="3"/>
      <c r="C118" s="29"/>
      <c r="D118" s="51"/>
      <c r="E118" s="51">
        <f>+entrées[[#This Row],[Désignation]]</f>
        <v>0</v>
      </c>
      <c r="F118" s="51" t="str">
        <f>+inventaire[[#This Row],[CODE ITEM]]</f>
        <v>FRUITS ET LEGUMES</v>
      </c>
      <c r="G118" s="5"/>
      <c r="H118" s="5"/>
      <c r="I118" s="9"/>
      <c r="J118" s="10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</row>
    <row r="119" spans="1:21" x14ac:dyDescent="0.45">
      <c r="A119" s="3"/>
      <c r="B119" s="3"/>
      <c r="C119" s="30"/>
      <c r="D119" s="51"/>
      <c r="E119" s="51">
        <f>+entrées[[#This Row],[Désignation]]</f>
        <v>0</v>
      </c>
      <c r="F119" s="51" t="str">
        <f>+inventaire[[#This Row],[CODE ITEM]]</f>
        <v>POISSONS FUMES</v>
      </c>
      <c r="G119" s="5"/>
      <c r="H119" s="5"/>
      <c r="I119" s="9"/>
      <c r="J119" s="10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</row>
    <row r="120" spans="1:21" x14ac:dyDescent="0.45">
      <c r="A120" s="3"/>
      <c r="B120" s="3"/>
      <c r="C120" s="29"/>
      <c r="D120" s="51"/>
      <c r="E120" s="51">
        <f>+entrées[[#This Row],[Désignation]]</f>
        <v>0</v>
      </c>
      <c r="F120" s="51" t="str">
        <f>+inventaire[[#This Row],[CODE ITEM]]</f>
        <v>POISSONS FUMES</v>
      </c>
      <c r="G120" s="5"/>
      <c r="H120" s="5"/>
      <c r="I120" s="9"/>
      <c r="J120" s="10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</row>
    <row r="121" spans="1:21" x14ac:dyDescent="0.45">
      <c r="A121" s="3"/>
      <c r="B121" s="3"/>
      <c r="C121" s="30"/>
      <c r="D121" s="51"/>
      <c r="E121" s="51">
        <f>+entrées[[#This Row],[Désignation]]</f>
        <v>0</v>
      </c>
      <c r="F121" s="51" t="str">
        <f>+inventaire[[#This Row],[CODE ITEM]]</f>
        <v>FRUITS ET LEGUMES</v>
      </c>
      <c r="G121" s="5"/>
      <c r="H121" s="5"/>
      <c r="I121" s="9"/>
      <c r="J121" s="10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</row>
    <row r="122" spans="1:21" x14ac:dyDescent="0.45">
      <c r="A122" s="3"/>
      <c r="B122" s="3"/>
      <c r="C122" s="29"/>
      <c r="D122" s="51"/>
      <c r="E122" s="51">
        <f>+entrées[[#This Row],[Désignation]]</f>
        <v>0</v>
      </c>
      <c r="F122" s="51" t="str">
        <f>+inventaire[[#This Row],[CODE ITEM]]</f>
        <v>FRUITS ET LEGUMES</v>
      </c>
      <c r="G122" s="5"/>
      <c r="H122" s="5"/>
      <c r="I122" s="9"/>
      <c r="J122" s="10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</row>
    <row r="123" spans="1:21" x14ac:dyDescent="0.45">
      <c r="A123" s="3"/>
      <c r="B123" s="3"/>
      <c r="C123" s="30"/>
      <c r="D123" s="51"/>
      <c r="E123" s="51">
        <f>+entrées[[#This Row],[Désignation]]</f>
        <v>0</v>
      </c>
      <c r="F123" s="51" t="str">
        <f>+inventaire[[#This Row],[CODE ITEM]]</f>
        <v>BOF / LAIT</v>
      </c>
      <c r="G123" s="5"/>
      <c r="H123" s="5"/>
      <c r="I123" s="9"/>
      <c r="J123" s="10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</row>
    <row r="124" spans="1:21" x14ac:dyDescent="0.45">
      <c r="A124" s="3"/>
      <c r="B124" s="3"/>
      <c r="C124" s="29"/>
      <c r="D124" s="51"/>
      <c r="E124" s="51">
        <f>+entrées[[#This Row],[Désignation]]</f>
        <v>0</v>
      </c>
      <c r="F124" s="51" t="str">
        <f>+inventaire[[#This Row],[CODE ITEM]]</f>
        <v>PATISSERIE</v>
      </c>
      <c r="G124" s="5"/>
      <c r="H124" s="5"/>
      <c r="I124" s="9"/>
      <c r="J124" s="10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</row>
    <row r="125" spans="1:21" x14ac:dyDescent="0.45">
      <c r="A125" s="3"/>
      <c r="B125" s="3"/>
      <c r="C125" s="30"/>
      <c r="D125" s="51"/>
      <c r="E125" s="51">
        <f>+entrées[[#This Row],[Désignation]]</f>
        <v>0</v>
      </c>
      <c r="F125" s="51" t="str">
        <f>+inventaire[[#This Row],[CODE ITEM]]</f>
        <v>EPICERIES</v>
      </c>
      <c r="G125" s="5"/>
      <c r="H125" s="5"/>
      <c r="I125" s="9"/>
      <c r="J125" s="10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</row>
    <row r="126" spans="1:21" x14ac:dyDescent="0.45">
      <c r="A126" s="3"/>
      <c r="B126" s="3"/>
      <c r="C126" s="29"/>
      <c r="D126" s="51"/>
      <c r="E126" s="51">
        <f>+entrées[[#This Row],[Désignation]]</f>
        <v>0</v>
      </c>
      <c r="F126" s="51" t="str">
        <f>+inventaire[[#This Row],[CODE ITEM]]</f>
        <v>BOISSONS</v>
      </c>
      <c r="G126" s="5"/>
      <c r="H126" s="5"/>
      <c r="I126" s="9"/>
      <c r="J126" s="10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</row>
    <row r="127" spans="1:21" x14ac:dyDescent="0.45">
      <c r="A127" s="3"/>
      <c r="B127" s="3"/>
      <c r="C127" s="30"/>
      <c r="D127" s="51"/>
      <c r="E127" s="51">
        <f>+entrées[[#This Row],[Désignation]]</f>
        <v>0</v>
      </c>
      <c r="F127" s="51" t="str">
        <f>+inventaire[[#This Row],[CODE ITEM]]</f>
        <v>EPICERIES</v>
      </c>
      <c r="G127" s="5"/>
      <c r="H127" s="5"/>
      <c r="I127" s="9"/>
      <c r="J127" s="10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</row>
    <row r="128" spans="1:21" x14ac:dyDescent="0.45">
      <c r="A128" s="3"/>
      <c r="B128" s="3"/>
      <c r="C128" s="29"/>
      <c r="D128" s="51"/>
      <c r="E128" s="51">
        <f>+entrées[[#This Row],[Désignation]]</f>
        <v>0</v>
      </c>
      <c r="F128" s="51" t="str">
        <f>+inventaire[[#This Row],[CODE ITEM]]</f>
        <v>EPICERIES</v>
      </c>
      <c r="G128" s="5"/>
      <c r="H128" s="5"/>
      <c r="I128" s="9"/>
      <c r="J128" s="10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</row>
    <row r="129" spans="1:21" x14ac:dyDescent="0.45">
      <c r="A129" s="3"/>
      <c r="B129" s="3"/>
      <c r="C129" s="30"/>
      <c r="D129" s="51"/>
      <c r="E129" s="51">
        <f>+entrées[[#This Row],[Désignation]]</f>
        <v>0</v>
      </c>
      <c r="F129" s="51" t="str">
        <f>+inventaire[[#This Row],[CODE ITEM]]</f>
        <v>EPICERIES</v>
      </c>
      <c r="G129" s="5"/>
      <c r="H129" s="5"/>
      <c r="I129" s="9"/>
      <c r="J129" s="10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</row>
    <row r="130" spans="1:21" x14ac:dyDescent="0.45">
      <c r="A130" s="3"/>
      <c r="B130" s="3"/>
      <c r="C130" s="29"/>
      <c r="D130" s="51"/>
      <c r="E130" s="51">
        <f>+entrées[[#This Row],[Désignation]]</f>
        <v>0</v>
      </c>
      <c r="F130" s="51" t="str">
        <f>+inventaire[[#This Row],[CODE ITEM]]</f>
        <v>CREME GLACE</v>
      </c>
      <c r="G130" s="5"/>
      <c r="H130" s="5"/>
      <c r="I130" s="9"/>
      <c r="J130" s="10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</row>
    <row r="131" spans="1:21" x14ac:dyDescent="0.45">
      <c r="A131" s="3"/>
      <c r="B131" s="3"/>
      <c r="C131" s="30"/>
      <c r="D131" s="51"/>
      <c r="E131" s="51">
        <f>+entrées[[#This Row],[Désignation]]</f>
        <v>0</v>
      </c>
      <c r="F131" s="51" t="str">
        <f>+inventaire[[#This Row],[CODE ITEM]]</f>
        <v>CREME GLACE</v>
      </c>
      <c r="G131" s="5"/>
      <c r="H131" s="5"/>
      <c r="I131" s="9"/>
      <c r="J131" s="10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</row>
    <row r="132" spans="1:21" x14ac:dyDescent="0.45">
      <c r="A132" s="3"/>
      <c r="B132" s="3"/>
      <c r="C132" s="29"/>
      <c r="D132" s="51"/>
      <c r="E132" s="51">
        <f>+entrées[[#This Row],[Désignation]]</f>
        <v>0</v>
      </c>
      <c r="F132" s="51" t="str">
        <f>+inventaire[[#This Row],[CODE ITEM]]</f>
        <v>FRUITS ET LEGUMES</v>
      </c>
      <c r="G132" s="5"/>
      <c r="H132" s="5"/>
      <c r="I132" s="9"/>
      <c r="J132" s="10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</row>
    <row r="133" spans="1:21" x14ac:dyDescent="0.45">
      <c r="A133" s="3"/>
      <c r="B133" s="3"/>
      <c r="C133" s="30"/>
      <c r="D133" s="51"/>
      <c r="E133" s="51">
        <f>+entrées[[#This Row],[Désignation]]</f>
        <v>0</v>
      </c>
      <c r="F133" s="51" t="str">
        <f>+inventaire[[#This Row],[CODE ITEM]]</f>
        <v>CREME GLACE</v>
      </c>
      <c r="G133" s="5"/>
      <c r="H133" s="5"/>
      <c r="I133" s="9"/>
      <c r="J133" s="10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</row>
    <row r="134" spans="1:21" x14ac:dyDescent="0.45">
      <c r="A134" s="3"/>
      <c r="B134" s="3"/>
      <c r="C134" s="29"/>
      <c r="D134" s="51"/>
      <c r="E134" s="51">
        <f>+entrées[[#This Row],[Désignation]]</f>
        <v>0</v>
      </c>
      <c r="F134" s="51" t="str">
        <f>+inventaire[[#This Row],[CODE ITEM]]</f>
        <v>CREME GLACE</v>
      </c>
      <c r="G134" s="5"/>
      <c r="H134" s="5"/>
      <c r="I134" s="9"/>
      <c r="J134" s="10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</row>
    <row r="135" spans="1:21" x14ac:dyDescent="0.45">
      <c r="A135" s="3"/>
      <c r="B135" s="3"/>
      <c r="C135" s="30"/>
      <c r="D135" s="51"/>
      <c r="E135" s="51">
        <f>+entrées[[#This Row],[Désignation]]</f>
        <v>0</v>
      </c>
      <c r="F135" s="51" t="str">
        <f>+inventaire[[#This Row],[CODE ITEM]]</f>
        <v>CREME GLACE</v>
      </c>
      <c r="G135" s="5"/>
      <c r="H135" s="5"/>
      <c r="I135" s="9"/>
      <c r="J135" s="10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</row>
    <row r="136" spans="1:21" x14ac:dyDescent="0.45">
      <c r="A136" s="3"/>
      <c r="B136" s="3"/>
      <c r="C136" s="29"/>
      <c r="D136" s="51"/>
      <c r="E136" s="51">
        <f>+entrées[[#This Row],[Désignation]]</f>
        <v>0</v>
      </c>
      <c r="F136" s="51" t="str">
        <f>+inventaire[[#This Row],[CODE ITEM]]</f>
        <v>CREME GLACE</v>
      </c>
      <c r="G136" s="5"/>
      <c r="H136" s="5"/>
      <c r="I136" s="9"/>
      <c r="J136" s="10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</row>
    <row r="137" spans="1:21" x14ac:dyDescent="0.45">
      <c r="A137" s="3"/>
      <c r="B137" s="3"/>
      <c r="C137" s="30"/>
      <c r="D137" s="51"/>
      <c r="E137" s="51">
        <f>+entrées[[#This Row],[Désignation]]</f>
        <v>0</v>
      </c>
      <c r="F137" s="51" t="str">
        <f>+inventaire[[#This Row],[CODE ITEM]]</f>
        <v>CREME GLACE</v>
      </c>
      <c r="G137" s="5"/>
      <c r="H137" s="5"/>
      <c r="I137" s="9"/>
      <c r="J137" s="10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</row>
    <row r="138" spans="1:21" x14ac:dyDescent="0.45">
      <c r="A138" s="3"/>
      <c r="B138" s="3"/>
      <c r="C138" s="29"/>
      <c r="D138" s="51"/>
      <c r="E138" s="51">
        <f>+entrées[[#This Row],[Désignation]]</f>
        <v>0</v>
      </c>
      <c r="F138" s="51" t="str">
        <f>+inventaire[[#This Row],[CODE ITEM]]</f>
        <v>VIANDES</v>
      </c>
      <c r="G138" s="5"/>
      <c r="H138" s="5"/>
      <c r="I138" s="9"/>
      <c r="J138" s="10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</row>
    <row r="139" spans="1:21" x14ac:dyDescent="0.45">
      <c r="A139" s="3"/>
      <c r="B139" s="3"/>
      <c r="C139" s="30"/>
      <c r="D139" s="51"/>
      <c r="E139" s="51">
        <f>+entrées[[#This Row],[Désignation]]</f>
        <v>0</v>
      </c>
      <c r="F139" s="51" t="str">
        <f>+inventaire[[#This Row],[CODE ITEM]]</f>
        <v>EAU</v>
      </c>
      <c r="G139" s="5"/>
      <c r="H139" s="5"/>
      <c r="I139" s="9"/>
      <c r="J139" s="10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</row>
    <row r="140" spans="1:21" x14ac:dyDescent="0.45">
      <c r="A140" s="3"/>
      <c r="B140" s="3"/>
      <c r="C140" s="29"/>
      <c r="D140" s="51"/>
      <c r="E140" s="51">
        <f>+entrées[[#This Row],[Désignation]]</f>
        <v>0</v>
      </c>
      <c r="F140" s="51" t="str">
        <f>+inventaire[[#This Row],[CODE ITEM]]</f>
        <v>EAU</v>
      </c>
      <c r="G140" s="5"/>
      <c r="H140" s="5"/>
      <c r="I140" s="9"/>
      <c r="J140" s="10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</row>
    <row r="141" spans="1:21" x14ac:dyDescent="0.45">
      <c r="A141" s="3"/>
      <c r="B141" s="3"/>
      <c r="C141" s="30"/>
      <c r="D141" s="51"/>
      <c r="E141" s="51">
        <f>+entrées[[#This Row],[Désignation]]</f>
        <v>0</v>
      </c>
      <c r="F141" s="51" t="str">
        <f>+inventaire[[#This Row],[CODE ITEM]]</f>
        <v>EAU</v>
      </c>
      <c r="G141" s="5"/>
      <c r="H141" s="5"/>
      <c r="I141" s="9"/>
      <c r="J141" s="10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</row>
    <row r="142" spans="1:21" x14ac:dyDescent="0.45">
      <c r="A142" s="3"/>
      <c r="B142" s="3"/>
      <c r="C142" s="29"/>
      <c r="D142" s="51"/>
      <c r="E142" s="51">
        <f>+entrées[[#This Row],[Désignation]]</f>
        <v>0</v>
      </c>
      <c r="F142" s="51" t="str">
        <f>+inventaire[[#This Row],[CODE ITEM]]</f>
        <v>BOISSONS</v>
      </c>
      <c r="G142" s="5"/>
      <c r="H142" s="5"/>
      <c r="I142" s="9"/>
      <c r="J142" s="10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</row>
    <row r="143" spans="1:21" x14ac:dyDescent="0.45">
      <c r="A143" s="3"/>
      <c r="B143" s="3"/>
      <c r="C143" s="30"/>
      <c r="D143" s="51"/>
      <c r="E143" s="51">
        <f>+entrées[[#This Row],[Désignation]]</f>
        <v>0</v>
      </c>
      <c r="F143" s="51" t="str">
        <f>+inventaire[[#This Row],[CODE ITEM]]</f>
        <v>BOISSONS</v>
      </c>
      <c r="G143" s="5"/>
      <c r="H143" s="5"/>
      <c r="I143" s="9"/>
      <c r="J143" s="10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</row>
    <row r="144" spans="1:21" x14ac:dyDescent="0.45">
      <c r="A144" s="3"/>
      <c r="B144" s="3"/>
      <c r="C144" s="29"/>
      <c r="D144" s="51"/>
      <c r="E144" s="51">
        <f>+entrées[[#This Row],[Désignation]]</f>
        <v>0</v>
      </c>
      <c r="F144" s="51" t="str">
        <f>+inventaire[[#This Row],[CODE ITEM]]</f>
        <v>BOF / LAIT</v>
      </c>
      <c r="G144" s="5"/>
      <c r="H144" s="5"/>
      <c r="I144" s="9"/>
      <c r="J144" s="10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</row>
    <row r="145" spans="1:21" x14ac:dyDescent="0.45">
      <c r="A145" s="3"/>
      <c r="B145" s="3"/>
      <c r="C145" s="30"/>
      <c r="D145" s="51"/>
      <c r="E145" s="51">
        <f>+entrées[[#This Row],[Désignation]]</f>
        <v>0</v>
      </c>
      <c r="F145" s="51" t="str">
        <f>+inventaire[[#This Row],[CODE ITEM]]</f>
        <v>FRUITS ET LEGUMES</v>
      </c>
      <c r="G145" s="5"/>
      <c r="H145" s="5"/>
      <c r="I145" s="9"/>
      <c r="J145" s="10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</row>
    <row r="146" spans="1:21" x14ac:dyDescent="0.45">
      <c r="A146" s="3"/>
      <c r="B146" s="3"/>
      <c r="C146" s="29"/>
      <c r="D146" s="51"/>
      <c r="E146" s="51">
        <f>+entrées[[#This Row],[Désignation]]</f>
        <v>0</v>
      </c>
      <c r="F146" s="51" t="str">
        <f>+inventaire[[#This Row],[CODE ITEM]]</f>
        <v>FRUITS ET LEGUMES</v>
      </c>
      <c r="G146" s="5"/>
      <c r="H146" s="5"/>
      <c r="I146" s="9"/>
      <c r="J146" s="10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</row>
    <row r="147" spans="1:21" x14ac:dyDescent="0.45">
      <c r="A147" s="3"/>
      <c r="B147" s="3"/>
      <c r="C147" s="30"/>
      <c r="D147" s="51"/>
      <c r="E147" s="51">
        <f>+entrées[[#This Row],[Désignation]]</f>
        <v>0</v>
      </c>
      <c r="F147" s="51" t="str">
        <f>+inventaire[[#This Row],[CODE ITEM]]</f>
        <v>CONSOMMABLE</v>
      </c>
      <c r="G147" s="5"/>
      <c r="H147" s="5"/>
      <c r="I147" s="9"/>
      <c r="J147" s="10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</row>
    <row r="148" spans="1:21" x14ac:dyDescent="0.45">
      <c r="A148" s="3"/>
      <c r="B148" s="3"/>
      <c r="C148" s="29"/>
      <c r="D148" s="51"/>
      <c r="E148" s="51">
        <f>+entrées[[#This Row],[Désignation]]</f>
        <v>0</v>
      </c>
      <c r="F148" s="51" t="str">
        <f>+inventaire[[#This Row],[CODE ITEM]]</f>
        <v>CONSOMMABLE</v>
      </c>
      <c r="G148" s="5"/>
      <c r="H148" s="5"/>
      <c r="I148" s="9"/>
      <c r="J148" s="10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</row>
    <row r="149" spans="1:21" x14ac:dyDescent="0.45">
      <c r="A149" s="3"/>
      <c r="B149" s="3"/>
      <c r="C149" s="30"/>
      <c r="D149" s="51"/>
      <c r="E149" s="51">
        <f>+entrées[[#This Row],[Désignation]]</f>
        <v>0</v>
      </c>
      <c r="F149" s="51" t="str">
        <f>+inventaire[[#This Row],[CODE ITEM]]</f>
        <v>POISSONS ET FRUITS DE MER</v>
      </c>
      <c r="G149" s="5"/>
      <c r="H149" s="5"/>
      <c r="I149" s="9"/>
      <c r="J149" s="10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</row>
    <row r="150" spans="1:21" x14ac:dyDescent="0.45">
      <c r="A150" s="3"/>
      <c r="B150" s="3"/>
      <c r="C150" s="29"/>
      <c r="D150" s="51"/>
      <c r="E150" s="51">
        <f>+entrées[[#This Row],[Désignation]]</f>
        <v>0</v>
      </c>
      <c r="F150" s="51" t="str">
        <f>+inventaire[[#This Row],[CODE ITEM]]</f>
        <v>EAU</v>
      </c>
      <c r="G150" s="5"/>
      <c r="H150" s="5"/>
      <c r="I150" s="9"/>
      <c r="J150" s="10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</row>
    <row r="151" spans="1:21" x14ac:dyDescent="0.45">
      <c r="A151" s="3"/>
      <c r="B151" s="3"/>
      <c r="C151" s="30"/>
      <c r="D151" s="51"/>
      <c r="E151" s="51">
        <f>+entrées[[#This Row],[Désignation]]</f>
        <v>0</v>
      </c>
      <c r="F151" s="51" t="str">
        <f>+inventaire[[#This Row],[CODE ITEM]]</f>
        <v>EPICERIES</v>
      </c>
      <c r="G151" s="5"/>
      <c r="H151" s="5"/>
      <c r="I151" s="9"/>
      <c r="J151" s="10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</row>
    <row r="152" spans="1:21" x14ac:dyDescent="0.45">
      <c r="A152" s="3"/>
      <c r="B152" s="3"/>
      <c r="C152" s="29"/>
      <c r="D152" s="51"/>
      <c r="E152" s="51">
        <f>+entrées[[#This Row],[Désignation]]</f>
        <v>0</v>
      </c>
      <c r="F152" s="51" t="str">
        <f>+inventaire[[#This Row],[CODE ITEM]]</f>
        <v>EPICERIES</v>
      </c>
      <c r="G152" s="5"/>
      <c r="H152" s="5"/>
      <c r="I152" s="9"/>
      <c r="J152" s="10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</row>
    <row r="153" spans="1:21" x14ac:dyDescent="0.45">
      <c r="A153" s="3"/>
      <c r="B153" s="3"/>
      <c r="C153" s="30"/>
      <c r="D153" s="51"/>
      <c r="E153" s="51">
        <f>+entrées[[#This Row],[Désignation]]</f>
        <v>0</v>
      </c>
      <c r="F153" s="51" t="str">
        <f>+inventaire[[#This Row],[CODE ITEM]]</f>
        <v>EPICERIES</v>
      </c>
      <c r="G153" s="5"/>
      <c r="H153" s="5"/>
      <c r="I153" s="9"/>
      <c r="J153" s="10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</row>
    <row r="154" spans="1:21" x14ac:dyDescent="0.45">
      <c r="A154" s="3"/>
      <c r="B154" s="3"/>
      <c r="C154" s="29"/>
      <c r="D154" s="51"/>
      <c r="E154" s="51">
        <f>+entrées[[#This Row],[Désignation]]</f>
        <v>0</v>
      </c>
      <c r="F154" s="51" t="str">
        <f>+inventaire[[#This Row],[CODE ITEM]]</f>
        <v>CAFETARIA</v>
      </c>
      <c r="G154" s="5"/>
      <c r="H154" s="5"/>
      <c r="I154" s="9"/>
      <c r="J154" s="10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</row>
    <row r="155" spans="1:21" x14ac:dyDescent="0.45">
      <c r="A155" s="3"/>
      <c r="B155" s="3"/>
      <c r="C155" s="30"/>
      <c r="D155" s="51"/>
      <c r="E155" s="51">
        <f>+entrées[[#This Row],[Désignation]]</f>
        <v>0</v>
      </c>
      <c r="F155" s="51" t="str">
        <f>+inventaire[[#This Row],[CODE ITEM]]</f>
        <v>EPICERIES</v>
      </c>
      <c r="G155" s="5"/>
      <c r="H155" s="5"/>
      <c r="I155" s="9"/>
      <c r="J155" s="10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</row>
    <row r="156" spans="1:21" x14ac:dyDescent="0.45">
      <c r="A156" s="3"/>
      <c r="B156" s="3"/>
      <c r="C156" s="29"/>
      <c r="D156" s="51"/>
      <c r="E156" s="51">
        <f>+entrées[[#This Row],[Désignation]]</f>
        <v>0</v>
      </c>
      <c r="F156" s="51" t="str">
        <f>+inventaire[[#This Row],[CODE ITEM]]</f>
        <v>CAFETARIA</v>
      </c>
      <c r="G156" s="5"/>
      <c r="H156" s="5"/>
      <c r="I156" s="9"/>
      <c r="J156" s="10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</row>
    <row r="157" spans="1:21" x14ac:dyDescent="0.45">
      <c r="A157" s="3"/>
      <c r="B157" s="3"/>
      <c r="C157" s="30"/>
      <c r="D157" s="51"/>
      <c r="E157" s="51">
        <f>+entrées[[#This Row],[Désignation]]</f>
        <v>0</v>
      </c>
      <c r="F157" s="51" t="str">
        <f>+inventaire[[#This Row],[CODE ITEM]]</f>
        <v>EPICERIES</v>
      </c>
      <c r="G157" s="5"/>
      <c r="H157" s="5"/>
      <c r="I157" s="9"/>
      <c r="J157" s="10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</row>
    <row r="158" spans="1:21" x14ac:dyDescent="0.4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</row>
    <row r="159" spans="1:21" x14ac:dyDescent="0.4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</row>
    <row r="160" spans="1:21" x14ac:dyDescent="0.4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</row>
    <row r="161" spans="1:21" x14ac:dyDescent="0.4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</row>
    <row r="162" spans="1:21" x14ac:dyDescent="0.4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</row>
    <row r="163" spans="1:21" x14ac:dyDescent="0.4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</row>
    <row r="164" spans="1:21" x14ac:dyDescent="0.4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</row>
    <row r="165" spans="1:21" x14ac:dyDescent="0.4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</row>
    <row r="166" spans="1:21" x14ac:dyDescent="0.4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</row>
    <row r="167" spans="1:21" x14ac:dyDescent="0.4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</row>
    <row r="168" spans="1:21" x14ac:dyDescent="0.4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</row>
    <row r="169" spans="1:21" x14ac:dyDescent="0.4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</row>
    <row r="170" spans="1:21" x14ac:dyDescent="0.4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</row>
    <row r="171" spans="1:21" x14ac:dyDescent="0.4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</row>
    <row r="172" spans="1:21" x14ac:dyDescent="0.4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</row>
    <row r="173" spans="1:21" x14ac:dyDescent="0.4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</row>
    <row r="174" spans="1:21" x14ac:dyDescent="0.4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</row>
    <row r="175" spans="1:21" x14ac:dyDescent="0.4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</row>
    <row r="176" spans="1:21" x14ac:dyDescent="0.4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</row>
    <row r="177" spans="1:21" x14ac:dyDescent="0.4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</row>
    <row r="178" spans="1:21" x14ac:dyDescent="0.4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</row>
    <row r="179" spans="1:21" x14ac:dyDescent="0.4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</row>
    <row r="180" spans="1:21" x14ac:dyDescent="0.4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</row>
    <row r="181" spans="1:21" x14ac:dyDescent="0.4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</row>
    <row r="182" spans="1:21" x14ac:dyDescent="0.4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</row>
    <row r="183" spans="1:21" x14ac:dyDescent="0.4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</row>
    <row r="184" spans="1:21" x14ac:dyDescent="0.4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</row>
    <row r="185" spans="1:21" x14ac:dyDescent="0.4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</row>
    <row r="186" spans="1:21" x14ac:dyDescent="0.4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</row>
    <row r="187" spans="1:21" x14ac:dyDescent="0.4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</row>
    <row r="188" spans="1:21" x14ac:dyDescent="0.4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</row>
    <row r="189" spans="1:21" x14ac:dyDescent="0.4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</row>
    <row r="190" spans="1:21" x14ac:dyDescent="0.4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</row>
    <row r="191" spans="1:21" x14ac:dyDescent="0.4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</row>
    <row r="192" spans="1:21" x14ac:dyDescent="0.4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</row>
    <row r="193" spans="1:21" x14ac:dyDescent="0.4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</row>
    <row r="194" spans="1:21" x14ac:dyDescent="0.4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</row>
    <row r="195" spans="1:21" x14ac:dyDescent="0.4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</row>
    <row r="196" spans="1:21" x14ac:dyDescent="0.4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</row>
    <row r="197" spans="1:21" x14ac:dyDescent="0.4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</row>
    <row r="198" spans="1:21" x14ac:dyDescent="0.4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</row>
    <row r="199" spans="1:21" x14ac:dyDescent="0.4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</row>
    <row r="200" spans="1:21" x14ac:dyDescent="0.4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</row>
    <row r="201" spans="1:21" x14ac:dyDescent="0.4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</row>
    <row r="202" spans="1:21" x14ac:dyDescent="0.4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</row>
    <row r="203" spans="1:21" x14ac:dyDescent="0.4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</row>
    <row r="204" spans="1:21" x14ac:dyDescent="0.4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</row>
    <row r="205" spans="1:21" x14ac:dyDescent="0.4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</row>
    <row r="206" spans="1:21" x14ac:dyDescent="0.4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</row>
    <row r="207" spans="1:21" x14ac:dyDescent="0.4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</row>
    <row r="208" spans="1:21" x14ac:dyDescent="0.4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</row>
    <row r="209" spans="1:21" x14ac:dyDescent="0.4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</row>
    <row r="210" spans="1:21" x14ac:dyDescent="0.4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</row>
    <row r="211" spans="1:21" x14ac:dyDescent="0.4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</row>
    <row r="212" spans="1:21" x14ac:dyDescent="0.4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</row>
    <row r="213" spans="1:21" x14ac:dyDescent="0.4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</row>
    <row r="214" spans="1:21" x14ac:dyDescent="0.4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</row>
    <row r="215" spans="1:21" x14ac:dyDescent="0.4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</row>
    <row r="216" spans="1:21" x14ac:dyDescent="0.4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</row>
    <row r="217" spans="1:21" x14ac:dyDescent="0.4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</row>
    <row r="218" spans="1:21" x14ac:dyDescent="0.4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</row>
    <row r="219" spans="1:21" x14ac:dyDescent="0.4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</row>
    <row r="220" spans="1:21" x14ac:dyDescent="0.4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</row>
    <row r="221" spans="1:21" x14ac:dyDescent="0.4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</row>
    <row r="222" spans="1:21" x14ac:dyDescent="0.4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</row>
    <row r="223" spans="1:21" x14ac:dyDescent="0.4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</row>
    <row r="224" spans="1:21" x14ac:dyDescent="0.4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</row>
    <row r="225" spans="1:21" x14ac:dyDescent="0.4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</row>
    <row r="226" spans="1:21" x14ac:dyDescent="0.4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</row>
    <row r="227" spans="1:21" x14ac:dyDescent="0.4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</row>
    <row r="228" spans="1:21" x14ac:dyDescent="0.4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</row>
    <row r="229" spans="1:21" x14ac:dyDescent="0.4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</row>
    <row r="230" spans="1:21" x14ac:dyDescent="0.4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</row>
    <row r="231" spans="1:21" x14ac:dyDescent="0.4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</row>
    <row r="232" spans="1:21" x14ac:dyDescent="0.4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</row>
    <row r="233" spans="1:21" x14ac:dyDescent="0.4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</row>
    <row r="234" spans="1:21" x14ac:dyDescent="0.4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</row>
    <row r="235" spans="1:21" x14ac:dyDescent="0.4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</row>
    <row r="236" spans="1:21" x14ac:dyDescent="0.4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</row>
    <row r="237" spans="1:21" x14ac:dyDescent="0.4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</row>
    <row r="238" spans="1:21" x14ac:dyDescent="0.4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</row>
    <row r="239" spans="1:21" x14ac:dyDescent="0.4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</row>
    <row r="240" spans="1:21" x14ac:dyDescent="0.4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</row>
    <row r="241" spans="1:21" x14ac:dyDescent="0.4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</row>
    <row r="242" spans="1:21" x14ac:dyDescent="0.4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</row>
    <row r="243" spans="1:21" x14ac:dyDescent="0.4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</row>
    <row r="244" spans="1:21" x14ac:dyDescent="0.4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</row>
    <row r="245" spans="1:21" x14ac:dyDescent="0.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</row>
    <row r="246" spans="1:21" x14ac:dyDescent="0.4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</row>
    <row r="247" spans="1:21" x14ac:dyDescent="0.4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</row>
    <row r="248" spans="1:21" x14ac:dyDescent="0.4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</row>
    <row r="249" spans="1:21" x14ac:dyDescent="0.4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</row>
    <row r="250" spans="1:21" x14ac:dyDescent="0.4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</row>
    <row r="251" spans="1:21" x14ac:dyDescent="0.4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</row>
    <row r="252" spans="1:21" x14ac:dyDescent="0.4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</row>
    <row r="253" spans="1:21" x14ac:dyDescent="0.4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</row>
    <row r="254" spans="1:21" x14ac:dyDescent="0.4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</row>
    <row r="255" spans="1:21" x14ac:dyDescent="0.4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</row>
    <row r="256" spans="1:21" x14ac:dyDescent="0.4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</row>
    <row r="257" spans="1:21" x14ac:dyDescent="0.4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</row>
    <row r="258" spans="1:21" x14ac:dyDescent="0.4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</row>
    <row r="259" spans="1:21" x14ac:dyDescent="0.4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</row>
    <row r="260" spans="1:21" x14ac:dyDescent="0.4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</row>
    <row r="261" spans="1:21" x14ac:dyDescent="0.4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</row>
    <row r="262" spans="1:21" x14ac:dyDescent="0.4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</row>
    <row r="263" spans="1:21" x14ac:dyDescent="0.4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</row>
    <row r="264" spans="1:21" x14ac:dyDescent="0.4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</row>
    <row r="265" spans="1:21" x14ac:dyDescent="0.4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</row>
    <row r="266" spans="1:21" x14ac:dyDescent="0.4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</row>
    <row r="267" spans="1:21" x14ac:dyDescent="0.4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</row>
    <row r="268" spans="1:21" x14ac:dyDescent="0.4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</row>
    <row r="269" spans="1:21" x14ac:dyDescent="0.4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</row>
    <row r="270" spans="1:21" x14ac:dyDescent="0.4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</row>
    <row r="271" spans="1:21" x14ac:dyDescent="0.4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</row>
    <row r="272" spans="1:21" x14ac:dyDescent="0.4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</row>
    <row r="273" spans="1:21" x14ac:dyDescent="0.4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</row>
    <row r="274" spans="1:21" x14ac:dyDescent="0.4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</row>
    <row r="275" spans="1:21" x14ac:dyDescent="0.4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</row>
    <row r="276" spans="1:21" x14ac:dyDescent="0.4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</row>
    <row r="277" spans="1:21" x14ac:dyDescent="0.4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</row>
    <row r="278" spans="1:21" x14ac:dyDescent="0.4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</row>
    <row r="279" spans="1:21" x14ac:dyDescent="0.4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</row>
    <row r="280" spans="1:21" x14ac:dyDescent="0.4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</row>
    <row r="281" spans="1:21" x14ac:dyDescent="0.4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</row>
    <row r="282" spans="1:21" x14ac:dyDescent="0.4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</row>
    <row r="283" spans="1:21" x14ac:dyDescent="0.4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</row>
    <row r="284" spans="1:21" x14ac:dyDescent="0.4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</row>
    <row r="285" spans="1:21" x14ac:dyDescent="0.4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</row>
    <row r="286" spans="1:21" x14ac:dyDescent="0.4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</row>
    <row r="287" spans="1:21" x14ac:dyDescent="0.4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</row>
    <row r="288" spans="1:21" x14ac:dyDescent="0.4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</row>
    <row r="289" spans="1:21" x14ac:dyDescent="0.4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</row>
    <row r="290" spans="1:21" x14ac:dyDescent="0.4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</row>
    <row r="291" spans="1:21" x14ac:dyDescent="0.4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</row>
    <row r="292" spans="1:21" x14ac:dyDescent="0.4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</row>
    <row r="293" spans="1:21" x14ac:dyDescent="0.4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</row>
    <row r="294" spans="1:21" x14ac:dyDescent="0.4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</row>
    <row r="295" spans="1:21" x14ac:dyDescent="0.4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</row>
    <row r="296" spans="1:21" x14ac:dyDescent="0.4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</row>
    <row r="297" spans="1:21" x14ac:dyDescent="0.4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</row>
    <row r="298" spans="1:21" x14ac:dyDescent="0.4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</row>
    <row r="299" spans="1:21" x14ac:dyDescent="0.4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</row>
    <row r="300" spans="1:21" x14ac:dyDescent="0.4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</row>
    <row r="301" spans="1:21" x14ac:dyDescent="0.4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</row>
    <row r="302" spans="1:21" x14ac:dyDescent="0.4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</row>
    <row r="303" spans="1:21" x14ac:dyDescent="0.4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</row>
    <row r="304" spans="1:21" x14ac:dyDescent="0.4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</row>
    <row r="305" spans="1:21" x14ac:dyDescent="0.4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</row>
    <row r="306" spans="1:21" x14ac:dyDescent="0.4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</row>
    <row r="307" spans="1:21" x14ac:dyDescent="0.4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</row>
    <row r="308" spans="1:21" x14ac:dyDescent="0.4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</row>
    <row r="309" spans="1:21" x14ac:dyDescent="0.4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</row>
    <row r="310" spans="1:21" x14ac:dyDescent="0.4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</row>
    <row r="311" spans="1:21" x14ac:dyDescent="0.4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</row>
    <row r="312" spans="1:21" x14ac:dyDescent="0.4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</row>
    <row r="313" spans="1:21" x14ac:dyDescent="0.4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</row>
    <row r="314" spans="1:21" x14ac:dyDescent="0.4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</row>
    <row r="315" spans="1:21" x14ac:dyDescent="0.4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</row>
    <row r="316" spans="1:21" x14ac:dyDescent="0.4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</row>
    <row r="317" spans="1:21" x14ac:dyDescent="0.4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</row>
    <row r="318" spans="1:21" x14ac:dyDescent="0.4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</row>
    <row r="319" spans="1:21" x14ac:dyDescent="0.4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</row>
    <row r="320" spans="1:21" x14ac:dyDescent="0.4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</row>
    <row r="321" spans="1:21" x14ac:dyDescent="0.4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</row>
    <row r="322" spans="1:21" x14ac:dyDescent="0.4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</row>
    <row r="323" spans="1:21" x14ac:dyDescent="0.4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</row>
    <row r="324" spans="1:21" x14ac:dyDescent="0.4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</row>
    <row r="325" spans="1:21" x14ac:dyDescent="0.4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</row>
    <row r="326" spans="1:21" x14ac:dyDescent="0.4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</row>
    <row r="327" spans="1:21" x14ac:dyDescent="0.4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</row>
    <row r="328" spans="1:21" x14ac:dyDescent="0.4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</row>
    <row r="329" spans="1:21" x14ac:dyDescent="0.4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</row>
    <row r="330" spans="1:21" x14ac:dyDescent="0.4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</row>
    <row r="331" spans="1:21" x14ac:dyDescent="0.4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</row>
    <row r="332" spans="1:21" x14ac:dyDescent="0.4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</row>
    <row r="333" spans="1:21" x14ac:dyDescent="0.4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</row>
    <row r="334" spans="1:21" x14ac:dyDescent="0.4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</row>
    <row r="335" spans="1:21" x14ac:dyDescent="0.4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</row>
    <row r="336" spans="1:21" x14ac:dyDescent="0.4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</row>
    <row r="337" spans="1:21" x14ac:dyDescent="0.4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</row>
    <row r="338" spans="1:21" x14ac:dyDescent="0.4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</row>
    <row r="339" spans="1:21" x14ac:dyDescent="0.4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</row>
    <row r="340" spans="1:21" x14ac:dyDescent="0.4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</row>
    <row r="341" spans="1:21" x14ac:dyDescent="0.4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</row>
    <row r="342" spans="1:21" x14ac:dyDescent="0.4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</row>
    <row r="343" spans="1:21" x14ac:dyDescent="0.4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</row>
    <row r="344" spans="1:21" x14ac:dyDescent="0.4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</row>
    <row r="345" spans="1:21" x14ac:dyDescent="0.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</row>
    <row r="346" spans="1:21" x14ac:dyDescent="0.4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</row>
    <row r="347" spans="1:21" x14ac:dyDescent="0.4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</row>
    <row r="348" spans="1:21" x14ac:dyDescent="0.4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</row>
    <row r="349" spans="1:21" x14ac:dyDescent="0.4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</row>
    <row r="350" spans="1:21" x14ac:dyDescent="0.4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</row>
    <row r="351" spans="1:21" x14ac:dyDescent="0.4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</row>
    <row r="352" spans="1:21" x14ac:dyDescent="0.4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</row>
    <row r="353" spans="1:21" x14ac:dyDescent="0.4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</row>
    <row r="354" spans="1:21" x14ac:dyDescent="0.4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</row>
    <row r="355" spans="1:21" x14ac:dyDescent="0.4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</row>
    <row r="356" spans="1:21" x14ac:dyDescent="0.4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</row>
    <row r="357" spans="1:21" x14ac:dyDescent="0.4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</row>
    <row r="358" spans="1:21" x14ac:dyDescent="0.4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</row>
    <row r="359" spans="1:21" x14ac:dyDescent="0.4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</row>
    <row r="360" spans="1:21" x14ac:dyDescent="0.4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</row>
    <row r="361" spans="1:21" x14ac:dyDescent="0.4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</row>
    <row r="362" spans="1:21" x14ac:dyDescent="0.4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</row>
    <row r="363" spans="1:21" x14ac:dyDescent="0.4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</row>
    <row r="364" spans="1:21" x14ac:dyDescent="0.4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</row>
    <row r="365" spans="1:21" x14ac:dyDescent="0.4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</row>
    <row r="366" spans="1:21" x14ac:dyDescent="0.4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</row>
    <row r="367" spans="1:21" x14ac:dyDescent="0.4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</row>
    <row r="368" spans="1:21" x14ac:dyDescent="0.4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</row>
    <row r="369" spans="1:21" x14ac:dyDescent="0.4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</row>
    <row r="370" spans="1:21" x14ac:dyDescent="0.4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</row>
    <row r="371" spans="1:21" x14ac:dyDescent="0.4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</row>
    <row r="372" spans="1:21" x14ac:dyDescent="0.4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</row>
    <row r="373" spans="1:21" x14ac:dyDescent="0.4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</row>
    <row r="374" spans="1:21" x14ac:dyDescent="0.4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</row>
    <row r="375" spans="1:21" x14ac:dyDescent="0.4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</row>
    <row r="376" spans="1:21" x14ac:dyDescent="0.4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</row>
    <row r="377" spans="1:21" x14ac:dyDescent="0.4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</row>
    <row r="378" spans="1:21" x14ac:dyDescent="0.4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</row>
    <row r="379" spans="1:21" x14ac:dyDescent="0.4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</row>
    <row r="380" spans="1:21" x14ac:dyDescent="0.4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</row>
    <row r="381" spans="1:21" x14ac:dyDescent="0.4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</row>
    <row r="382" spans="1:21" x14ac:dyDescent="0.4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</row>
    <row r="383" spans="1:21" x14ac:dyDescent="0.4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</row>
    <row r="384" spans="1:21" x14ac:dyDescent="0.4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</row>
    <row r="385" spans="1:21" x14ac:dyDescent="0.4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</row>
    <row r="386" spans="1:21" x14ac:dyDescent="0.4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</row>
    <row r="387" spans="1:21" x14ac:dyDescent="0.4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</row>
    <row r="388" spans="1:21" x14ac:dyDescent="0.4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</row>
    <row r="389" spans="1:21" x14ac:dyDescent="0.4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</row>
    <row r="390" spans="1:21" x14ac:dyDescent="0.4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</row>
    <row r="391" spans="1:21" x14ac:dyDescent="0.4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</row>
    <row r="392" spans="1:21" x14ac:dyDescent="0.4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</row>
    <row r="393" spans="1:21" x14ac:dyDescent="0.4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</row>
    <row r="394" spans="1:21" x14ac:dyDescent="0.4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</row>
    <row r="395" spans="1:21" x14ac:dyDescent="0.4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</row>
    <row r="396" spans="1:21" x14ac:dyDescent="0.4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</row>
    <row r="397" spans="1:21" x14ac:dyDescent="0.4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</row>
    <row r="398" spans="1:21" x14ac:dyDescent="0.4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</row>
    <row r="399" spans="1:21" x14ac:dyDescent="0.4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</row>
    <row r="400" spans="1:21" x14ac:dyDescent="0.4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</row>
    <row r="401" spans="1:21" x14ac:dyDescent="0.4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</row>
    <row r="402" spans="1:21" x14ac:dyDescent="0.4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</row>
    <row r="403" spans="1:21" x14ac:dyDescent="0.4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</row>
    <row r="404" spans="1:21" x14ac:dyDescent="0.4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</row>
    <row r="405" spans="1:21" x14ac:dyDescent="0.4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</row>
    <row r="406" spans="1:21" x14ac:dyDescent="0.4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</row>
    <row r="407" spans="1:21" x14ac:dyDescent="0.4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</row>
    <row r="408" spans="1:21" x14ac:dyDescent="0.4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</row>
    <row r="409" spans="1:21" x14ac:dyDescent="0.4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</row>
    <row r="410" spans="1:21" x14ac:dyDescent="0.4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</row>
    <row r="411" spans="1:21" x14ac:dyDescent="0.4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</row>
    <row r="412" spans="1:21" x14ac:dyDescent="0.4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</row>
    <row r="413" spans="1:21" x14ac:dyDescent="0.4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</row>
    <row r="414" spans="1:21" x14ac:dyDescent="0.4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</row>
    <row r="415" spans="1:21" x14ac:dyDescent="0.4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</row>
    <row r="416" spans="1:21" x14ac:dyDescent="0.4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</row>
    <row r="417" spans="1:21" x14ac:dyDescent="0.4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</row>
    <row r="418" spans="1:21" x14ac:dyDescent="0.4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</row>
    <row r="419" spans="1:21" x14ac:dyDescent="0.4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</row>
    <row r="420" spans="1:21" x14ac:dyDescent="0.4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</row>
    <row r="421" spans="1:21" x14ac:dyDescent="0.4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</row>
    <row r="422" spans="1:21" x14ac:dyDescent="0.4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</row>
    <row r="423" spans="1:21" x14ac:dyDescent="0.4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</row>
    <row r="424" spans="1:21" x14ac:dyDescent="0.4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</row>
    <row r="425" spans="1:21" x14ac:dyDescent="0.4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</row>
    <row r="426" spans="1:21" x14ac:dyDescent="0.4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</row>
    <row r="427" spans="1:21" x14ac:dyDescent="0.4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</row>
    <row r="428" spans="1:21" x14ac:dyDescent="0.4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</row>
    <row r="429" spans="1:21" x14ac:dyDescent="0.4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</row>
    <row r="430" spans="1:21" x14ac:dyDescent="0.4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</row>
    <row r="431" spans="1:21" x14ac:dyDescent="0.4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</row>
    <row r="432" spans="1:21" x14ac:dyDescent="0.4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</row>
    <row r="433" spans="1:21" x14ac:dyDescent="0.4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</row>
    <row r="434" spans="1:21" x14ac:dyDescent="0.4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</row>
    <row r="435" spans="1:21" x14ac:dyDescent="0.4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</row>
    <row r="436" spans="1:21" x14ac:dyDescent="0.4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</row>
    <row r="437" spans="1:21" x14ac:dyDescent="0.4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</row>
    <row r="438" spans="1:21" x14ac:dyDescent="0.4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</row>
    <row r="439" spans="1:21" x14ac:dyDescent="0.4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</row>
    <row r="440" spans="1:21" x14ac:dyDescent="0.4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</row>
    <row r="441" spans="1:21" x14ac:dyDescent="0.4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</row>
    <row r="442" spans="1:21" x14ac:dyDescent="0.4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</row>
    <row r="443" spans="1:21" x14ac:dyDescent="0.4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</row>
    <row r="444" spans="1:21" x14ac:dyDescent="0.4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</row>
    <row r="445" spans="1:21" x14ac:dyDescent="0.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</row>
    <row r="446" spans="1:21" x14ac:dyDescent="0.4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</row>
    <row r="447" spans="1:21" x14ac:dyDescent="0.4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</row>
    <row r="448" spans="1:21" x14ac:dyDescent="0.4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</row>
    <row r="449" spans="1:21" x14ac:dyDescent="0.4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</row>
    <row r="450" spans="1:21" x14ac:dyDescent="0.4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</row>
    <row r="451" spans="1:21" x14ac:dyDescent="0.4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</row>
    <row r="452" spans="1:21" x14ac:dyDescent="0.4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</row>
    <row r="453" spans="1:21" x14ac:dyDescent="0.4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</row>
    <row r="454" spans="1:21" x14ac:dyDescent="0.4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</row>
    <row r="455" spans="1:21" x14ac:dyDescent="0.4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</row>
    <row r="456" spans="1:21" x14ac:dyDescent="0.4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</row>
    <row r="457" spans="1:21" x14ac:dyDescent="0.4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</row>
    <row r="458" spans="1:21" x14ac:dyDescent="0.4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</row>
    <row r="459" spans="1:21" x14ac:dyDescent="0.4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</row>
    <row r="460" spans="1:21" x14ac:dyDescent="0.4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</row>
    <row r="461" spans="1:21" x14ac:dyDescent="0.4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</row>
    <row r="462" spans="1:21" x14ac:dyDescent="0.4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</row>
    <row r="463" spans="1:21" x14ac:dyDescent="0.4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</row>
    <row r="464" spans="1:21" x14ac:dyDescent="0.4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</row>
    <row r="465" spans="1:21" x14ac:dyDescent="0.4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</row>
    <row r="466" spans="1:21" x14ac:dyDescent="0.4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</row>
    <row r="467" spans="1:21" x14ac:dyDescent="0.4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</row>
    <row r="468" spans="1:21" x14ac:dyDescent="0.4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</row>
    <row r="469" spans="1:21" x14ac:dyDescent="0.4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</row>
    <row r="470" spans="1:21" x14ac:dyDescent="0.4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</row>
    <row r="471" spans="1:21" x14ac:dyDescent="0.4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</row>
    <row r="472" spans="1:21" x14ac:dyDescent="0.4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</row>
    <row r="473" spans="1:21" x14ac:dyDescent="0.4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</row>
    <row r="474" spans="1:21" x14ac:dyDescent="0.4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</row>
    <row r="475" spans="1:21" x14ac:dyDescent="0.4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</row>
    <row r="476" spans="1:21" x14ac:dyDescent="0.4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</row>
    <row r="477" spans="1:21" x14ac:dyDescent="0.4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</row>
    <row r="478" spans="1:21" x14ac:dyDescent="0.4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</row>
    <row r="479" spans="1:21" x14ac:dyDescent="0.4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</row>
    <row r="480" spans="1:21" x14ac:dyDescent="0.4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</row>
    <row r="481" spans="1:21" x14ac:dyDescent="0.4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</row>
    <row r="482" spans="1:21" x14ac:dyDescent="0.4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</row>
    <row r="483" spans="1:21" x14ac:dyDescent="0.4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</row>
    <row r="484" spans="1:21" x14ac:dyDescent="0.4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</row>
    <row r="485" spans="1:21" x14ac:dyDescent="0.4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</row>
    <row r="486" spans="1:21" x14ac:dyDescent="0.4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</row>
    <row r="487" spans="1:21" x14ac:dyDescent="0.4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</row>
    <row r="488" spans="1:21" x14ac:dyDescent="0.4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</row>
    <row r="489" spans="1:21" x14ac:dyDescent="0.4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</row>
    <row r="490" spans="1:21" x14ac:dyDescent="0.4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</row>
    <row r="491" spans="1:21" x14ac:dyDescent="0.4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</row>
    <row r="492" spans="1:21" x14ac:dyDescent="0.4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</row>
    <row r="493" spans="1:21" x14ac:dyDescent="0.4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</row>
    <row r="494" spans="1:21" x14ac:dyDescent="0.4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</row>
    <row r="495" spans="1:21" x14ac:dyDescent="0.4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</row>
    <row r="496" spans="1:21" x14ac:dyDescent="0.4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</row>
    <row r="497" spans="1:21" x14ac:dyDescent="0.4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</row>
    <row r="498" spans="1:21" x14ac:dyDescent="0.4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</row>
    <row r="499" spans="1:21" x14ac:dyDescent="0.4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</row>
    <row r="500" spans="1:21" x14ac:dyDescent="0.4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</row>
    <row r="501" spans="1:21" x14ac:dyDescent="0.4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</row>
    <row r="502" spans="1:21" x14ac:dyDescent="0.45">
      <c r="B502" s="3"/>
      <c r="L502" s="3"/>
    </row>
    <row r="503" spans="1:21" x14ac:dyDescent="0.45">
      <c r="B503" s="3"/>
      <c r="L503" s="3"/>
    </row>
    <row r="504" spans="1:21" x14ac:dyDescent="0.45">
      <c r="B504" s="3"/>
      <c r="L504" s="3"/>
    </row>
    <row r="505" spans="1:21" x14ac:dyDescent="0.45">
      <c r="B505" s="3"/>
      <c r="L505" s="3"/>
    </row>
    <row r="506" spans="1:21" x14ac:dyDescent="0.45">
      <c r="B506" s="3"/>
      <c r="L506" s="3"/>
    </row>
    <row r="507" spans="1:21" x14ac:dyDescent="0.45">
      <c r="B507" s="3"/>
      <c r="L507" s="3"/>
    </row>
    <row r="508" spans="1:21" x14ac:dyDescent="0.45">
      <c r="B508" s="3"/>
      <c r="L508" s="3"/>
    </row>
    <row r="509" spans="1:21" x14ac:dyDescent="0.45">
      <c r="B509" s="3"/>
      <c r="L509" s="3"/>
    </row>
    <row r="510" spans="1:21" x14ac:dyDescent="0.45">
      <c r="B510" s="3"/>
      <c r="L510" s="3"/>
    </row>
    <row r="511" spans="1:21" x14ac:dyDescent="0.45">
      <c r="B511" s="3"/>
      <c r="L511" s="3"/>
    </row>
    <row r="512" spans="1:21" x14ac:dyDescent="0.45">
      <c r="B512" s="3"/>
      <c r="L512" s="3"/>
    </row>
    <row r="513" spans="2:12" x14ac:dyDescent="0.45">
      <c r="B513" s="3"/>
      <c r="L513" s="3"/>
    </row>
    <row r="514" spans="2:12" x14ac:dyDescent="0.45">
      <c r="B514" s="3"/>
      <c r="L514" s="3"/>
    </row>
    <row r="515" spans="2:12" x14ac:dyDescent="0.45">
      <c r="B515" s="3"/>
      <c r="L515" s="3"/>
    </row>
    <row r="516" spans="2:12" x14ac:dyDescent="0.45">
      <c r="B516" s="3"/>
      <c r="L516" s="3"/>
    </row>
    <row r="517" spans="2:12" x14ac:dyDescent="0.45">
      <c r="B517" s="3"/>
      <c r="L517" s="3"/>
    </row>
    <row r="518" spans="2:12" x14ac:dyDescent="0.45">
      <c r="B518" s="3"/>
      <c r="L518" s="3"/>
    </row>
  </sheetData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Paramettre!$B$2:$B$6</xm:f>
          </x14:formula1>
          <xm:sqref>G8:G157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249977111117893"/>
  </sheetPr>
  <dimension ref="B1:M520"/>
  <sheetViews>
    <sheetView showGridLines="0" topLeftCell="A10" zoomScale="80" zoomScaleNormal="80" workbookViewId="0">
      <selection activeCell="K22" sqref="K22"/>
    </sheetView>
  </sheetViews>
  <sheetFormatPr baseColWidth="10" defaultColWidth="11.54296875" defaultRowHeight="18.5" x14ac:dyDescent="0.45"/>
  <cols>
    <col min="1" max="2" width="11.54296875" style="2"/>
    <col min="3" max="3" width="10.36328125" style="2" customWidth="1"/>
    <col min="4" max="4" width="13.453125" style="2" bestFit="1" customWidth="1"/>
    <col min="5" max="5" width="36.6328125" style="2" bestFit="1" customWidth="1"/>
    <col min="6" max="6" width="13.453125" style="2" customWidth="1"/>
    <col min="7" max="7" width="28.08984375" style="2" customWidth="1"/>
    <col min="8" max="8" width="10.6328125" style="2" customWidth="1"/>
    <col min="9" max="10" width="11.6328125" style="2" customWidth="1"/>
    <col min="11" max="11" width="12.6328125" style="2" bestFit="1" customWidth="1"/>
    <col min="12" max="16384" width="11.54296875" style="2"/>
  </cols>
  <sheetData>
    <row r="1" spans="2:13" x14ac:dyDescent="0.4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x14ac:dyDescent="0.4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2:13" x14ac:dyDescent="0.4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x14ac:dyDescent="0.4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13" x14ac:dyDescent="0.4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2:13" ht="19" thickBot="1" x14ac:dyDescent="0.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2:13" x14ac:dyDescent="0.45">
      <c r="B7" s="3"/>
      <c r="C7" s="3"/>
      <c r="D7" s="135" t="s">
        <v>48</v>
      </c>
      <c r="E7" s="136"/>
      <c r="F7" s="136"/>
      <c r="G7" s="136"/>
      <c r="H7" s="136"/>
      <c r="I7" s="136"/>
      <c r="J7" s="136"/>
      <c r="K7" s="137"/>
      <c r="L7" s="3"/>
      <c r="M7" s="3"/>
    </row>
    <row r="8" spans="2:13" x14ac:dyDescent="0.45">
      <c r="B8" s="3"/>
      <c r="C8" s="3"/>
      <c r="D8" s="138"/>
      <c r="E8" s="139"/>
      <c r="F8" s="139"/>
      <c r="G8" s="139"/>
      <c r="H8" s="139"/>
      <c r="I8" s="139"/>
      <c r="J8" s="139"/>
      <c r="K8" s="140"/>
      <c r="L8" s="3"/>
      <c r="M8" s="3"/>
    </row>
    <row r="9" spans="2:13" x14ac:dyDescent="0.45">
      <c r="B9" s="3"/>
      <c r="C9" s="3"/>
      <c r="D9" s="138"/>
      <c r="E9" s="139"/>
      <c r="F9" s="139"/>
      <c r="G9" s="139"/>
      <c r="H9" s="139"/>
      <c r="I9" s="139"/>
      <c r="J9" s="139"/>
      <c r="K9" s="140"/>
      <c r="L9" s="3"/>
      <c r="M9" s="3"/>
    </row>
    <row r="10" spans="2:13" x14ac:dyDescent="0.45">
      <c r="B10" s="3"/>
      <c r="C10" s="3"/>
      <c r="D10" s="15"/>
      <c r="E10"/>
      <c r="F10"/>
      <c r="G10"/>
      <c r="H10"/>
      <c r="I10"/>
      <c r="J10"/>
      <c r="K10" s="16"/>
      <c r="L10" s="3"/>
      <c r="M10" s="3"/>
    </row>
    <row r="11" spans="2:13" ht="23.5" x14ac:dyDescent="0.55000000000000004">
      <c r="B11" s="3"/>
      <c r="C11" s="3"/>
      <c r="D11" s="141" t="str">
        <f>Menu!B10</f>
        <v>SRS</v>
      </c>
      <c r="E11" s="142"/>
      <c r="F11"/>
      <c r="G11"/>
      <c r="H11"/>
      <c r="I11" s="44" t="s">
        <v>7</v>
      </c>
      <c r="J11" s="143">
        <f ca="1">TODAY()</f>
        <v>46092</v>
      </c>
      <c r="K11" s="144"/>
      <c r="L11" s="3"/>
      <c r="M11" s="3"/>
    </row>
    <row r="12" spans="2:13" x14ac:dyDescent="0.45">
      <c r="B12" s="3"/>
      <c r="C12" s="3"/>
      <c r="D12" s="41" t="s">
        <v>15</v>
      </c>
      <c r="E12" s="17">
        <f>Menu!B11</f>
        <v>0</v>
      </c>
      <c r="F12"/>
      <c r="G12"/>
      <c r="H12"/>
      <c r="I12"/>
      <c r="J12"/>
      <c r="K12" s="16"/>
      <c r="L12" s="3"/>
      <c r="M12" s="3"/>
    </row>
    <row r="13" spans="2:13" ht="19" thickBot="1" x14ac:dyDescent="0.5">
      <c r="B13" s="3"/>
      <c r="C13" s="3"/>
      <c r="D13" s="42" t="s">
        <v>16</v>
      </c>
      <c r="E13" s="18">
        <f>Menu!B12</f>
        <v>0</v>
      </c>
      <c r="F13"/>
      <c r="G13"/>
      <c r="H13"/>
      <c r="I13"/>
      <c r="J13"/>
      <c r="K13" s="16"/>
      <c r="L13" s="3"/>
      <c r="M13" s="3"/>
    </row>
    <row r="14" spans="2:13" x14ac:dyDescent="0.45">
      <c r="B14" s="3"/>
      <c r="C14" s="3"/>
      <c r="D14" s="42" t="s">
        <v>17</v>
      </c>
      <c r="E14" s="18">
        <f>Menu!B13</f>
        <v>0</v>
      </c>
      <c r="F14"/>
      <c r="G14"/>
      <c r="H14"/>
      <c r="I14" s="19" t="s">
        <v>44</v>
      </c>
      <c r="J14"/>
      <c r="K14" s="16"/>
      <c r="L14" s="3"/>
      <c r="M14" s="3"/>
    </row>
    <row r="15" spans="2:13" ht="19" thickBot="1" x14ac:dyDescent="0.5">
      <c r="B15" s="3"/>
      <c r="C15" s="3"/>
      <c r="D15" s="42" t="s">
        <v>19</v>
      </c>
      <c r="E15" s="18">
        <f>Menu!B14</f>
        <v>0</v>
      </c>
      <c r="F15"/>
      <c r="G15"/>
      <c r="H15"/>
      <c r="I15" s="20">
        <v>1</v>
      </c>
      <c r="J15"/>
      <c r="K15" s="16"/>
      <c r="L15" s="3"/>
      <c r="M15" s="3"/>
    </row>
    <row r="16" spans="2:13" x14ac:dyDescent="0.45">
      <c r="B16" s="3"/>
      <c r="C16" s="3"/>
      <c r="D16" s="42" t="s">
        <v>20</v>
      </c>
      <c r="E16" s="18">
        <f>Menu!B15</f>
        <v>0</v>
      </c>
      <c r="F16"/>
      <c r="G16"/>
      <c r="H16"/>
      <c r="I16"/>
      <c r="J16"/>
      <c r="K16" s="16"/>
      <c r="L16" s="3"/>
      <c r="M16" s="3"/>
    </row>
    <row r="17" spans="2:13" x14ac:dyDescent="0.45">
      <c r="B17" s="3"/>
      <c r="C17" s="3"/>
      <c r="D17" s="43" t="s">
        <v>21</v>
      </c>
      <c r="E17" s="21">
        <f>Menu!B16</f>
        <v>0</v>
      </c>
      <c r="F17"/>
      <c r="G17"/>
      <c r="H17"/>
      <c r="I17"/>
      <c r="J17"/>
      <c r="K17" s="16"/>
      <c r="L17" s="3"/>
      <c r="M17" s="3"/>
    </row>
    <row r="18" spans="2:13" ht="19" thickBot="1" x14ac:dyDescent="0.5">
      <c r="B18" s="3"/>
      <c r="C18" s="3"/>
      <c r="D18" s="15"/>
      <c r="E18"/>
      <c r="F18"/>
      <c r="G18"/>
      <c r="H18"/>
      <c r="I18"/>
      <c r="J18" s="145" t="str">
        <f>H22</f>
        <v/>
      </c>
      <c r="K18" s="146"/>
      <c r="L18" s="3"/>
      <c r="M18" s="3"/>
    </row>
    <row r="19" spans="2:13" x14ac:dyDescent="0.45">
      <c r="B19" s="3"/>
      <c r="C19" s="3"/>
      <c r="D19" s="15"/>
      <c r="E19"/>
      <c r="F19"/>
      <c r="G19"/>
      <c r="H19"/>
      <c r="I19"/>
      <c r="J19"/>
      <c r="K19" s="16"/>
      <c r="L19" s="3"/>
      <c r="M19" s="3"/>
    </row>
    <row r="20" spans="2:13" ht="19" thickBot="1" x14ac:dyDescent="0.5">
      <c r="B20" s="3"/>
      <c r="C20" s="3"/>
      <c r="D20" s="15"/>
      <c r="E20"/>
      <c r="F20"/>
      <c r="G20"/>
      <c r="H20"/>
      <c r="I20"/>
      <c r="J20"/>
      <c r="K20" s="16"/>
      <c r="L20" s="3"/>
      <c r="M20" s="3"/>
    </row>
    <row r="21" spans="2:13" ht="19" thickBot="1" x14ac:dyDescent="0.5">
      <c r="B21" s="3"/>
      <c r="C21" s="3"/>
      <c r="D21" s="26" t="s">
        <v>53</v>
      </c>
      <c r="E21" s="27" t="s">
        <v>40</v>
      </c>
      <c r="F21" s="147" t="s">
        <v>54</v>
      </c>
      <c r="G21" s="148"/>
      <c r="H21" s="147" t="s">
        <v>41</v>
      </c>
      <c r="I21" s="149"/>
      <c r="J21" s="28" t="s">
        <v>25</v>
      </c>
      <c r="K21" s="28" t="s">
        <v>6</v>
      </c>
      <c r="L21" s="3"/>
      <c r="M21" s="3"/>
    </row>
    <row r="22" spans="2:13" x14ac:dyDescent="0.45">
      <c r="B22" s="3"/>
      <c r="C22" s="3"/>
      <c r="D22" s="31" t="str">
        <f t="array" ref="D22:D49">IFERROR(INDEX(entrées[Numero d''entrée],SMALL(IF(BE!$I$15=entrées[Numero d''entrée],ROW(#REF!)-7),ROW()-21)),"")</f>
        <v/>
      </c>
      <c r="E22" s="46" t="str">
        <f t="array" ref="E22">IFERROR(INDEX(entrées[Date],SMALL(IF(BE!$I$15=entrées[Numero d''entrée],ROW(#REF!)-7),ROW()-21)),"")</f>
        <v/>
      </c>
      <c r="F22" s="134" t="str">
        <f t="array" ref="F22">IFERROR(INDEX(#REF!,SMALL(IF(BE!$I$15=entrées[Numero d''entrée],ROW(#REF!)-7),ROW()-21)),"")</f>
        <v/>
      </c>
      <c r="G22" s="134"/>
      <c r="H22" s="134" t="str">
        <f t="array" ref="H22">IFERROR(INDEX(entrées[Type d''entrée],SMALL(IF(BE!$I$15=entrées[Numero d''entrée],ROW(#REF!)-7),ROW()-21)),"")</f>
        <v/>
      </c>
      <c r="I22" s="134"/>
      <c r="J22" s="32" t="str">
        <f t="array" ref="J22">IFERROR(INDEX(entrées[Quantité],SMALL(IF(BE!$I$15=entrées[Numero d''entrée],ROW(#REF!)-7),ROW()-21)),"")</f>
        <v/>
      </c>
      <c r="K22" s="33" t="str">
        <f t="array" ref="K22">IFERROR(INDEX(entrées[Total],SMALL(IF(BE!$I$15=entrées[Numero d''entrée],ROW(#REF!)-7),ROW()-21)),"")</f>
        <v/>
      </c>
      <c r="L22" s="3"/>
      <c r="M22" s="3"/>
    </row>
    <row r="23" spans="2:13" x14ac:dyDescent="0.45">
      <c r="B23" s="3"/>
      <c r="C23" s="3"/>
      <c r="D23" s="34" t="str">
        <v/>
      </c>
      <c r="E23" s="47" t="str">
        <f t="array" ref="E23">IFERROR(INDEX(entrées[Date],SMALL(IF(BE!$I$15=entrées[Numero d''entrée],ROW(#REF!)-7),ROW()-21)),"")</f>
        <v/>
      </c>
      <c r="F23" s="132" t="str">
        <f t="array" ref="F23">IFERROR(INDEX(#REF!,SMALL(IF(BE!$I$15=entrées[Numero d''entrée],ROW(#REF!)-7),ROW()-21)),"")</f>
        <v/>
      </c>
      <c r="G23" s="132"/>
      <c r="H23" s="132" t="str">
        <f t="array" ref="H23">IFERROR(INDEX(entrées[Type d''entrée],SMALL(IF(BE!$I$15=entrées[Numero d''entrée],ROW(#REF!)-7),ROW()-21)),"")</f>
        <v/>
      </c>
      <c r="I23" s="132"/>
      <c r="J23" s="35" t="str">
        <f t="array" ref="J23">IFERROR(INDEX(entrées[Quantité],SMALL(IF(BE!$I$15=entrées[Numero d''entrée],ROW(#REF!)-7),ROW()-21)),"")</f>
        <v/>
      </c>
      <c r="K23" s="36" t="str">
        <f t="array" ref="K23">IFERROR(INDEX(entrées[Total],SMALL(IF(BE!$I$15=entrées[Numero d''entrée],ROW(#REF!)-7),ROW()-21)),"")</f>
        <v/>
      </c>
      <c r="L23" s="3"/>
      <c r="M23" s="3"/>
    </row>
    <row r="24" spans="2:13" x14ac:dyDescent="0.45">
      <c r="B24" s="3"/>
      <c r="C24" s="3"/>
      <c r="D24" s="34" t="str">
        <v/>
      </c>
      <c r="E24" s="47" t="str">
        <f t="array" ref="E24">IFERROR(INDEX(entrées[Date],SMALL(IF(BE!$I$15=entrées[Numero d''entrée],ROW(#REF!)-7),ROW()-21)),"")</f>
        <v/>
      </c>
      <c r="F24" s="132" t="str">
        <f t="array" ref="F24">IFERROR(INDEX(#REF!,SMALL(IF(BE!$I$15=entrées[Numero d''entrée],ROW(#REF!)-7),ROW()-21)),"")</f>
        <v/>
      </c>
      <c r="G24" s="132"/>
      <c r="H24" s="132" t="str">
        <f t="array" ref="H24">IFERROR(INDEX(entrées[Type d''entrée],SMALL(IF(BE!$I$15=entrées[Numero d''entrée],ROW(#REF!)-7),ROW()-21)),"")</f>
        <v/>
      </c>
      <c r="I24" s="132"/>
      <c r="J24" s="35" t="str">
        <f t="array" ref="J24">IFERROR(INDEX(entrées[Quantité],SMALL(IF(BE!$I$15=entrées[Numero d''entrée],ROW(#REF!)-7),ROW()-21)),"")</f>
        <v/>
      </c>
      <c r="K24" s="36" t="str">
        <f t="array" ref="K24">IFERROR(INDEX(entrées[Total],SMALL(IF(BE!$I$15=entrées[Numero d''entrée],ROW(#REF!)-7),ROW()-21)),"")</f>
        <v/>
      </c>
      <c r="L24" s="3"/>
      <c r="M24" s="3"/>
    </row>
    <row r="25" spans="2:13" x14ac:dyDescent="0.45">
      <c r="B25" s="3"/>
      <c r="C25" s="3"/>
      <c r="D25" s="34" t="str">
        <v/>
      </c>
      <c r="E25" s="47" t="str">
        <f t="array" ref="E25">IFERROR(INDEX(entrées[Date],SMALL(IF(BE!$I$15=entrées[Numero d''entrée],ROW(#REF!)-7),ROW()-21)),"")</f>
        <v/>
      </c>
      <c r="F25" s="132" t="str">
        <f t="array" ref="F25">IFERROR(INDEX(#REF!,SMALL(IF(BE!$I$15=entrées[Numero d''entrée],ROW(#REF!)-7),ROW()-21)),"")</f>
        <v/>
      </c>
      <c r="G25" s="132"/>
      <c r="H25" s="132" t="str">
        <f t="array" ref="H25">IFERROR(INDEX(entrées[Type d''entrée],SMALL(IF(BE!$I$15=entrées[Numero d''entrée],ROW(#REF!)-7),ROW()-21)),"")</f>
        <v/>
      </c>
      <c r="I25" s="132"/>
      <c r="J25" s="35" t="str">
        <f t="array" ref="J25">IFERROR(INDEX(entrées[Quantité],SMALL(IF(BE!$I$15=entrées[Numero d''entrée],ROW(#REF!)-7),ROW()-21)),"")</f>
        <v/>
      </c>
      <c r="K25" s="36" t="str">
        <f t="array" ref="K25">IFERROR(INDEX(entrées[Total],SMALL(IF(BE!$I$15=entrées[Numero d''entrée],ROW(#REF!)-7),ROW()-21)),"")</f>
        <v/>
      </c>
      <c r="L25" s="3"/>
      <c r="M25" s="3"/>
    </row>
    <row r="26" spans="2:13" x14ac:dyDescent="0.45">
      <c r="B26" s="3"/>
      <c r="C26" s="3"/>
      <c r="D26" s="34" t="str">
        <v/>
      </c>
      <c r="E26" s="47" t="str">
        <f t="array" ref="E26">IFERROR(INDEX(entrées[Date],SMALL(IF(BE!$I$15=entrées[Numero d''entrée],ROW(#REF!)-7),ROW()-21)),"")</f>
        <v/>
      </c>
      <c r="F26" s="132" t="str">
        <f t="array" ref="F26">IFERROR(INDEX(#REF!,SMALL(IF(BE!$I$15=entrées[Numero d''entrée],ROW(#REF!)-7),ROW()-21)),"")</f>
        <v/>
      </c>
      <c r="G26" s="132"/>
      <c r="H26" s="132" t="str">
        <f t="array" ref="H26">IFERROR(INDEX(entrées[Type d''entrée],SMALL(IF(BE!$I$15=entrées[Numero d''entrée],ROW(#REF!)-7),ROW()-21)),"")</f>
        <v/>
      </c>
      <c r="I26" s="132"/>
      <c r="J26" s="35" t="str">
        <f t="array" ref="J26">IFERROR(INDEX(entrées[Quantité],SMALL(IF(BE!$I$15=entrées[Numero d''entrée],ROW(#REF!)-7),ROW()-21)),"")</f>
        <v/>
      </c>
      <c r="K26" s="36" t="str">
        <f t="array" ref="K26">IFERROR(INDEX(entrées[Total],SMALL(IF(BE!$I$15=entrées[Numero d''entrée],ROW(#REF!)-7),ROW()-21)),"")</f>
        <v/>
      </c>
      <c r="L26" s="3"/>
      <c r="M26" s="3"/>
    </row>
    <row r="27" spans="2:13" x14ac:dyDescent="0.45">
      <c r="B27" s="3"/>
      <c r="C27" s="3"/>
      <c r="D27" s="34" t="str">
        <v/>
      </c>
      <c r="E27" s="47" t="str">
        <f t="array" ref="E27">IFERROR(INDEX(entrées[Date],SMALL(IF(BE!$I$15=entrées[Numero d''entrée],ROW(#REF!)-7),ROW()-21)),"")</f>
        <v/>
      </c>
      <c r="F27" s="132" t="str">
        <f t="array" ref="F27">IFERROR(INDEX(#REF!,SMALL(IF(BE!$I$15=entrées[Numero d''entrée],ROW(#REF!)-7),ROW()-21)),"")</f>
        <v/>
      </c>
      <c r="G27" s="132"/>
      <c r="H27" s="132" t="str">
        <f t="array" ref="H27">IFERROR(INDEX(entrées[Type d''entrée],SMALL(IF(BE!$I$15=entrées[Numero d''entrée],ROW(#REF!)-7),ROW()-21)),"")</f>
        <v/>
      </c>
      <c r="I27" s="132"/>
      <c r="J27" s="35" t="str">
        <f t="array" ref="J27">IFERROR(INDEX(entrées[Quantité],SMALL(IF(BE!$I$15=entrées[Numero d''entrée],ROW(#REF!)-7),ROW()-21)),"")</f>
        <v/>
      </c>
      <c r="K27" s="36" t="str">
        <f t="array" ref="K27">IFERROR(INDEX(entrées[Total],SMALL(IF(BE!$I$15=entrées[Numero d''entrée],ROW(#REF!)-7),ROW()-21)),"")</f>
        <v/>
      </c>
      <c r="L27" s="3"/>
      <c r="M27" s="3"/>
    </row>
    <row r="28" spans="2:13" x14ac:dyDescent="0.45">
      <c r="B28" s="3"/>
      <c r="C28" s="3"/>
      <c r="D28" s="34" t="str">
        <v/>
      </c>
      <c r="E28" s="47" t="str">
        <f t="array" ref="E28">IFERROR(INDEX(entrées[Date],SMALL(IF(BE!$I$15=entrées[Numero d''entrée],ROW(#REF!)-7),ROW()-21)),"")</f>
        <v/>
      </c>
      <c r="F28" s="132" t="str">
        <f t="array" ref="F28">IFERROR(INDEX(#REF!,SMALL(IF(BE!$I$15=entrées[Numero d''entrée],ROW(#REF!)-7),ROW()-21)),"")</f>
        <v/>
      </c>
      <c r="G28" s="132"/>
      <c r="H28" s="132" t="str">
        <f t="array" ref="H28">IFERROR(INDEX(entrées[Type d''entrée],SMALL(IF(BE!$I$15=entrées[Numero d''entrée],ROW(#REF!)-7),ROW()-21)),"")</f>
        <v/>
      </c>
      <c r="I28" s="132"/>
      <c r="J28" s="35" t="str">
        <f t="array" ref="J28">IFERROR(INDEX(entrées[Quantité],SMALL(IF(BE!$I$15=entrées[Numero d''entrée],ROW(#REF!)-7),ROW()-21)),"")</f>
        <v/>
      </c>
      <c r="K28" s="36" t="str">
        <f t="array" ref="K28">IFERROR(INDEX(entrées[Total],SMALL(IF(BE!$I$15=entrées[Numero d''entrée],ROW(#REF!)-7),ROW()-21)),"")</f>
        <v/>
      </c>
      <c r="L28" s="3"/>
      <c r="M28" s="3"/>
    </row>
    <row r="29" spans="2:13" x14ac:dyDescent="0.45">
      <c r="B29" s="3"/>
      <c r="C29" s="3"/>
      <c r="D29" s="34" t="str">
        <v/>
      </c>
      <c r="E29" s="47" t="str">
        <f t="array" ref="E29">IFERROR(INDEX(entrées[Date],SMALL(IF(BE!$I$15=entrées[Numero d''entrée],ROW(#REF!)-7),ROW()-21)),"")</f>
        <v/>
      </c>
      <c r="F29" s="132" t="str">
        <f t="array" ref="F29">IFERROR(INDEX(#REF!,SMALL(IF(BE!$I$15=entrées[Numero d''entrée],ROW(#REF!)-7),ROW()-21)),"")</f>
        <v/>
      </c>
      <c r="G29" s="132"/>
      <c r="H29" s="132" t="str">
        <f t="array" ref="H29">IFERROR(INDEX(entrées[Type d''entrée],SMALL(IF(BE!$I$15=entrées[Numero d''entrée],ROW(#REF!)-7),ROW()-21)),"")</f>
        <v/>
      </c>
      <c r="I29" s="132"/>
      <c r="J29" s="35" t="str">
        <f t="array" ref="J29">IFERROR(INDEX(entrées[Quantité],SMALL(IF(BE!$I$15=entrées[Numero d''entrée],ROW(#REF!)-7),ROW()-21)),"")</f>
        <v/>
      </c>
      <c r="K29" s="36" t="str">
        <f t="array" ref="K29">IFERROR(INDEX(entrées[Total],SMALL(IF(BE!$I$15=entrées[Numero d''entrée],ROW(#REF!)-7),ROW()-21)),"")</f>
        <v/>
      </c>
      <c r="L29" s="3"/>
      <c r="M29" s="3"/>
    </row>
    <row r="30" spans="2:13" x14ac:dyDescent="0.45">
      <c r="B30" s="3"/>
      <c r="C30" s="3"/>
      <c r="D30" s="34" t="str">
        <v/>
      </c>
      <c r="E30" s="47" t="str">
        <f t="array" ref="E30">IFERROR(INDEX(entrées[Date],SMALL(IF(BE!$I$15=entrées[Numero d''entrée],ROW(#REF!)-7),ROW()-21)),"")</f>
        <v/>
      </c>
      <c r="F30" s="132" t="str">
        <f t="array" ref="F30">IFERROR(INDEX(#REF!,SMALL(IF(BE!$I$15=entrées[Numero d''entrée],ROW(#REF!)-7),ROW()-21)),"")</f>
        <v/>
      </c>
      <c r="G30" s="132"/>
      <c r="H30" s="132" t="str">
        <f t="array" ref="H30">IFERROR(INDEX(entrées[Type d''entrée],SMALL(IF(BE!$I$15=entrées[Numero d''entrée],ROW(#REF!)-7),ROW()-21)),"")</f>
        <v/>
      </c>
      <c r="I30" s="132"/>
      <c r="J30" s="35" t="str">
        <f t="array" ref="J30">IFERROR(INDEX(entrées[Quantité],SMALL(IF(BE!$I$15=entrées[Numero d''entrée],ROW(#REF!)-7),ROW()-21)),"")</f>
        <v/>
      </c>
      <c r="K30" s="36" t="str">
        <f t="array" ref="K30">IFERROR(INDEX(entrées[Total],SMALL(IF(BE!$I$15=entrées[Numero d''entrée],ROW(#REF!)-7),ROW()-21)),"")</f>
        <v/>
      </c>
      <c r="L30" s="3"/>
      <c r="M30" s="3"/>
    </row>
    <row r="31" spans="2:13" x14ac:dyDescent="0.45">
      <c r="B31" s="3"/>
      <c r="C31" s="3"/>
      <c r="D31" s="34" t="str">
        <v/>
      </c>
      <c r="E31" s="47" t="str">
        <f t="array" ref="E31">IFERROR(INDEX(entrées[Date],SMALL(IF(BE!$I$15=entrées[Numero d''entrée],ROW(#REF!)-7),ROW()-21)),"")</f>
        <v/>
      </c>
      <c r="F31" s="132" t="str">
        <f t="array" ref="F31">IFERROR(INDEX(#REF!,SMALL(IF(BE!$I$15=entrées[Numero d''entrée],ROW(#REF!)-7),ROW()-21)),"")</f>
        <v/>
      </c>
      <c r="G31" s="132"/>
      <c r="H31" s="132" t="str">
        <f t="array" ref="H31">IFERROR(INDEX(entrées[Type d''entrée],SMALL(IF(BE!$I$15=entrées[Numero d''entrée],ROW(#REF!)-7),ROW()-21)),"")</f>
        <v/>
      </c>
      <c r="I31" s="132"/>
      <c r="J31" s="35" t="str">
        <f t="array" ref="J31">IFERROR(INDEX(entrées[Quantité],SMALL(IF(BE!$I$15=entrées[Numero d''entrée],ROW(#REF!)-7),ROW()-21)),"")</f>
        <v/>
      </c>
      <c r="K31" s="36" t="str">
        <f t="array" ref="K31">IFERROR(INDEX(entrées[Total],SMALL(IF(BE!$I$15=entrées[Numero d''entrée],ROW(#REF!)-7),ROW()-21)),"")</f>
        <v/>
      </c>
      <c r="L31" s="3"/>
      <c r="M31" s="3"/>
    </row>
    <row r="32" spans="2:13" x14ac:dyDescent="0.45">
      <c r="B32" s="3"/>
      <c r="C32" s="3"/>
      <c r="D32" s="34" t="str">
        <v/>
      </c>
      <c r="E32" s="47" t="str">
        <f t="array" ref="E32">IFERROR(INDEX(entrées[Date],SMALL(IF(BE!$I$15=entrées[Numero d''entrée],ROW(#REF!)-7),ROW()-21)),"")</f>
        <v/>
      </c>
      <c r="F32" s="132" t="str">
        <f t="array" ref="F32">IFERROR(INDEX(#REF!,SMALL(IF(BE!$I$15=entrées[Numero d''entrée],ROW(#REF!)-7),ROW()-21)),"")</f>
        <v/>
      </c>
      <c r="G32" s="132"/>
      <c r="H32" s="132" t="str">
        <f t="array" ref="H32">IFERROR(INDEX(entrées[Type d''entrée],SMALL(IF(BE!$I$15=entrées[Numero d''entrée],ROW(#REF!)-7),ROW()-21)),"")</f>
        <v/>
      </c>
      <c r="I32" s="132"/>
      <c r="J32" s="35" t="str">
        <f t="array" ref="J32">IFERROR(INDEX(entrées[Quantité],SMALL(IF(BE!$I$15=entrées[Numero d''entrée],ROW(#REF!)-7),ROW()-21)),"")</f>
        <v/>
      </c>
      <c r="K32" s="36" t="str">
        <f t="array" ref="K32">IFERROR(INDEX(entrées[Total],SMALL(IF(BE!$I$15=entrées[Numero d''entrée],ROW(#REF!)-7),ROW()-21)),"")</f>
        <v/>
      </c>
      <c r="L32" s="3"/>
      <c r="M32" s="3"/>
    </row>
    <row r="33" spans="2:13" x14ac:dyDescent="0.45">
      <c r="B33" s="3"/>
      <c r="C33" s="3"/>
      <c r="D33" s="34" t="str">
        <v/>
      </c>
      <c r="E33" s="47" t="str">
        <f t="array" ref="E33">IFERROR(INDEX(entrées[Date],SMALL(IF(BE!$I$15=entrées[Numero d''entrée],ROW(#REF!)-7),ROW()-21)),"")</f>
        <v/>
      </c>
      <c r="F33" s="132" t="str">
        <f t="array" ref="F33">IFERROR(INDEX(#REF!,SMALL(IF(BE!$I$15=entrées[Numero d''entrée],ROW(#REF!)-7),ROW()-21)),"")</f>
        <v/>
      </c>
      <c r="G33" s="132"/>
      <c r="H33" s="132" t="str">
        <f t="array" ref="H33">IFERROR(INDEX(entrées[Type d''entrée],SMALL(IF(BE!$I$15=entrées[Numero d''entrée],ROW(#REF!)-7),ROW()-21)),"")</f>
        <v/>
      </c>
      <c r="I33" s="132"/>
      <c r="J33" s="35" t="str">
        <f t="array" ref="J33">IFERROR(INDEX(entrées[Quantité],SMALL(IF(BE!$I$15=entrées[Numero d''entrée],ROW(#REF!)-7),ROW()-21)),"")</f>
        <v/>
      </c>
      <c r="K33" s="36" t="str">
        <f t="array" ref="K33">IFERROR(INDEX(entrées[Total],SMALL(IF(BE!$I$15=entrées[Numero d''entrée],ROW(#REF!)-7),ROW()-21)),"")</f>
        <v/>
      </c>
      <c r="L33" s="3"/>
      <c r="M33" s="3"/>
    </row>
    <row r="34" spans="2:13" x14ac:dyDescent="0.45">
      <c r="B34" s="3"/>
      <c r="C34" s="3"/>
      <c r="D34" s="34" t="str">
        <v/>
      </c>
      <c r="E34" s="47" t="str">
        <f t="array" ref="E34">IFERROR(INDEX(entrées[Date],SMALL(IF(BE!$I$15=entrées[Numero d''entrée],ROW(#REF!)-7),ROW()-21)),"")</f>
        <v/>
      </c>
      <c r="F34" s="132" t="str">
        <f t="array" ref="F34">IFERROR(INDEX(#REF!,SMALL(IF(BE!$I$15=entrées[Numero d''entrée],ROW(#REF!)-7),ROW()-21)),"")</f>
        <v/>
      </c>
      <c r="G34" s="132"/>
      <c r="H34" s="132" t="str">
        <f t="array" ref="H34">IFERROR(INDEX(entrées[Type d''entrée],SMALL(IF(BE!$I$15=entrées[Numero d''entrée],ROW(#REF!)-7),ROW()-21)),"")</f>
        <v/>
      </c>
      <c r="I34" s="132"/>
      <c r="J34" s="35" t="str">
        <f t="array" ref="J34">IFERROR(INDEX(entrées[Quantité],SMALL(IF(BE!$I$15=entrées[Numero d''entrée],ROW(#REF!)-7),ROW()-21)),"")</f>
        <v/>
      </c>
      <c r="K34" s="36" t="str">
        <f t="array" ref="K34">IFERROR(INDEX(entrées[Total],SMALL(IF(BE!$I$15=entrées[Numero d''entrée],ROW(#REF!)-7),ROW()-21)),"")</f>
        <v/>
      </c>
      <c r="L34" s="3"/>
      <c r="M34" s="3"/>
    </row>
    <row r="35" spans="2:13" x14ac:dyDescent="0.45">
      <c r="B35" s="3"/>
      <c r="C35" s="3"/>
      <c r="D35" s="34" t="str">
        <v/>
      </c>
      <c r="E35" s="47" t="str">
        <f t="array" ref="E35">IFERROR(INDEX(entrées[Date],SMALL(IF(BE!$I$15=entrées[Numero d''entrée],ROW(#REF!)-7),ROW()-21)),"")</f>
        <v/>
      </c>
      <c r="F35" s="132" t="str">
        <f t="array" ref="F35">IFERROR(INDEX(#REF!,SMALL(IF(BE!$I$15=entrées[Numero d''entrée],ROW(#REF!)-7),ROW()-21)),"")</f>
        <v/>
      </c>
      <c r="G35" s="132"/>
      <c r="H35" s="132" t="str">
        <f t="array" ref="H35">IFERROR(INDEX(entrées[Type d''entrée],SMALL(IF(BE!$I$15=entrées[Numero d''entrée],ROW(#REF!)-7),ROW()-21)),"")</f>
        <v/>
      </c>
      <c r="I35" s="132"/>
      <c r="J35" s="35" t="str">
        <f t="array" ref="J35">IFERROR(INDEX(entrées[Quantité],SMALL(IF(BE!$I$15=entrées[Numero d''entrée],ROW(#REF!)-7),ROW()-21)),"")</f>
        <v/>
      </c>
      <c r="K35" s="36" t="str">
        <f t="array" ref="K35">IFERROR(INDEX(entrées[Total],SMALL(IF(BE!$I$15=entrées[Numero d''entrée],ROW(#REF!)-7),ROW()-21)),"")</f>
        <v/>
      </c>
      <c r="L35" s="3"/>
      <c r="M35" s="3"/>
    </row>
    <row r="36" spans="2:13" x14ac:dyDescent="0.45">
      <c r="B36" s="3"/>
      <c r="C36" s="3"/>
      <c r="D36" s="34" t="str">
        <v/>
      </c>
      <c r="E36" s="47" t="str">
        <f t="array" ref="E36">IFERROR(INDEX(entrées[Date],SMALL(IF(BE!$I$15=entrées[Numero d''entrée],ROW(#REF!)-7),ROW()-21)),"")</f>
        <v/>
      </c>
      <c r="F36" s="132" t="str">
        <f t="array" ref="F36">IFERROR(INDEX(#REF!,SMALL(IF(BE!$I$15=entrées[Numero d''entrée],ROW(#REF!)-7),ROW()-21)),"")</f>
        <v/>
      </c>
      <c r="G36" s="132"/>
      <c r="H36" s="132" t="str">
        <f t="array" ref="H36">IFERROR(INDEX(entrées[Type d''entrée],SMALL(IF(BE!$I$15=entrées[Numero d''entrée],ROW(#REF!)-7),ROW()-21)),"")</f>
        <v/>
      </c>
      <c r="I36" s="132"/>
      <c r="J36" s="35" t="str">
        <f t="array" ref="J36">IFERROR(INDEX(entrées[Quantité],SMALL(IF(BE!$I$15=entrées[Numero d''entrée],ROW(#REF!)-7),ROW()-21)),"")</f>
        <v/>
      </c>
      <c r="K36" s="36" t="str">
        <f t="array" ref="K36">IFERROR(INDEX(entrées[Total],SMALL(IF(BE!$I$15=entrées[Numero d''entrée],ROW(#REF!)-7),ROW()-21)),"")</f>
        <v/>
      </c>
      <c r="L36" s="3"/>
      <c r="M36" s="3"/>
    </row>
    <row r="37" spans="2:13" x14ac:dyDescent="0.45">
      <c r="B37" s="3"/>
      <c r="C37" s="3"/>
      <c r="D37" s="34" t="str">
        <v/>
      </c>
      <c r="E37" s="47" t="str">
        <f t="array" ref="E37">IFERROR(INDEX(entrées[Date],SMALL(IF(BE!$I$15=entrées[Numero d''entrée],ROW(#REF!)-7),ROW()-21)),"")</f>
        <v/>
      </c>
      <c r="F37" s="132" t="str">
        <f t="array" ref="F37">IFERROR(INDEX(#REF!,SMALL(IF(BE!$I$15=entrées[Numero d''entrée],ROW(#REF!)-7),ROW()-21)),"")</f>
        <v/>
      </c>
      <c r="G37" s="132"/>
      <c r="H37" s="132" t="str">
        <f t="array" ref="H37">IFERROR(INDEX(entrées[Type d''entrée],SMALL(IF(BE!$I$15=entrées[Numero d''entrée],ROW(#REF!)-7),ROW()-21)),"")</f>
        <v/>
      </c>
      <c r="I37" s="132"/>
      <c r="J37" s="35" t="str">
        <f t="array" ref="J37">IFERROR(INDEX(entrées[Quantité],SMALL(IF(BE!$I$15=entrées[Numero d''entrée],ROW(#REF!)-7),ROW()-21)),"")</f>
        <v/>
      </c>
      <c r="K37" s="36" t="str">
        <f t="array" ref="K37">IFERROR(INDEX(entrées[Total],SMALL(IF(BE!$I$15=entrées[Numero d''entrée],ROW(#REF!)-7),ROW()-21)),"")</f>
        <v/>
      </c>
      <c r="L37" s="3"/>
      <c r="M37" s="3"/>
    </row>
    <row r="38" spans="2:13" x14ac:dyDescent="0.45">
      <c r="B38" s="3"/>
      <c r="C38" s="3"/>
      <c r="D38" s="34" t="str">
        <v/>
      </c>
      <c r="E38" s="47" t="str">
        <f t="array" ref="E38">IFERROR(INDEX(entrées[Date],SMALL(IF(BE!$I$15=entrées[Numero d''entrée],ROW(#REF!)-7),ROW()-21)),"")</f>
        <v/>
      </c>
      <c r="F38" s="132" t="str">
        <f t="array" ref="F38">IFERROR(INDEX(#REF!,SMALL(IF(BE!$I$15=entrées[Numero d''entrée],ROW(#REF!)-7),ROW()-21)),"")</f>
        <v/>
      </c>
      <c r="G38" s="132"/>
      <c r="H38" s="132" t="str">
        <f t="array" ref="H38">IFERROR(INDEX(entrées[Type d''entrée],SMALL(IF(BE!$I$15=entrées[Numero d''entrée],ROW(#REF!)-7),ROW()-21)),"")</f>
        <v/>
      </c>
      <c r="I38" s="132"/>
      <c r="J38" s="35" t="str">
        <f t="array" ref="J38">IFERROR(INDEX(entrées[Quantité],SMALL(IF(BE!$I$15=entrées[Numero d''entrée],ROW(#REF!)-7),ROW()-21)),"")</f>
        <v/>
      </c>
      <c r="K38" s="36" t="str">
        <f t="array" ref="K38">IFERROR(INDEX(entrées[Total],SMALL(IF(BE!$I$15=entrées[Numero d''entrée],ROW(#REF!)-7),ROW()-21)),"")</f>
        <v/>
      </c>
      <c r="L38" s="3"/>
      <c r="M38" s="3"/>
    </row>
    <row r="39" spans="2:13" x14ac:dyDescent="0.45">
      <c r="B39" s="3"/>
      <c r="C39" s="3"/>
      <c r="D39" s="34" t="str">
        <v/>
      </c>
      <c r="E39" s="47" t="str">
        <f t="array" ref="E39">IFERROR(INDEX(entrées[Date],SMALL(IF(BE!$I$15=entrées[Numero d''entrée],ROW(#REF!)-7),ROW()-21)),"")</f>
        <v/>
      </c>
      <c r="F39" s="132" t="str">
        <f t="array" ref="F39">IFERROR(INDEX(#REF!,SMALL(IF(BE!$I$15=entrées[Numero d''entrée],ROW(#REF!)-7),ROW()-21)),"")</f>
        <v/>
      </c>
      <c r="G39" s="132"/>
      <c r="H39" s="132" t="str">
        <f t="array" ref="H39">IFERROR(INDEX(entrées[Type d''entrée],SMALL(IF(BE!$I$15=entrées[Numero d''entrée],ROW(#REF!)-7),ROW()-21)),"")</f>
        <v/>
      </c>
      <c r="I39" s="132"/>
      <c r="J39" s="35" t="str">
        <f t="array" ref="J39">IFERROR(INDEX(entrées[Quantité],SMALL(IF(BE!$I$15=entrées[Numero d''entrée],ROW(#REF!)-7),ROW()-21)),"")</f>
        <v/>
      </c>
      <c r="K39" s="36" t="str">
        <f t="array" ref="K39">IFERROR(INDEX(entrées[Total],SMALL(IF(BE!$I$15=entrées[Numero d''entrée],ROW(#REF!)-7),ROW()-21)),"")</f>
        <v/>
      </c>
      <c r="L39" s="3"/>
      <c r="M39" s="3"/>
    </row>
    <row r="40" spans="2:13" x14ac:dyDescent="0.45">
      <c r="B40" s="3"/>
      <c r="C40" s="3"/>
      <c r="D40" s="34" t="str">
        <v/>
      </c>
      <c r="E40" s="47" t="str">
        <f t="array" ref="E40">IFERROR(INDEX(entrées[Date],SMALL(IF(BE!$I$15=entrées[Numero d''entrée],ROW(#REF!)-7),ROW()-21)),"")</f>
        <v/>
      </c>
      <c r="F40" s="132" t="str">
        <f t="array" ref="F40">IFERROR(INDEX(#REF!,SMALL(IF(BE!$I$15=entrées[Numero d''entrée],ROW(#REF!)-7),ROW()-21)),"")</f>
        <v/>
      </c>
      <c r="G40" s="132"/>
      <c r="H40" s="132" t="str">
        <f t="array" ref="H40">IFERROR(INDEX(entrées[Type d''entrée],SMALL(IF(BE!$I$15=entrées[Numero d''entrée],ROW(#REF!)-7),ROW()-21)),"")</f>
        <v/>
      </c>
      <c r="I40" s="132"/>
      <c r="J40" s="35" t="str">
        <f t="array" ref="J40">IFERROR(INDEX(entrées[Quantité],SMALL(IF(BE!$I$15=entrées[Numero d''entrée],ROW(#REF!)-7),ROW()-21)),"")</f>
        <v/>
      </c>
      <c r="K40" s="36" t="str">
        <f t="array" ref="K40">IFERROR(INDEX(entrées[Total],SMALL(IF(BE!$I$15=entrées[Numero d''entrée],ROW(#REF!)-7),ROW()-21)),"")</f>
        <v/>
      </c>
      <c r="L40" s="3"/>
      <c r="M40" s="3"/>
    </row>
    <row r="41" spans="2:13" x14ac:dyDescent="0.45">
      <c r="B41" s="3"/>
      <c r="C41" s="3"/>
      <c r="D41" s="34" t="str">
        <v/>
      </c>
      <c r="E41" s="47" t="str">
        <f t="array" ref="E41">IFERROR(INDEX(entrées[Date],SMALL(IF(BE!$I$15=entrées[Numero d''entrée],ROW(#REF!)-7),ROW()-21)),"")</f>
        <v/>
      </c>
      <c r="F41" s="132" t="str">
        <f t="array" ref="F41">IFERROR(INDEX(#REF!,SMALL(IF(BE!$I$15=entrées[Numero d''entrée],ROW(#REF!)-7),ROW()-21)),"")</f>
        <v/>
      </c>
      <c r="G41" s="132"/>
      <c r="H41" s="132" t="str">
        <f t="array" ref="H41">IFERROR(INDEX(entrées[Type d''entrée],SMALL(IF(BE!$I$15=entrées[Numero d''entrée],ROW(#REF!)-7),ROW()-21)),"")</f>
        <v/>
      </c>
      <c r="I41" s="132"/>
      <c r="J41" s="35" t="str">
        <f t="array" ref="J41">IFERROR(INDEX(entrées[Quantité],SMALL(IF(BE!$I$15=entrées[Numero d''entrée],ROW(#REF!)-7),ROW()-21)),"")</f>
        <v/>
      </c>
      <c r="K41" s="36" t="str">
        <f t="array" ref="K41">IFERROR(INDEX(entrées[Total],SMALL(IF(BE!$I$15=entrées[Numero d''entrée],ROW(#REF!)-7),ROW()-21)),"")</f>
        <v/>
      </c>
      <c r="L41" s="3"/>
      <c r="M41" s="3"/>
    </row>
    <row r="42" spans="2:13" x14ac:dyDescent="0.45">
      <c r="B42" s="3"/>
      <c r="C42" s="3"/>
      <c r="D42" s="34" t="str">
        <v/>
      </c>
      <c r="E42" s="47" t="str">
        <f t="array" ref="E42">IFERROR(INDEX(entrées[Date],SMALL(IF(BE!$I$15=entrées[Numero d''entrée],ROW(#REF!)-7),ROW()-21)),"")</f>
        <v/>
      </c>
      <c r="F42" s="132" t="str">
        <f t="array" ref="F42">IFERROR(INDEX(#REF!,SMALL(IF(BE!$I$15=entrées[Numero d''entrée],ROW(#REF!)-7),ROW()-21)),"")</f>
        <v/>
      </c>
      <c r="G42" s="132"/>
      <c r="H42" s="132" t="str">
        <f t="array" ref="H42">IFERROR(INDEX(entrées[Type d''entrée],SMALL(IF(BE!$I$15=entrées[Numero d''entrée],ROW(#REF!)-7),ROW()-21)),"")</f>
        <v/>
      </c>
      <c r="I42" s="132"/>
      <c r="J42" s="35" t="str">
        <f t="array" ref="J42">IFERROR(INDEX(entrées[Quantité],SMALL(IF(BE!$I$15=entrées[Numero d''entrée],ROW(#REF!)-7),ROW()-21)),"")</f>
        <v/>
      </c>
      <c r="K42" s="36" t="str">
        <f t="array" ref="K42">IFERROR(INDEX(entrées[Total],SMALL(IF(BE!$I$15=entrées[Numero d''entrée],ROW(#REF!)-7),ROW()-21)),"")</f>
        <v/>
      </c>
      <c r="L42" s="3"/>
      <c r="M42" s="3"/>
    </row>
    <row r="43" spans="2:13" x14ac:dyDescent="0.45">
      <c r="B43" s="3"/>
      <c r="C43" s="3"/>
      <c r="D43" s="34" t="str">
        <v/>
      </c>
      <c r="E43" s="47" t="str">
        <f t="array" ref="E43">IFERROR(INDEX(entrées[Date],SMALL(IF(BE!$I$15=entrées[Numero d''entrée],ROW(#REF!)-7),ROW()-21)),"")</f>
        <v/>
      </c>
      <c r="F43" s="132" t="str">
        <f t="array" ref="F43">IFERROR(INDEX(#REF!,SMALL(IF(BE!$I$15=entrées[Numero d''entrée],ROW(#REF!)-7),ROW()-21)),"")</f>
        <v/>
      </c>
      <c r="G43" s="132"/>
      <c r="H43" s="132" t="str">
        <f t="array" ref="H43">IFERROR(INDEX(entrées[Type d''entrée],SMALL(IF(BE!$I$15=entrées[Numero d''entrée],ROW(#REF!)-7),ROW()-21)),"")</f>
        <v/>
      </c>
      <c r="I43" s="132"/>
      <c r="J43" s="35" t="str">
        <f t="array" ref="J43">IFERROR(INDEX(entrées[Quantité],SMALL(IF(BE!$I$15=entrées[Numero d''entrée],ROW(#REF!)-7),ROW()-21)),"")</f>
        <v/>
      </c>
      <c r="K43" s="36" t="str">
        <f t="array" ref="K43">IFERROR(INDEX(entrées[Total],SMALL(IF(BE!$I$15=entrées[Numero d''entrée],ROW(#REF!)-7),ROW()-21)),"")</f>
        <v/>
      </c>
      <c r="L43" s="3"/>
      <c r="M43" s="3"/>
    </row>
    <row r="44" spans="2:13" x14ac:dyDescent="0.45">
      <c r="B44" s="3"/>
      <c r="C44" s="3"/>
      <c r="D44" s="34" t="str">
        <v/>
      </c>
      <c r="E44" s="47" t="str">
        <f t="array" ref="E44">IFERROR(INDEX(entrées[Date],SMALL(IF(BE!$I$15=entrées[Numero d''entrée],ROW(#REF!)-7),ROW()-21)),"")</f>
        <v/>
      </c>
      <c r="F44" s="132" t="str">
        <f t="array" ref="F44">IFERROR(INDEX(#REF!,SMALL(IF(BE!$I$15=entrées[Numero d''entrée],ROW(#REF!)-7),ROW()-21)),"")</f>
        <v/>
      </c>
      <c r="G44" s="132"/>
      <c r="H44" s="132" t="str">
        <f t="array" ref="H44">IFERROR(INDEX(entrées[Type d''entrée],SMALL(IF(BE!$I$15=entrées[Numero d''entrée],ROW(#REF!)-7),ROW()-21)),"")</f>
        <v/>
      </c>
      <c r="I44" s="132"/>
      <c r="J44" s="35" t="str">
        <f t="array" ref="J44">IFERROR(INDEX(entrées[Quantité],SMALL(IF(BE!$I$15=entrées[Numero d''entrée],ROW(#REF!)-7),ROW()-21)),"")</f>
        <v/>
      </c>
      <c r="K44" s="36" t="str">
        <f t="array" ref="K44">IFERROR(INDEX(entrées[Total],SMALL(IF(BE!$I$15=entrées[Numero d''entrée],ROW(#REF!)-7),ROW()-21)),"")</f>
        <v/>
      </c>
      <c r="L44" s="3"/>
      <c r="M44" s="3"/>
    </row>
    <row r="45" spans="2:13" x14ac:dyDescent="0.45">
      <c r="B45" s="3"/>
      <c r="C45" s="3"/>
      <c r="D45" s="34" t="str">
        <v/>
      </c>
      <c r="E45" s="47" t="str">
        <f t="array" ref="E45">IFERROR(INDEX(entrées[Date],SMALL(IF(BE!$I$15=entrées[Numero d''entrée],ROW(#REF!)-7),ROW()-21)),"")</f>
        <v/>
      </c>
      <c r="F45" s="132" t="str">
        <f t="array" ref="F45">IFERROR(INDEX(#REF!,SMALL(IF(BE!$I$15=entrées[Numero d''entrée],ROW(#REF!)-7),ROW()-21)),"")</f>
        <v/>
      </c>
      <c r="G45" s="132"/>
      <c r="H45" s="132" t="str">
        <f t="array" ref="H45">IFERROR(INDEX(entrées[Type d''entrée],SMALL(IF(BE!$I$15=entrées[Numero d''entrée],ROW(#REF!)-7),ROW()-21)),"")</f>
        <v/>
      </c>
      <c r="I45" s="132"/>
      <c r="J45" s="35" t="str">
        <f t="array" ref="J45">IFERROR(INDEX(entrées[Quantité],SMALL(IF(BE!$I$15=entrées[Numero d''entrée],ROW(#REF!)-7),ROW()-21)),"")</f>
        <v/>
      </c>
      <c r="K45" s="36" t="str">
        <f t="array" ref="K45">IFERROR(INDEX(entrées[Total],SMALL(IF(BE!$I$15=entrées[Numero d''entrée],ROW(#REF!)-7),ROW()-21)),"")</f>
        <v/>
      </c>
      <c r="L45" s="3"/>
      <c r="M45" s="3"/>
    </row>
    <row r="46" spans="2:13" x14ac:dyDescent="0.45">
      <c r="B46" s="3"/>
      <c r="C46" s="3"/>
      <c r="D46" s="34" t="str">
        <v/>
      </c>
      <c r="E46" s="47" t="str">
        <f t="array" ref="E46">IFERROR(INDEX(entrées[Date],SMALL(IF(BE!$I$15=entrées[Numero d''entrée],ROW(#REF!)-7),ROW()-21)),"")</f>
        <v/>
      </c>
      <c r="F46" s="132" t="str">
        <f t="array" ref="F46">IFERROR(INDEX(#REF!,SMALL(IF(BE!$I$15=entrées[Numero d''entrée],ROW(#REF!)-7),ROW()-21)),"")</f>
        <v/>
      </c>
      <c r="G46" s="132"/>
      <c r="H46" s="132" t="str">
        <f t="array" ref="H46">IFERROR(INDEX(entrées[Type d''entrée],SMALL(IF(BE!$I$15=entrées[Numero d''entrée],ROW(#REF!)-7),ROW()-21)),"")</f>
        <v/>
      </c>
      <c r="I46" s="132"/>
      <c r="J46" s="35" t="str">
        <f t="array" ref="J46">IFERROR(INDEX(entrées[Quantité],SMALL(IF(BE!$I$15=entrées[Numero d''entrée],ROW(#REF!)-7),ROW()-21)),"")</f>
        <v/>
      </c>
      <c r="K46" s="36" t="str">
        <f t="array" ref="K46">IFERROR(INDEX(entrées[Total],SMALL(IF(BE!$I$15=entrées[Numero d''entrée],ROW(#REF!)-7),ROW()-21)),"")</f>
        <v/>
      </c>
      <c r="L46" s="3"/>
      <c r="M46" s="3"/>
    </row>
    <row r="47" spans="2:13" x14ac:dyDescent="0.45">
      <c r="B47" s="3"/>
      <c r="C47" s="3"/>
      <c r="D47" s="34" t="str">
        <v/>
      </c>
      <c r="E47" s="47" t="str">
        <f t="array" ref="E47">IFERROR(INDEX(entrées[Date],SMALL(IF(BE!$I$15=entrées[Numero d''entrée],ROW(#REF!)-7),ROW()-21)),"")</f>
        <v/>
      </c>
      <c r="F47" s="132" t="str">
        <f t="array" ref="F47">IFERROR(INDEX(#REF!,SMALL(IF(BE!$I$15=entrées[Numero d''entrée],ROW(#REF!)-7),ROW()-21)),"")</f>
        <v/>
      </c>
      <c r="G47" s="132"/>
      <c r="H47" s="132" t="str">
        <f t="array" ref="H47">IFERROR(INDEX(entrées[Type d''entrée],SMALL(IF(BE!$I$15=entrées[Numero d''entrée],ROW(#REF!)-7),ROW()-21)),"")</f>
        <v/>
      </c>
      <c r="I47" s="132"/>
      <c r="J47" s="35" t="str">
        <f t="array" ref="J47">IFERROR(INDEX(entrées[Quantité],SMALL(IF(BE!$I$15=entrées[Numero d''entrée],ROW(#REF!)-7),ROW()-21)),"")</f>
        <v/>
      </c>
      <c r="K47" s="36" t="str">
        <f t="array" ref="K47">IFERROR(INDEX(entrées[Total],SMALL(IF(BE!$I$15=entrées[Numero d''entrée],ROW(#REF!)-7),ROW()-21)),"")</f>
        <v/>
      </c>
      <c r="L47" s="3"/>
      <c r="M47" s="3"/>
    </row>
    <row r="48" spans="2:13" x14ac:dyDescent="0.45">
      <c r="B48" s="3"/>
      <c r="C48" s="3"/>
      <c r="D48" s="34" t="str">
        <v/>
      </c>
      <c r="E48" s="47" t="str">
        <f t="array" ref="E48">IFERROR(INDEX(entrées[Date],SMALL(IF(BE!$I$15=entrées[Numero d''entrée],ROW(#REF!)-7),ROW()-21)),"")</f>
        <v/>
      </c>
      <c r="F48" s="132" t="str">
        <f t="array" ref="F48">IFERROR(INDEX(#REF!,SMALL(IF(BE!$I$15=entrées[Numero d''entrée],ROW(#REF!)-7),ROW()-21)),"")</f>
        <v/>
      </c>
      <c r="G48" s="132"/>
      <c r="H48" s="132" t="str">
        <f t="array" ref="H48">IFERROR(INDEX(entrées[Type d''entrée],SMALL(IF(BE!$I$15=entrées[Numero d''entrée],ROW(#REF!)-7),ROW()-21)),"")</f>
        <v/>
      </c>
      <c r="I48" s="132"/>
      <c r="J48" s="35" t="str">
        <f t="array" ref="J48">IFERROR(INDEX(entrées[Quantité],SMALL(IF(BE!$I$15=entrées[Numero d''entrée],ROW(#REF!)-7),ROW()-21)),"")</f>
        <v/>
      </c>
      <c r="K48" s="36" t="str">
        <f t="array" ref="K48">IFERROR(INDEX(entrées[Total],SMALL(IF(BE!$I$15=entrées[Numero d''entrée],ROW(#REF!)-7),ROW()-21)),"")</f>
        <v/>
      </c>
      <c r="L48" s="3"/>
      <c r="M48" s="3"/>
    </row>
    <row r="49" spans="2:13" ht="19" thickBot="1" x14ac:dyDescent="0.5">
      <c r="B49" s="3"/>
      <c r="C49" s="3"/>
      <c r="D49" s="37" t="str">
        <v/>
      </c>
      <c r="E49" s="48" t="str">
        <f t="array" ref="E49">IFERROR(INDEX(entrées[Date],SMALL(IF(BE!$I$15=entrées[Numero d''entrée],ROW(#REF!)-7),ROW()-21)),"")</f>
        <v/>
      </c>
      <c r="F49" s="133" t="str">
        <f t="array" ref="F49">IFERROR(INDEX(#REF!,SMALL(IF(BE!$I$15=entrées[Numero d''entrée],ROW(#REF!)-7),ROW()-21)),"")</f>
        <v/>
      </c>
      <c r="G49" s="133"/>
      <c r="H49" s="133" t="str">
        <f t="array" ref="H49">IFERROR(INDEX(entrées[Type d''entrée],SMALL(IF(BE!$I$15=entrées[Numero d''entrée],ROW(#REF!)-7),ROW()-21)),"")</f>
        <v/>
      </c>
      <c r="I49" s="133"/>
      <c r="J49" s="38" t="str">
        <f t="array" ref="J49">IFERROR(INDEX(entrées[Quantité],SMALL(IF(BE!$I$15=entrées[Numero d''entrée],ROW(#REF!)-7),ROW()-21)),"")</f>
        <v/>
      </c>
      <c r="K49" s="39" t="str">
        <f t="array" ref="K49">IFERROR(INDEX(entrées[Total],SMALL(IF(BE!$I$15=entrées[Numero d''entrée],ROW(#REF!)-7),ROW()-21)),"")</f>
        <v/>
      </c>
      <c r="L49" s="3"/>
      <c r="M49" s="3"/>
    </row>
    <row r="50" spans="2:13" x14ac:dyDescent="0.45">
      <c r="B50" s="3"/>
      <c r="C50" s="3"/>
      <c r="D50" s="15"/>
      <c r="E50"/>
      <c r="F50"/>
      <c r="G50"/>
      <c r="H50"/>
      <c r="I50"/>
      <c r="J50"/>
      <c r="K50" s="16"/>
      <c r="L50" s="3"/>
      <c r="M50" s="3"/>
    </row>
    <row r="51" spans="2:13" x14ac:dyDescent="0.45">
      <c r="B51" s="3"/>
      <c r="C51" s="3"/>
      <c r="D51" s="15"/>
      <c r="E51" s="45" t="s">
        <v>26</v>
      </c>
      <c r="F51"/>
      <c r="G51"/>
      <c r="H51"/>
      <c r="I51" s="22" t="s">
        <v>27</v>
      </c>
      <c r="J51" s="130">
        <f>SUM(J22:J49)</f>
        <v>0</v>
      </c>
      <c r="K51" s="131"/>
      <c r="L51" s="3"/>
      <c r="M51" s="3"/>
    </row>
    <row r="52" spans="2:13" x14ac:dyDescent="0.45">
      <c r="B52" s="3"/>
      <c r="C52" s="3"/>
      <c r="D52" s="15"/>
      <c r="E52"/>
      <c r="F52"/>
      <c r="G52"/>
      <c r="H52"/>
      <c r="I52" s="22" t="s">
        <v>42</v>
      </c>
      <c r="J52" s="128">
        <f>SUM(K22:K49)</f>
        <v>0</v>
      </c>
      <c r="K52" s="129"/>
      <c r="L52" s="3"/>
      <c r="M52" s="3"/>
    </row>
    <row r="53" spans="2:13" x14ac:dyDescent="0.45">
      <c r="B53" s="3"/>
      <c r="C53" s="3"/>
      <c r="D53" s="15"/>
      <c r="E53"/>
      <c r="F53"/>
      <c r="G53"/>
      <c r="H53"/>
      <c r="I53"/>
      <c r="J53"/>
      <c r="K53" s="16"/>
      <c r="L53" s="3"/>
      <c r="M53" s="3"/>
    </row>
    <row r="54" spans="2:13" x14ac:dyDescent="0.45">
      <c r="B54" s="3"/>
      <c r="C54" s="3"/>
      <c r="D54" s="15"/>
      <c r="E54" s="49">
        <f>Menu!B17</f>
        <v>0</v>
      </c>
      <c r="F54"/>
      <c r="G54"/>
      <c r="H54"/>
      <c r="I54"/>
      <c r="J54"/>
      <c r="K54" s="16"/>
      <c r="L54" s="3"/>
      <c r="M54" s="3"/>
    </row>
    <row r="55" spans="2:13" x14ac:dyDescent="0.45">
      <c r="B55" s="3"/>
      <c r="C55" s="3"/>
      <c r="D55" s="15"/>
      <c r="E55"/>
      <c r="F55"/>
      <c r="G55"/>
      <c r="H55"/>
      <c r="I55"/>
      <c r="J55"/>
      <c r="K55" s="16"/>
      <c r="L55" s="3"/>
      <c r="M55" s="3"/>
    </row>
    <row r="56" spans="2:13" x14ac:dyDescent="0.45">
      <c r="B56" s="3"/>
      <c r="C56" s="3"/>
      <c r="D56" s="15"/>
      <c r="E56"/>
      <c r="F56"/>
      <c r="G56"/>
      <c r="H56"/>
      <c r="I56"/>
      <c r="J56"/>
      <c r="K56" s="16"/>
      <c r="L56" s="3"/>
      <c r="M56" s="3"/>
    </row>
    <row r="57" spans="2:13" ht="19" thickBot="1" x14ac:dyDescent="0.5">
      <c r="B57" s="3"/>
      <c r="C57" s="3"/>
      <c r="D57" s="23"/>
      <c r="E57" s="24"/>
      <c r="F57" s="24"/>
      <c r="G57" s="24"/>
      <c r="H57" s="24"/>
      <c r="I57" s="24"/>
      <c r="J57" s="24"/>
      <c r="K57" s="25"/>
      <c r="L57" s="3"/>
      <c r="M57" s="3"/>
    </row>
    <row r="58" spans="2:13" x14ac:dyDescent="0.45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2:13" x14ac:dyDescent="0.45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2:13" x14ac:dyDescent="0.4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2:13" x14ac:dyDescent="0.45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spans="2:13" x14ac:dyDescent="0.45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2:13" x14ac:dyDescent="0.45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2:13" x14ac:dyDescent="0.4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2:13" x14ac:dyDescent="0.4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2:13" x14ac:dyDescent="0.4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2:13" x14ac:dyDescent="0.45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2:13" x14ac:dyDescent="0.45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2:13" x14ac:dyDescent="0.45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2:13" x14ac:dyDescent="0.45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2:13" x14ac:dyDescent="0.45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2:13" x14ac:dyDescent="0.45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2:13" x14ac:dyDescent="0.45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2:13" x14ac:dyDescent="0.45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2:13" x14ac:dyDescent="0.4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2:13" x14ac:dyDescent="0.45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2:13" x14ac:dyDescent="0.45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2:13" x14ac:dyDescent="0.45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2:13" x14ac:dyDescent="0.45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2:13" x14ac:dyDescent="0.45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2:13" x14ac:dyDescent="0.45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2:13" x14ac:dyDescent="0.45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2:13" x14ac:dyDescent="0.45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2:13" x14ac:dyDescent="0.45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2:13" x14ac:dyDescent="0.45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2:13" x14ac:dyDescent="0.45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2:13" x14ac:dyDescent="0.45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spans="2:13" x14ac:dyDescent="0.45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2:13" x14ac:dyDescent="0.45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2:13" x14ac:dyDescent="0.4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2:13" x14ac:dyDescent="0.45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</row>
    <row r="92" spans="2:13" x14ac:dyDescent="0.45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2:13" x14ac:dyDescent="0.45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spans="2:13" x14ac:dyDescent="0.45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2:13" x14ac:dyDescent="0.45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</row>
    <row r="96" spans="2:13" x14ac:dyDescent="0.45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2:13" x14ac:dyDescent="0.45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spans="2:13" x14ac:dyDescent="0.45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2:13" x14ac:dyDescent="0.45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2:13" x14ac:dyDescent="0.45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2:13" x14ac:dyDescent="0.45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2:13" x14ac:dyDescent="0.45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2:13" x14ac:dyDescent="0.45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2:13" x14ac:dyDescent="0.45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2:13" x14ac:dyDescent="0.4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2:13" x14ac:dyDescent="0.45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2:13" x14ac:dyDescent="0.45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2:13" x14ac:dyDescent="0.45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2:13" x14ac:dyDescent="0.45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2:13" x14ac:dyDescent="0.45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2:13" x14ac:dyDescent="0.45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2:13" x14ac:dyDescent="0.45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2:13" x14ac:dyDescent="0.45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2:13" x14ac:dyDescent="0.45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2:13" x14ac:dyDescent="0.45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2:13" x14ac:dyDescent="0.45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2:13" x14ac:dyDescent="0.45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2:13" x14ac:dyDescent="0.45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2:13" x14ac:dyDescent="0.45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2:13" x14ac:dyDescent="0.45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2:13" x14ac:dyDescent="0.45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</row>
    <row r="122" spans="2:13" x14ac:dyDescent="0.45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2:13" x14ac:dyDescent="0.45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</row>
    <row r="124" spans="2:13" x14ac:dyDescent="0.45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2:13" x14ac:dyDescent="0.45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2:13" x14ac:dyDescent="0.45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2:13" x14ac:dyDescent="0.45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2:13" x14ac:dyDescent="0.45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spans="2:13" x14ac:dyDescent="0.45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</row>
    <row r="130" spans="2:13" x14ac:dyDescent="0.45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spans="2:13" x14ac:dyDescent="0.45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</row>
    <row r="132" spans="2:13" x14ac:dyDescent="0.45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spans="2:13" x14ac:dyDescent="0.45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</row>
    <row r="134" spans="2:13" x14ac:dyDescent="0.45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spans="2:13" x14ac:dyDescent="0.45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</row>
    <row r="136" spans="2:13" x14ac:dyDescent="0.45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</row>
    <row r="137" spans="2:13" x14ac:dyDescent="0.45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</row>
    <row r="138" spans="2:13" x14ac:dyDescent="0.4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2:13" x14ac:dyDescent="0.4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</row>
    <row r="140" spans="2:13" x14ac:dyDescent="0.4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</row>
    <row r="141" spans="2:13" x14ac:dyDescent="0.4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</row>
    <row r="142" spans="2:13" x14ac:dyDescent="0.4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2:13" x14ac:dyDescent="0.45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</row>
    <row r="144" spans="2:13" x14ac:dyDescent="0.45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spans="2:13" x14ac:dyDescent="0.45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</row>
    <row r="146" spans="2:13" x14ac:dyDescent="0.45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</row>
    <row r="147" spans="2:13" x14ac:dyDescent="0.45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</row>
    <row r="148" spans="2:13" x14ac:dyDescent="0.45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2:13" x14ac:dyDescent="0.45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</row>
    <row r="150" spans="2:13" x14ac:dyDescent="0.45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</row>
    <row r="151" spans="2:13" x14ac:dyDescent="0.45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</row>
    <row r="152" spans="2:13" x14ac:dyDescent="0.45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</row>
    <row r="153" spans="2:13" x14ac:dyDescent="0.45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</row>
    <row r="154" spans="2:13" x14ac:dyDescent="0.45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spans="2:13" x14ac:dyDescent="0.45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</row>
    <row r="156" spans="2:13" x14ac:dyDescent="0.45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2:13" x14ac:dyDescent="0.45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</row>
    <row r="158" spans="2:13" x14ac:dyDescent="0.45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</row>
    <row r="159" spans="2:13" x14ac:dyDescent="0.45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</row>
    <row r="160" spans="2:13" x14ac:dyDescent="0.4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</row>
    <row r="161" spans="2:13" x14ac:dyDescent="0.4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</row>
    <row r="162" spans="2:13" x14ac:dyDescent="0.45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</row>
    <row r="163" spans="2:13" x14ac:dyDescent="0.45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</row>
    <row r="164" spans="2:13" x14ac:dyDescent="0.45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2:13" x14ac:dyDescent="0.45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</row>
    <row r="166" spans="2:13" x14ac:dyDescent="0.45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</row>
    <row r="167" spans="2:13" x14ac:dyDescent="0.45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</row>
    <row r="168" spans="2:13" x14ac:dyDescent="0.45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</row>
    <row r="169" spans="2:13" x14ac:dyDescent="0.45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</row>
    <row r="170" spans="2:13" x14ac:dyDescent="0.45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</row>
    <row r="171" spans="2:13" x14ac:dyDescent="0.45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</row>
    <row r="172" spans="2:13" x14ac:dyDescent="0.45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</row>
    <row r="173" spans="2:13" x14ac:dyDescent="0.45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</row>
    <row r="174" spans="2:13" x14ac:dyDescent="0.45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</row>
    <row r="175" spans="2:13" x14ac:dyDescent="0.45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  <row r="176" spans="2:13" x14ac:dyDescent="0.45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</row>
    <row r="177" spans="2:13" x14ac:dyDescent="0.45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</row>
    <row r="178" spans="2:13" x14ac:dyDescent="0.45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</row>
    <row r="179" spans="2:13" x14ac:dyDescent="0.45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</row>
    <row r="180" spans="2:13" x14ac:dyDescent="0.45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</row>
    <row r="181" spans="2:13" x14ac:dyDescent="0.45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</row>
    <row r="182" spans="2:13" x14ac:dyDescent="0.45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</row>
    <row r="183" spans="2:13" x14ac:dyDescent="0.45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</row>
    <row r="184" spans="2:13" x14ac:dyDescent="0.45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</row>
    <row r="185" spans="2:13" x14ac:dyDescent="0.45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</row>
    <row r="186" spans="2:13" x14ac:dyDescent="0.45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</row>
    <row r="187" spans="2:13" x14ac:dyDescent="0.45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</row>
    <row r="188" spans="2:13" x14ac:dyDescent="0.45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</row>
    <row r="189" spans="2:13" x14ac:dyDescent="0.45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</row>
    <row r="190" spans="2:13" x14ac:dyDescent="0.45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</row>
    <row r="191" spans="2:13" x14ac:dyDescent="0.45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</row>
    <row r="192" spans="2:13" x14ac:dyDescent="0.45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spans="2:13" x14ac:dyDescent="0.45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</row>
    <row r="194" spans="2:13" x14ac:dyDescent="0.45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</row>
    <row r="195" spans="2:13" x14ac:dyDescent="0.45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</row>
    <row r="196" spans="2:13" x14ac:dyDescent="0.45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spans="2:13" x14ac:dyDescent="0.45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</row>
    <row r="198" spans="2:13" x14ac:dyDescent="0.45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</row>
    <row r="199" spans="2:13" x14ac:dyDescent="0.45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  <row r="200" spans="2:13" x14ac:dyDescent="0.45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  <row r="201" spans="2:13" x14ac:dyDescent="0.45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</row>
    <row r="202" spans="2:13" x14ac:dyDescent="0.45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</row>
    <row r="203" spans="2:13" x14ac:dyDescent="0.45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</row>
    <row r="204" spans="2:13" x14ac:dyDescent="0.45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</row>
    <row r="205" spans="2:13" x14ac:dyDescent="0.45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</row>
    <row r="206" spans="2:13" x14ac:dyDescent="0.45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</row>
    <row r="207" spans="2:13" x14ac:dyDescent="0.45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</row>
    <row r="208" spans="2:13" x14ac:dyDescent="0.45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</row>
    <row r="209" spans="2:13" x14ac:dyDescent="0.45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</row>
    <row r="210" spans="2:13" x14ac:dyDescent="0.45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</row>
    <row r="211" spans="2:13" x14ac:dyDescent="0.45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</row>
    <row r="212" spans="2:13" x14ac:dyDescent="0.45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</row>
    <row r="213" spans="2:13" x14ac:dyDescent="0.45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</row>
    <row r="214" spans="2:13" x14ac:dyDescent="0.45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</row>
    <row r="215" spans="2:13" x14ac:dyDescent="0.45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</row>
    <row r="216" spans="2:13" x14ac:dyDescent="0.45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</row>
    <row r="217" spans="2:13" x14ac:dyDescent="0.45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</row>
    <row r="218" spans="2:13" x14ac:dyDescent="0.45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</row>
    <row r="219" spans="2:13" x14ac:dyDescent="0.45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</row>
    <row r="220" spans="2:13" x14ac:dyDescent="0.45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</row>
    <row r="221" spans="2:13" x14ac:dyDescent="0.45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</row>
    <row r="222" spans="2:13" x14ac:dyDescent="0.45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</row>
    <row r="223" spans="2:13" x14ac:dyDescent="0.45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</row>
    <row r="224" spans="2:13" x14ac:dyDescent="0.45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</row>
    <row r="225" spans="2:13" x14ac:dyDescent="0.45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</row>
    <row r="226" spans="2:13" x14ac:dyDescent="0.45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</row>
    <row r="227" spans="2:13" x14ac:dyDescent="0.45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</row>
    <row r="228" spans="2:13" x14ac:dyDescent="0.45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</row>
    <row r="229" spans="2:13" x14ac:dyDescent="0.45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</row>
    <row r="230" spans="2:13" x14ac:dyDescent="0.45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</row>
    <row r="231" spans="2:13" x14ac:dyDescent="0.45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</row>
    <row r="232" spans="2:13" x14ac:dyDescent="0.45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</row>
    <row r="233" spans="2:13" x14ac:dyDescent="0.45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</row>
    <row r="234" spans="2:13" x14ac:dyDescent="0.45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</row>
    <row r="235" spans="2:13" x14ac:dyDescent="0.45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</row>
    <row r="236" spans="2:13" x14ac:dyDescent="0.45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</row>
    <row r="237" spans="2:13" x14ac:dyDescent="0.45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</row>
    <row r="238" spans="2:13" x14ac:dyDescent="0.45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</row>
    <row r="239" spans="2:13" x14ac:dyDescent="0.45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</row>
    <row r="240" spans="2:13" x14ac:dyDescent="0.45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</row>
    <row r="241" spans="2:13" x14ac:dyDescent="0.45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</row>
    <row r="242" spans="2:13" x14ac:dyDescent="0.45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</row>
    <row r="243" spans="2:13" x14ac:dyDescent="0.45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</row>
    <row r="244" spans="2:13" x14ac:dyDescent="0.45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</row>
    <row r="245" spans="2:13" x14ac:dyDescent="0.45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</row>
    <row r="246" spans="2:13" x14ac:dyDescent="0.45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</row>
    <row r="247" spans="2:13" x14ac:dyDescent="0.45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</row>
    <row r="248" spans="2:13" x14ac:dyDescent="0.45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</row>
    <row r="249" spans="2:13" x14ac:dyDescent="0.45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</row>
    <row r="250" spans="2:13" x14ac:dyDescent="0.45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</row>
    <row r="251" spans="2:13" x14ac:dyDescent="0.45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</row>
    <row r="252" spans="2:13" x14ac:dyDescent="0.45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</row>
    <row r="253" spans="2:13" x14ac:dyDescent="0.45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</row>
    <row r="254" spans="2:13" x14ac:dyDescent="0.45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</row>
    <row r="255" spans="2:13" x14ac:dyDescent="0.45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</row>
    <row r="256" spans="2:13" x14ac:dyDescent="0.45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</row>
    <row r="257" spans="2:13" x14ac:dyDescent="0.45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</row>
    <row r="258" spans="2:13" x14ac:dyDescent="0.45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</row>
    <row r="259" spans="2:13" x14ac:dyDescent="0.45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</row>
    <row r="260" spans="2:13" x14ac:dyDescent="0.45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</row>
    <row r="261" spans="2:13" x14ac:dyDescent="0.45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</row>
    <row r="262" spans="2:13" x14ac:dyDescent="0.45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</row>
    <row r="263" spans="2:13" x14ac:dyDescent="0.45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</row>
    <row r="264" spans="2:13" x14ac:dyDescent="0.45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</row>
    <row r="265" spans="2:13" x14ac:dyDescent="0.45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</row>
    <row r="266" spans="2:13" x14ac:dyDescent="0.45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</row>
    <row r="267" spans="2:13" x14ac:dyDescent="0.45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</row>
    <row r="268" spans="2:13" x14ac:dyDescent="0.45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</row>
    <row r="269" spans="2:13" x14ac:dyDescent="0.45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</row>
    <row r="270" spans="2:13" x14ac:dyDescent="0.45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</row>
    <row r="271" spans="2:13" x14ac:dyDescent="0.45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</row>
    <row r="272" spans="2:13" x14ac:dyDescent="0.45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</row>
    <row r="273" spans="2:13" x14ac:dyDescent="0.45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</row>
    <row r="274" spans="2:13" x14ac:dyDescent="0.45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</row>
    <row r="275" spans="2:13" x14ac:dyDescent="0.45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</row>
    <row r="276" spans="2:13" x14ac:dyDescent="0.45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</row>
    <row r="277" spans="2:13" x14ac:dyDescent="0.45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</row>
    <row r="278" spans="2:13" x14ac:dyDescent="0.45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</row>
    <row r="279" spans="2:13" x14ac:dyDescent="0.45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</row>
    <row r="280" spans="2:13" x14ac:dyDescent="0.45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</row>
    <row r="281" spans="2:13" x14ac:dyDescent="0.45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</row>
    <row r="282" spans="2:13" x14ac:dyDescent="0.45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</row>
    <row r="283" spans="2:13" x14ac:dyDescent="0.45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</row>
    <row r="284" spans="2:13" x14ac:dyDescent="0.45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</row>
    <row r="285" spans="2:13" x14ac:dyDescent="0.45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</row>
    <row r="286" spans="2:13" x14ac:dyDescent="0.45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</row>
    <row r="287" spans="2:13" x14ac:dyDescent="0.45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</row>
    <row r="288" spans="2:13" x14ac:dyDescent="0.45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</row>
    <row r="289" spans="2:13" x14ac:dyDescent="0.45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</row>
    <row r="290" spans="2:13" x14ac:dyDescent="0.45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</row>
    <row r="291" spans="2:13" x14ac:dyDescent="0.45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</row>
    <row r="292" spans="2:13" x14ac:dyDescent="0.45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</row>
    <row r="293" spans="2:13" x14ac:dyDescent="0.45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</row>
    <row r="294" spans="2:13" x14ac:dyDescent="0.45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</row>
    <row r="295" spans="2:13" x14ac:dyDescent="0.45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</row>
    <row r="296" spans="2:13" x14ac:dyDescent="0.45"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</row>
    <row r="297" spans="2:13" x14ac:dyDescent="0.45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</row>
    <row r="298" spans="2:13" x14ac:dyDescent="0.45"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</row>
    <row r="299" spans="2:13" x14ac:dyDescent="0.45"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</row>
    <row r="300" spans="2:13" x14ac:dyDescent="0.45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</row>
    <row r="301" spans="2:13" x14ac:dyDescent="0.45"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</row>
    <row r="302" spans="2:13" x14ac:dyDescent="0.45"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</row>
    <row r="303" spans="2:13" x14ac:dyDescent="0.45"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</row>
    <row r="304" spans="2:13" x14ac:dyDescent="0.45"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</row>
    <row r="305" spans="2:13" x14ac:dyDescent="0.45"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</row>
    <row r="306" spans="2:13" x14ac:dyDescent="0.45"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</row>
    <row r="307" spans="2:13" x14ac:dyDescent="0.45"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</row>
    <row r="308" spans="2:13" x14ac:dyDescent="0.45"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</row>
    <row r="309" spans="2:13" x14ac:dyDescent="0.45"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</row>
    <row r="310" spans="2:13" x14ac:dyDescent="0.45"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</row>
    <row r="311" spans="2:13" x14ac:dyDescent="0.45"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</row>
    <row r="312" spans="2:13" x14ac:dyDescent="0.45"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</row>
    <row r="313" spans="2:13" x14ac:dyDescent="0.45"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</row>
    <row r="314" spans="2:13" x14ac:dyDescent="0.45"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</row>
    <row r="315" spans="2:13" x14ac:dyDescent="0.45"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</row>
    <row r="316" spans="2:13" x14ac:dyDescent="0.45"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</row>
    <row r="317" spans="2:13" x14ac:dyDescent="0.45"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</row>
    <row r="318" spans="2:13" x14ac:dyDescent="0.45"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</row>
    <row r="319" spans="2:13" x14ac:dyDescent="0.45"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</row>
    <row r="320" spans="2:13" x14ac:dyDescent="0.45"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</row>
    <row r="321" spans="2:13" x14ac:dyDescent="0.45"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</row>
    <row r="322" spans="2:13" x14ac:dyDescent="0.45"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</row>
    <row r="323" spans="2:13" x14ac:dyDescent="0.45"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</row>
    <row r="324" spans="2:13" x14ac:dyDescent="0.45"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</row>
    <row r="325" spans="2:13" x14ac:dyDescent="0.45"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</row>
    <row r="326" spans="2:13" x14ac:dyDescent="0.45"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</row>
    <row r="327" spans="2:13" x14ac:dyDescent="0.45"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</row>
    <row r="328" spans="2:13" x14ac:dyDescent="0.45"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</row>
    <row r="329" spans="2:13" x14ac:dyDescent="0.45"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</row>
    <row r="330" spans="2:13" x14ac:dyDescent="0.45"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</row>
    <row r="331" spans="2:13" x14ac:dyDescent="0.45"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</row>
    <row r="332" spans="2:13" x14ac:dyDescent="0.45"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</row>
    <row r="333" spans="2:13" x14ac:dyDescent="0.45"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</row>
    <row r="334" spans="2:13" x14ac:dyDescent="0.45"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</row>
    <row r="335" spans="2:13" x14ac:dyDescent="0.45"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</row>
    <row r="336" spans="2:13" x14ac:dyDescent="0.45"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</row>
    <row r="337" spans="2:13" x14ac:dyDescent="0.45"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</row>
    <row r="338" spans="2:13" x14ac:dyDescent="0.45"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</row>
    <row r="339" spans="2:13" x14ac:dyDescent="0.45"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</row>
    <row r="340" spans="2:13" x14ac:dyDescent="0.45"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</row>
    <row r="341" spans="2:13" x14ac:dyDescent="0.45"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</row>
    <row r="342" spans="2:13" x14ac:dyDescent="0.45"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</row>
    <row r="343" spans="2:13" x14ac:dyDescent="0.45"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</row>
    <row r="344" spans="2:13" x14ac:dyDescent="0.45"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</row>
    <row r="345" spans="2:13" x14ac:dyDescent="0.45"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</row>
    <row r="346" spans="2:13" x14ac:dyDescent="0.45"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</row>
    <row r="347" spans="2:13" x14ac:dyDescent="0.45"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</row>
    <row r="348" spans="2:13" x14ac:dyDescent="0.45"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</row>
    <row r="349" spans="2:13" x14ac:dyDescent="0.45"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</row>
    <row r="350" spans="2:13" x14ac:dyDescent="0.45"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</row>
    <row r="351" spans="2:13" x14ac:dyDescent="0.45"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</row>
    <row r="352" spans="2:13" x14ac:dyDescent="0.45"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</row>
    <row r="353" spans="2:13" x14ac:dyDescent="0.45"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</row>
    <row r="354" spans="2:13" x14ac:dyDescent="0.45"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</row>
    <row r="355" spans="2:13" x14ac:dyDescent="0.45"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</row>
    <row r="356" spans="2:13" x14ac:dyDescent="0.45"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</row>
    <row r="357" spans="2:13" x14ac:dyDescent="0.45"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</row>
    <row r="358" spans="2:13" x14ac:dyDescent="0.45"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</row>
    <row r="359" spans="2:13" x14ac:dyDescent="0.45"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</row>
    <row r="360" spans="2:13" x14ac:dyDescent="0.45"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</row>
    <row r="361" spans="2:13" x14ac:dyDescent="0.45"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</row>
    <row r="362" spans="2:13" x14ac:dyDescent="0.45"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</row>
    <row r="363" spans="2:13" x14ac:dyDescent="0.45"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</row>
    <row r="364" spans="2:13" x14ac:dyDescent="0.45"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</row>
    <row r="365" spans="2:13" x14ac:dyDescent="0.45"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</row>
    <row r="366" spans="2:13" x14ac:dyDescent="0.45"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</row>
    <row r="367" spans="2:13" x14ac:dyDescent="0.45"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</row>
    <row r="368" spans="2:13" x14ac:dyDescent="0.45"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</row>
    <row r="369" spans="2:13" x14ac:dyDescent="0.45"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</row>
    <row r="370" spans="2:13" x14ac:dyDescent="0.45"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</row>
    <row r="371" spans="2:13" x14ac:dyDescent="0.45"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</row>
    <row r="372" spans="2:13" x14ac:dyDescent="0.45"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</row>
    <row r="373" spans="2:13" x14ac:dyDescent="0.45"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</row>
    <row r="374" spans="2:13" x14ac:dyDescent="0.45"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</row>
    <row r="375" spans="2:13" x14ac:dyDescent="0.45"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</row>
    <row r="376" spans="2:13" x14ac:dyDescent="0.45"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</row>
    <row r="377" spans="2:13" x14ac:dyDescent="0.45"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</row>
    <row r="378" spans="2:13" x14ac:dyDescent="0.45"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</row>
    <row r="379" spans="2:13" x14ac:dyDescent="0.45"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</row>
    <row r="380" spans="2:13" x14ac:dyDescent="0.45"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</row>
    <row r="381" spans="2:13" x14ac:dyDescent="0.45"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</row>
    <row r="382" spans="2:13" x14ac:dyDescent="0.45"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</row>
    <row r="383" spans="2:13" x14ac:dyDescent="0.45"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</row>
    <row r="384" spans="2:13" x14ac:dyDescent="0.45"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</row>
    <row r="385" spans="2:13" x14ac:dyDescent="0.45"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</row>
    <row r="386" spans="2:13" x14ac:dyDescent="0.45"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</row>
    <row r="387" spans="2:13" x14ac:dyDescent="0.45"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</row>
    <row r="388" spans="2:13" x14ac:dyDescent="0.45"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</row>
    <row r="389" spans="2:13" x14ac:dyDescent="0.45"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</row>
    <row r="390" spans="2:13" x14ac:dyDescent="0.45"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</row>
    <row r="391" spans="2:13" x14ac:dyDescent="0.45"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</row>
    <row r="392" spans="2:13" x14ac:dyDescent="0.45"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</row>
    <row r="393" spans="2:13" x14ac:dyDescent="0.45"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</row>
    <row r="394" spans="2:13" x14ac:dyDescent="0.45"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</row>
    <row r="395" spans="2:13" x14ac:dyDescent="0.45"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</row>
    <row r="396" spans="2:13" x14ac:dyDescent="0.45"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</row>
    <row r="397" spans="2:13" x14ac:dyDescent="0.45"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</row>
    <row r="398" spans="2:13" x14ac:dyDescent="0.45"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</row>
    <row r="399" spans="2:13" x14ac:dyDescent="0.45"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</row>
    <row r="400" spans="2:13" x14ac:dyDescent="0.45"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</row>
    <row r="401" spans="2:13" x14ac:dyDescent="0.45"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</row>
    <row r="402" spans="2:13" x14ac:dyDescent="0.45"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</row>
    <row r="403" spans="2:13" x14ac:dyDescent="0.45"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</row>
    <row r="404" spans="2:13" x14ac:dyDescent="0.45"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</row>
    <row r="405" spans="2:13" x14ac:dyDescent="0.45"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</row>
    <row r="406" spans="2:13" x14ac:dyDescent="0.45"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</row>
    <row r="407" spans="2:13" x14ac:dyDescent="0.45"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</row>
    <row r="408" spans="2:13" x14ac:dyDescent="0.45"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</row>
    <row r="409" spans="2:13" x14ac:dyDescent="0.45"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</row>
    <row r="410" spans="2:13" x14ac:dyDescent="0.45"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</row>
    <row r="411" spans="2:13" x14ac:dyDescent="0.45"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</row>
    <row r="412" spans="2:13" x14ac:dyDescent="0.45"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</row>
    <row r="413" spans="2:13" x14ac:dyDescent="0.45"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</row>
    <row r="414" spans="2:13" x14ac:dyDescent="0.45"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</row>
    <row r="415" spans="2:13" x14ac:dyDescent="0.45"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</row>
    <row r="416" spans="2:13" x14ac:dyDescent="0.45"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</row>
    <row r="417" spans="2:13" x14ac:dyDescent="0.45"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</row>
    <row r="418" spans="2:13" x14ac:dyDescent="0.45"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</row>
    <row r="419" spans="2:13" x14ac:dyDescent="0.45"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</row>
    <row r="420" spans="2:13" x14ac:dyDescent="0.45"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</row>
    <row r="421" spans="2:13" x14ac:dyDescent="0.45"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</row>
    <row r="422" spans="2:13" x14ac:dyDescent="0.45"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</row>
    <row r="423" spans="2:13" x14ac:dyDescent="0.45"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</row>
    <row r="424" spans="2:13" x14ac:dyDescent="0.45"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</row>
    <row r="425" spans="2:13" x14ac:dyDescent="0.45"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</row>
    <row r="426" spans="2:13" x14ac:dyDescent="0.45"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</row>
    <row r="427" spans="2:13" x14ac:dyDescent="0.45"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</row>
    <row r="428" spans="2:13" x14ac:dyDescent="0.45"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</row>
    <row r="429" spans="2:13" x14ac:dyDescent="0.45"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</row>
    <row r="430" spans="2:13" x14ac:dyDescent="0.45"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</row>
    <row r="431" spans="2:13" x14ac:dyDescent="0.45"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</row>
    <row r="432" spans="2:13" x14ac:dyDescent="0.45"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</row>
    <row r="433" spans="2:13" x14ac:dyDescent="0.45"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</row>
    <row r="434" spans="2:13" x14ac:dyDescent="0.45"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</row>
    <row r="435" spans="2:13" x14ac:dyDescent="0.45"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</row>
    <row r="436" spans="2:13" x14ac:dyDescent="0.45"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</row>
    <row r="437" spans="2:13" x14ac:dyDescent="0.45"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</row>
    <row r="438" spans="2:13" x14ac:dyDescent="0.45"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</row>
    <row r="439" spans="2:13" x14ac:dyDescent="0.45"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</row>
    <row r="440" spans="2:13" x14ac:dyDescent="0.45"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</row>
    <row r="441" spans="2:13" x14ac:dyDescent="0.45"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</row>
    <row r="442" spans="2:13" x14ac:dyDescent="0.45"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</row>
    <row r="443" spans="2:13" x14ac:dyDescent="0.45"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</row>
    <row r="444" spans="2:13" x14ac:dyDescent="0.45"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</row>
    <row r="445" spans="2:13" x14ac:dyDescent="0.45"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</row>
    <row r="446" spans="2:13" x14ac:dyDescent="0.45"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</row>
    <row r="447" spans="2:13" x14ac:dyDescent="0.45"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</row>
    <row r="448" spans="2:13" x14ac:dyDescent="0.45"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</row>
    <row r="449" spans="2:13" x14ac:dyDescent="0.45"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</row>
    <row r="450" spans="2:13" x14ac:dyDescent="0.45"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</row>
    <row r="451" spans="2:13" x14ac:dyDescent="0.45"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</row>
    <row r="452" spans="2:13" x14ac:dyDescent="0.45"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</row>
    <row r="453" spans="2:13" x14ac:dyDescent="0.45"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</row>
    <row r="454" spans="2:13" x14ac:dyDescent="0.45"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</row>
    <row r="455" spans="2:13" x14ac:dyDescent="0.45"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</row>
    <row r="456" spans="2:13" x14ac:dyDescent="0.45"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</row>
    <row r="457" spans="2:13" x14ac:dyDescent="0.45"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</row>
    <row r="458" spans="2:13" x14ac:dyDescent="0.45"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</row>
    <row r="459" spans="2:13" x14ac:dyDescent="0.45"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</row>
    <row r="460" spans="2:13" x14ac:dyDescent="0.45"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</row>
    <row r="461" spans="2:13" x14ac:dyDescent="0.45"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</row>
    <row r="462" spans="2:13" x14ac:dyDescent="0.45"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</row>
    <row r="463" spans="2:13" x14ac:dyDescent="0.45"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</row>
    <row r="464" spans="2:13" x14ac:dyDescent="0.45"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</row>
    <row r="465" spans="2:13" x14ac:dyDescent="0.45"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</row>
    <row r="466" spans="2:13" x14ac:dyDescent="0.45"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</row>
    <row r="467" spans="2:13" x14ac:dyDescent="0.45"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</row>
    <row r="468" spans="2:13" x14ac:dyDescent="0.45"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</row>
    <row r="469" spans="2:13" x14ac:dyDescent="0.45"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</row>
    <row r="470" spans="2:13" x14ac:dyDescent="0.45"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</row>
    <row r="471" spans="2:13" x14ac:dyDescent="0.45"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</row>
    <row r="472" spans="2:13" x14ac:dyDescent="0.45"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</row>
    <row r="473" spans="2:13" x14ac:dyDescent="0.45"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</row>
    <row r="474" spans="2:13" x14ac:dyDescent="0.45"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</row>
    <row r="475" spans="2:13" x14ac:dyDescent="0.45"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</row>
    <row r="476" spans="2:13" x14ac:dyDescent="0.45"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</row>
    <row r="477" spans="2:13" x14ac:dyDescent="0.45"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</row>
    <row r="478" spans="2:13" x14ac:dyDescent="0.45"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</row>
    <row r="479" spans="2:13" x14ac:dyDescent="0.45"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</row>
    <row r="480" spans="2:13" x14ac:dyDescent="0.45"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</row>
    <row r="481" spans="2:13" x14ac:dyDescent="0.45"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</row>
    <row r="482" spans="2:13" x14ac:dyDescent="0.45"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</row>
    <row r="483" spans="2:13" x14ac:dyDescent="0.45"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</row>
    <row r="484" spans="2:13" x14ac:dyDescent="0.45"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</row>
    <row r="485" spans="2:13" x14ac:dyDescent="0.45"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</row>
    <row r="486" spans="2:13" x14ac:dyDescent="0.45"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</row>
    <row r="487" spans="2:13" x14ac:dyDescent="0.45"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</row>
    <row r="488" spans="2:13" x14ac:dyDescent="0.45"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</row>
    <row r="489" spans="2:13" x14ac:dyDescent="0.45"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</row>
    <row r="490" spans="2:13" x14ac:dyDescent="0.45"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</row>
    <row r="491" spans="2:13" x14ac:dyDescent="0.45"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</row>
    <row r="492" spans="2:13" x14ac:dyDescent="0.45"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</row>
    <row r="493" spans="2:13" x14ac:dyDescent="0.45"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</row>
    <row r="494" spans="2:13" x14ac:dyDescent="0.45"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</row>
    <row r="495" spans="2:13" x14ac:dyDescent="0.45"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</row>
    <row r="496" spans="2:13" x14ac:dyDescent="0.45"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</row>
    <row r="497" spans="2:13" x14ac:dyDescent="0.45"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</row>
    <row r="498" spans="2:13" x14ac:dyDescent="0.45">
      <c r="B498" s="3"/>
      <c r="K498" s="3"/>
      <c r="L498" s="3"/>
      <c r="M498" s="3"/>
    </row>
    <row r="499" spans="2:13" x14ac:dyDescent="0.45">
      <c r="B499" s="3"/>
      <c r="K499" s="3"/>
      <c r="L499" s="3"/>
      <c r="M499" s="3"/>
    </row>
    <row r="500" spans="2:13" x14ac:dyDescent="0.45">
      <c r="B500" s="3"/>
      <c r="K500" s="3"/>
      <c r="L500" s="3"/>
      <c r="M500" s="3"/>
    </row>
    <row r="501" spans="2:13" x14ac:dyDescent="0.45">
      <c r="B501" s="3"/>
      <c r="K501" s="3"/>
      <c r="L501" s="3"/>
      <c r="M501" s="3"/>
    </row>
    <row r="502" spans="2:13" x14ac:dyDescent="0.45">
      <c r="B502" s="3"/>
      <c r="K502" s="3"/>
      <c r="L502" s="3"/>
      <c r="M502" s="3"/>
    </row>
    <row r="503" spans="2:13" x14ac:dyDescent="0.45">
      <c r="B503" s="3"/>
      <c r="K503" s="3"/>
      <c r="L503" s="3"/>
      <c r="M503" s="3"/>
    </row>
    <row r="504" spans="2:13" x14ac:dyDescent="0.45">
      <c r="B504" s="3"/>
      <c r="K504" s="3"/>
      <c r="L504" s="3"/>
      <c r="M504" s="3"/>
    </row>
    <row r="505" spans="2:13" x14ac:dyDescent="0.45">
      <c r="B505" s="3"/>
      <c r="K505" s="3"/>
      <c r="L505" s="3"/>
      <c r="M505" s="3"/>
    </row>
    <row r="506" spans="2:13" x14ac:dyDescent="0.45">
      <c r="B506" s="3"/>
      <c r="K506" s="3"/>
      <c r="L506" s="3"/>
      <c r="M506" s="3"/>
    </row>
    <row r="507" spans="2:13" x14ac:dyDescent="0.45">
      <c r="B507" s="3"/>
      <c r="K507" s="3"/>
      <c r="L507" s="3"/>
      <c r="M507" s="3"/>
    </row>
    <row r="508" spans="2:13" x14ac:dyDescent="0.45">
      <c r="B508" s="3"/>
      <c r="K508" s="3"/>
      <c r="L508" s="3"/>
      <c r="M508" s="3"/>
    </row>
    <row r="509" spans="2:13" x14ac:dyDescent="0.45">
      <c r="B509" s="3"/>
      <c r="K509" s="3"/>
      <c r="L509" s="3"/>
      <c r="M509" s="3"/>
    </row>
    <row r="510" spans="2:13" x14ac:dyDescent="0.45">
      <c r="B510" s="3"/>
      <c r="K510" s="3"/>
      <c r="L510" s="3"/>
      <c r="M510" s="3"/>
    </row>
    <row r="511" spans="2:13" x14ac:dyDescent="0.45">
      <c r="B511" s="3"/>
      <c r="K511" s="3"/>
    </row>
    <row r="512" spans="2:13" x14ac:dyDescent="0.45">
      <c r="B512" s="3"/>
      <c r="K512" s="3"/>
    </row>
    <row r="513" spans="2:11" x14ac:dyDescent="0.45">
      <c r="B513" s="3"/>
      <c r="K513" s="3"/>
    </row>
    <row r="514" spans="2:11" x14ac:dyDescent="0.45">
      <c r="B514" s="3"/>
      <c r="K514" s="3"/>
    </row>
    <row r="515" spans="2:11" x14ac:dyDescent="0.45">
      <c r="B515" s="3"/>
      <c r="K515" s="3"/>
    </row>
    <row r="516" spans="2:11" x14ac:dyDescent="0.45">
      <c r="B516" s="3"/>
      <c r="K516" s="3"/>
    </row>
    <row r="517" spans="2:11" x14ac:dyDescent="0.45">
      <c r="B517" s="3"/>
      <c r="K517" s="3"/>
    </row>
    <row r="518" spans="2:11" x14ac:dyDescent="0.45">
      <c r="B518" s="3"/>
      <c r="K518" s="3"/>
    </row>
    <row r="519" spans="2:11" x14ac:dyDescent="0.45">
      <c r="B519" s="3"/>
      <c r="K519" s="3"/>
    </row>
    <row r="520" spans="2:11" x14ac:dyDescent="0.45">
      <c r="B520" s="3"/>
      <c r="K520" s="3"/>
    </row>
  </sheetData>
  <mergeCells count="64">
    <mergeCell ref="F22:G22"/>
    <mergeCell ref="H22:I22"/>
    <mergeCell ref="F23:G23"/>
    <mergeCell ref="H23:I23"/>
    <mergeCell ref="D7:K9"/>
    <mergeCell ref="D11:E11"/>
    <mergeCell ref="J11:K11"/>
    <mergeCell ref="J18:K18"/>
    <mergeCell ref="F21:G21"/>
    <mergeCell ref="H21:I21"/>
    <mergeCell ref="F26:G26"/>
    <mergeCell ref="H26:I26"/>
    <mergeCell ref="F27:G27"/>
    <mergeCell ref="H27:I27"/>
    <mergeCell ref="F24:G24"/>
    <mergeCell ref="H24:I24"/>
    <mergeCell ref="F25:G25"/>
    <mergeCell ref="H25:I25"/>
    <mergeCell ref="F30:G30"/>
    <mergeCell ref="H30:I30"/>
    <mergeCell ref="F31:G31"/>
    <mergeCell ref="H31:I31"/>
    <mergeCell ref="F28:G28"/>
    <mergeCell ref="H28:I28"/>
    <mergeCell ref="F29:G29"/>
    <mergeCell ref="H29:I29"/>
    <mergeCell ref="F34:G34"/>
    <mergeCell ref="H34:I34"/>
    <mergeCell ref="F35:G35"/>
    <mergeCell ref="H35:I35"/>
    <mergeCell ref="F32:G32"/>
    <mergeCell ref="H32:I32"/>
    <mergeCell ref="F33:G33"/>
    <mergeCell ref="H33:I33"/>
    <mergeCell ref="F38:G38"/>
    <mergeCell ref="H38:I38"/>
    <mergeCell ref="F39:G39"/>
    <mergeCell ref="H39:I39"/>
    <mergeCell ref="F36:G36"/>
    <mergeCell ref="H36:I36"/>
    <mergeCell ref="F37:G37"/>
    <mergeCell ref="H37:I37"/>
    <mergeCell ref="F42:G42"/>
    <mergeCell ref="H42:I42"/>
    <mergeCell ref="F43:G43"/>
    <mergeCell ref="H43:I43"/>
    <mergeCell ref="F40:G40"/>
    <mergeCell ref="H40:I40"/>
    <mergeCell ref="F41:G41"/>
    <mergeCell ref="H41:I41"/>
    <mergeCell ref="F46:G46"/>
    <mergeCell ref="H46:I46"/>
    <mergeCell ref="F47:G47"/>
    <mergeCell ref="H47:I47"/>
    <mergeCell ref="F44:G44"/>
    <mergeCell ref="H44:I44"/>
    <mergeCell ref="F45:G45"/>
    <mergeCell ref="H45:I45"/>
    <mergeCell ref="J52:K52"/>
    <mergeCell ref="J51:K51"/>
    <mergeCell ref="F48:G48"/>
    <mergeCell ref="H48:I48"/>
    <mergeCell ref="F49:G49"/>
    <mergeCell ref="H49:I49"/>
  </mergeCells>
  <dataValidations count="1">
    <dataValidation type="list" allowBlank="1" showInputMessage="1" showErrorMessage="1" sqref="I15:J15" xr:uid="{00000000-0002-0000-0500-000000000000}">
      <formula1>INDIRECT("sorties[Numero de sortie]")</formula1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B1:M520"/>
  <sheetViews>
    <sheetView showGridLines="0" topLeftCell="B15" workbookViewId="0">
      <selection activeCell="H22" sqref="H22:I22"/>
    </sheetView>
  </sheetViews>
  <sheetFormatPr baseColWidth="10" defaultColWidth="11.54296875" defaultRowHeight="18.5" x14ac:dyDescent="0.45"/>
  <cols>
    <col min="1" max="2" width="11.54296875" style="2"/>
    <col min="3" max="3" width="10.36328125" style="2" customWidth="1"/>
    <col min="4" max="4" width="13.453125" style="2" bestFit="1" customWidth="1"/>
    <col min="5" max="5" width="31.08984375" style="2" bestFit="1" customWidth="1"/>
    <col min="6" max="6" width="13.453125" style="2" customWidth="1"/>
    <col min="7" max="7" width="7.08984375" style="2" customWidth="1"/>
    <col min="8" max="8" width="10.6328125" style="2" customWidth="1"/>
    <col min="9" max="10" width="11.6328125" style="2" customWidth="1"/>
    <col min="11" max="11" width="12.6328125" style="2" bestFit="1" customWidth="1"/>
    <col min="12" max="16384" width="11.54296875" style="2"/>
  </cols>
  <sheetData>
    <row r="1" spans="2:13" x14ac:dyDescent="0.4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x14ac:dyDescent="0.4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2:13" x14ac:dyDescent="0.4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x14ac:dyDescent="0.4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13" x14ac:dyDescent="0.4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2:13" ht="19" thickBot="1" x14ac:dyDescent="0.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2:13" x14ac:dyDescent="0.45">
      <c r="B7" s="3"/>
      <c r="C7" s="3"/>
      <c r="D7" s="135" t="s">
        <v>14</v>
      </c>
      <c r="E7" s="136"/>
      <c r="F7" s="136"/>
      <c r="G7" s="136"/>
      <c r="H7" s="136"/>
      <c r="I7" s="136"/>
      <c r="J7" s="136"/>
      <c r="K7" s="137"/>
      <c r="L7" s="3"/>
      <c r="M7" s="3"/>
    </row>
    <row r="8" spans="2:13" x14ac:dyDescent="0.45">
      <c r="B8" s="3"/>
      <c r="C8" s="3"/>
      <c r="D8" s="138"/>
      <c r="E8" s="139"/>
      <c r="F8" s="139"/>
      <c r="G8" s="139"/>
      <c r="H8" s="139"/>
      <c r="I8" s="139"/>
      <c r="J8" s="139"/>
      <c r="K8" s="140"/>
      <c r="L8" s="3"/>
      <c r="M8" s="3"/>
    </row>
    <row r="9" spans="2:13" x14ac:dyDescent="0.45">
      <c r="B9" s="3"/>
      <c r="C9" s="3"/>
      <c r="D9" s="138"/>
      <c r="E9" s="139"/>
      <c r="F9" s="139"/>
      <c r="G9" s="139"/>
      <c r="H9" s="139"/>
      <c r="I9" s="139"/>
      <c r="J9" s="139"/>
      <c r="K9" s="140"/>
      <c r="L9" s="3"/>
      <c r="M9" s="3"/>
    </row>
    <row r="10" spans="2:13" x14ac:dyDescent="0.45">
      <c r="B10" s="3"/>
      <c r="C10" s="3"/>
      <c r="D10" s="15"/>
      <c r="E10"/>
      <c r="F10"/>
      <c r="G10"/>
      <c r="H10"/>
      <c r="I10"/>
      <c r="J10"/>
      <c r="K10" s="16"/>
      <c r="L10" s="3"/>
      <c r="M10" s="3"/>
    </row>
    <row r="11" spans="2:13" ht="23.5" x14ac:dyDescent="0.55000000000000004">
      <c r="B11" s="3"/>
      <c r="C11" s="3"/>
      <c r="D11" s="152" t="str">
        <f>Menu!B10</f>
        <v>SRS</v>
      </c>
      <c r="E11" s="153"/>
      <c r="F11"/>
      <c r="G11"/>
      <c r="H11"/>
      <c r="I11" s="44" t="s">
        <v>7</v>
      </c>
      <c r="J11" s="143">
        <f ca="1">TODAY()</f>
        <v>46092</v>
      </c>
      <c r="K11" s="144"/>
      <c r="L11" s="3"/>
      <c r="M11" s="3"/>
    </row>
    <row r="12" spans="2:13" x14ac:dyDescent="0.45">
      <c r="B12" s="3"/>
      <c r="C12" s="3"/>
      <c r="D12" s="41" t="s">
        <v>15</v>
      </c>
      <c r="E12" s="17">
        <f>Menu!B11</f>
        <v>0</v>
      </c>
      <c r="F12"/>
      <c r="G12"/>
      <c r="H12"/>
      <c r="I12"/>
      <c r="J12"/>
      <c r="K12" s="16"/>
      <c r="L12" s="3"/>
      <c r="M12" s="3"/>
    </row>
    <row r="13" spans="2:13" ht="19" thickBot="1" x14ac:dyDescent="0.5">
      <c r="B13" s="3"/>
      <c r="C13" s="3"/>
      <c r="D13" s="42" t="s">
        <v>16</v>
      </c>
      <c r="E13" s="18">
        <f>Menu!B12</f>
        <v>0</v>
      </c>
      <c r="F13"/>
      <c r="G13"/>
      <c r="H13"/>
      <c r="I13"/>
      <c r="J13"/>
      <c r="K13" s="16"/>
      <c r="L13" s="3"/>
      <c r="M13" s="3"/>
    </row>
    <row r="14" spans="2:13" x14ac:dyDescent="0.45">
      <c r="B14" s="3"/>
      <c r="C14" s="3"/>
      <c r="D14" s="42" t="s">
        <v>17</v>
      </c>
      <c r="E14" s="18">
        <f>Menu!B13</f>
        <v>0</v>
      </c>
      <c r="F14"/>
      <c r="G14"/>
      <c r="H14"/>
      <c r="I14" s="19" t="s">
        <v>18</v>
      </c>
      <c r="J14"/>
      <c r="K14" s="16"/>
      <c r="L14" s="3"/>
      <c r="M14" s="3"/>
    </row>
    <row r="15" spans="2:13" ht="19" thickBot="1" x14ac:dyDescent="0.5">
      <c r="B15" s="3"/>
      <c r="C15" s="3"/>
      <c r="D15" s="42" t="s">
        <v>19</v>
      </c>
      <c r="E15" s="18">
        <f>Menu!B14</f>
        <v>0</v>
      </c>
      <c r="F15"/>
      <c r="G15"/>
      <c r="H15"/>
      <c r="I15" s="20">
        <v>2</v>
      </c>
      <c r="J15"/>
      <c r="K15" s="16"/>
      <c r="L15" s="3"/>
      <c r="M15" s="3"/>
    </row>
    <row r="16" spans="2:13" x14ac:dyDescent="0.45">
      <c r="B16" s="3"/>
      <c r="C16" s="3"/>
      <c r="D16" s="42" t="s">
        <v>20</v>
      </c>
      <c r="E16" s="18">
        <f>Menu!B15</f>
        <v>0</v>
      </c>
      <c r="F16"/>
      <c r="G16"/>
      <c r="H16"/>
      <c r="I16"/>
      <c r="J16"/>
      <c r="K16" s="16"/>
      <c r="L16" s="3"/>
      <c r="M16" s="3"/>
    </row>
    <row r="17" spans="2:13" x14ac:dyDescent="0.45">
      <c r="B17" s="3"/>
      <c r="C17" s="3"/>
      <c r="D17" s="43" t="s">
        <v>21</v>
      </c>
      <c r="E17" s="21">
        <f>Menu!B16</f>
        <v>0</v>
      </c>
      <c r="F17"/>
      <c r="G17"/>
      <c r="H17"/>
      <c r="I17"/>
      <c r="J17"/>
      <c r="K17" s="16"/>
      <c r="L17" s="3"/>
      <c r="M17" s="3"/>
    </row>
    <row r="18" spans="2:13" ht="19" thickBot="1" x14ac:dyDescent="0.5">
      <c r="B18" s="3"/>
      <c r="C18" s="3"/>
      <c r="D18" s="15"/>
      <c r="E18"/>
      <c r="F18"/>
      <c r="G18"/>
      <c r="H18"/>
      <c r="I18"/>
      <c r="J18" s="145" t="str">
        <f>H22</f>
        <v/>
      </c>
      <c r="K18" s="146"/>
      <c r="L18" s="3"/>
      <c r="M18" s="3"/>
    </row>
    <row r="19" spans="2:13" x14ac:dyDescent="0.45">
      <c r="B19" s="3"/>
      <c r="C19" s="3"/>
      <c r="D19" s="15"/>
      <c r="E19"/>
      <c r="F19"/>
      <c r="G19"/>
      <c r="H19"/>
      <c r="I19"/>
      <c r="J19"/>
      <c r="K19" s="16"/>
      <c r="L19" s="3"/>
      <c r="M19" s="3"/>
    </row>
    <row r="20" spans="2:13" ht="19" thickBot="1" x14ac:dyDescent="0.5">
      <c r="B20" s="3"/>
      <c r="C20" s="3"/>
      <c r="D20" s="15"/>
      <c r="E20"/>
      <c r="F20"/>
      <c r="G20"/>
      <c r="H20"/>
      <c r="I20"/>
      <c r="J20"/>
      <c r="K20" s="16"/>
      <c r="L20" s="3"/>
      <c r="M20" s="3"/>
    </row>
    <row r="21" spans="2:13" ht="19" thickBot="1" x14ac:dyDescent="0.5">
      <c r="B21" s="3"/>
      <c r="C21" s="3"/>
      <c r="D21" s="26" t="s">
        <v>18</v>
      </c>
      <c r="E21" s="27" t="s">
        <v>22</v>
      </c>
      <c r="F21" s="147" t="s">
        <v>23</v>
      </c>
      <c r="G21" s="148"/>
      <c r="H21" s="147" t="s">
        <v>24</v>
      </c>
      <c r="I21" s="149"/>
      <c r="J21" s="28" t="s">
        <v>25</v>
      </c>
      <c r="K21" s="28" t="s">
        <v>6</v>
      </c>
      <c r="L21" s="3"/>
      <c r="M21" s="3"/>
    </row>
    <row r="22" spans="2:13" x14ac:dyDescent="0.45">
      <c r="B22" s="3"/>
      <c r="C22" s="3"/>
      <c r="D22" s="31" t="str">
        <f t="array" ref="D22:D49">IFERROR(INDEX(sorties[Numero de sortie],SMALL(IF(BS!$I$15=sorties[Numero de sortie],ROW(#REF!)-7),ROW()-21)),"")</f>
        <v/>
      </c>
      <c r="E22" s="46" t="str">
        <f t="array" ref="E22">IFERROR(INDEX(sorties[Date],SMALL(IF(BS!$I$15=sorties[Numero de sortie],ROW(#REF!)-7),ROW()-21)),"")</f>
        <v/>
      </c>
      <c r="F22" s="134" t="str">
        <f t="array" ref="F22">IFERROR(INDEX(#REF!,SMALL(IF(BS!$I$15=sorties[Numero de sortie],ROW(#REF!)-7),ROW()-21)),"")</f>
        <v/>
      </c>
      <c r="G22" s="134"/>
      <c r="H22" s="134" t="str">
        <f t="array" ref="H22">IFERROR(INDEX(sorties[Type de sortie],SMALL(IF(BS!$I$15=sorties[Numero de sortie],ROW(#REF!)-7),ROW()-21)),"")</f>
        <v/>
      </c>
      <c r="I22" s="134"/>
      <c r="J22" s="32" t="str">
        <f t="array" ref="J22">IFERROR(INDEX(sorties[Quantité],SMALL(IF(BS!$I$15=sorties[Numero de sortie],ROW(#REF!)-7),ROW()-21)),"")</f>
        <v/>
      </c>
      <c r="K22" s="33" t="str">
        <f t="array" ref="K22">IFERROR(INDEX(sorties[Total],SMALL(IF(BS!$I$15=sorties[Numero de sortie],ROW(#REF!)-7),ROW()-21)),"")</f>
        <v/>
      </c>
      <c r="L22" s="3"/>
      <c r="M22" s="3"/>
    </row>
    <row r="23" spans="2:13" x14ac:dyDescent="0.45">
      <c r="B23" s="3"/>
      <c r="C23" s="3"/>
      <c r="D23" s="34" t="str">
        <v/>
      </c>
      <c r="E23" s="47" t="str">
        <f t="array" ref="E23">IFERROR(INDEX(sorties[Date],SMALL(IF(BS!$I$15=sorties[Numero de sortie],ROW(#REF!)-7),ROW()-21)),"")</f>
        <v/>
      </c>
      <c r="F23" s="132" t="str">
        <f t="array" ref="F23">IFERROR(INDEX(#REF!,SMALL(IF(BS!$I$15=sorties[Numero de sortie],ROW(#REF!)-7),ROW()-21)),"")</f>
        <v/>
      </c>
      <c r="G23" s="132"/>
      <c r="H23" s="132" t="str">
        <f t="array" ref="H23">IFERROR(INDEX(sorties[Type de sortie],SMALL(IF(BS!$I$15=sorties[Numero de sortie],ROW(#REF!)-7),ROW()-21)),"")</f>
        <v/>
      </c>
      <c r="I23" s="132"/>
      <c r="J23" s="35" t="str">
        <f t="array" ref="J23">IFERROR(INDEX(sorties[Quantité],SMALL(IF(BS!$I$15=sorties[Numero de sortie],ROW(#REF!)-7),ROW()-21)),"")</f>
        <v/>
      </c>
      <c r="K23" s="36" t="str">
        <f t="array" ref="K23">IFERROR(INDEX(sorties[Total],SMALL(IF(BS!$I$15=sorties[Numero de sortie],ROW(#REF!)-7),ROW()-21)),"")</f>
        <v/>
      </c>
      <c r="L23" s="3"/>
      <c r="M23" s="3"/>
    </row>
    <row r="24" spans="2:13" x14ac:dyDescent="0.45">
      <c r="B24" s="3"/>
      <c r="C24" s="3"/>
      <c r="D24" s="34" t="str">
        <v/>
      </c>
      <c r="E24" s="47" t="str">
        <f t="array" ref="E24">IFERROR(INDEX(sorties[Date],SMALL(IF(BS!$I$15=sorties[Numero de sortie],ROW(#REF!)-7),ROW()-21)),"")</f>
        <v/>
      </c>
      <c r="F24" s="132" t="str">
        <f t="array" ref="F24">IFERROR(INDEX(#REF!,SMALL(IF(BS!$I$15=sorties[Numero de sortie],ROW(#REF!)-7),ROW()-21)),"")</f>
        <v/>
      </c>
      <c r="G24" s="132"/>
      <c r="H24" s="132" t="str">
        <f t="array" ref="H24">IFERROR(INDEX(sorties[Type de sortie],SMALL(IF(BS!$I$15=sorties[Numero de sortie],ROW(#REF!)-7),ROW()-21)),"")</f>
        <v/>
      </c>
      <c r="I24" s="132"/>
      <c r="J24" s="35" t="str">
        <f t="array" ref="J24">IFERROR(INDEX(sorties[Quantité],SMALL(IF(BS!$I$15=sorties[Numero de sortie],ROW(#REF!)-7),ROW()-21)),"")</f>
        <v/>
      </c>
      <c r="K24" s="36" t="str">
        <f t="array" ref="K24">IFERROR(INDEX(sorties[Total],SMALL(IF(BS!$I$15=sorties[Numero de sortie],ROW(#REF!)-7),ROW()-21)),"")</f>
        <v/>
      </c>
      <c r="L24" s="3"/>
      <c r="M24" s="3"/>
    </row>
    <row r="25" spans="2:13" x14ac:dyDescent="0.45">
      <c r="B25" s="3"/>
      <c r="C25" s="3"/>
      <c r="D25" s="34" t="str">
        <v/>
      </c>
      <c r="E25" s="47" t="str">
        <f t="array" ref="E25">IFERROR(INDEX(sorties[Date],SMALL(IF(BS!$I$15=sorties[Numero de sortie],ROW(#REF!)-7),ROW()-21)),"")</f>
        <v/>
      </c>
      <c r="F25" s="132" t="str">
        <f t="array" ref="F25">IFERROR(INDEX(#REF!,SMALL(IF(BS!$I$15=sorties[Numero de sortie],ROW(#REF!)-7),ROW()-21)),"")</f>
        <v/>
      </c>
      <c r="G25" s="132"/>
      <c r="H25" s="132" t="str">
        <f t="array" ref="H25">IFERROR(INDEX(sorties[Type de sortie],SMALL(IF(BS!$I$15=sorties[Numero de sortie],ROW(#REF!)-7),ROW()-21)),"")</f>
        <v/>
      </c>
      <c r="I25" s="132"/>
      <c r="J25" s="35" t="str">
        <f t="array" ref="J25">IFERROR(INDEX(sorties[Quantité],SMALL(IF(BS!$I$15=sorties[Numero de sortie],ROW(#REF!)-7),ROW()-21)),"")</f>
        <v/>
      </c>
      <c r="K25" s="36" t="str">
        <f t="array" ref="K25">IFERROR(INDEX(sorties[Total],SMALL(IF(BS!$I$15=sorties[Numero de sortie],ROW(#REF!)-7),ROW()-21)),"")</f>
        <v/>
      </c>
      <c r="L25" s="3"/>
      <c r="M25" s="3"/>
    </row>
    <row r="26" spans="2:13" x14ac:dyDescent="0.45">
      <c r="B26" s="3"/>
      <c r="C26" s="3"/>
      <c r="D26" s="34" t="str">
        <v/>
      </c>
      <c r="E26" s="47" t="str">
        <f t="array" ref="E26">IFERROR(INDEX(sorties[Date],SMALL(IF(BS!$I$15=sorties[Numero de sortie],ROW(#REF!)-7),ROW()-21)),"")</f>
        <v/>
      </c>
      <c r="F26" s="132" t="str">
        <f t="array" ref="F26">IFERROR(INDEX(#REF!,SMALL(IF(BS!$I$15=sorties[Numero de sortie],ROW(#REF!)-7),ROW()-21)),"")</f>
        <v/>
      </c>
      <c r="G26" s="132"/>
      <c r="H26" s="132" t="str">
        <f t="array" ref="H26">IFERROR(INDEX(sorties[Type de sortie],SMALL(IF(BS!$I$15=sorties[Numero de sortie],ROW(#REF!)-7),ROW()-21)),"")</f>
        <v/>
      </c>
      <c r="I26" s="132"/>
      <c r="J26" s="35" t="str">
        <f t="array" ref="J26">IFERROR(INDEX(sorties[Quantité],SMALL(IF(BS!$I$15=sorties[Numero de sortie],ROW(#REF!)-7),ROW()-21)),"")</f>
        <v/>
      </c>
      <c r="K26" s="36" t="str">
        <f t="array" ref="K26">IFERROR(INDEX(sorties[Total],SMALL(IF(BS!$I$15=sorties[Numero de sortie],ROW(#REF!)-7),ROW()-21)),"")</f>
        <v/>
      </c>
      <c r="L26" s="3"/>
      <c r="M26" s="3"/>
    </row>
    <row r="27" spans="2:13" x14ac:dyDescent="0.45">
      <c r="B27" s="3"/>
      <c r="C27" s="3"/>
      <c r="D27" s="34" t="str">
        <v/>
      </c>
      <c r="E27" s="47" t="str">
        <f t="array" ref="E27">IFERROR(INDEX(sorties[Date],SMALL(IF(BS!$I$15=sorties[Numero de sortie],ROW(#REF!)-7),ROW()-21)),"")</f>
        <v/>
      </c>
      <c r="F27" s="132" t="str">
        <f t="array" ref="F27">IFERROR(INDEX(#REF!,SMALL(IF(BS!$I$15=sorties[Numero de sortie],ROW(#REF!)-7),ROW()-21)),"")</f>
        <v/>
      </c>
      <c r="G27" s="132"/>
      <c r="H27" s="132" t="str">
        <f t="array" ref="H27">IFERROR(INDEX(sorties[Type de sortie],SMALL(IF(BS!$I$15=sorties[Numero de sortie],ROW(#REF!)-7),ROW()-21)),"")</f>
        <v/>
      </c>
      <c r="I27" s="132"/>
      <c r="J27" s="35" t="str">
        <f t="array" ref="J27">IFERROR(INDEX(sorties[Quantité],SMALL(IF(BS!$I$15=sorties[Numero de sortie],ROW(#REF!)-7),ROW()-21)),"")</f>
        <v/>
      </c>
      <c r="K27" s="36" t="str">
        <f t="array" ref="K27">IFERROR(INDEX(sorties[Total],SMALL(IF(BS!$I$15=sorties[Numero de sortie],ROW(#REF!)-7),ROW()-21)),"")</f>
        <v/>
      </c>
      <c r="L27" s="3"/>
      <c r="M27" s="3"/>
    </row>
    <row r="28" spans="2:13" x14ac:dyDescent="0.45">
      <c r="B28" s="3"/>
      <c r="C28" s="3"/>
      <c r="D28" s="34" t="str">
        <v/>
      </c>
      <c r="E28" s="47" t="str">
        <f t="array" ref="E28">IFERROR(INDEX(sorties[Date],SMALL(IF(BS!$I$15=sorties[Numero de sortie],ROW(#REF!)-7),ROW()-21)),"")</f>
        <v/>
      </c>
      <c r="F28" s="132" t="str">
        <f t="array" ref="F28">IFERROR(INDEX(#REF!,SMALL(IF(BS!$I$15=sorties[Numero de sortie],ROW(#REF!)-7),ROW()-21)),"")</f>
        <v/>
      </c>
      <c r="G28" s="132"/>
      <c r="H28" s="132" t="str">
        <f t="array" ref="H28">IFERROR(INDEX(sorties[Type de sortie],SMALL(IF(BS!$I$15=sorties[Numero de sortie],ROW(#REF!)-7),ROW()-21)),"")</f>
        <v/>
      </c>
      <c r="I28" s="132"/>
      <c r="J28" s="35" t="str">
        <f t="array" ref="J28">IFERROR(INDEX(sorties[Quantité],SMALL(IF(BS!$I$15=sorties[Numero de sortie],ROW(#REF!)-7),ROW()-21)),"")</f>
        <v/>
      </c>
      <c r="K28" s="36" t="str">
        <f t="array" ref="K28">IFERROR(INDEX(sorties[Total],SMALL(IF(BS!$I$15=sorties[Numero de sortie],ROW(#REF!)-7),ROW()-21)),"")</f>
        <v/>
      </c>
      <c r="L28" s="3"/>
      <c r="M28" s="3"/>
    </row>
    <row r="29" spans="2:13" x14ac:dyDescent="0.45">
      <c r="B29" s="3"/>
      <c r="C29" s="3"/>
      <c r="D29" s="34" t="str">
        <v/>
      </c>
      <c r="E29" s="47" t="str">
        <f t="array" ref="E29">IFERROR(INDEX(sorties[Date],SMALL(IF(BS!$I$15=sorties[Numero de sortie],ROW(#REF!)-7),ROW()-21)),"")</f>
        <v/>
      </c>
      <c r="F29" s="132" t="str">
        <f t="array" ref="F29">IFERROR(INDEX(#REF!,SMALL(IF(BS!$I$15=sorties[Numero de sortie],ROW(#REF!)-7),ROW()-21)),"")</f>
        <v/>
      </c>
      <c r="G29" s="132"/>
      <c r="H29" s="132" t="str">
        <f t="array" ref="H29">IFERROR(INDEX(sorties[Type de sortie],SMALL(IF(BS!$I$15=sorties[Numero de sortie],ROW(#REF!)-7),ROW()-21)),"")</f>
        <v/>
      </c>
      <c r="I29" s="132"/>
      <c r="J29" s="35" t="str">
        <f t="array" ref="J29">IFERROR(INDEX(sorties[Quantité],SMALL(IF(BS!$I$15=sorties[Numero de sortie],ROW(#REF!)-7),ROW()-21)),"")</f>
        <v/>
      </c>
      <c r="K29" s="36" t="str">
        <f t="array" ref="K29">IFERROR(INDEX(sorties[Total],SMALL(IF(BS!$I$15=sorties[Numero de sortie],ROW(#REF!)-7),ROW()-21)),"")</f>
        <v/>
      </c>
      <c r="L29" s="3"/>
      <c r="M29" s="3"/>
    </row>
    <row r="30" spans="2:13" x14ac:dyDescent="0.45">
      <c r="B30" s="3"/>
      <c r="C30" s="3"/>
      <c r="D30" s="34" t="str">
        <v/>
      </c>
      <c r="E30" s="47" t="str">
        <f t="array" ref="E30">IFERROR(INDEX(sorties[Date],SMALL(IF(BS!$I$15=sorties[Numero de sortie],ROW(#REF!)-7),ROW()-21)),"")</f>
        <v/>
      </c>
      <c r="F30" s="132" t="str">
        <f t="array" ref="F30">IFERROR(INDEX(#REF!,SMALL(IF(BS!$I$15=sorties[Numero de sortie],ROW(#REF!)-7),ROW()-21)),"")</f>
        <v/>
      </c>
      <c r="G30" s="132"/>
      <c r="H30" s="132" t="str">
        <f t="array" ref="H30">IFERROR(INDEX(sorties[Type de sortie],SMALL(IF(BS!$I$15=sorties[Numero de sortie],ROW(#REF!)-7),ROW()-21)),"")</f>
        <v/>
      </c>
      <c r="I30" s="132"/>
      <c r="J30" s="35" t="str">
        <f t="array" ref="J30">IFERROR(INDEX(sorties[Quantité],SMALL(IF(BS!$I$15=sorties[Numero de sortie],ROW(#REF!)-7),ROW()-21)),"")</f>
        <v/>
      </c>
      <c r="K30" s="36" t="str">
        <f t="array" ref="K30">IFERROR(INDEX(sorties[Total],SMALL(IF(BS!$I$15=sorties[Numero de sortie],ROW(#REF!)-7),ROW()-21)),"")</f>
        <v/>
      </c>
      <c r="L30" s="3"/>
      <c r="M30" s="3"/>
    </row>
    <row r="31" spans="2:13" x14ac:dyDescent="0.45">
      <c r="B31" s="3"/>
      <c r="C31" s="3"/>
      <c r="D31" s="34" t="str">
        <v/>
      </c>
      <c r="E31" s="47" t="str">
        <f t="array" ref="E31">IFERROR(INDEX(sorties[Date],SMALL(IF(BS!$I$15=sorties[Numero de sortie],ROW(#REF!)-7),ROW()-21)),"")</f>
        <v/>
      </c>
      <c r="F31" s="132" t="str">
        <f t="array" ref="F31">IFERROR(INDEX(#REF!,SMALL(IF(BS!$I$15=sorties[Numero de sortie],ROW(#REF!)-7),ROW()-21)),"")</f>
        <v/>
      </c>
      <c r="G31" s="132"/>
      <c r="H31" s="132" t="str">
        <f t="array" ref="H31">IFERROR(INDEX(sorties[Type de sortie],SMALL(IF(BS!$I$15=sorties[Numero de sortie],ROW(#REF!)-7),ROW()-21)),"")</f>
        <v/>
      </c>
      <c r="I31" s="132"/>
      <c r="J31" s="35" t="str">
        <f t="array" ref="J31">IFERROR(INDEX(sorties[Quantité],SMALL(IF(BS!$I$15=sorties[Numero de sortie],ROW(#REF!)-7),ROW()-21)),"")</f>
        <v/>
      </c>
      <c r="K31" s="36" t="str">
        <f t="array" ref="K31">IFERROR(INDEX(sorties[Total],SMALL(IF(BS!$I$15=sorties[Numero de sortie],ROW(#REF!)-7),ROW()-21)),"")</f>
        <v/>
      </c>
      <c r="L31" s="3"/>
      <c r="M31" s="3"/>
    </row>
    <row r="32" spans="2:13" x14ac:dyDescent="0.45">
      <c r="B32" s="3"/>
      <c r="C32" s="3"/>
      <c r="D32" s="34" t="str">
        <v/>
      </c>
      <c r="E32" s="47" t="str">
        <f t="array" ref="E32">IFERROR(INDEX(sorties[Date],SMALL(IF(BS!$I$15=sorties[Numero de sortie],ROW(#REF!)-7),ROW()-21)),"")</f>
        <v/>
      </c>
      <c r="F32" s="132" t="str">
        <f t="array" ref="F32">IFERROR(INDEX(#REF!,SMALL(IF(BS!$I$15=sorties[Numero de sortie],ROW(#REF!)-7),ROW()-21)),"")</f>
        <v/>
      </c>
      <c r="G32" s="132"/>
      <c r="H32" s="132" t="str">
        <f t="array" ref="H32">IFERROR(INDEX(sorties[Type de sortie],SMALL(IF(BS!$I$15=sorties[Numero de sortie],ROW(#REF!)-7),ROW()-21)),"")</f>
        <v/>
      </c>
      <c r="I32" s="132"/>
      <c r="J32" s="35" t="str">
        <f t="array" ref="J32">IFERROR(INDEX(sorties[Quantité],SMALL(IF(BS!$I$15=sorties[Numero de sortie],ROW(#REF!)-7),ROW()-21)),"")</f>
        <v/>
      </c>
      <c r="K32" s="36" t="str">
        <f t="array" ref="K32">IFERROR(INDEX(sorties[Total],SMALL(IF(BS!$I$15=sorties[Numero de sortie],ROW(#REF!)-7),ROW()-21)),"")</f>
        <v/>
      </c>
      <c r="L32" s="3"/>
      <c r="M32" s="3"/>
    </row>
    <row r="33" spans="2:13" x14ac:dyDescent="0.45">
      <c r="B33" s="3"/>
      <c r="C33" s="3"/>
      <c r="D33" s="34" t="str">
        <v/>
      </c>
      <c r="E33" s="47" t="str">
        <f t="array" ref="E33">IFERROR(INDEX(sorties[Date],SMALL(IF(BS!$I$15=sorties[Numero de sortie],ROW(#REF!)-7),ROW()-21)),"")</f>
        <v/>
      </c>
      <c r="F33" s="132" t="str">
        <f t="array" ref="F33">IFERROR(INDEX(#REF!,SMALL(IF(BS!$I$15=sorties[Numero de sortie],ROW(#REF!)-7),ROW()-21)),"")</f>
        <v/>
      </c>
      <c r="G33" s="132"/>
      <c r="H33" s="132" t="str">
        <f t="array" ref="H33">IFERROR(INDEX(sorties[Type de sortie],SMALL(IF(BS!$I$15=sorties[Numero de sortie],ROW(#REF!)-7),ROW()-21)),"")</f>
        <v/>
      </c>
      <c r="I33" s="132"/>
      <c r="J33" s="35" t="str">
        <f t="array" ref="J33">IFERROR(INDEX(sorties[Quantité],SMALL(IF(BS!$I$15=sorties[Numero de sortie],ROW(#REF!)-7),ROW()-21)),"")</f>
        <v/>
      </c>
      <c r="K33" s="36" t="str">
        <f t="array" ref="K33">IFERROR(INDEX(sorties[Total],SMALL(IF(BS!$I$15=sorties[Numero de sortie],ROW(#REF!)-7),ROW()-21)),"")</f>
        <v/>
      </c>
      <c r="L33" s="3"/>
      <c r="M33" s="3"/>
    </row>
    <row r="34" spans="2:13" x14ac:dyDescent="0.45">
      <c r="B34" s="3"/>
      <c r="C34" s="3"/>
      <c r="D34" s="34" t="str">
        <v/>
      </c>
      <c r="E34" s="47" t="str">
        <f t="array" ref="E34">IFERROR(INDEX(sorties[Date],SMALL(IF(BS!$I$15=sorties[Numero de sortie],ROW(#REF!)-7),ROW()-21)),"")</f>
        <v/>
      </c>
      <c r="F34" s="132" t="str">
        <f t="array" ref="F34">IFERROR(INDEX(#REF!,SMALL(IF(BS!$I$15=sorties[Numero de sortie],ROW(#REF!)-7),ROW()-21)),"")</f>
        <v/>
      </c>
      <c r="G34" s="132"/>
      <c r="H34" s="132" t="str">
        <f t="array" ref="H34">IFERROR(INDEX(sorties[Type de sortie],SMALL(IF(BS!$I$15=sorties[Numero de sortie],ROW(#REF!)-7),ROW()-21)),"")</f>
        <v/>
      </c>
      <c r="I34" s="132"/>
      <c r="J34" s="35" t="str">
        <f t="array" ref="J34">IFERROR(INDEX(sorties[Quantité],SMALL(IF(BS!$I$15=sorties[Numero de sortie],ROW(#REF!)-7),ROW()-21)),"")</f>
        <v/>
      </c>
      <c r="K34" s="36" t="str">
        <f t="array" ref="K34">IFERROR(INDEX(sorties[Total],SMALL(IF(BS!$I$15=sorties[Numero de sortie],ROW(#REF!)-7),ROW()-21)),"")</f>
        <v/>
      </c>
      <c r="L34" s="3"/>
      <c r="M34" s="3"/>
    </row>
    <row r="35" spans="2:13" x14ac:dyDescent="0.45">
      <c r="B35" s="3"/>
      <c r="C35" s="3"/>
      <c r="D35" s="34" t="str">
        <v/>
      </c>
      <c r="E35" s="47" t="str">
        <f t="array" ref="E35">IFERROR(INDEX(sorties[Date],SMALL(IF(BS!$I$15=sorties[Numero de sortie],ROW(#REF!)-7),ROW()-21)),"")</f>
        <v/>
      </c>
      <c r="F35" s="132" t="str">
        <f t="array" ref="F35">IFERROR(INDEX(#REF!,SMALL(IF(BS!$I$15=sorties[Numero de sortie],ROW(#REF!)-7),ROW()-21)),"")</f>
        <v/>
      </c>
      <c r="G35" s="132"/>
      <c r="H35" s="132" t="str">
        <f t="array" ref="H35">IFERROR(INDEX(sorties[Type de sortie],SMALL(IF(BS!$I$15=sorties[Numero de sortie],ROW(#REF!)-7),ROW()-21)),"")</f>
        <v/>
      </c>
      <c r="I35" s="132"/>
      <c r="J35" s="35" t="str">
        <f t="array" ref="J35">IFERROR(INDEX(sorties[Quantité],SMALL(IF(BS!$I$15=sorties[Numero de sortie],ROW(#REF!)-7),ROW()-21)),"")</f>
        <v/>
      </c>
      <c r="K35" s="36" t="str">
        <f t="array" ref="K35">IFERROR(INDEX(sorties[Total],SMALL(IF(BS!$I$15=sorties[Numero de sortie],ROW(#REF!)-7),ROW()-21)),"")</f>
        <v/>
      </c>
      <c r="L35" s="3"/>
      <c r="M35" s="3"/>
    </row>
    <row r="36" spans="2:13" x14ac:dyDescent="0.45">
      <c r="B36" s="3"/>
      <c r="C36" s="3"/>
      <c r="D36" s="34" t="str">
        <v/>
      </c>
      <c r="E36" s="47" t="str">
        <f t="array" ref="E36">IFERROR(INDEX(sorties[Date],SMALL(IF(BS!$I$15=sorties[Numero de sortie],ROW(#REF!)-7),ROW()-21)),"")</f>
        <v/>
      </c>
      <c r="F36" s="132" t="str">
        <f t="array" ref="F36">IFERROR(INDEX(#REF!,SMALL(IF(BS!$I$15=sorties[Numero de sortie],ROW(#REF!)-7),ROW()-21)),"")</f>
        <v/>
      </c>
      <c r="G36" s="132"/>
      <c r="H36" s="132" t="str">
        <f t="array" ref="H36">IFERROR(INDEX(sorties[Type de sortie],SMALL(IF(BS!$I$15=sorties[Numero de sortie],ROW(#REF!)-7),ROW()-21)),"")</f>
        <v/>
      </c>
      <c r="I36" s="132"/>
      <c r="J36" s="35" t="str">
        <f t="array" ref="J36">IFERROR(INDEX(sorties[Quantité],SMALL(IF(BS!$I$15=sorties[Numero de sortie],ROW(#REF!)-7),ROW()-21)),"")</f>
        <v/>
      </c>
      <c r="K36" s="36" t="str">
        <f t="array" ref="K36">IFERROR(INDEX(sorties[Total],SMALL(IF(BS!$I$15=sorties[Numero de sortie],ROW(#REF!)-7),ROW()-21)),"")</f>
        <v/>
      </c>
      <c r="L36" s="3"/>
      <c r="M36" s="3"/>
    </row>
    <row r="37" spans="2:13" x14ac:dyDescent="0.45">
      <c r="B37" s="3"/>
      <c r="C37" s="3"/>
      <c r="D37" s="34" t="str">
        <v/>
      </c>
      <c r="E37" s="47" t="str">
        <f t="array" ref="E37">IFERROR(INDEX(sorties[Date],SMALL(IF(BS!$I$15=sorties[Numero de sortie],ROW(#REF!)-7),ROW()-21)),"")</f>
        <v/>
      </c>
      <c r="F37" s="132" t="str">
        <f t="array" ref="F37">IFERROR(INDEX(#REF!,SMALL(IF(BS!$I$15=sorties[Numero de sortie],ROW(#REF!)-7),ROW()-21)),"")</f>
        <v/>
      </c>
      <c r="G37" s="132"/>
      <c r="H37" s="132" t="str">
        <f t="array" ref="H37">IFERROR(INDEX(sorties[Type de sortie],SMALL(IF(BS!$I$15=sorties[Numero de sortie],ROW(#REF!)-7),ROW()-21)),"")</f>
        <v/>
      </c>
      <c r="I37" s="132"/>
      <c r="J37" s="35" t="str">
        <f t="array" ref="J37">IFERROR(INDEX(sorties[Quantité],SMALL(IF(BS!$I$15=sorties[Numero de sortie],ROW(#REF!)-7),ROW()-21)),"")</f>
        <v/>
      </c>
      <c r="K37" s="36" t="str">
        <f t="array" ref="K37">IFERROR(INDEX(sorties[Total],SMALL(IF(BS!$I$15=sorties[Numero de sortie],ROW(#REF!)-7),ROW()-21)),"")</f>
        <v/>
      </c>
      <c r="L37" s="3"/>
      <c r="M37" s="3"/>
    </row>
    <row r="38" spans="2:13" x14ac:dyDescent="0.45">
      <c r="B38" s="3"/>
      <c r="C38" s="3"/>
      <c r="D38" s="34" t="str">
        <v/>
      </c>
      <c r="E38" s="47" t="str">
        <f t="array" ref="E38">IFERROR(INDEX(sorties[Date],SMALL(IF(BS!$I$15=sorties[Numero de sortie],ROW(#REF!)-7),ROW()-21)),"")</f>
        <v/>
      </c>
      <c r="F38" s="132" t="str">
        <f t="array" ref="F38">IFERROR(INDEX(#REF!,SMALL(IF(BS!$I$15=sorties[Numero de sortie],ROW(#REF!)-7),ROW()-21)),"")</f>
        <v/>
      </c>
      <c r="G38" s="132"/>
      <c r="H38" s="132" t="str">
        <f t="array" ref="H38">IFERROR(INDEX(sorties[Type de sortie],SMALL(IF(BS!$I$15=sorties[Numero de sortie],ROW(#REF!)-7),ROW()-21)),"")</f>
        <v/>
      </c>
      <c r="I38" s="132"/>
      <c r="J38" s="35" t="str">
        <f t="array" ref="J38">IFERROR(INDEX(sorties[Quantité],SMALL(IF(BS!$I$15=sorties[Numero de sortie],ROW(#REF!)-7),ROW()-21)),"")</f>
        <v/>
      </c>
      <c r="K38" s="36" t="str">
        <f t="array" ref="K38">IFERROR(INDEX(sorties[Total],SMALL(IF(BS!$I$15=sorties[Numero de sortie],ROW(#REF!)-7),ROW()-21)),"")</f>
        <v/>
      </c>
      <c r="L38" s="3"/>
      <c r="M38" s="3"/>
    </row>
    <row r="39" spans="2:13" x14ac:dyDescent="0.45">
      <c r="B39" s="3"/>
      <c r="C39" s="3"/>
      <c r="D39" s="34" t="str">
        <v/>
      </c>
      <c r="E39" s="47" t="str">
        <f t="array" ref="E39">IFERROR(INDEX(sorties[Date],SMALL(IF(BS!$I$15=sorties[Numero de sortie],ROW(#REF!)-7),ROW()-21)),"")</f>
        <v/>
      </c>
      <c r="F39" s="132" t="str">
        <f t="array" ref="F39">IFERROR(INDEX(#REF!,SMALL(IF(BS!$I$15=sorties[Numero de sortie],ROW(#REF!)-7),ROW()-21)),"")</f>
        <v/>
      </c>
      <c r="G39" s="132"/>
      <c r="H39" s="132" t="str">
        <f t="array" ref="H39">IFERROR(INDEX(sorties[Type de sortie],SMALL(IF(BS!$I$15=sorties[Numero de sortie],ROW(#REF!)-7),ROW()-21)),"")</f>
        <v/>
      </c>
      <c r="I39" s="132"/>
      <c r="J39" s="35" t="str">
        <f t="array" ref="J39">IFERROR(INDEX(sorties[Quantité],SMALL(IF(BS!$I$15=sorties[Numero de sortie],ROW(#REF!)-7),ROW()-21)),"")</f>
        <v/>
      </c>
      <c r="K39" s="36" t="str">
        <f t="array" ref="K39">IFERROR(INDEX(sorties[Total],SMALL(IF(BS!$I$15=sorties[Numero de sortie],ROW(#REF!)-7),ROW()-21)),"")</f>
        <v/>
      </c>
      <c r="L39" s="3"/>
      <c r="M39" s="3"/>
    </row>
    <row r="40" spans="2:13" x14ac:dyDescent="0.45">
      <c r="B40" s="3"/>
      <c r="C40" s="3"/>
      <c r="D40" s="34" t="str">
        <v/>
      </c>
      <c r="E40" s="47" t="str">
        <f t="array" ref="E40">IFERROR(INDEX(sorties[Date],SMALL(IF(BS!$I$15=sorties[Numero de sortie],ROW(#REF!)-7),ROW()-21)),"")</f>
        <v/>
      </c>
      <c r="F40" s="132" t="str">
        <f t="array" ref="F40">IFERROR(INDEX(#REF!,SMALL(IF(BS!$I$15=sorties[Numero de sortie],ROW(#REF!)-7),ROW()-21)),"")</f>
        <v/>
      </c>
      <c r="G40" s="132"/>
      <c r="H40" s="132" t="str">
        <f t="array" ref="H40">IFERROR(INDEX(sorties[Type de sortie],SMALL(IF(BS!$I$15=sorties[Numero de sortie],ROW(#REF!)-7),ROW()-21)),"")</f>
        <v/>
      </c>
      <c r="I40" s="132"/>
      <c r="J40" s="35" t="str">
        <f t="array" ref="J40">IFERROR(INDEX(sorties[Quantité],SMALL(IF(BS!$I$15=sorties[Numero de sortie],ROW(#REF!)-7),ROW()-21)),"")</f>
        <v/>
      </c>
      <c r="K40" s="36" t="str">
        <f t="array" ref="K40">IFERROR(INDEX(sorties[Total],SMALL(IF(BS!$I$15=sorties[Numero de sortie],ROW(#REF!)-7),ROW()-21)),"")</f>
        <v/>
      </c>
      <c r="L40" s="3"/>
      <c r="M40" s="3"/>
    </row>
    <row r="41" spans="2:13" x14ac:dyDescent="0.45">
      <c r="B41" s="3"/>
      <c r="C41" s="3"/>
      <c r="D41" s="34" t="str">
        <v/>
      </c>
      <c r="E41" s="47" t="str">
        <f t="array" ref="E41">IFERROR(INDEX(sorties[Date],SMALL(IF(BS!$I$15=sorties[Numero de sortie],ROW(#REF!)-7),ROW()-21)),"")</f>
        <v/>
      </c>
      <c r="F41" s="132" t="str">
        <f t="array" ref="F41">IFERROR(INDEX(#REF!,SMALL(IF(BS!$I$15=sorties[Numero de sortie],ROW(#REF!)-7),ROW()-21)),"")</f>
        <v/>
      </c>
      <c r="G41" s="132"/>
      <c r="H41" s="132" t="str">
        <f t="array" ref="H41">IFERROR(INDEX(sorties[Type de sortie],SMALL(IF(BS!$I$15=sorties[Numero de sortie],ROW(#REF!)-7),ROW()-21)),"")</f>
        <v/>
      </c>
      <c r="I41" s="132"/>
      <c r="J41" s="35" t="str">
        <f t="array" ref="J41">IFERROR(INDEX(sorties[Quantité],SMALL(IF(BS!$I$15=sorties[Numero de sortie],ROW(#REF!)-7),ROW()-21)),"")</f>
        <v/>
      </c>
      <c r="K41" s="36" t="str">
        <f t="array" ref="K41">IFERROR(INDEX(sorties[Total],SMALL(IF(BS!$I$15=sorties[Numero de sortie],ROW(#REF!)-7),ROW()-21)),"")</f>
        <v/>
      </c>
      <c r="L41" s="3"/>
      <c r="M41" s="3"/>
    </row>
    <row r="42" spans="2:13" x14ac:dyDescent="0.45">
      <c r="B42" s="3"/>
      <c r="C42" s="3"/>
      <c r="D42" s="34" t="str">
        <v/>
      </c>
      <c r="E42" s="47" t="str">
        <f t="array" ref="E42">IFERROR(INDEX(sorties[Date],SMALL(IF(BS!$I$15=sorties[Numero de sortie],ROW(#REF!)-7),ROW()-21)),"")</f>
        <v/>
      </c>
      <c r="F42" s="132" t="str">
        <f t="array" ref="F42">IFERROR(INDEX(#REF!,SMALL(IF(BS!$I$15=sorties[Numero de sortie],ROW(#REF!)-7),ROW()-21)),"")</f>
        <v/>
      </c>
      <c r="G42" s="132"/>
      <c r="H42" s="132" t="str">
        <f t="array" ref="H42">IFERROR(INDEX(sorties[Type de sortie],SMALL(IF(BS!$I$15=sorties[Numero de sortie],ROW(#REF!)-7),ROW()-21)),"")</f>
        <v/>
      </c>
      <c r="I42" s="132"/>
      <c r="J42" s="35" t="str">
        <f t="array" ref="J42">IFERROR(INDEX(sorties[Quantité],SMALL(IF(BS!$I$15=sorties[Numero de sortie],ROW(#REF!)-7),ROW()-21)),"")</f>
        <v/>
      </c>
      <c r="K42" s="36" t="str">
        <f t="array" ref="K42">IFERROR(INDEX(sorties[Total],SMALL(IF(BS!$I$15=sorties[Numero de sortie],ROW(#REF!)-7),ROW()-21)),"")</f>
        <v/>
      </c>
      <c r="L42" s="3"/>
      <c r="M42" s="3"/>
    </row>
    <row r="43" spans="2:13" x14ac:dyDescent="0.45">
      <c r="B43" s="3"/>
      <c r="C43" s="3"/>
      <c r="D43" s="34" t="str">
        <v/>
      </c>
      <c r="E43" s="47" t="str">
        <f t="array" ref="E43">IFERROR(INDEX(sorties[Date],SMALL(IF(BS!$I$15=sorties[Numero de sortie],ROW(#REF!)-7),ROW()-21)),"")</f>
        <v/>
      </c>
      <c r="F43" s="132" t="str">
        <f t="array" ref="F43">IFERROR(INDEX(#REF!,SMALL(IF(BS!$I$15=sorties[Numero de sortie],ROW(#REF!)-7),ROW()-21)),"")</f>
        <v/>
      </c>
      <c r="G43" s="132"/>
      <c r="H43" s="132" t="str">
        <f t="array" ref="H43">IFERROR(INDEX(sorties[Type de sortie],SMALL(IF(BS!$I$15=sorties[Numero de sortie],ROW(#REF!)-7),ROW()-21)),"")</f>
        <v/>
      </c>
      <c r="I43" s="132"/>
      <c r="J43" s="35" t="str">
        <f t="array" ref="J43">IFERROR(INDEX(sorties[Quantité],SMALL(IF(BS!$I$15=sorties[Numero de sortie],ROW(#REF!)-7),ROW()-21)),"")</f>
        <v/>
      </c>
      <c r="K43" s="36" t="str">
        <f t="array" ref="K43">IFERROR(INDEX(sorties[Total],SMALL(IF(BS!$I$15=sorties[Numero de sortie],ROW(#REF!)-7),ROW()-21)),"")</f>
        <v/>
      </c>
      <c r="L43" s="3"/>
      <c r="M43" s="3"/>
    </row>
    <row r="44" spans="2:13" x14ac:dyDescent="0.45">
      <c r="B44" s="3"/>
      <c r="C44" s="3"/>
      <c r="D44" s="34" t="str">
        <v/>
      </c>
      <c r="E44" s="47" t="str">
        <f t="array" ref="E44">IFERROR(INDEX(sorties[Date],SMALL(IF(BS!$I$15=sorties[Numero de sortie],ROW(#REF!)-7),ROW()-21)),"")</f>
        <v/>
      </c>
      <c r="F44" s="132" t="str">
        <f t="array" ref="F44">IFERROR(INDEX(#REF!,SMALL(IF(BS!$I$15=sorties[Numero de sortie],ROW(#REF!)-7),ROW()-21)),"")</f>
        <v/>
      </c>
      <c r="G44" s="132"/>
      <c r="H44" s="132" t="str">
        <f t="array" ref="H44">IFERROR(INDEX(sorties[Type de sortie],SMALL(IF(BS!$I$15=sorties[Numero de sortie],ROW(#REF!)-7),ROW()-21)),"")</f>
        <v/>
      </c>
      <c r="I44" s="132"/>
      <c r="J44" s="35" t="str">
        <f t="array" ref="J44">IFERROR(INDEX(sorties[Quantité],SMALL(IF(BS!$I$15=sorties[Numero de sortie],ROW(#REF!)-7),ROW()-21)),"")</f>
        <v/>
      </c>
      <c r="K44" s="36" t="str">
        <f t="array" ref="K44">IFERROR(INDEX(sorties[Total],SMALL(IF(BS!$I$15=sorties[Numero de sortie],ROW(#REF!)-7),ROW()-21)),"")</f>
        <v/>
      </c>
      <c r="L44" s="3"/>
      <c r="M44" s="3"/>
    </row>
    <row r="45" spans="2:13" x14ac:dyDescent="0.45">
      <c r="B45" s="3"/>
      <c r="C45" s="3"/>
      <c r="D45" s="34" t="str">
        <v/>
      </c>
      <c r="E45" s="47" t="str">
        <f t="array" ref="E45">IFERROR(INDEX(sorties[Date],SMALL(IF(BS!$I$15=sorties[Numero de sortie],ROW(#REF!)-7),ROW()-21)),"")</f>
        <v/>
      </c>
      <c r="F45" s="132" t="str">
        <f t="array" ref="F45">IFERROR(INDEX(#REF!,SMALL(IF(BS!$I$15=sorties[Numero de sortie],ROW(#REF!)-7),ROW()-21)),"")</f>
        <v/>
      </c>
      <c r="G45" s="132"/>
      <c r="H45" s="132" t="str">
        <f t="array" ref="H45">IFERROR(INDEX(sorties[Type de sortie],SMALL(IF(BS!$I$15=sorties[Numero de sortie],ROW(#REF!)-7),ROW()-21)),"")</f>
        <v/>
      </c>
      <c r="I45" s="132"/>
      <c r="J45" s="35" t="str">
        <f t="array" ref="J45">IFERROR(INDEX(sorties[Quantité],SMALL(IF(BS!$I$15=sorties[Numero de sortie],ROW(#REF!)-7),ROW()-21)),"")</f>
        <v/>
      </c>
      <c r="K45" s="36" t="str">
        <f t="array" ref="K45">IFERROR(INDEX(sorties[Total],SMALL(IF(BS!$I$15=sorties[Numero de sortie],ROW(#REF!)-7),ROW()-21)),"")</f>
        <v/>
      </c>
      <c r="L45" s="3"/>
      <c r="M45" s="3"/>
    </row>
    <row r="46" spans="2:13" x14ac:dyDescent="0.45">
      <c r="B46" s="3"/>
      <c r="C46" s="3"/>
      <c r="D46" s="34" t="str">
        <v/>
      </c>
      <c r="E46" s="47" t="str">
        <f t="array" ref="E46">IFERROR(INDEX(sorties[Date],SMALL(IF(BS!$I$15=sorties[Numero de sortie],ROW(#REF!)-7),ROW()-21)),"")</f>
        <v/>
      </c>
      <c r="F46" s="132" t="str">
        <f t="array" ref="F46">IFERROR(INDEX(#REF!,SMALL(IF(BS!$I$15=sorties[Numero de sortie],ROW(#REF!)-7),ROW()-21)),"")</f>
        <v/>
      </c>
      <c r="G46" s="132"/>
      <c r="H46" s="132" t="str">
        <f t="array" ref="H46">IFERROR(INDEX(sorties[Type de sortie],SMALL(IF(BS!$I$15=sorties[Numero de sortie],ROW(#REF!)-7),ROW()-21)),"")</f>
        <v/>
      </c>
      <c r="I46" s="132"/>
      <c r="J46" s="35" t="str">
        <f t="array" ref="J46">IFERROR(INDEX(sorties[Quantité],SMALL(IF(BS!$I$15=sorties[Numero de sortie],ROW(#REF!)-7),ROW()-21)),"")</f>
        <v/>
      </c>
      <c r="K46" s="36" t="str">
        <f t="array" ref="K46">IFERROR(INDEX(sorties[Total],SMALL(IF(BS!$I$15=sorties[Numero de sortie],ROW(#REF!)-7),ROW()-21)),"")</f>
        <v/>
      </c>
      <c r="L46" s="3"/>
      <c r="M46" s="3"/>
    </row>
    <row r="47" spans="2:13" x14ac:dyDescent="0.45">
      <c r="B47" s="3"/>
      <c r="C47" s="3"/>
      <c r="D47" s="34" t="str">
        <v/>
      </c>
      <c r="E47" s="47" t="str">
        <f t="array" ref="E47">IFERROR(INDEX(sorties[Date],SMALL(IF(BS!$I$15=sorties[Numero de sortie],ROW(#REF!)-7),ROW()-21)),"")</f>
        <v/>
      </c>
      <c r="F47" s="132" t="str">
        <f t="array" ref="F47">IFERROR(INDEX(#REF!,SMALL(IF(BS!$I$15=sorties[Numero de sortie],ROW(#REF!)-7),ROW()-21)),"")</f>
        <v/>
      </c>
      <c r="G47" s="132"/>
      <c r="H47" s="132" t="str">
        <f t="array" ref="H47">IFERROR(INDEX(sorties[Type de sortie],SMALL(IF(BS!$I$15=sorties[Numero de sortie],ROW(#REF!)-7),ROW()-21)),"")</f>
        <v/>
      </c>
      <c r="I47" s="132"/>
      <c r="J47" s="35" t="str">
        <f t="array" ref="J47">IFERROR(INDEX(sorties[Quantité],SMALL(IF(BS!$I$15=sorties[Numero de sortie],ROW(#REF!)-7),ROW()-21)),"")</f>
        <v/>
      </c>
      <c r="K47" s="36" t="str">
        <f t="array" ref="K47">IFERROR(INDEX(sorties[Total],SMALL(IF(BS!$I$15=sorties[Numero de sortie],ROW(#REF!)-7),ROW()-21)),"")</f>
        <v/>
      </c>
      <c r="L47" s="3"/>
      <c r="M47" s="3"/>
    </row>
    <row r="48" spans="2:13" x14ac:dyDescent="0.45">
      <c r="B48" s="3"/>
      <c r="C48" s="3"/>
      <c r="D48" s="34" t="str">
        <v/>
      </c>
      <c r="E48" s="47" t="str">
        <f t="array" ref="E48">IFERROR(INDEX(sorties[Date],SMALL(IF(BS!$I$15=sorties[Numero de sortie],ROW(#REF!)-7),ROW()-21)),"")</f>
        <v/>
      </c>
      <c r="F48" s="132" t="str">
        <f t="array" ref="F48">IFERROR(INDEX(#REF!,SMALL(IF(BS!$I$15=sorties[Numero de sortie],ROW(#REF!)-7),ROW()-21)),"")</f>
        <v/>
      </c>
      <c r="G48" s="132"/>
      <c r="H48" s="132" t="str">
        <f t="array" ref="H48">IFERROR(INDEX(sorties[Type de sortie],SMALL(IF(BS!$I$15=sorties[Numero de sortie],ROW(#REF!)-7),ROW()-21)),"")</f>
        <v/>
      </c>
      <c r="I48" s="132"/>
      <c r="J48" s="35" t="str">
        <f t="array" ref="J48">IFERROR(INDEX(sorties[Quantité],SMALL(IF(BS!$I$15=sorties[Numero de sortie],ROW(#REF!)-7),ROW()-21)),"")</f>
        <v/>
      </c>
      <c r="K48" s="36" t="str">
        <f t="array" ref="K48">IFERROR(INDEX(sorties[Total],SMALL(IF(BS!$I$15=sorties[Numero de sortie],ROW(#REF!)-7),ROW()-21)),"")</f>
        <v/>
      </c>
      <c r="L48" s="3"/>
      <c r="M48" s="3"/>
    </row>
    <row r="49" spans="2:13" ht="19" thickBot="1" x14ac:dyDescent="0.5">
      <c r="B49" s="3"/>
      <c r="C49" s="3"/>
      <c r="D49" s="37" t="str">
        <v/>
      </c>
      <c r="E49" s="48" t="str">
        <f t="array" ref="E49">IFERROR(INDEX(sorties[Date],SMALL(IF(BS!$I$15=sorties[Numero de sortie],ROW(#REF!)-7),ROW()-21)),"")</f>
        <v/>
      </c>
      <c r="F49" s="133" t="str">
        <f t="array" ref="F49">IFERROR(INDEX(#REF!,SMALL(IF(BS!$I$15=sorties[Numero de sortie],ROW(#REF!)-7),ROW()-21)),"")</f>
        <v/>
      </c>
      <c r="G49" s="133"/>
      <c r="H49" s="133" t="str">
        <f t="array" ref="H49">IFERROR(INDEX(sorties[Type de sortie],SMALL(IF(BS!$I$15=sorties[Numero de sortie],ROW(#REF!)-7),ROW()-21)),"")</f>
        <v/>
      </c>
      <c r="I49" s="133"/>
      <c r="J49" s="38" t="str">
        <f t="array" ref="J49">IFERROR(INDEX(sorties[Quantité],SMALL(IF(BS!$I$15=sorties[Numero de sortie],ROW(#REF!)-7),ROW()-21)),"")</f>
        <v/>
      </c>
      <c r="K49" s="39" t="str">
        <f t="array" ref="K49">IFERROR(INDEX(sorties[Total],SMALL(IF(BS!$I$15=sorties[Numero de sortie],ROW(#REF!)-7),ROW()-21)),"")</f>
        <v/>
      </c>
      <c r="L49" s="3"/>
      <c r="M49" s="3"/>
    </row>
    <row r="50" spans="2:13" x14ac:dyDescent="0.45">
      <c r="B50" s="3"/>
      <c r="C50" s="3"/>
      <c r="D50" s="15"/>
      <c r="E50"/>
      <c r="F50"/>
      <c r="G50"/>
      <c r="H50"/>
      <c r="I50"/>
      <c r="J50"/>
      <c r="K50" s="16"/>
      <c r="L50" s="3"/>
      <c r="M50" s="3"/>
    </row>
    <row r="51" spans="2:13" x14ac:dyDescent="0.45">
      <c r="B51" s="3"/>
      <c r="C51" s="3"/>
      <c r="D51" s="15"/>
      <c r="E51" s="45" t="s">
        <v>26</v>
      </c>
      <c r="F51"/>
      <c r="G51"/>
      <c r="H51"/>
      <c r="I51"/>
      <c r="J51"/>
      <c r="K51" s="16"/>
      <c r="L51" s="3"/>
      <c r="M51" s="3"/>
    </row>
    <row r="52" spans="2:13" x14ac:dyDescent="0.45">
      <c r="B52" s="3"/>
      <c r="C52" s="3"/>
      <c r="D52" s="15"/>
      <c r="E52"/>
      <c r="F52"/>
      <c r="G52"/>
      <c r="H52"/>
      <c r="I52" s="22" t="s">
        <v>27</v>
      </c>
      <c r="J52" s="151">
        <f>SUM(J22:J49)</f>
        <v>0</v>
      </c>
      <c r="K52" s="151"/>
      <c r="L52" s="3"/>
      <c r="M52" s="3"/>
    </row>
    <row r="53" spans="2:13" x14ac:dyDescent="0.45">
      <c r="B53" s="3"/>
      <c r="C53" s="3"/>
      <c r="D53" s="15"/>
      <c r="E53"/>
      <c r="F53"/>
      <c r="G53"/>
      <c r="H53"/>
      <c r="I53" s="6" t="s">
        <v>45</v>
      </c>
      <c r="J53" s="150">
        <f>SUM(K22:K49)</f>
        <v>0</v>
      </c>
      <c r="K53" s="150"/>
      <c r="L53" s="3"/>
      <c r="M53" s="3"/>
    </row>
    <row r="54" spans="2:13" x14ac:dyDescent="0.45">
      <c r="B54" s="3"/>
      <c r="C54" s="3"/>
      <c r="D54" s="15"/>
      <c r="E54" s="49">
        <f>Menu!B17</f>
        <v>0</v>
      </c>
      <c r="F54"/>
      <c r="G54"/>
      <c r="H54"/>
      <c r="I54"/>
      <c r="J54"/>
      <c r="K54" s="16"/>
      <c r="L54" s="3"/>
      <c r="M54" s="3"/>
    </row>
    <row r="55" spans="2:13" x14ac:dyDescent="0.45">
      <c r="B55" s="3"/>
      <c r="C55" s="3"/>
      <c r="D55" s="15"/>
      <c r="E55"/>
      <c r="F55"/>
      <c r="G55"/>
      <c r="H55"/>
      <c r="I55"/>
      <c r="J55"/>
      <c r="K55" s="16"/>
      <c r="L55" s="3"/>
      <c r="M55" s="3"/>
    </row>
    <row r="56" spans="2:13" x14ac:dyDescent="0.45">
      <c r="B56" s="3"/>
      <c r="C56" s="3"/>
      <c r="D56" s="15"/>
      <c r="E56"/>
      <c r="F56"/>
      <c r="G56"/>
      <c r="H56"/>
      <c r="I56"/>
      <c r="J56"/>
      <c r="K56" s="16"/>
      <c r="L56" s="3"/>
      <c r="M56" s="3"/>
    </row>
    <row r="57" spans="2:13" ht="19" thickBot="1" x14ac:dyDescent="0.5">
      <c r="B57" s="3"/>
      <c r="C57" s="3"/>
      <c r="D57" s="23"/>
      <c r="E57" s="24"/>
      <c r="F57" s="24"/>
      <c r="G57" s="24"/>
      <c r="H57" s="24"/>
      <c r="I57" s="24"/>
      <c r="J57" s="24"/>
      <c r="K57" s="25"/>
      <c r="L57" s="3"/>
      <c r="M57" s="3"/>
    </row>
    <row r="58" spans="2:13" x14ac:dyDescent="0.45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2:13" x14ac:dyDescent="0.45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2:13" x14ac:dyDescent="0.4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2:13" x14ac:dyDescent="0.45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spans="2:13" x14ac:dyDescent="0.45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2:13" x14ac:dyDescent="0.45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2:13" x14ac:dyDescent="0.4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2:13" x14ac:dyDescent="0.4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2:13" x14ac:dyDescent="0.4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2:13" x14ac:dyDescent="0.45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2:13" x14ac:dyDescent="0.45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2:13" x14ac:dyDescent="0.45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2:13" x14ac:dyDescent="0.45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2:13" x14ac:dyDescent="0.45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2:13" x14ac:dyDescent="0.45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2:13" x14ac:dyDescent="0.45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2:13" x14ac:dyDescent="0.45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2:13" x14ac:dyDescent="0.4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2:13" x14ac:dyDescent="0.45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2:13" x14ac:dyDescent="0.45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2:13" x14ac:dyDescent="0.45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2:13" x14ac:dyDescent="0.45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2:13" x14ac:dyDescent="0.45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2:13" x14ac:dyDescent="0.45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2:13" x14ac:dyDescent="0.45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2:13" x14ac:dyDescent="0.45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2:13" x14ac:dyDescent="0.45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2:13" x14ac:dyDescent="0.45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2:13" x14ac:dyDescent="0.45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2:13" x14ac:dyDescent="0.45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spans="2:13" x14ac:dyDescent="0.45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2:13" x14ac:dyDescent="0.45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2:13" x14ac:dyDescent="0.4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2:13" x14ac:dyDescent="0.45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</row>
    <row r="92" spans="2:13" x14ac:dyDescent="0.45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2:13" x14ac:dyDescent="0.45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spans="2:13" x14ac:dyDescent="0.45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2:13" x14ac:dyDescent="0.45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</row>
    <row r="96" spans="2:13" x14ac:dyDescent="0.45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2:13" x14ac:dyDescent="0.45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spans="2:13" x14ac:dyDescent="0.45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2:13" x14ac:dyDescent="0.45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2:13" x14ac:dyDescent="0.45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2:13" x14ac:dyDescent="0.45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2:13" x14ac:dyDescent="0.45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2:13" x14ac:dyDescent="0.45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2:13" x14ac:dyDescent="0.45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2:13" x14ac:dyDescent="0.4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2:13" x14ac:dyDescent="0.45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2:13" x14ac:dyDescent="0.45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2:13" x14ac:dyDescent="0.45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2:13" x14ac:dyDescent="0.45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2:13" x14ac:dyDescent="0.45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2:13" x14ac:dyDescent="0.45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2:13" x14ac:dyDescent="0.45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2:13" x14ac:dyDescent="0.45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2:13" x14ac:dyDescent="0.45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2:13" x14ac:dyDescent="0.45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2:13" x14ac:dyDescent="0.45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2:13" x14ac:dyDescent="0.45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2:13" x14ac:dyDescent="0.45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2:13" x14ac:dyDescent="0.45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2:13" x14ac:dyDescent="0.45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2:13" x14ac:dyDescent="0.45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</row>
    <row r="122" spans="2:13" x14ac:dyDescent="0.45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2:13" x14ac:dyDescent="0.45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</row>
    <row r="124" spans="2:13" x14ac:dyDescent="0.45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2:13" x14ac:dyDescent="0.45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2:13" x14ac:dyDescent="0.45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2:13" x14ac:dyDescent="0.45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2:13" x14ac:dyDescent="0.45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spans="2:13" x14ac:dyDescent="0.45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</row>
    <row r="130" spans="2:13" x14ac:dyDescent="0.45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spans="2:13" x14ac:dyDescent="0.45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</row>
    <row r="132" spans="2:13" x14ac:dyDescent="0.45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spans="2:13" x14ac:dyDescent="0.45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</row>
    <row r="134" spans="2:13" x14ac:dyDescent="0.45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spans="2:13" x14ac:dyDescent="0.45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</row>
    <row r="136" spans="2:13" x14ac:dyDescent="0.45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</row>
    <row r="137" spans="2:13" x14ac:dyDescent="0.45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</row>
    <row r="138" spans="2:13" x14ac:dyDescent="0.4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2:13" x14ac:dyDescent="0.4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</row>
    <row r="140" spans="2:13" x14ac:dyDescent="0.4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</row>
    <row r="141" spans="2:13" x14ac:dyDescent="0.4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</row>
    <row r="142" spans="2:13" x14ac:dyDescent="0.4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2:13" x14ac:dyDescent="0.45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</row>
    <row r="144" spans="2:13" x14ac:dyDescent="0.45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spans="2:13" x14ac:dyDescent="0.45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</row>
    <row r="146" spans="2:13" x14ac:dyDescent="0.45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</row>
    <row r="147" spans="2:13" x14ac:dyDescent="0.45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</row>
    <row r="148" spans="2:13" x14ac:dyDescent="0.45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2:13" x14ac:dyDescent="0.45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</row>
    <row r="150" spans="2:13" x14ac:dyDescent="0.45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</row>
    <row r="151" spans="2:13" x14ac:dyDescent="0.45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</row>
    <row r="152" spans="2:13" x14ac:dyDescent="0.45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</row>
    <row r="153" spans="2:13" x14ac:dyDescent="0.45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</row>
    <row r="154" spans="2:13" x14ac:dyDescent="0.45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spans="2:13" x14ac:dyDescent="0.45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</row>
    <row r="156" spans="2:13" x14ac:dyDescent="0.45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2:13" x14ac:dyDescent="0.45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</row>
    <row r="158" spans="2:13" x14ac:dyDescent="0.45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</row>
    <row r="159" spans="2:13" x14ac:dyDescent="0.45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</row>
    <row r="160" spans="2:13" x14ac:dyDescent="0.4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</row>
    <row r="161" spans="2:13" x14ac:dyDescent="0.4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</row>
    <row r="162" spans="2:13" x14ac:dyDescent="0.45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</row>
    <row r="163" spans="2:13" x14ac:dyDescent="0.45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</row>
    <row r="164" spans="2:13" x14ac:dyDescent="0.45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2:13" x14ac:dyDescent="0.45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</row>
    <row r="166" spans="2:13" x14ac:dyDescent="0.45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</row>
    <row r="167" spans="2:13" x14ac:dyDescent="0.45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</row>
    <row r="168" spans="2:13" x14ac:dyDescent="0.45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</row>
    <row r="169" spans="2:13" x14ac:dyDescent="0.45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</row>
    <row r="170" spans="2:13" x14ac:dyDescent="0.45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</row>
    <row r="171" spans="2:13" x14ac:dyDescent="0.45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</row>
    <row r="172" spans="2:13" x14ac:dyDescent="0.45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</row>
    <row r="173" spans="2:13" x14ac:dyDescent="0.45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</row>
    <row r="174" spans="2:13" x14ac:dyDescent="0.45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</row>
    <row r="175" spans="2:13" x14ac:dyDescent="0.45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  <row r="176" spans="2:13" x14ac:dyDescent="0.45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</row>
    <row r="177" spans="2:13" x14ac:dyDescent="0.45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</row>
    <row r="178" spans="2:13" x14ac:dyDescent="0.45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</row>
    <row r="179" spans="2:13" x14ac:dyDescent="0.45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</row>
    <row r="180" spans="2:13" x14ac:dyDescent="0.45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</row>
    <row r="181" spans="2:13" x14ac:dyDescent="0.45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</row>
    <row r="182" spans="2:13" x14ac:dyDescent="0.45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</row>
    <row r="183" spans="2:13" x14ac:dyDescent="0.45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</row>
    <row r="184" spans="2:13" x14ac:dyDescent="0.45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</row>
    <row r="185" spans="2:13" x14ac:dyDescent="0.45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</row>
    <row r="186" spans="2:13" x14ac:dyDescent="0.45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</row>
    <row r="187" spans="2:13" x14ac:dyDescent="0.45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</row>
    <row r="188" spans="2:13" x14ac:dyDescent="0.45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</row>
    <row r="189" spans="2:13" x14ac:dyDescent="0.45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</row>
    <row r="190" spans="2:13" x14ac:dyDescent="0.45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</row>
    <row r="191" spans="2:13" x14ac:dyDescent="0.45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</row>
    <row r="192" spans="2:13" x14ac:dyDescent="0.45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spans="2:13" x14ac:dyDescent="0.45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</row>
    <row r="194" spans="2:13" x14ac:dyDescent="0.45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</row>
    <row r="195" spans="2:13" x14ac:dyDescent="0.45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</row>
    <row r="196" spans="2:13" x14ac:dyDescent="0.45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spans="2:13" x14ac:dyDescent="0.45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</row>
    <row r="198" spans="2:13" x14ac:dyDescent="0.45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</row>
    <row r="199" spans="2:13" x14ac:dyDescent="0.45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  <row r="200" spans="2:13" x14ac:dyDescent="0.45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  <row r="201" spans="2:13" x14ac:dyDescent="0.45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</row>
    <row r="202" spans="2:13" x14ac:dyDescent="0.45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</row>
    <row r="203" spans="2:13" x14ac:dyDescent="0.45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</row>
    <row r="204" spans="2:13" x14ac:dyDescent="0.45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</row>
    <row r="205" spans="2:13" x14ac:dyDescent="0.45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</row>
    <row r="206" spans="2:13" x14ac:dyDescent="0.45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</row>
    <row r="207" spans="2:13" x14ac:dyDescent="0.45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</row>
    <row r="208" spans="2:13" x14ac:dyDescent="0.45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</row>
    <row r="209" spans="2:13" x14ac:dyDescent="0.45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</row>
    <row r="210" spans="2:13" x14ac:dyDescent="0.45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</row>
    <row r="211" spans="2:13" x14ac:dyDescent="0.45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</row>
    <row r="212" spans="2:13" x14ac:dyDescent="0.45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</row>
    <row r="213" spans="2:13" x14ac:dyDescent="0.45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</row>
    <row r="214" spans="2:13" x14ac:dyDescent="0.45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</row>
    <row r="215" spans="2:13" x14ac:dyDescent="0.45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</row>
    <row r="216" spans="2:13" x14ac:dyDescent="0.45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</row>
    <row r="217" spans="2:13" x14ac:dyDescent="0.45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</row>
    <row r="218" spans="2:13" x14ac:dyDescent="0.45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</row>
    <row r="219" spans="2:13" x14ac:dyDescent="0.45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</row>
    <row r="220" spans="2:13" x14ac:dyDescent="0.45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</row>
    <row r="221" spans="2:13" x14ac:dyDescent="0.45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</row>
    <row r="222" spans="2:13" x14ac:dyDescent="0.45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</row>
    <row r="223" spans="2:13" x14ac:dyDescent="0.45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</row>
    <row r="224" spans="2:13" x14ac:dyDescent="0.45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</row>
    <row r="225" spans="2:13" x14ac:dyDescent="0.45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</row>
    <row r="226" spans="2:13" x14ac:dyDescent="0.45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</row>
    <row r="227" spans="2:13" x14ac:dyDescent="0.45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</row>
    <row r="228" spans="2:13" x14ac:dyDescent="0.45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</row>
    <row r="229" spans="2:13" x14ac:dyDescent="0.45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</row>
    <row r="230" spans="2:13" x14ac:dyDescent="0.45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</row>
    <row r="231" spans="2:13" x14ac:dyDescent="0.45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</row>
    <row r="232" spans="2:13" x14ac:dyDescent="0.45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</row>
    <row r="233" spans="2:13" x14ac:dyDescent="0.45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</row>
    <row r="234" spans="2:13" x14ac:dyDescent="0.45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</row>
    <row r="235" spans="2:13" x14ac:dyDescent="0.45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</row>
    <row r="236" spans="2:13" x14ac:dyDescent="0.45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</row>
    <row r="237" spans="2:13" x14ac:dyDescent="0.45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</row>
    <row r="238" spans="2:13" x14ac:dyDescent="0.45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</row>
    <row r="239" spans="2:13" x14ac:dyDescent="0.45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</row>
    <row r="240" spans="2:13" x14ac:dyDescent="0.45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</row>
    <row r="241" spans="2:13" x14ac:dyDescent="0.45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</row>
    <row r="242" spans="2:13" x14ac:dyDescent="0.45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</row>
    <row r="243" spans="2:13" x14ac:dyDescent="0.45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</row>
    <row r="244" spans="2:13" x14ac:dyDescent="0.45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</row>
    <row r="245" spans="2:13" x14ac:dyDescent="0.45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</row>
    <row r="246" spans="2:13" x14ac:dyDescent="0.45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</row>
    <row r="247" spans="2:13" x14ac:dyDescent="0.45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</row>
    <row r="248" spans="2:13" x14ac:dyDescent="0.45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</row>
    <row r="249" spans="2:13" x14ac:dyDescent="0.45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</row>
    <row r="250" spans="2:13" x14ac:dyDescent="0.45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</row>
    <row r="251" spans="2:13" x14ac:dyDescent="0.45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</row>
    <row r="252" spans="2:13" x14ac:dyDescent="0.45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</row>
    <row r="253" spans="2:13" x14ac:dyDescent="0.45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</row>
    <row r="254" spans="2:13" x14ac:dyDescent="0.45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</row>
    <row r="255" spans="2:13" x14ac:dyDescent="0.45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</row>
    <row r="256" spans="2:13" x14ac:dyDescent="0.45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</row>
    <row r="257" spans="2:13" x14ac:dyDescent="0.45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</row>
    <row r="258" spans="2:13" x14ac:dyDescent="0.45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</row>
    <row r="259" spans="2:13" x14ac:dyDescent="0.45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</row>
    <row r="260" spans="2:13" x14ac:dyDescent="0.45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</row>
    <row r="261" spans="2:13" x14ac:dyDescent="0.45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</row>
    <row r="262" spans="2:13" x14ac:dyDescent="0.45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</row>
    <row r="263" spans="2:13" x14ac:dyDescent="0.45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</row>
    <row r="264" spans="2:13" x14ac:dyDescent="0.45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</row>
    <row r="265" spans="2:13" x14ac:dyDescent="0.45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</row>
    <row r="266" spans="2:13" x14ac:dyDescent="0.45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</row>
    <row r="267" spans="2:13" x14ac:dyDescent="0.45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</row>
    <row r="268" spans="2:13" x14ac:dyDescent="0.45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</row>
    <row r="269" spans="2:13" x14ac:dyDescent="0.45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</row>
    <row r="270" spans="2:13" x14ac:dyDescent="0.45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</row>
    <row r="271" spans="2:13" x14ac:dyDescent="0.45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</row>
    <row r="272" spans="2:13" x14ac:dyDescent="0.45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</row>
    <row r="273" spans="2:13" x14ac:dyDescent="0.45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</row>
    <row r="274" spans="2:13" x14ac:dyDescent="0.45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</row>
    <row r="275" spans="2:13" x14ac:dyDescent="0.45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</row>
    <row r="276" spans="2:13" x14ac:dyDescent="0.45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</row>
    <row r="277" spans="2:13" x14ac:dyDescent="0.45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</row>
    <row r="278" spans="2:13" x14ac:dyDescent="0.45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</row>
    <row r="279" spans="2:13" x14ac:dyDescent="0.45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</row>
    <row r="280" spans="2:13" x14ac:dyDescent="0.45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</row>
    <row r="281" spans="2:13" x14ac:dyDescent="0.45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</row>
    <row r="282" spans="2:13" x14ac:dyDescent="0.45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</row>
    <row r="283" spans="2:13" x14ac:dyDescent="0.45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</row>
    <row r="284" spans="2:13" x14ac:dyDescent="0.45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</row>
    <row r="285" spans="2:13" x14ac:dyDescent="0.45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</row>
    <row r="286" spans="2:13" x14ac:dyDescent="0.45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</row>
    <row r="287" spans="2:13" x14ac:dyDescent="0.45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</row>
    <row r="288" spans="2:13" x14ac:dyDescent="0.45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</row>
    <row r="289" spans="2:13" x14ac:dyDescent="0.45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</row>
    <row r="290" spans="2:13" x14ac:dyDescent="0.45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</row>
    <row r="291" spans="2:13" x14ac:dyDescent="0.45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</row>
    <row r="292" spans="2:13" x14ac:dyDescent="0.45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</row>
    <row r="293" spans="2:13" x14ac:dyDescent="0.45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</row>
    <row r="294" spans="2:13" x14ac:dyDescent="0.45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</row>
    <row r="295" spans="2:13" x14ac:dyDescent="0.45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</row>
    <row r="296" spans="2:13" x14ac:dyDescent="0.45"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</row>
    <row r="297" spans="2:13" x14ac:dyDescent="0.45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</row>
    <row r="298" spans="2:13" x14ac:dyDescent="0.45"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</row>
    <row r="299" spans="2:13" x14ac:dyDescent="0.45"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</row>
    <row r="300" spans="2:13" x14ac:dyDescent="0.45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</row>
    <row r="301" spans="2:13" x14ac:dyDescent="0.45"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</row>
    <row r="302" spans="2:13" x14ac:dyDescent="0.45"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</row>
    <row r="303" spans="2:13" x14ac:dyDescent="0.45"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</row>
    <row r="304" spans="2:13" x14ac:dyDescent="0.45"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</row>
    <row r="305" spans="2:13" x14ac:dyDescent="0.45"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</row>
    <row r="306" spans="2:13" x14ac:dyDescent="0.45"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</row>
    <row r="307" spans="2:13" x14ac:dyDescent="0.45"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</row>
    <row r="308" spans="2:13" x14ac:dyDescent="0.45"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</row>
    <row r="309" spans="2:13" x14ac:dyDescent="0.45"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</row>
    <row r="310" spans="2:13" x14ac:dyDescent="0.45"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</row>
    <row r="311" spans="2:13" x14ac:dyDescent="0.45"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</row>
    <row r="312" spans="2:13" x14ac:dyDescent="0.45"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</row>
    <row r="313" spans="2:13" x14ac:dyDescent="0.45"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</row>
    <row r="314" spans="2:13" x14ac:dyDescent="0.45"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</row>
    <row r="315" spans="2:13" x14ac:dyDescent="0.45"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</row>
    <row r="316" spans="2:13" x14ac:dyDescent="0.45"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</row>
    <row r="317" spans="2:13" x14ac:dyDescent="0.45"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</row>
    <row r="318" spans="2:13" x14ac:dyDescent="0.45"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</row>
    <row r="319" spans="2:13" x14ac:dyDescent="0.45"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</row>
    <row r="320" spans="2:13" x14ac:dyDescent="0.45"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</row>
    <row r="321" spans="2:13" x14ac:dyDescent="0.45"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</row>
    <row r="322" spans="2:13" x14ac:dyDescent="0.45"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</row>
    <row r="323" spans="2:13" x14ac:dyDescent="0.45"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</row>
    <row r="324" spans="2:13" x14ac:dyDescent="0.45"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</row>
    <row r="325" spans="2:13" x14ac:dyDescent="0.45"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</row>
    <row r="326" spans="2:13" x14ac:dyDescent="0.45"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</row>
    <row r="327" spans="2:13" x14ac:dyDescent="0.45"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</row>
    <row r="328" spans="2:13" x14ac:dyDescent="0.45"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</row>
    <row r="329" spans="2:13" x14ac:dyDescent="0.45"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</row>
    <row r="330" spans="2:13" x14ac:dyDescent="0.45"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</row>
    <row r="331" spans="2:13" x14ac:dyDescent="0.45"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</row>
    <row r="332" spans="2:13" x14ac:dyDescent="0.45"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</row>
    <row r="333" spans="2:13" x14ac:dyDescent="0.45"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</row>
    <row r="334" spans="2:13" x14ac:dyDescent="0.45"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</row>
    <row r="335" spans="2:13" x14ac:dyDescent="0.45"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</row>
    <row r="336" spans="2:13" x14ac:dyDescent="0.45"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</row>
    <row r="337" spans="2:13" x14ac:dyDescent="0.45"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</row>
    <row r="338" spans="2:13" x14ac:dyDescent="0.45"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</row>
    <row r="339" spans="2:13" x14ac:dyDescent="0.45"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</row>
    <row r="340" spans="2:13" x14ac:dyDescent="0.45"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</row>
    <row r="341" spans="2:13" x14ac:dyDescent="0.45"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</row>
    <row r="342" spans="2:13" x14ac:dyDescent="0.45"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</row>
    <row r="343" spans="2:13" x14ac:dyDescent="0.45"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</row>
    <row r="344" spans="2:13" x14ac:dyDescent="0.45"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</row>
    <row r="345" spans="2:13" x14ac:dyDescent="0.45"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</row>
    <row r="346" spans="2:13" x14ac:dyDescent="0.45"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</row>
    <row r="347" spans="2:13" x14ac:dyDescent="0.45"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</row>
    <row r="348" spans="2:13" x14ac:dyDescent="0.45"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</row>
    <row r="349" spans="2:13" x14ac:dyDescent="0.45"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</row>
    <row r="350" spans="2:13" x14ac:dyDescent="0.45"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</row>
    <row r="351" spans="2:13" x14ac:dyDescent="0.45"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</row>
    <row r="352" spans="2:13" x14ac:dyDescent="0.45"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</row>
    <row r="353" spans="2:13" x14ac:dyDescent="0.45"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</row>
    <row r="354" spans="2:13" x14ac:dyDescent="0.45"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</row>
    <row r="355" spans="2:13" x14ac:dyDescent="0.45"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</row>
    <row r="356" spans="2:13" x14ac:dyDescent="0.45"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</row>
    <row r="357" spans="2:13" x14ac:dyDescent="0.45"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</row>
    <row r="358" spans="2:13" x14ac:dyDescent="0.45"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</row>
    <row r="359" spans="2:13" x14ac:dyDescent="0.45"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</row>
    <row r="360" spans="2:13" x14ac:dyDescent="0.45"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</row>
    <row r="361" spans="2:13" x14ac:dyDescent="0.45"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</row>
    <row r="362" spans="2:13" x14ac:dyDescent="0.45"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</row>
    <row r="363" spans="2:13" x14ac:dyDescent="0.45"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</row>
    <row r="364" spans="2:13" x14ac:dyDescent="0.45"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</row>
    <row r="365" spans="2:13" x14ac:dyDescent="0.45"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</row>
    <row r="366" spans="2:13" x14ac:dyDescent="0.45"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</row>
    <row r="367" spans="2:13" x14ac:dyDescent="0.45"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</row>
    <row r="368" spans="2:13" x14ac:dyDescent="0.45"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</row>
    <row r="369" spans="2:13" x14ac:dyDescent="0.45"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</row>
    <row r="370" spans="2:13" x14ac:dyDescent="0.45"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</row>
    <row r="371" spans="2:13" x14ac:dyDescent="0.45"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</row>
    <row r="372" spans="2:13" x14ac:dyDescent="0.45"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</row>
    <row r="373" spans="2:13" x14ac:dyDescent="0.45"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</row>
    <row r="374" spans="2:13" x14ac:dyDescent="0.45"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</row>
    <row r="375" spans="2:13" x14ac:dyDescent="0.45"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</row>
    <row r="376" spans="2:13" x14ac:dyDescent="0.45"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</row>
    <row r="377" spans="2:13" x14ac:dyDescent="0.45"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</row>
    <row r="378" spans="2:13" x14ac:dyDescent="0.45"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</row>
    <row r="379" spans="2:13" x14ac:dyDescent="0.45"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</row>
    <row r="380" spans="2:13" x14ac:dyDescent="0.45"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</row>
    <row r="381" spans="2:13" x14ac:dyDescent="0.45"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</row>
    <row r="382" spans="2:13" x14ac:dyDescent="0.45"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</row>
    <row r="383" spans="2:13" x14ac:dyDescent="0.45"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</row>
    <row r="384" spans="2:13" x14ac:dyDescent="0.45"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</row>
    <row r="385" spans="2:13" x14ac:dyDescent="0.45"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</row>
    <row r="386" spans="2:13" x14ac:dyDescent="0.45"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</row>
    <row r="387" spans="2:13" x14ac:dyDescent="0.45"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</row>
    <row r="388" spans="2:13" x14ac:dyDescent="0.45"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</row>
    <row r="389" spans="2:13" x14ac:dyDescent="0.45"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</row>
    <row r="390" spans="2:13" x14ac:dyDescent="0.45"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</row>
    <row r="391" spans="2:13" x14ac:dyDescent="0.45"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</row>
    <row r="392" spans="2:13" x14ac:dyDescent="0.45"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</row>
    <row r="393" spans="2:13" x14ac:dyDescent="0.45"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</row>
    <row r="394" spans="2:13" x14ac:dyDescent="0.45"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</row>
    <row r="395" spans="2:13" x14ac:dyDescent="0.45"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</row>
    <row r="396" spans="2:13" x14ac:dyDescent="0.45"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</row>
    <row r="397" spans="2:13" x14ac:dyDescent="0.45"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</row>
    <row r="398" spans="2:13" x14ac:dyDescent="0.45"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</row>
    <row r="399" spans="2:13" x14ac:dyDescent="0.45"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</row>
    <row r="400" spans="2:13" x14ac:dyDescent="0.45"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</row>
    <row r="401" spans="2:13" x14ac:dyDescent="0.45"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</row>
    <row r="402" spans="2:13" x14ac:dyDescent="0.45"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</row>
    <row r="403" spans="2:13" x14ac:dyDescent="0.45"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</row>
    <row r="404" spans="2:13" x14ac:dyDescent="0.45"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</row>
    <row r="405" spans="2:13" x14ac:dyDescent="0.45"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</row>
    <row r="406" spans="2:13" x14ac:dyDescent="0.45"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</row>
    <row r="407" spans="2:13" x14ac:dyDescent="0.45"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</row>
    <row r="408" spans="2:13" x14ac:dyDescent="0.45"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</row>
    <row r="409" spans="2:13" x14ac:dyDescent="0.45"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</row>
    <row r="410" spans="2:13" x14ac:dyDescent="0.45"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</row>
    <row r="411" spans="2:13" x14ac:dyDescent="0.45"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</row>
    <row r="412" spans="2:13" x14ac:dyDescent="0.45"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</row>
    <row r="413" spans="2:13" x14ac:dyDescent="0.45"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</row>
    <row r="414" spans="2:13" x14ac:dyDescent="0.45"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</row>
    <row r="415" spans="2:13" x14ac:dyDescent="0.45"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</row>
    <row r="416" spans="2:13" x14ac:dyDescent="0.45"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</row>
    <row r="417" spans="2:13" x14ac:dyDescent="0.45"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</row>
    <row r="418" spans="2:13" x14ac:dyDescent="0.45"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</row>
    <row r="419" spans="2:13" x14ac:dyDescent="0.45"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</row>
    <row r="420" spans="2:13" x14ac:dyDescent="0.45"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</row>
    <row r="421" spans="2:13" x14ac:dyDescent="0.45"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</row>
    <row r="422" spans="2:13" x14ac:dyDescent="0.45"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</row>
    <row r="423" spans="2:13" x14ac:dyDescent="0.45"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</row>
    <row r="424" spans="2:13" x14ac:dyDescent="0.45"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</row>
    <row r="425" spans="2:13" x14ac:dyDescent="0.45"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</row>
    <row r="426" spans="2:13" x14ac:dyDescent="0.45"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</row>
    <row r="427" spans="2:13" x14ac:dyDescent="0.45"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</row>
    <row r="428" spans="2:13" x14ac:dyDescent="0.45"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</row>
    <row r="429" spans="2:13" x14ac:dyDescent="0.45"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</row>
    <row r="430" spans="2:13" x14ac:dyDescent="0.45"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</row>
    <row r="431" spans="2:13" x14ac:dyDescent="0.45"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</row>
    <row r="432" spans="2:13" x14ac:dyDescent="0.45"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</row>
    <row r="433" spans="2:13" x14ac:dyDescent="0.45"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</row>
    <row r="434" spans="2:13" x14ac:dyDescent="0.45"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</row>
    <row r="435" spans="2:13" x14ac:dyDescent="0.45"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</row>
    <row r="436" spans="2:13" x14ac:dyDescent="0.45"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</row>
    <row r="437" spans="2:13" x14ac:dyDescent="0.45"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</row>
    <row r="438" spans="2:13" x14ac:dyDescent="0.45"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</row>
    <row r="439" spans="2:13" x14ac:dyDescent="0.45"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</row>
    <row r="440" spans="2:13" x14ac:dyDescent="0.45"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</row>
    <row r="441" spans="2:13" x14ac:dyDescent="0.45"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</row>
    <row r="442" spans="2:13" x14ac:dyDescent="0.45"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</row>
    <row r="443" spans="2:13" x14ac:dyDescent="0.45"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</row>
    <row r="444" spans="2:13" x14ac:dyDescent="0.45"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</row>
    <row r="445" spans="2:13" x14ac:dyDescent="0.45"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</row>
    <row r="446" spans="2:13" x14ac:dyDescent="0.45"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</row>
    <row r="447" spans="2:13" x14ac:dyDescent="0.45"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</row>
    <row r="448" spans="2:13" x14ac:dyDescent="0.45"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</row>
    <row r="449" spans="2:13" x14ac:dyDescent="0.45"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</row>
    <row r="450" spans="2:13" x14ac:dyDescent="0.45"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</row>
    <row r="451" spans="2:13" x14ac:dyDescent="0.45"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</row>
    <row r="452" spans="2:13" x14ac:dyDescent="0.45"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</row>
    <row r="453" spans="2:13" x14ac:dyDescent="0.45"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</row>
    <row r="454" spans="2:13" x14ac:dyDescent="0.45"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</row>
    <row r="455" spans="2:13" x14ac:dyDescent="0.45"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</row>
    <row r="456" spans="2:13" x14ac:dyDescent="0.45"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</row>
    <row r="457" spans="2:13" x14ac:dyDescent="0.45"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</row>
    <row r="458" spans="2:13" x14ac:dyDescent="0.45"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</row>
    <row r="459" spans="2:13" x14ac:dyDescent="0.45"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</row>
    <row r="460" spans="2:13" x14ac:dyDescent="0.45"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</row>
    <row r="461" spans="2:13" x14ac:dyDescent="0.45"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</row>
    <row r="462" spans="2:13" x14ac:dyDescent="0.45"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</row>
    <row r="463" spans="2:13" x14ac:dyDescent="0.45"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</row>
    <row r="464" spans="2:13" x14ac:dyDescent="0.45"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</row>
    <row r="465" spans="2:13" x14ac:dyDescent="0.45"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</row>
    <row r="466" spans="2:13" x14ac:dyDescent="0.45"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</row>
    <row r="467" spans="2:13" x14ac:dyDescent="0.45"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</row>
    <row r="468" spans="2:13" x14ac:dyDescent="0.45"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</row>
    <row r="469" spans="2:13" x14ac:dyDescent="0.45"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</row>
    <row r="470" spans="2:13" x14ac:dyDescent="0.45"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</row>
    <row r="471" spans="2:13" x14ac:dyDescent="0.45"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</row>
    <row r="472" spans="2:13" x14ac:dyDescent="0.45"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</row>
    <row r="473" spans="2:13" x14ac:dyDescent="0.45"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</row>
    <row r="474" spans="2:13" x14ac:dyDescent="0.45"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</row>
    <row r="475" spans="2:13" x14ac:dyDescent="0.45"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</row>
    <row r="476" spans="2:13" x14ac:dyDescent="0.45"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</row>
    <row r="477" spans="2:13" x14ac:dyDescent="0.45"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</row>
    <row r="478" spans="2:13" x14ac:dyDescent="0.45"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</row>
    <row r="479" spans="2:13" x14ac:dyDescent="0.45"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</row>
    <row r="480" spans="2:13" x14ac:dyDescent="0.45"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</row>
    <row r="481" spans="2:13" x14ac:dyDescent="0.45"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</row>
    <row r="482" spans="2:13" x14ac:dyDescent="0.45"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</row>
    <row r="483" spans="2:13" x14ac:dyDescent="0.45"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</row>
    <row r="484" spans="2:13" x14ac:dyDescent="0.45"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</row>
    <row r="485" spans="2:13" x14ac:dyDescent="0.45"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</row>
    <row r="486" spans="2:13" x14ac:dyDescent="0.45"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</row>
    <row r="487" spans="2:13" x14ac:dyDescent="0.45"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</row>
    <row r="488" spans="2:13" x14ac:dyDescent="0.45"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</row>
    <row r="489" spans="2:13" x14ac:dyDescent="0.45"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</row>
    <row r="490" spans="2:13" x14ac:dyDescent="0.45"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</row>
    <row r="491" spans="2:13" x14ac:dyDescent="0.45"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</row>
    <row r="492" spans="2:13" x14ac:dyDescent="0.45"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</row>
    <row r="493" spans="2:13" x14ac:dyDescent="0.45"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</row>
    <row r="494" spans="2:13" x14ac:dyDescent="0.45"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</row>
    <row r="495" spans="2:13" x14ac:dyDescent="0.45"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</row>
    <row r="496" spans="2:13" x14ac:dyDescent="0.45"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</row>
    <row r="497" spans="2:13" x14ac:dyDescent="0.45"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</row>
    <row r="498" spans="2:13" x14ac:dyDescent="0.45">
      <c r="B498" s="3"/>
      <c r="K498" s="3"/>
      <c r="L498" s="3"/>
      <c r="M498" s="3"/>
    </row>
    <row r="499" spans="2:13" x14ac:dyDescent="0.45">
      <c r="B499" s="3"/>
      <c r="K499" s="3"/>
      <c r="L499" s="3"/>
      <c r="M499" s="3"/>
    </row>
    <row r="500" spans="2:13" x14ac:dyDescent="0.45">
      <c r="B500" s="3"/>
      <c r="K500" s="3"/>
      <c r="L500" s="3"/>
      <c r="M500" s="3"/>
    </row>
    <row r="501" spans="2:13" x14ac:dyDescent="0.45">
      <c r="B501" s="3"/>
      <c r="K501" s="3"/>
      <c r="L501" s="3"/>
      <c r="M501" s="3"/>
    </row>
    <row r="502" spans="2:13" x14ac:dyDescent="0.45">
      <c r="B502" s="3"/>
      <c r="K502" s="3"/>
      <c r="L502" s="3"/>
      <c r="M502" s="3"/>
    </row>
    <row r="503" spans="2:13" x14ac:dyDescent="0.45">
      <c r="B503" s="3"/>
      <c r="K503" s="3"/>
      <c r="L503" s="3"/>
      <c r="M503" s="3"/>
    </row>
    <row r="504" spans="2:13" x14ac:dyDescent="0.45">
      <c r="B504" s="3"/>
      <c r="K504" s="3"/>
      <c r="L504" s="3"/>
      <c r="M504" s="3"/>
    </row>
    <row r="505" spans="2:13" x14ac:dyDescent="0.45">
      <c r="B505" s="3"/>
      <c r="K505" s="3"/>
      <c r="L505" s="3"/>
      <c r="M505" s="3"/>
    </row>
    <row r="506" spans="2:13" x14ac:dyDescent="0.45">
      <c r="B506" s="3"/>
      <c r="K506" s="3"/>
      <c r="L506" s="3"/>
      <c r="M506" s="3"/>
    </row>
    <row r="507" spans="2:13" x14ac:dyDescent="0.45">
      <c r="B507" s="3"/>
      <c r="K507" s="3"/>
      <c r="L507" s="3"/>
      <c r="M507" s="3"/>
    </row>
    <row r="508" spans="2:13" x14ac:dyDescent="0.45">
      <c r="B508" s="3"/>
      <c r="K508" s="3"/>
      <c r="L508" s="3"/>
      <c r="M508" s="3"/>
    </row>
    <row r="509" spans="2:13" x14ac:dyDescent="0.45">
      <c r="B509" s="3"/>
      <c r="K509" s="3"/>
      <c r="L509" s="3"/>
      <c r="M509" s="3"/>
    </row>
    <row r="510" spans="2:13" x14ac:dyDescent="0.45">
      <c r="B510" s="3"/>
      <c r="K510" s="3"/>
      <c r="L510" s="3"/>
      <c r="M510" s="3"/>
    </row>
    <row r="511" spans="2:13" x14ac:dyDescent="0.45">
      <c r="B511" s="3"/>
      <c r="K511" s="3"/>
    </row>
    <row r="512" spans="2:13" x14ac:dyDescent="0.45">
      <c r="B512" s="3"/>
      <c r="K512" s="3"/>
    </row>
    <row r="513" spans="2:11" x14ac:dyDescent="0.45">
      <c r="B513" s="3"/>
      <c r="K513" s="3"/>
    </row>
    <row r="514" spans="2:11" x14ac:dyDescent="0.45">
      <c r="B514" s="3"/>
      <c r="K514" s="3"/>
    </row>
    <row r="515" spans="2:11" x14ac:dyDescent="0.45">
      <c r="B515" s="3"/>
      <c r="K515" s="3"/>
    </row>
    <row r="516" spans="2:11" x14ac:dyDescent="0.45">
      <c r="B516" s="3"/>
      <c r="K516" s="3"/>
    </row>
    <row r="517" spans="2:11" x14ac:dyDescent="0.45">
      <c r="B517" s="3"/>
      <c r="K517" s="3"/>
    </row>
    <row r="518" spans="2:11" x14ac:dyDescent="0.45">
      <c r="B518" s="3"/>
      <c r="K518" s="3"/>
    </row>
    <row r="519" spans="2:11" x14ac:dyDescent="0.45">
      <c r="B519" s="3"/>
      <c r="K519" s="3"/>
    </row>
    <row r="520" spans="2:11" x14ac:dyDescent="0.45">
      <c r="B520" s="3"/>
      <c r="K520" s="3"/>
    </row>
  </sheetData>
  <mergeCells count="64">
    <mergeCell ref="D7:K9"/>
    <mergeCell ref="F21:G21"/>
    <mergeCell ref="H21:I21"/>
    <mergeCell ref="H22:I22"/>
    <mergeCell ref="H25:I25"/>
    <mergeCell ref="H26:I26"/>
    <mergeCell ref="F26:G26"/>
    <mergeCell ref="H23:I23"/>
    <mergeCell ref="H24:I24"/>
    <mergeCell ref="H29:I29"/>
    <mergeCell ref="H30:I30"/>
    <mergeCell ref="F29:G29"/>
    <mergeCell ref="F30:G30"/>
    <mergeCell ref="H27:I27"/>
    <mergeCell ref="H28:I28"/>
    <mergeCell ref="F27:G27"/>
    <mergeCell ref="F28:G28"/>
    <mergeCell ref="H33:I33"/>
    <mergeCell ref="H34:I34"/>
    <mergeCell ref="F33:G33"/>
    <mergeCell ref="F34:G34"/>
    <mergeCell ref="H31:I31"/>
    <mergeCell ref="H32:I32"/>
    <mergeCell ref="F31:G31"/>
    <mergeCell ref="F32:G32"/>
    <mergeCell ref="H37:I37"/>
    <mergeCell ref="H38:I38"/>
    <mergeCell ref="F37:G37"/>
    <mergeCell ref="F38:G38"/>
    <mergeCell ref="H35:I35"/>
    <mergeCell ref="H36:I36"/>
    <mergeCell ref="F35:G35"/>
    <mergeCell ref="F36:G36"/>
    <mergeCell ref="H41:I41"/>
    <mergeCell ref="H42:I42"/>
    <mergeCell ref="F41:G41"/>
    <mergeCell ref="F42:G42"/>
    <mergeCell ref="H39:I39"/>
    <mergeCell ref="H40:I40"/>
    <mergeCell ref="F39:G39"/>
    <mergeCell ref="F40:G40"/>
    <mergeCell ref="H46:I46"/>
    <mergeCell ref="F45:G45"/>
    <mergeCell ref="F46:G46"/>
    <mergeCell ref="H43:I43"/>
    <mergeCell ref="H44:I44"/>
    <mergeCell ref="F43:G43"/>
    <mergeCell ref="F44:G44"/>
    <mergeCell ref="J53:K53"/>
    <mergeCell ref="F49:G49"/>
    <mergeCell ref="J52:K52"/>
    <mergeCell ref="D11:E11"/>
    <mergeCell ref="J11:K11"/>
    <mergeCell ref="J18:K18"/>
    <mergeCell ref="H49:I49"/>
    <mergeCell ref="F22:G22"/>
    <mergeCell ref="F23:G23"/>
    <mergeCell ref="F24:G24"/>
    <mergeCell ref="F25:G25"/>
    <mergeCell ref="H47:I47"/>
    <mergeCell ref="H48:I48"/>
    <mergeCell ref="F47:G47"/>
    <mergeCell ref="F48:G48"/>
    <mergeCell ref="H45:I4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10"/>
  <sheetViews>
    <sheetView tabSelected="1" workbookViewId="0">
      <selection activeCell="A8" sqref="A8"/>
    </sheetView>
  </sheetViews>
  <sheetFormatPr baseColWidth="10" defaultRowHeight="14.5" x14ac:dyDescent="0.35"/>
  <cols>
    <col min="1" max="1" width="32.90625" customWidth="1"/>
    <col min="2" max="2" width="32.6328125" customWidth="1"/>
  </cols>
  <sheetData>
    <row r="1" spans="1:2" ht="30.75" customHeight="1" thickBot="1" x14ac:dyDescent="0.4">
      <c r="A1" s="75" t="s">
        <v>51</v>
      </c>
      <c r="B1" s="75" t="s">
        <v>29</v>
      </c>
    </row>
    <row r="2" spans="1:2" ht="17" x14ac:dyDescent="0.5">
      <c r="A2" s="72" t="s">
        <v>638</v>
      </c>
      <c r="B2" s="69" t="s">
        <v>639</v>
      </c>
    </row>
    <row r="3" spans="1:2" ht="17" x14ac:dyDescent="0.5">
      <c r="A3" s="73" t="s">
        <v>52</v>
      </c>
      <c r="B3" s="70" t="s">
        <v>640</v>
      </c>
    </row>
    <row r="4" spans="1:2" ht="17" x14ac:dyDescent="0.5">
      <c r="A4" s="73" t="s">
        <v>647</v>
      </c>
      <c r="B4" s="70" t="s">
        <v>641</v>
      </c>
    </row>
    <row r="5" spans="1:2" ht="17" x14ac:dyDescent="0.5">
      <c r="A5" s="73" t="s">
        <v>60</v>
      </c>
      <c r="B5" s="70" t="s">
        <v>642</v>
      </c>
    </row>
    <row r="6" spans="1:2" ht="17" x14ac:dyDescent="0.5">
      <c r="A6" s="73"/>
      <c r="B6" s="70" t="s">
        <v>643</v>
      </c>
    </row>
    <row r="7" spans="1:2" ht="17" x14ac:dyDescent="0.5">
      <c r="A7" s="110"/>
      <c r="B7" s="111" t="s">
        <v>645</v>
      </c>
    </row>
    <row r="8" spans="1:2" ht="17" x14ac:dyDescent="0.5">
      <c r="A8" s="110"/>
      <c r="B8" s="111" t="s">
        <v>644</v>
      </c>
    </row>
    <row r="9" spans="1:2" ht="17" x14ac:dyDescent="0.5">
      <c r="A9" s="110"/>
      <c r="B9" s="111" t="s">
        <v>646</v>
      </c>
    </row>
    <row r="10" spans="1:2" ht="17.5" thickBot="1" x14ac:dyDescent="0.55000000000000004">
      <c r="A10" s="74"/>
      <c r="B10" s="71" t="s">
        <v>621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BASE!$C$8:$C$2551</xm:f>
          </x14:formula1>
          <xm:sqref>F2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A9AFE124-296F-4842-95CF-9F7AFDF94C96}">
  <ds:schemaRefs/>
</ds:datastoreItem>
</file>

<file path=customXml/itemProps2.xml><?xml version="1.0" encoding="utf-8"?>
<ds:datastoreItem xmlns:ds="http://schemas.openxmlformats.org/officeDocument/2006/customXml" ds:itemID="{50B3B608-38FA-4CFA-8742-0DF7C25BB9C1}">
  <ds:schemaRefs/>
</ds:datastoreItem>
</file>

<file path=customXml/itemProps3.xml><?xml version="1.0" encoding="utf-8"?>
<ds:datastoreItem xmlns:ds="http://schemas.openxmlformats.org/officeDocument/2006/customXml" ds:itemID="{2504767D-C225-491C-B9D0-859972275697}">
  <ds:schemaRefs/>
</ds:datastoreItem>
</file>

<file path=customXml/itemProps4.xml><?xml version="1.0" encoding="utf-8"?>
<ds:datastoreItem xmlns:ds="http://schemas.openxmlformats.org/officeDocument/2006/customXml" ds:itemID="{A2B87CBA-395F-44DA-86FC-6ACF8E7D054A}">
  <ds:schemaRefs/>
</ds:datastoreItem>
</file>

<file path=customXml/itemProps5.xml><?xml version="1.0" encoding="utf-8"?>
<ds:datastoreItem xmlns:ds="http://schemas.openxmlformats.org/officeDocument/2006/customXml" ds:itemID="{758BC7E0-2986-4B82-AB02-78B953207EC5}">
  <ds:schemaRefs/>
</ds:datastoreItem>
</file>

<file path=customXml/itemProps6.xml><?xml version="1.0" encoding="utf-8"?>
<ds:datastoreItem xmlns:ds="http://schemas.openxmlformats.org/officeDocument/2006/customXml" ds:itemID="{504452FC-4469-4539-8F71-F48FE016FD3D}">
  <ds:schemaRefs/>
</ds:datastoreItem>
</file>

<file path=customXml/itemProps7.xml><?xml version="1.0" encoding="utf-8"?>
<ds:datastoreItem xmlns:ds="http://schemas.openxmlformats.org/officeDocument/2006/customXml" ds:itemID="{E022813A-741E-4818-8F1A-5A5835924464}">
  <ds:schemaRefs/>
</ds:datastoreItem>
</file>

<file path=customXml/itemProps8.xml><?xml version="1.0" encoding="utf-8"?>
<ds:datastoreItem xmlns:ds="http://schemas.openxmlformats.org/officeDocument/2006/customXml" ds:itemID="{911C4CF7-3FC1-4FA5-91EC-5312D48A687C}">
  <ds:schemaRefs/>
</ds:datastoreItem>
</file>

<file path=customXml/itemProps9.xml><?xml version="1.0" encoding="utf-8"?>
<ds:datastoreItem xmlns:ds="http://schemas.openxmlformats.org/officeDocument/2006/customXml" ds:itemID="{9382B0DD-1BBA-4FE4-AD25-8856285BE480}">
  <ds:schemaRefs/>
</ds:datastoreItem>
</file>

<file path=customXml/itemProps10.xml><?xml version="1.0" encoding="utf-8"?>
<ds:datastoreItem xmlns:ds="http://schemas.openxmlformats.org/officeDocument/2006/customXml" ds:itemID="{CB23F4A9-2418-4D34-8CC8-97D7504AD6E6}">
  <ds:schemaRefs>
    <ds:schemaRef ds:uri="http://schemas.microsoft.com/DataMashup"/>
  </ds:schemaRefs>
</ds:datastoreItem>
</file>

<file path=customXml/itemProps11.xml><?xml version="1.0" encoding="utf-8"?>
<ds:datastoreItem xmlns:ds="http://schemas.openxmlformats.org/officeDocument/2006/customXml" ds:itemID="{60F04212-5DF1-45A7-AEDB-92DE236D17EC}">
  <ds:schemaRefs/>
</ds:datastoreItem>
</file>

<file path=customXml/itemProps12.xml><?xml version="1.0" encoding="utf-8"?>
<ds:datastoreItem xmlns:ds="http://schemas.openxmlformats.org/officeDocument/2006/customXml" ds:itemID="{42E2444F-690E-4D97-819F-5D6F8C375507}">
  <ds:schemaRefs/>
</ds:datastoreItem>
</file>

<file path=customXml/itemProps13.xml><?xml version="1.0" encoding="utf-8"?>
<ds:datastoreItem xmlns:ds="http://schemas.openxmlformats.org/officeDocument/2006/customXml" ds:itemID="{2245A6D6-A7A7-4069-8160-A9E095631B4F}">
  <ds:schemaRefs/>
</ds:datastoreItem>
</file>

<file path=customXml/itemProps14.xml><?xml version="1.0" encoding="utf-8"?>
<ds:datastoreItem xmlns:ds="http://schemas.openxmlformats.org/officeDocument/2006/customXml" ds:itemID="{6E786E0F-E1F0-4FB4-8DD9-AD52B7F054FF}">
  <ds:schemaRefs/>
</ds:datastoreItem>
</file>

<file path=customXml/itemProps15.xml><?xml version="1.0" encoding="utf-8"?>
<ds:datastoreItem xmlns:ds="http://schemas.openxmlformats.org/officeDocument/2006/customXml" ds:itemID="{C72CA33F-BFF5-414B-9F9B-91692B250B59}">
  <ds:schemaRefs/>
</ds:datastoreItem>
</file>

<file path=customXml/itemProps16.xml><?xml version="1.0" encoding="utf-8"?>
<ds:datastoreItem xmlns:ds="http://schemas.openxmlformats.org/officeDocument/2006/customXml" ds:itemID="{38987D66-D097-4BD9-9F86-4ABD353C00E2}">
  <ds:schemaRefs/>
</ds:datastoreItem>
</file>

<file path=customXml/itemProps17.xml><?xml version="1.0" encoding="utf-8"?>
<ds:datastoreItem xmlns:ds="http://schemas.openxmlformats.org/officeDocument/2006/customXml" ds:itemID="{263942A6-3057-4554-BFA7-DF0AA6A89B44}">
  <ds:schemaRefs/>
</ds:datastoreItem>
</file>

<file path=customXml/itemProps18.xml><?xml version="1.0" encoding="utf-8"?>
<ds:datastoreItem xmlns:ds="http://schemas.openxmlformats.org/officeDocument/2006/customXml" ds:itemID="{5DB8E046-8FEC-4BD4-B2BE-4D24874543C8}">
  <ds:schemaRefs/>
</ds:datastoreItem>
</file>

<file path=customXml/itemProps19.xml><?xml version="1.0" encoding="utf-8"?>
<ds:datastoreItem xmlns:ds="http://schemas.openxmlformats.org/officeDocument/2006/customXml" ds:itemID="{3F451B1E-C326-49A8-9E61-541D2BF02A6C}">
  <ds:schemaRefs/>
</ds:datastoreItem>
</file>

<file path=customXml/itemProps20.xml><?xml version="1.0" encoding="utf-8"?>
<ds:datastoreItem xmlns:ds="http://schemas.openxmlformats.org/officeDocument/2006/customXml" ds:itemID="{3FF7BBDF-838C-4BDB-A4E9-765428E39CAE}">
  <ds:schemaRefs/>
</ds:datastoreItem>
</file>

<file path=customXml/itemProps21.xml><?xml version="1.0" encoding="utf-8"?>
<ds:datastoreItem xmlns:ds="http://schemas.openxmlformats.org/officeDocument/2006/customXml" ds:itemID="{4DC044E2-8A43-46DB-953B-E0C0C1399ACE}">
  <ds:schemaRefs/>
</ds:datastoreItem>
</file>

<file path=docMetadata/LabelInfo.xml><?xml version="1.0" encoding="utf-8"?>
<clbl:labelList xmlns:clbl="http://schemas.microsoft.com/office/2020/mipLabelMetadata">
  <clbl:label id="{4976fac2-3147-4095-89f0-ec332fb3dd02}" enabled="1" method="Standard" siteId="{c0e017e8-740f-4b42-aae5-0b63598c794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Menu</vt:lpstr>
      <vt:lpstr>BASE</vt:lpstr>
      <vt:lpstr>Inventaire</vt:lpstr>
      <vt:lpstr>Entrées</vt:lpstr>
      <vt:lpstr>Sorties</vt:lpstr>
      <vt:lpstr>BE</vt:lpstr>
      <vt:lpstr>BS</vt:lpstr>
      <vt:lpstr>Paramettre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cellou</dc:creator>
  <cp:lastModifiedBy>SARR Pierre Henri</cp:lastModifiedBy>
  <cp:lastPrinted>2023-05-27T08:58:02Z</cp:lastPrinted>
  <dcterms:created xsi:type="dcterms:W3CDTF">2022-12-26T20:40:14Z</dcterms:created>
  <dcterms:modified xsi:type="dcterms:W3CDTF">2026-03-11T15:38:47Z</dcterms:modified>
</cp:coreProperties>
</file>